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hartsheets/sheet1.xml" ContentType="application/vnd.openxmlformats-officedocument.spreadsheetml.chart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chartsheets/sheet9.xml" ContentType="application/vnd.openxmlformats-officedocument.spreadsheetml.chartsheet+xml"/>
  <Override PartName="/xl/chartsheets/sheet10.xml" ContentType="application/vnd.openxmlformats-officedocument.spreadsheetml.chartsheet+xml"/>
  <Override PartName="/xl/chartsheets/sheet11.xml" ContentType="application/vnd.openxmlformats-officedocument.spreadsheetml.chartsheet+xml"/>
  <Override PartName="/xl/chartsheets/sheet12.xml" ContentType="application/vnd.openxmlformats-officedocument.spreadsheetml.chartsheet+xml"/>
  <Override PartName="/xl/chartsheets/sheet13.xml" ContentType="application/vnd.openxmlformats-officedocument.spreadsheetml.chartsheet+xml"/>
  <Override PartName="/xl/chartsheets/sheet14.xml" ContentType="application/vnd.openxmlformats-officedocument.spreadsheetml.chartsheet+xml"/>
  <Override PartName="/xl/chartsheets/sheet15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drawings/drawing11.xml" ContentType="application/vnd.openxmlformats-officedocument.drawing+xml"/>
  <Override PartName="/xl/charts/chart11.xml" ContentType="application/vnd.openxmlformats-officedocument.drawingml.chart+xml"/>
  <Override PartName="/xl/drawings/drawing12.xml" ContentType="application/vnd.openxmlformats-officedocument.drawing+xml"/>
  <Override PartName="/xl/charts/chart12.xml" ContentType="application/vnd.openxmlformats-officedocument.drawingml.chart+xml"/>
  <Override PartName="/xl/drawings/drawing13.xml" ContentType="application/vnd.openxmlformats-officedocument.drawing+xml"/>
  <Override PartName="/xl/charts/chart13.xml" ContentType="application/vnd.openxmlformats-officedocument.drawingml.chart+xml"/>
  <Override PartName="/xl/drawings/drawing14.xml" ContentType="application/vnd.openxmlformats-officedocument.drawing+xml"/>
  <Override PartName="/xl/charts/chart14.xml" ContentType="application/vnd.openxmlformats-officedocument.drawingml.chart+xml"/>
  <Override PartName="/xl/drawings/drawing15.xml" ContentType="application/vnd.openxmlformats-officedocument.drawing+xml"/>
  <Override PartName="/xl/charts/chart15.xml" ContentType="application/vnd.openxmlformats-officedocument.drawingml.chart+xml"/>
  <Override PartName="/xl/drawings/drawing16.xml" ContentType="application/vnd.openxmlformats-officedocument.drawing+xml"/>
  <Override PartName="/xl/charts/chart1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30" yWindow="30" windowWidth="9720" windowHeight="7860" activeTab="1"/>
  </bookViews>
  <sheets>
    <sheet name="Raw Data" sheetId="1" r:id="rId1"/>
    <sheet name="Summary" sheetId="9" r:id="rId2"/>
    <sheet name="Lap Breaks" sheetId="3" r:id="rId3"/>
    <sheet name="Lap_chart" sheetId="38" r:id="rId4"/>
    <sheet name="Lap 1 data" sheetId="4" r:id="rId5"/>
    <sheet name="Lap 2 data" sheetId="5" r:id="rId6"/>
    <sheet name="Lap 3 data" sheetId="7" r:id="rId7"/>
    <sheet name="Lap 4 data" sheetId="8" r:id="rId8"/>
    <sheet name="Speed" sheetId="36" r:id="rId9"/>
    <sheet name="Lambda" sheetId="35" r:id="rId10"/>
    <sheet name="CO2 &amp; CO Phasing" sheetId="46" r:id="rId11"/>
    <sheet name="Fuel Flow&amp;Lambda&amp;CO" sheetId="47" r:id="rId12"/>
    <sheet name="CO2 %" sheetId="28" r:id="rId13"/>
    <sheet name="CO %" sheetId="29" r:id="rId14"/>
    <sheet name="NO ppm" sheetId="30" r:id="rId15"/>
    <sheet name="THC ppm" sheetId="31" r:id="rId16"/>
    <sheet name="O2 %" sheetId="32" r:id="rId17"/>
    <sheet name="Fuel Flow L per hr" sheetId="33" r:id="rId18"/>
    <sheet name="CO2 g per hr" sheetId="41" r:id="rId19"/>
    <sheet name="CO g per hr" sheetId="42" r:id="rId20"/>
    <sheet name="NO g per hr" sheetId="43" r:id="rId21"/>
    <sheet name="THC g per hr" sheetId="45" r:id="rId22"/>
  </sheets>
  <calcPr calcId="145621"/>
  <customWorkbookViews>
    <customWorkbookView name="opie test" guid="{2B424CCC-7244-4294-A128-8AE125D4F682}" maximized="1" xWindow="1" yWindow="1" windowWidth="1362" windowHeight="538" activeSheetId="5"/>
  </customWorkbookViews>
</workbook>
</file>

<file path=xl/calcChain.xml><?xml version="1.0" encoding="utf-8"?>
<calcChain xmlns="http://schemas.openxmlformats.org/spreadsheetml/2006/main">
  <c r="BY11" i="8" l="1"/>
  <c r="BZ11" i="8"/>
  <c r="CA11" i="8"/>
  <c r="CB11" i="8"/>
  <c r="BY12" i="8"/>
  <c r="BZ12" i="8"/>
  <c r="CA12" i="8"/>
  <c r="CB12" i="8"/>
  <c r="BY13" i="8"/>
  <c r="BZ13" i="8"/>
  <c r="CA13" i="8"/>
  <c r="CB13" i="8"/>
  <c r="BY14" i="8"/>
  <c r="BZ14" i="8"/>
  <c r="CA14" i="8"/>
  <c r="CB14" i="8"/>
  <c r="BY15" i="8"/>
  <c r="BZ15" i="8"/>
  <c r="CA15" i="8"/>
  <c r="CB15" i="8"/>
  <c r="BY16" i="8"/>
  <c r="BZ16" i="8"/>
  <c r="CA16" i="8"/>
  <c r="CB16" i="8"/>
  <c r="BY17" i="8"/>
  <c r="BZ17" i="8"/>
  <c r="CA17" i="8"/>
  <c r="CB17" i="8"/>
  <c r="BY18" i="8"/>
  <c r="BZ18" i="8"/>
  <c r="CA18" i="8"/>
  <c r="CB18" i="8"/>
  <c r="BY19" i="8"/>
  <c r="BZ19" i="8"/>
  <c r="CA19" i="8"/>
  <c r="CB19" i="8"/>
  <c r="BY20" i="8"/>
  <c r="BZ20" i="8"/>
  <c r="CA20" i="8"/>
  <c r="CB20" i="8"/>
  <c r="BY21" i="8"/>
  <c r="BZ21" i="8"/>
  <c r="CA21" i="8"/>
  <c r="CB21" i="8"/>
  <c r="BY22" i="8"/>
  <c r="BZ22" i="8"/>
  <c r="CA22" i="8"/>
  <c r="CB22" i="8"/>
  <c r="BY23" i="8"/>
  <c r="BZ23" i="8"/>
  <c r="CA23" i="8"/>
  <c r="CB23" i="8"/>
  <c r="BY24" i="8"/>
  <c r="BZ24" i="8"/>
  <c r="CA24" i="8"/>
  <c r="CB24" i="8"/>
  <c r="BY25" i="8"/>
  <c r="BZ25" i="8"/>
  <c r="CA25" i="8"/>
  <c r="CB25" i="8"/>
  <c r="BY26" i="8"/>
  <c r="BZ26" i="8"/>
  <c r="CA26" i="8"/>
  <c r="CB26" i="8"/>
  <c r="BY27" i="8"/>
  <c r="BZ27" i="8"/>
  <c r="CA27" i="8"/>
  <c r="CB27" i="8"/>
  <c r="BY28" i="8"/>
  <c r="BZ28" i="8"/>
  <c r="CA28" i="8"/>
  <c r="CB28" i="8"/>
  <c r="BY29" i="8"/>
  <c r="BZ29" i="8"/>
  <c r="CA29" i="8"/>
  <c r="CB29" i="8"/>
  <c r="BY30" i="8"/>
  <c r="BZ30" i="8"/>
  <c r="CA30" i="8"/>
  <c r="CB30" i="8"/>
  <c r="BY31" i="8"/>
  <c r="BZ31" i="8"/>
  <c r="CA31" i="8"/>
  <c r="CB31" i="8"/>
  <c r="BY32" i="8"/>
  <c r="BZ32" i="8"/>
  <c r="CA32" i="8"/>
  <c r="CB32" i="8"/>
  <c r="BY33" i="8"/>
  <c r="BZ33" i="8"/>
  <c r="CA33" i="8"/>
  <c r="CB33" i="8"/>
  <c r="BY34" i="8"/>
  <c r="BZ34" i="8"/>
  <c r="CA34" i="8"/>
  <c r="CB34" i="8"/>
  <c r="BY35" i="8"/>
  <c r="BZ35" i="8"/>
  <c r="CA35" i="8"/>
  <c r="CB35" i="8"/>
  <c r="BY36" i="8"/>
  <c r="BZ36" i="8"/>
  <c r="CA36" i="8"/>
  <c r="CB36" i="8"/>
  <c r="BY37" i="8"/>
  <c r="BZ37" i="8"/>
  <c r="CA37" i="8"/>
  <c r="CB37" i="8"/>
  <c r="BY38" i="8"/>
  <c r="BZ38" i="8"/>
  <c r="CA38" i="8"/>
  <c r="CB38" i="8"/>
  <c r="BY39" i="8"/>
  <c r="BZ39" i="8"/>
  <c r="CA39" i="8"/>
  <c r="CB39" i="8"/>
  <c r="BY40" i="8"/>
  <c r="BZ40" i="8"/>
  <c r="CA40" i="8"/>
  <c r="CB40" i="8"/>
  <c r="BY41" i="8"/>
  <c r="BZ41" i="8"/>
  <c r="CA41" i="8"/>
  <c r="CB41" i="8"/>
  <c r="BY42" i="8"/>
  <c r="BZ42" i="8"/>
  <c r="CA42" i="8"/>
  <c r="CB42" i="8"/>
  <c r="BY43" i="8"/>
  <c r="BZ43" i="8"/>
  <c r="CA43" i="8"/>
  <c r="CB43" i="8"/>
  <c r="BY44" i="8"/>
  <c r="BZ44" i="8"/>
  <c r="CA44" i="8"/>
  <c r="CB44" i="8"/>
  <c r="BY45" i="8"/>
  <c r="BZ45" i="8"/>
  <c r="CA45" i="8"/>
  <c r="CB45" i="8"/>
  <c r="BY46" i="8"/>
  <c r="BZ46" i="8"/>
  <c r="CA46" i="8"/>
  <c r="CB46" i="8"/>
  <c r="BY47" i="8"/>
  <c r="BZ47" i="8"/>
  <c r="CA47" i="8"/>
  <c r="CB47" i="8"/>
  <c r="BY48" i="8"/>
  <c r="BZ48" i="8"/>
  <c r="CA48" i="8"/>
  <c r="CB48" i="8"/>
  <c r="BY49" i="8"/>
  <c r="BZ49" i="8"/>
  <c r="CA49" i="8"/>
  <c r="CB49" i="8"/>
  <c r="BY50" i="8"/>
  <c r="BZ50" i="8"/>
  <c r="CA50" i="8"/>
  <c r="CB50" i="8"/>
  <c r="BY51" i="8"/>
  <c r="BZ51" i="8"/>
  <c r="CA51" i="8"/>
  <c r="CB51" i="8"/>
  <c r="BY52" i="8"/>
  <c r="BZ52" i="8"/>
  <c r="CA52" i="8"/>
  <c r="CB52" i="8"/>
  <c r="BY53" i="8"/>
  <c r="BZ53" i="8"/>
  <c r="CA53" i="8"/>
  <c r="CB53" i="8"/>
  <c r="BY54" i="8"/>
  <c r="BZ54" i="8"/>
  <c r="CA54" i="8"/>
  <c r="CB54" i="8"/>
  <c r="BY55" i="8"/>
  <c r="BZ55" i="8"/>
  <c r="CA55" i="8"/>
  <c r="CB55" i="8"/>
  <c r="BY56" i="8"/>
  <c r="BZ56" i="8"/>
  <c r="CA56" i="8"/>
  <c r="CB56" i="8"/>
  <c r="BY57" i="8"/>
  <c r="BZ57" i="8"/>
  <c r="CA57" i="8"/>
  <c r="CB57" i="8"/>
  <c r="BY58" i="8"/>
  <c r="BZ58" i="8"/>
  <c r="CA58" i="8"/>
  <c r="CB58" i="8"/>
  <c r="BY59" i="8"/>
  <c r="BZ59" i="8"/>
  <c r="CA59" i="8"/>
  <c r="CB59" i="8"/>
  <c r="BY60" i="8"/>
  <c r="BZ60" i="8"/>
  <c r="CA60" i="8"/>
  <c r="CB60" i="8"/>
  <c r="BY61" i="8"/>
  <c r="BZ61" i="8"/>
  <c r="CA61" i="8"/>
  <c r="CB61" i="8"/>
  <c r="BY62" i="8"/>
  <c r="BZ62" i="8"/>
  <c r="CA62" i="8"/>
  <c r="CB62" i="8"/>
  <c r="BY63" i="8"/>
  <c r="BZ63" i="8"/>
  <c r="CA63" i="8"/>
  <c r="CB63" i="8"/>
  <c r="BY64" i="8"/>
  <c r="BZ64" i="8"/>
  <c r="CA64" i="8"/>
  <c r="CB64" i="8"/>
  <c r="BY65" i="8"/>
  <c r="BZ65" i="8"/>
  <c r="CA65" i="8"/>
  <c r="CB65" i="8"/>
  <c r="BY66" i="8"/>
  <c r="BZ66" i="8"/>
  <c r="CA66" i="8"/>
  <c r="CB66" i="8"/>
  <c r="BY67" i="8"/>
  <c r="BZ67" i="8"/>
  <c r="CA67" i="8"/>
  <c r="CB67" i="8"/>
  <c r="BY68" i="8"/>
  <c r="BZ68" i="8"/>
  <c r="CA68" i="8"/>
  <c r="CB68" i="8"/>
  <c r="BY69" i="8"/>
  <c r="BZ69" i="8"/>
  <c r="CA69" i="8"/>
  <c r="CB69" i="8"/>
  <c r="BY70" i="8"/>
  <c r="BZ70" i="8"/>
  <c r="CA70" i="8"/>
  <c r="CB70" i="8"/>
  <c r="BY71" i="8"/>
  <c r="BZ71" i="8"/>
  <c r="CA71" i="8"/>
  <c r="CB71" i="8"/>
  <c r="BY72" i="8"/>
  <c r="BZ72" i="8"/>
  <c r="CA72" i="8"/>
  <c r="CB72" i="8"/>
  <c r="BY73" i="8"/>
  <c r="BZ73" i="8"/>
  <c r="CA73" i="8"/>
  <c r="CB73" i="8"/>
  <c r="BY74" i="8"/>
  <c r="BZ74" i="8"/>
  <c r="CA74" i="8"/>
  <c r="CB74" i="8"/>
  <c r="BY75" i="8"/>
  <c r="BZ75" i="8"/>
  <c r="CA75" i="8"/>
  <c r="CB75" i="8"/>
  <c r="BY76" i="8"/>
  <c r="BZ76" i="8"/>
  <c r="CA76" i="8"/>
  <c r="CB76" i="8"/>
  <c r="BY77" i="8"/>
  <c r="BZ77" i="8"/>
  <c r="CA77" i="8"/>
  <c r="CB77" i="8"/>
  <c r="BY78" i="8"/>
  <c r="BZ78" i="8"/>
  <c r="CA78" i="8"/>
  <c r="CB78" i="8"/>
  <c r="BY79" i="8"/>
  <c r="BZ79" i="8"/>
  <c r="CA79" i="8"/>
  <c r="CB79" i="8"/>
  <c r="BY80" i="8"/>
  <c r="BZ80" i="8"/>
  <c r="CA80" i="8"/>
  <c r="CB80" i="8"/>
  <c r="BY81" i="8"/>
  <c r="BZ81" i="8"/>
  <c r="CA81" i="8"/>
  <c r="CB81" i="8"/>
  <c r="BY82" i="8"/>
  <c r="BZ82" i="8"/>
  <c r="CA82" i="8"/>
  <c r="CB82" i="8"/>
  <c r="BY83" i="8"/>
  <c r="BZ83" i="8"/>
  <c r="CA83" i="8"/>
  <c r="CB83" i="8"/>
  <c r="BY84" i="8"/>
  <c r="BZ84" i="8"/>
  <c r="CA84" i="8"/>
  <c r="CB84" i="8"/>
  <c r="BY85" i="8"/>
  <c r="BZ85" i="8"/>
  <c r="CA85" i="8"/>
  <c r="CB85" i="8"/>
  <c r="BY86" i="8"/>
  <c r="BZ86" i="8"/>
  <c r="CA86" i="8"/>
  <c r="CB86" i="8"/>
  <c r="BY87" i="8"/>
  <c r="BZ87" i="8"/>
  <c r="CA87" i="8"/>
  <c r="CB87" i="8"/>
  <c r="BY88" i="8"/>
  <c r="BZ88" i="8"/>
  <c r="CA88" i="8"/>
  <c r="CB88" i="8"/>
  <c r="BY89" i="8"/>
  <c r="BZ89" i="8"/>
  <c r="CA89" i="8"/>
  <c r="CB89" i="8"/>
  <c r="BY90" i="8"/>
  <c r="BZ90" i="8"/>
  <c r="CA90" i="8"/>
  <c r="CB90" i="8"/>
  <c r="BY91" i="8"/>
  <c r="BZ91" i="8"/>
  <c r="CA91" i="8"/>
  <c r="CB91" i="8"/>
  <c r="BY92" i="8"/>
  <c r="BZ92" i="8"/>
  <c r="CA92" i="8"/>
  <c r="CB92" i="8"/>
  <c r="BY93" i="8"/>
  <c r="BZ93" i="8"/>
  <c r="CA93" i="8"/>
  <c r="CB93" i="8"/>
  <c r="BY94" i="8"/>
  <c r="BZ94" i="8"/>
  <c r="CA94" i="8"/>
  <c r="CB94" i="8"/>
  <c r="BY95" i="8"/>
  <c r="BZ95" i="8"/>
  <c r="CA95" i="8"/>
  <c r="CB95" i="8"/>
  <c r="BY96" i="8"/>
  <c r="BZ96" i="8"/>
  <c r="CA96" i="8"/>
  <c r="CB96" i="8"/>
  <c r="BY97" i="8"/>
  <c r="BZ97" i="8"/>
  <c r="CA97" i="8"/>
  <c r="CB97" i="8"/>
  <c r="BY98" i="8"/>
  <c r="BZ98" i="8"/>
  <c r="CA98" i="8"/>
  <c r="CB98" i="8"/>
  <c r="BY99" i="8"/>
  <c r="BZ99" i="8"/>
  <c r="CA99" i="8"/>
  <c r="CB99" i="8"/>
  <c r="BY100" i="8"/>
  <c r="BZ100" i="8"/>
  <c r="CA100" i="8"/>
  <c r="CB100" i="8"/>
  <c r="BY101" i="8"/>
  <c r="BZ101" i="8"/>
  <c r="CA101" i="8"/>
  <c r="CB101" i="8"/>
  <c r="BY102" i="8"/>
  <c r="BZ102" i="8"/>
  <c r="CA102" i="8"/>
  <c r="CB102" i="8"/>
  <c r="BY103" i="8"/>
  <c r="BZ103" i="8"/>
  <c r="CA103" i="8"/>
  <c r="CB103" i="8"/>
  <c r="BY104" i="8"/>
  <c r="BZ104" i="8"/>
  <c r="CA104" i="8"/>
  <c r="CB104" i="8"/>
  <c r="BY105" i="8"/>
  <c r="BZ105" i="8"/>
  <c r="CA105" i="8"/>
  <c r="CB105" i="8"/>
  <c r="BY106" i="8"/>
  <c r="BZ106" i="8"/>
  <c r="CA106" i="8"/>
  <c r="CB106" i="8"/>
  <c r="BY107" i="8"/>
  <c r="BZ107" i="8"/>
  <c r="CA107" i="8"/>
  <c r="CB107" i="8"/>
  <c r="BY108" i="8"/>
  <c r="BZ108" i="8"/>
  <c r="CA108" i="8"/>
  <c r="CB108" i="8"/>
  <c r="BY109" i="8"/>
  <c r="BZ109" i="8"/>
  <c r="CA109" i="8"/>
  <c r="CB109" i="8"/>
  <c r="BY110" i="8"/>
  <c r="BZ110" i="8"/>
  <c r="CA110" i="8"/>
  <c r="CB110" i="8"/>
  <c r="BY111" i="8"/>
  <c r="BZ111" i="8"/>
  <c r="CA111" i="8"/>
  <c r="CB111" i="8"/>
  <c r="BY112" i="8"/>
  <c r="BZ112" i="8"/>
  <c r="CA112" i="8"/>
  <c r="CB112" i="8"/>
  <c r="BY113" i="8"/>
  <c r="BZ113" i="8"/>
  <c r="CA113" i="8"/>
  <c r="CB113" i="8"/>
  <c r="BY114" i="8"/>
  <c r="BZ114" i="8"/>
  <c r="CA114" i="8"/>
  <c r="CB114" i="8"/>
  <c r="BY115" i="8"/>
  <c r="BZ115" i="8"/>
  <c r="CA115" i="8"/>
  <c r="CB115" i="8"/>
  <c r="BY116" i="8"/>
  <c r="BZ116" i="8"/>
  <c r="CA116" i="8"/>
  <c r="CB116" i="8"/>
  <c r="BY117" i="8"/>
  <c r="BZ117" i="8"/>
  <c r="CA117" i="8"/>
  <c r="CB117" i="8"/>
  <c r="BY118" i="8"/>
  <c r="BZ118" i="8"/>
  <c r="CA118" i="8"/>
  <c r="CB118" i="8"/>
  <c r="BY119" i="8"/>
  <c r="BZ119" i="8"/>
  <c r="CA119" i="8"/>
  <c r="CB119" i="8"/>
  <c r="BY120" i="8"/>
  <c r="BZ120" i="8"/>
  <c r="CA120" i="8"/>
  <c r="CB120" i="8"/>
  <c r="BY121" i="8"/>
  <c r="BZ121" i="8"/>
  <c r="CA121" i="8"/>
  <c r="CB121" i="8"/>
  <c r="BY122" i="8"/>
  <c r="BZ122" i="8"/>
  <c r="CA122" i="8"/>
  <c r="CB122" i="8"/>
  <c r="BY123" i="8"/>
  <c r="BZ123" i="8"/>
  <c r="CA123" i="8"/>
  <c r="CB123" i="8"/>
  <c r="BY124" i="8"/>
  <c r="BZ124" i="8"/>
  <c r="CA124" i="8"/>
  <c r="CB124" i="8"/>
  <c r="BY125" i="8"/>
  <c r="BZ125" i="8"/>
  <c r="CA125" i="8"/>
  <c r="CB125" i="8"/>
  <c r="BY126" i="8"/>
  <c r="BZ126" i="8"/>
  <c r="CA126" i="8"/>
  <c r="CB126" i="8"/>
  <c r="BY127" i="8"/>
  <c r="BZ127" i="8"/>
  <c r="CA127" i="8"/>
  <c r="CB127" i="8"/>
  <c r="BY128" i="8"/>
  <c r="BZ128" i="8"/>
  <c r="CA128" i="8"/>
  <c r="CB128" i="8"/>
  <c r="BY129" i="8"/>
  <c r="BZ129" i="8"/>
  <c r="CA129" i="8"/>
  <c r="CB129" i="8"/>
  <c r="BY130" i="8"/>
  <c r="BZ130" i="8"/>
  <c r="CA130" i="8"/>
  <c r="CB130" i="8"/>
  <c r="BY131" i="8"/>
  <c r="BZ131" i="8"/>
  <c r="CA131" i="8"/>
  <c r="CB131" i="8"/>
  <c r="BY132" i="8"/>
  <c r="BZ132" i="8"/>
  <c r="CA132" i="8"/>
  <c r="CB132" i="8"/>
  <c r="BY133" i="8"/>
  <c r="BZ133" i="8"/>
  <c r="CA133" i="8"/>
  <c r="CB133" i="8"/>
  <c r="BY134" i="8"/>
  <c r="BZ134" i="8"/>
  <c r="CA134" i="8"/>
  <c r="CB134" i="8"/>
  <c r="BY135" i="8"/>
  <c r="BZ135" i="8"/>
  <c r="CA135" i="8"/>
  <c r="CB135" i="8"/>
  <c r="BY136" i="8"/>
  <c r="BZ136" i="8"/>
  <c r="CA136" i="8"/>
  <c r="CB136" i="8"/>
  <c r="BY137" i="8"/>
  <c r="BZ137" i="8"/>
  <c r="CA137" i="8"/>
  <c r="CB137" i="8"/>
  <c r="BY138" i="8"/>
  <c r="BZ138" i="8"/>
  <c r="CA138" i="8"/>
  <c r="CB138" i="8"/>
  <c r="BY139" i="8"/>
  <c r="BZ139" i="8"/>
  <c r="CA139" i="8"/>
  <c r="CB139" i="8"/>
  <c r="BY140" i="8"/>
  <c r="BZ140" i="8"/>
  <c r="CA140" i="8"/>
  <c r="CB140" i="8"/>
  <c r="BY141" i="8"/>
  <c r="BZ141" i="8"/>
  <c r="CA141" i="8"/>
  <c r="CB141" i="8"/>
  <c r="BY142" i="8"/>
  <c r="BZ142" i="8"/>
  <c r="CA142" i="8"/>
  <c r="CB142" i="8"/>
  <c r="BY143" i="8"/>
  <c r="BZ143" i="8"/>
  <c r="CA143" i="8"/>
  <c r="CB143" i="8"/>
  <c r="BY144" i="8"/>
  <c r="BZ144" i="8"/>
  <c r="CA144" i="8"/>
  <c r="CB144" i="8"/>
  <c r="BY145" i="8"/>
  <c r="BZ145" i="8"/>
  <c r="CA145" i="8"/>
  <c r="CB145" i="8"/>
  <c r="BY146" i="8"/>
  <c r="BZ146" i="8"/>
  <c r="CA146" i="8"/>
  <c r="CB146" i="8"/>
  <c r="CB10" i="8"/>
  <c r="CA10" i="8"/>
  <c r="BZ10" i="8"/>
  <c r="BY10" i="8"/>
  <c r="BY11" i="7"/>
  <c r="BZ11" i="7"/>
  <c r="CA11" i="7"/>
  <c r="CB11" i="7"/>
  <c r="BY12" i="7"/>
  <c r="BZ12" i="7"/>
  <c r="CA12" i="7"/>
  <c r="CB12" i="7"/>
  <c r="BY13" i="7"/>
  <c r="BZ13" i="7"/>
  <c r="CA13" i="7"/>
  <c r="CB13" i="7"/>
  <c r="BY14" i="7"/>
  <c r="BZ14" i="7"/>
  <c r="CA14" i="7"/>
  <c r="CB14" i="7"/>
  <c r="BY15" i="7"/>
  <c r="BZ15" i="7"/>
  <c r="CA15" i="7"/>
  <c r="CB15" i="7"/>
  <c r="BY16" i="7"/>
  <c r="BZ16" i="7"/>
  <c r="CA16" i="7"/>
  <c r="CB16" i="7"/>
  <c r="BY17" i="7"/>
  <c r="BZ17" i="7"/>
  <c r="CA17" i="7"/>
  <c r="CB17" i="7"/>
  <c r="BY18" i="7"/>
  <c r="BZ18" i="7"/>
  <c r="CA18" i="7"/>
  <c r="CB18" i="7"/>
  <c r="BY19" i="7"/>
  <c r="BZ19" i="7"/>
  <c r="CA19" i="7"/>
  <c r="CB19" i="7"/>
  <c r="BY20" i="7"/>
  <c r="BZ20" i="7"/>
  <c r="CA20" i="7"/>
  <c r="CB20" i="7"/>
  <c r="BY21" i="7"/>
  <c r="BZ21" i="7"/>
  <c r="CA21" i="7"/>
  <c r="CB21" i="7"/>
  <c r="BY22" i="7"/>
  <c r="BZ22" i="7"/>
  <c r="CA22" i="7"/>
  <c r="CB22" i="7"/>
  <c r="BY23" i="7"/>
  <c r="BZ23" i="7"/>
  <c r="CA23" i="7"/>
  <c r="CB23" i="7"/>
  <c r="BY24" i="7"/>
  <c r="BZ24" i="7"/>
  <c r="CA24" i="7"/>
  <c r="CB24" i="7"/>
  <c r="BY25" i="7"/>
  <c r="BZ25" i="7"/>
  <c r="CA25" i="7"/>
  <c r="CB25" i="7"/>
  <c r="BY26" i="7"/>
  <c r="BZ26" i="7"/>
  <c r="CA26" i="7"/>
  <c r="CB26" i="7"/>
  <c r="BY27" i="7"/>
  <c r="BZ27" i="7"/>
  <c r="CA27" i="7"/>
  <c r="CB27" i="7"/>
  <c r="BY28" i="7"/>
  <c r="BZ28" i="7"/>
  <c r="CA28" i="7"/>
  <c r="CB28" i="7"/>
  <c r="BY29" i="7"/>
  <c r="BZ29" i="7"/>
  <c r="CA29" i="7"/>
  <c r="CB29" i="7"/>
  <c r="BY30" i="7"/>
  <c r="BZ30" i="7"/>
  <c r="CA30" i="7"/>
  <c r="CB30" i="7"/>
  <c r="BY31" i="7"/>
  <c r="BZ31" i="7"/>
  <c r="CA31" i="7"/>
  <c r="CB31" i="7"/>
  <c r="BY32" i="7"/>
  <c r="BZ32" i="7"/>
  <c r="CA32" i="7"/>
  <c r="CB32" i="7"/>
  <c r="BY33" i="7"/>
  <c r="BZ33" i="7"/>
  <c r="CA33" i="7"/>
  <c r="CB33" i="7"/>
  <c r="BY34" i="7"/>
  <c r="BZ34" i="7"/>
  <c r="CA34" i="7"/>
  <c r="CB34" i="7"/>
  <c r="BY35" i="7"/>
  <c r="BZ35" i="7"/>
  <c r="CA35" i="7"/>
  <c r="CB35" i="7"/>
  <c r="BY36" i="7"/>
  <c r="BZ36" i="7"/>
  <c r="CA36" i="7"/>
  <c r="CB36" i="7"/>
  <c r="BY37" i="7"/>
  <c r="BZ37" i="7"/>
  <c r="CA37" i="7"/>
  <c r="CB37" i="7"/>
  <c r="BY38" i="7"/>
  <c r="BZ38" i="7"/>
  <c r="CA38" i="7"/>
  <c r="CB38" i="7"/>
  <c r="BY39" i="7"/>
  <c r="BZ39" i="7"/>
  <c r="CA39" i="7"/>
  <c r="CB39" i="7"/>
  <c r="BY40" i="7"/>
  <c r="BZ40" i="7"/>
  <c r="CA40" i="7"/>
  <c r="CB40" i="7"/>
  <c r="BY41" i="7"/>
  <c r="BZ41" i="7"/>
  <c r="CA41" i="7"/>
  <c r="CB41" i="7"/>
  <c r="BY42" i="7"/>
  <c r="BZ42" i="7"/>
  <c r="CA42" i="7"/>
  <c r="CB42" i="7"/>
  <c r="BY43" i="7"/>
  <c r="BZ43" i="7"/>
  <c r="CA43" i="7"/>
  <c r="CB43" i="7"/>
  <c r="BY44" i="7"/>
  <c r="BZ44" i="7"/>
  <c r="CA44" i="7"/>
  <c r="CB44" i="7"/>
  <c r="BY45" i="7"/>
  <c r="BZ45" i="7"/>
  <c r="CA45" i="7"/>
  <c r="CB45" i="7"/>
  <c r="BY46" i="7"/>
  <c r="BZ46" i="7"/>
  <c r="CA46" i="7"/>
  <c r="CB46" i="7"/>
  <c r="BY47" i="7"/>
  <c r="BZ47" i="7"/>
  <c r="CA47" i="7"/>
  <c r="CB47" i="7"/>
  <c r="BY48" i="7"/>
  <c r="BZ48" i="7"/>
  <c r="CA48" i="7"/>
  <c r="CB48" i="7"/>
  <c r="BY49" i="7"/>
  <c r="BZ49" i="7"/>
  <c r="CA49" i="7"/>
  <c r="CB49" i="7"/>
  <c r="BY50" i="7"/>
  <c r="BZ50" i="7"/>
  <c r="CA50" i="7"/>
  <c r="CB50" i="7"/>
  <c r="BY51" i="7"/>
  <c r="BZ51" i="7"/>
  <c r="CA51" i="7"/>
  <c r="CB51" i="7"/>
  <c r="BY52" i="7"/>
  <c r="BZ52" i="7"/>
  <c r="CA52" i="7"/>
  <c r="CB52" i="7"/>
  <c r="BY53" i="7"/>
  <c r="BZ53" i="7"/>
  <c r="CA53" i="7"/>
  <c r="CB53" i="7"/>
  <c r="BY54" i="7"/>
  <c r="BZ54" i="7"/>
  <c r="CA54" i="7"/>
  <c r="CB54" i="7"/>
  <c r="BY55" i="7"/>
  <c r="BZ55" i="7"/>
  <c r="CA55" i="7"/>
  <c r="CB55" i="7"/>
  <c r="BY56" i="7"/>
  <c r="BZ56" i="7"/>
  <c r="CA56" i="7"/>
  <c r="CB56" i="7"/>
  <c r="BY57" i="7"/>
  <c r="BZ57" i="7"/>
  <c r="CA57" i="7"/>
  <c r="CB57" i="7"/>
  <c r="BY58" i="7"/>
  <c r="BZ58" i="7"/>
  <c r="CA58" i="7"/>
  <c r="CB58" i="7"/>
  <c r="BY59" i="7"/>
  <c r="BZ59" i="7"/>
  <c r="CA59" i="7"/>
  <c r="CB59" i="7"/>
  <c r="BY60" i="7"/>
  <c r="BZ60" i="7"/>
  <c r="CA60" i="7"/>
  <c r="CB60" i="7"/>
  <c r="BY61" i="7"/>
  <c r="BZ61" i="7"/>
  <c r="CA61" i="7"/>
  <c r="CB61" i="7"/>
  <c r="BY62" i="7"/>
  <c r="BZ62" i="7"/>
  <c r="CA62" i="7"/>
  <c r="CB62" i="7"/>
  <c r="BY63" i="7"/>
  <c r="BZ63" i="7"/>
  <c r="CA63" i="7"/>
  <c r="CB63" i="7"/>
  <c r="BY64" i="7"/>
  <c r="BZ64" i="7"/>
  <c r="CA64" i="7"/>
  <c r="CB64" i="7"/>
  <c r="BY65" i="7"/>
  <c r="BZ65" i="7"/>
  <c r="CA65" i="7"/>
  <c r="CB65" i="7"/>
  <c r="BY66" i="7"/>
  <c r="BZ66" i="7"/>
  <c r="CA66" i="7"/>
  <c r="CB66" i="7"/>
  <c r="BY67" i="7"/>
  <c r="BZ67" i="7"/>
  <c r="CA67" i="7"/>
  <c r="CB67" i="7"/>
  <c r="BY68" i="7"/>
  <c r="BZ68" i="7"/>
  <c r="CA68" i="7"/>
  <c r="CB68" i="7"/>
  <c r="BY69" i="7"/>
  <c r="BZ69" i="7"/>
  <c r="CA69" i="7"/>
  <c r="CB69" i="7"/>
  <c r="BY70" i="7"/>
  <c r="BZ70" i="7"/>
  <c r="CA70" i="7"/>
  <c r="CB70" i="7"/>
  <c r="BY71" i="7"/>
  <c r="BZ71" i="7"/>
  <c r="CA71" i="7"/>
  <c r="CB71" i="7"/>
  <c r="BY72" i="7"/>
  <c r="BZ72" i="7"/>
  <c r="CA72" i="7"/>
  <c r="CB72" i="7"/>
  <c r="BY73" i="7"/>
  <c r="BZ73" i="7"/>
  <c r="CA73" i="7"/>
  <c r="CB73" i="7"/>
  <c r="BY74" i="7"/>
  <c r="BZ74" i="7"/>
  <c r="CA74" i="7"/>
  <c r="CB74" i="7"/>
  <c r="BY75" i="7"/>
  <c r="BZ75" i="7"/>
  <c r="CA75" i="7"/>
  <c r="CB75" i="7"/>
  <c r="BY76" i="7"/>
  <c r="BZ76" i="7"/>
  <c r="CA76" i="7"/>
  <c r="CB76" i="7"/>
  <c r="BY77" i="7"/>
  <c r="BZ77" i="7"/>
  <c r="CA77" i="7"/>
  <c r="CB77" i="7"/>
  <c r="BY78" i="7"/>
  <c r="BZ78" i="7"/>
  <c r="CA78" i="7"/>
  <c r="CB78" i="7"/>
  <c r="BY79" i="7"/>
  <c r="BZ79" i="7"/>
  <c r="CA79" i="7"/>
  <c r="CB79" i="7"/>
  <c r="BY80" i="7"/>
  <c r="BZ80" i="7"/>
  <c r="CA80" i="7"/>
  <c r="CB80" i="7"/>
  <c r="BY81" i="7"/>
  <c r="BZ81" i="7"/>
  <c r="CA81" i="7"/>
  <c r="CB81" i="7"/>
  <c r="BY82" i="7"/>
  <c r="BZ82" i="7"/>
  <c r="CA82" i="7"/>
  <c r="CB82" i="7"/>
  <c r="BY83" i="7"/>
  <c r="BZ83" i="7"/>
  <c r="CA83" i="7"/>
  <c r="CB83" i="7"/>
  <c r="BY84" i="7"/>
  <c r="BZ84" i="7"/>
  <c r="CA84" i="7"/>
  <c r="CB84" i="7"/>
  <c r="BY85" i="7"/>
  <c r="BZ85" i="7"/>
  <c r="CA85" i="7"/>
  <c r="CB85" i="7"/>
  <c r="BY86" i="7"/>
  <c r="BZ86" i="7"/>
  <c r="CA86" i="7"/>
  <c r="CB86" i="7"/>
  <c r="BY87" i="7"/>
  <c r="BZ87" i="7"/>
  <c r="CA87" i="7"/>
  <c r="CB87" i="7"/>
  <c r="BY88" i="7"/>
  <c r="BZ88" i="7"/>
  <c r="CA88" i="7"/>
  <c r="CB88" i="7"/>
  <c r="BY89" i="7"/>
  <c r="BZ89" i="7"/>
  <c r="CA89" i="7"/>
  <c r="CB89" i="7"/>
  <c r="BY90" i="7"/>
  <c r="BZ90" i="7"/>
  <c r="CA90" i="7"/>
  <c r="CB90" i="7"/>
  <c r="BY91" i="7"/>
  <c r="BZ91" i="7"/>
  <c r="CA91" i="7"/>
  <c r="CB91" i="7"/>
  <c r="BY92" i="7"/>
  <c r="BZ92" i="7"/>
  <c r="CA92" i="7"/>
  <c r="CB92" i="7"/>
  <c r="BY93" i="7"/>
  <c r="BZ93" i="7"/>
  <c r="CA93" i="7"/>
  <c r="CB93" i="7"/>
  <c r="BY94" i="7"/>
  <c r="BZ94" i="7"/>
  <c r="CA94" i="7"/>
  <c r="CB94" i="7"/>
  <c r="BY95" i="7"/>
  <c r="BZ95" i="7"/>
  <c r="CA95" i="7"/>
  <c r="CB95" i="7"/>
  <c r="BY96" i="7"/>
  <c r="BZ96" i="7"/>
  <c r="CA96" i="7"/>
  <c r="CB96" i="7"/>
  <c r="BY97" i="7"/>
  <c r="BZ97" i="7"/>
  <c r="CA97" i="7"/>
  <c r="CB97" i="7"/>
  <c r="BY98" i="7"/>
  <c r="BZ98" i="7"/>
  <c r="CA98" i="7"/>
  <c r="CB98" i="7"/>
  <c r="BY99" i="7"/>
  <c r="BZ99" i="7"/>
  <c r="CA99" i="7"/>
  <c r="CB99" i="7"/>
  <c r="BY100" i="7"/>
  <c r="BZ100" i="7"/>
  <c r="CA100" i="7"/>
  <c r="CB100" i="7"/>
  <c r="BY101" i="7"/>
  <c r="BZ101" i="7"/>
  <c r="CA101" i="7"/>
  <c r="CB101" i="7"/>
  <c r="BY102" i="7"/>
  <c r="BZ102" i="7"/>
  <c r="CA102" i="7"/>
  <c r="CB102" i="7"/>
  <c r="BY103" i="7"/>
  <c r="BZ103" i="7"/>
  <c r="CA103" i="7"/>
  <c r="CB103" i="7"/>
  <c r="BY104" i="7"/>
  <c r="BZ104" i="7"/>
  <c r="CA104" i="7"/>
  <c r="CB104" i="7"/>
  <c r="BY105" i="7"/>
  <c r="BZ105" i="7"/>
  <c r="CA105" i="7"/>
  <c r="CB105" i="7"/>
  <c r="BY106" i="7"/>
  <c r="BZ106" i="7"/>
  <c r="CA106" i="7"/>
  <c r="CB106" i="7"/>
  <c r="BY107" i="7"/>
  <c r="BZ107" i="7"/>
  <c r="CA107" i="7"/>
  <c r="CB107" i="7"/>
  <c r="BY108" i="7"/>
  <c r="BZ108" i="7"/>
  <c r="CA108" i="7"/>
  <c r="CB108" i="7"/>
  <c r="BY109" i="7"/>
  <c r="BZ109" i="7"/>
  <c r="CA109" i="7"/>
  <c r="CB109" i="7"/>
  <c r="BY110" i="7"/>
  <c r="BZ110" i="7"/>
  <c r="CA110" i="7"/>
  <c r="CB110" i="7"/>
  <c r="BY111" i="7"/>
  <c r="BZ111" i="7"/>
  <c r="CA111" i="7"/>
  <c r="CB111" i="7"/>
  <c r="BY112" i="7"/>
  <c r="BZ112" i="7"/>
  <c r="CA112" i="7"/>
  <c r="CB112" i="7"/>
  <c r="BY113" i="7"/>
  <c r="BZ113" i="7"/>
  <c r="CA113" i="7"/>
  <c r="CB113" i="7"/>
  <c r="BY114" i="7"/>
  <c r="BZ114" i="7"/>
  <c r="CA114" i="7"/>
  <c r="CB114" i="7"/>
  <c r="BY115" i="7"/>
  <c r="BZ115" i="7"/>
  <c r="CA115" i="7"/>
  <c r="CB115" i="7"/>
  <c r="BY116" i="7"/>
  <c r="BZ116" i="7"/>
  <c r="CA116" i="7"/>
  <c r="CB116" i="7"/>
  <c r="BY117" i="7"/>
  <c r="BZ117" i="7"/>
  <c r="CA117" i="7"/>
  <c r="CB117" i="7"/>
  <c r="BY118" i="7"/>
  <c r="BZ118" i="7"/>
  <c r="CA118" i="7"/>
  <c r="CB118" i="7"/>
  <c r="BY119" i="7"/>
  <c r="BZ119" i="7"/>
  <c r="CA119" i="7"/>
  <c r="CB119" i="7"/>
  <c r="BY120" i="7"/>
  <c r="BZ120" i="7"/>
  <c r="CA120" i="7"/>
  <c r="CB120" i="7"/>
  <c r="BY121" i="7"/>
  <c r="BZ121" i="7"/>
  <c r="CA121" i="7"/>
  <c r="CB121" i="7"/>
  <c r="BY122" i="7"/>
  <c r="BZ122" i="7"/>
  <c r="CA122" i="7"/>
  <c r="CB122" i="7"/>
  <c r="BY123" i="7"/>
  <c r="BZ123" i="7"/>
  <c r="CA123" i="7"/>
  <c r="CB123" i="7"/>
  <c r="BY124" i="7"/>
  <c r="BZ124" i="7"/>
  <c r="CA124" i="7"/>
  <c r="CB124" i="7"/>
  <c r="BY125" i="7"/>
  <c r="BZ125" i="7"/>
  <c r="CA125" i="7"/>
  <c r="CB125" i="7"/>
  <c r="BY126" i="7"/>
  <c r="BZ126" i="7"/>
  <c r="CA126" i="7"/>
  <c r="CB126" i="7"/>
  <c r="BY127" i="7"/>
  <c r="BZ127" i="7"/>
  <c r="CA127" i="7"/>
  <c r="CB127" i="7"/>
  <c r="BY128" i="7"/>
  <c r="BZ128" i="7"/>
  <c r="CA128" i="7"/>
  <c r="CB128" i="7"/>
  <c r="BY129" i="7"/>
  <c r="BZ129" i="7"/>
  <c r="CA129" i="7"/>
  <c r="CB129" i="7"/>
  <c r="BY130" i="7"/>
  <c r="BZ130" i="7"/>
  <c r="CA130" i="7"/>
  <c r="CB130" i="7"/>
  <c r="BY131" i="7"/>
  <c r="BZ131" i="7"/>
  <c r="CA131" i="7"/>
  <c r="CB131" i="7"/>
  <c r="BY132" i="7"/>
  <c r="BZ132" i="7"/>
  <c r="CA132" i="7"/>
  <c r="CB132" i="7"/>
  <c r="BY133" i="7"/>
  <c r="BZ133" i="7"/>
  <c r="CA133" i="7"/>
  <c r="CB133" i="7"/>
  <c r="BY134" i="7"/>
  <c r="BZ134" i="7"/>
  <c r="CA134" i="7"/>
  <c r="CB134" i="7"/>
  <c r="BY135" i="7"/>
  <c r="BZ135" i="7"/>
  <c r="CA135" i="7"/>
  <c r="CB135" i="7"/>
  <c r="BY136" i="7"/>
  <c r="BZ136" i="7"/>
  <c r="CA136" i="7"/>
  <c r="CB136" i="7"/>
  <c r="BY137" i="7"/>
  <c r="BZ137" i="7"/>
  <c r="CA137" i="7"/>
  <c r="CB137" i="7"/>
  <c r="BY138" i="7"/>
  <c r="BZ138" i="7"/>
  <c r="CA138" i="7"/>
  <c r="CB138" i="7"/>
  <c r="BY139" i="7"/>
  <c r="BZ139" i="7"/>
  <c r="CA139" i="7"/>
  <c r="CB139" i="7"/>
  <c r="BY140" i="7"/>
  <c r="BZ140" i="7"/>
  <c r="CA140" i="7"/>
  <c r="CB140" i="7"/>
  <c r="BY141" i="7"/>
  <c r="BZ141" i="7"/>
  <c r="CA141" i="7"/>
  <c r="CB141" i="7"/>
  <c r="BY142" i="7"/>
  <c r="BZ142" i="7"/>
  <c r="CA142" i="7"/>
  <c r="CB142" i="7"/>
  <c r="BY143" i="7"/>
  <c r="BZ143" i="7"/>
  <c r="CA143" i="7"/>
  <c r="CB143" i="7"/>
  <c r="BY144" i="7"/>
  <c r="BZ144" i="7"/>
  <c r="CA144" i="7"/>
  <c r="CB144" i="7"/>
  <c r="BY145" i="7"/>
  <c r="BZ145" i="7"/>
  <c r="CA145" i="7"/>
  <c r="CB145" i="7"/>
  <c r="BY146" i="7"/>
  <c r="BZ146" i="7"/>
  <c r="CA146" i="7"/>
  <c r="CB146" i="7"/>
  <c r="CA10" i="7"/>
  <c r="BZ10" i="7"/>
  <c r="BY10" i="7"/>
  <c r="BY11" i="4"/>
  <c r="BZ11" i="4"/>
  <c r="CA11" i="4"/>
  <c r="CB11" i="4"/>
  <c r="BY12" i="4"/>
  <c r="BZ12" i="4"/>
  <c r="CA12" i="4"/>
  <c r="CB12" i="4"/>
  <c r="BY13" i="4"/>
  <c r="BZ13" i="4"/>
  <c r="CA13" i="4"/>
  <c r="CB13" i="4"/>
  <c r="BY14" i="4"/>
  <c r="BZ14" i="4"/>
  <c r="CA14" i="4"/>
  <c r="CB14" i="4"/>
  <c r="BY15" i="4"/>
  <c r="BZ15" i="4"/>
  <c r="CA15" i="4"/>
  <c r="CB15" i="4"/>
  <c r="BY16" i="4"/>
  <c r="BZ16" i="4"/>
  <c r="CA16" i="4"/>
  <c r="CB16" i="4"/>
  <c r="BY17" i="4"/>
  <c r="BZ17" i="4"/>
  <c r="CA17" i="4"/>
  <c r="CB17" i="4"/>
  <c r="BY18" i="4"/>
  <c r="BZ18" i="4"/>
  <c r="CA18" i="4"/>
  <c r="CB18" i="4"/>
  <c r="BY19" i="4"/>
  <c r="BZ19" i="4"/>
  <c r="CA19" i="4"/>
  <c r="CB19" i="4"/>
  <c r="BY20" i="4"/>
  <c r="BZ20" i="4"/>
  <c r="CA20" i="4"/>
  <c r="CB20" i="4"/>
  <c r="BY21" i="4"/>
  <c r="BZ21" i="4"/>
  <c r="CA21" i="4"/>
  <c r="CB21" i="4"/>
  <c r="BY22" i="4"/>
  <c r="BZ22" i="4"/>
  <c r="CA22" i="4"/>
  <c r="CB22" i="4"/>
  <c r="BY23" i="4"/>
  <c r="BZ23" i="4"/>
  <c r="CA23" i="4"/>
  <c r="CB23" i="4"/>
  <c r="BY24" i="4"/>
  <c r="BZ24" i="4"/>
  <c r="CA24" i="4"/>
  <c r="CB24" i="4"/>
  <c r="BY25" i="4"/>
  <c r="BZ25" i="4"/>
  <c r="CA25" i="4"/>
  <c r="CB25" i="4"/>
  <c r="BY26" i="4"/>
  <c r="BZ26" i="4"/>
  <c r="CA26" i="4"/>
  <c r="CB26" i="4"/>
  <c r="BY27" i="4"/>
  <c r="BZ27" i="4"/>
  <c r="CA27" i="4"/>
  <c r="CB27" i="4"/>
  <c r="BY28" i="4"/>
  <c r="BZ28" i="4"/>
  <c r="CA28" i="4"/>
  <c r="CB28" i="4"/>
  <c r="BY29" i="4"/>
  <c r="BZ29" i="4"/>
  <c r="CA29" i="4"/>
  <c r="CB29" i="4"/>
  <c r="BY30" i="4"/>
  <c r="BZ30" i="4"/>
  <c r="CA30" i="4"/>
  <c r="CB30" i="4"/>
  <c r="BY31" i="4"/>
  <c r="BZ31" i="4"/>
  <c r="CA31" i="4"/>
  <c r="CB31" i="4"/>
  <c r="BY32" i="4"/>
  <c r="BZ32" i="4"/>
  <c r="CA32" i="4"/>
  <c r="CB32" i="4"/>
  <c r="BY33" i="4"/>
  <c r="BZ33" i="4"/>
  <c r="CA33" i="4"/>
  <c r="CB33" i="4"/>
  <c r="BY34" i="4"/>
  <c r="BZ34" i="4"/>
  <c r="CA34" i="4"/>
  <c r="CB34" i="4"/>
  <c r="BY35" i="4"/>
  <c r="BZ35" i="4"/>
  <c r="CA35" i="4"/>
  <c r="CB35" i="4"/>
  <c r="BY36" i="4"/>
  <c r="BZ36" i="4"/>
  <c r="CA36" i="4"/>
  <c r="CB36" i="4"/>
  <c r="BY37" i="4"/>
  <c r="BZ37" i="4"/>
  <c r="CA37" i="4"/>
  <c r="CB37" i="4"/>
  <c r="BY38" i="4"/>
  <c r="BZ38" i="4"/>
  <c r="CA38" i="4"/>
  <c r="CB38" i="4"/>
  <c r="BY39" i="4"/>
  <c r="BZ39" i="4"/>
  <c r="CA39" i="4"/>
  <c r="CB39" i="4"/>
  <c r="BY40" i="4"/>
  <c r="BZ40" i="4"/>
  <c r="CA40" i="4"/>
  <c r="CB40" i="4"/>
  <c r="BY41" i="4"/>
  <c r="BZ41" i="4"/>
  <c r="CA41" i="4"/>
  <c r="CB41" i="4"/>
  <c r="BY42" i="4"/>
  <c r="BZ42" i="4"/>
  <c r="CA42" i="4"/>
  <c r="CB42" i="4"/>
  <c r="BY43" i="4"/>
  <c r="BZ43" i="4"/>
  <c r="CA43" i="4"/>
  <c r="CB43" i="4"/>
  <c r="BY44" i="4"/>
  <c r="BZ44" i="4"/>
  <c r="CA44" i="4"/>
  <c r="CB44" i="4"/>
  <c r="BY45" i="4"/>
  <c r="BZ45" i="4"/>
  <c r="CA45" i="4"/>
  <c r="CB45" i="4"/>
  <c r="BY46" i="4"/>
  <c r="BZ46" i="4"/>
  <c r="CA46" i="4"/>
  <c r="CB46" i="4"/>
  <c r="BY47" i="4"/>
  <c r="BZ47" i="4"/>
  <c r="CA47" i="4"/>
  <c r="CB47" i="4"/>
  <c r="BY48" i="4"/>
  <c r="BZ48" i="4"/>
  <c r="CA48" i="4"/>
  <c r="CB48" i="4"/>
  <c r="BY49" i="4"/>
  <c r="BZ49" i="4"/>
  <c r="CA49" i="4"/>
  <c r="CB49" i="4"/>
  <c r="BY50" i="4"/>
  <c r="BZ50" i="4"/>
  <c r="CA50" i="4"/>
  <c r="CB50" i="4"/>
  <c r="BY51" i="4"/>
  <c r="BZ51" i="4"/>
  <c r="CA51" i="4"/>
  <c r="CB51" i="4"/>
  <c r="BY52" i="4"/>
  <c r="BZ52" i="4"/>
  <c r="CA52" i="4"/>
  <c r="CB52" i="4"/>
  <c r="BY53" i="4"/>
  <c r="BZ53" i="4"/>
  <c r="CA53" i="4"/>
  <c r="CB53" i="4"/>
  <c r="BY54" i="4"/>
  <c r="BZ54" i="4"/>
  <c r="CA54" i="4"/>
  <c r="CB54" i="4"/>
  <c r="BY55" i="4"/>
  <c r="BZ55" i="4"/>
  <c r="CA55" i="4"/>
  <c r="CB55" i="4"/>
  <c r="BY56" i="4"/>
  <c r="BZ56" i="4"/>
  <c r="CA56" i="4"/>
  <c r="CB56" i="4"/>
  <c r="BY57" i="4"/>
  <c r="BZ57" i="4"/>
  <c r="CA57" i="4"/>
  <c r="CB57" i="4"/>
  <c r="BY58" i="4"/>
  <c r="BZ58" i="4"/>
  <c r="CA58" i="4"/>
  <c r="CB58" i="4"/>
  <c r="BY59" i="4"/>
  <c r="BZ59" i="4"/>
  <c r="CA59" i="4"/>
  <c r="CB59" i="4"/>
  <c r="BY60" i="4"/>
  <c r="BZ60" i="4"/>
  <c r="CA60" i="4"/>
  <c r="CB60" i="4"/>
  <c r="BY61" i="4"/>
  <c r="BZ61" i="4"/>
  <c r="CA61" i="4"/>
  <c r="CB61" i="4"/>
  <c r="BY62" i="4"/>
  <c r="BZ62" i="4"/>
  <c r="CA62" i="4"/>
  <c r="CB62" i="4"/>
  <c r="BY63" i="4"/>
  <c r="BZ63" i="4"/>
  <c r="CA63" i="4"/>
  <c r="CB63" i="4"/>
  <c r="BY64" i="4"/>
  <c r="BZ64" i="4"/>
  <c r="CA64" i="4"/>
  <c r="CB64" i="4"/>
  <c r="BY65" i="4"/>
  <c r="BZ65" i="4"/>
  <c r="CA65" i="4"/>
  <c r="CB65" i="4"/>
  <c r="BY66" i="4"/>
  <c r="BZ66" i="4"/>
  <c r="CA66" i="4"/>
  <c r="CB66" i="4"/>
  <c r="BY67" i="4"/>
  <c r="BZ67" i="4"/>
  <c r="CA67" i="4"/>
  <c r="CB67" i="4"/>
  <c r="BY68" i="4"/>
  <c r="BZ68" i="4"/>
  <c r="CA68" i="4"/>
  <c r="CB68" i="4"/>
  <c r="BY69" i="4"/>
  <c r="BZ69" i="4"/>
  <c r="CA69" i="4"/>
  <c r="CB69" i="4"/>
  <c r="BY70" i="4"/>
  <c r="BZ70" i="4"/>
  <c r="CA70" i="4"/>
  <c r="CB70" i="4"/>
  <c r="BY71" i="4"/>
  <c r="BZ71" i="4"/>
  <c r="CA71" i="4"/>
  <c r="CB71" i="4"/>
  <c r="BY72" i="4"/>
  <c r="BZ72" i="4"/>
  <c r="CA72" i="4"/>
  <c r="CB72" i="4"/>
  <c r="BY73" i="4"/>
  <c r="BZ73" i="4"/>
  <c r="CA73" i="4"/>
  <c r="CB73" i="4"/>
  <c r="BY74" i="4"/>
  <c r="BZ74" i="4"/>
  <c r="CA74" i="4"/>
  <c r="CB74" i="4"/>
  <c r="BY75" i="4"/>
  <c r="BZ75" i="4"/>
  <c r="CA75" i="4"/>
  <c r="CB75" i="4"/>
  <c r="BY76" i="4"/>
  <c r="BZ76" i="4"/>
  <c r="CA76" i="4"/>
  <c r="CB76" i="4"/>
  <c r="BY77" i="4"/>
  <c r="BZ77" i="4"/>
  <c r="CA77" i="4"/>
  <c r="CB77" i="4"/>
  <c r="BY78" i="4"/>
  <c r="BZ78" i="4"/>
  <c r="CA78" i="4"/>
  <c r="CB78" i="4"/>
  <c r="BY79" i="4"/>
  <c r="BZ79" i="4"/>
  <c r="CA79" i="4"/>
  <c r="CB79" i="4"/>
  <c r="BY80" i="4"/>
  <c r="BZ80" i="4"/>
  <c r="CA80" i="4"/>
  <c r="CB80" i="4"/>
  <c r="BY81" i="4"/>
  <c r="BZ81" i="4"/>
  <c r="CA81" i="4"/>
  <c r="CB81" i="4"/>
  <c r="BY82" i="4"/>
  <c r="BZ82" i="4"/>
  <c r="CA82" i="4"/>
  <c r="CB82" i="4"/>
  <c r="BY83" i="4"/>
  <c r="BZ83" i="4"/>
  <c r="CA83" i="4"/>
  <c r="CB83" i="4"/>
  <c r="BY84" i="4"/>
  <c r="BZ84" i="4"/>
  <c r="CA84" i="4"/>
  <c r="CB84" i="4"/>
  <c r="BY85" i="4"/>
  <c r="BZ85" i="4"/>
  <c r="CA85" i="4"/>
  <c r="CB85" i="4"/>
  <c r="BY86" i="4"/>
  <c r="BZ86" i="4"/>
  <c r="CA86" i="4"/>
  <c r="CB86" i="4"/>
  <c r="BY87" i="4"/>
  <c r="BZ87" i="4"/>
  <c r="CA87" i="4"/>
  <c r="CB87" i="4"/>
  <c r="BY88" i="4"/>
  <c r="BZ88" i="4"/>
  <c r="CA88" i="4"/>
  <c r="CB88" i="4"/>
  <c r="BY89" i="4"/>
  <c r="BZ89" i="4"/>
  <c r="CA89" i="4"/>
  <c r="CB89" i="4"/>
  <c r="BY90" i="4"/>
  <c r="BZ90" i="4"/>
  <c r="CA90" i="4"/>
  <c r="CB90" i="4"/>
  <c r="BY91" i="4"/>
  <c r="BZ91" i="4"/>
  <c r="CA91" i="4"/>
  <c r="CB91" i="4"/>
  <c r="BY92" i="4"/>
  <c r="BZ92" i="4"/>
  <c r="CA92" i="4"/>
  <c r="CB92" i="4"/>
  <c r="BY93" i="4"/>
  <c r="BZ93" i="4"/>
  <c r="CA93" i="4"/>
  <c r="CB93" i="4"/>
  <c r="BY94" i="4"/>
  <c r="BZ94" i="4"/>
  <c r="CA94" i="4"/>
  <c r="CB94" i="4"/>
  <c r="BY95" i="4"/>
  <c r="BZ95" i="4"/>
  <c r="CA95" i="4"/>
  <c r="CB95" i="4"/>
  <c r="BY96" i="4"/>
  <c r="BZ96" i="4"/>
  <c r="CA96" i="4"/>
  <c r="CB96" i="4"/>
  <c r="BY97" i="4"/>
  <c r="BZ97" i="4"/>
  <c r="CA97" i="4"/>
  <c r="CB97" i="4"/>
  <c r="BY98" i="4"/>
  <c r="BZ98" i="4"/>
  <c r="CA98" i="4"/>
  <c r="CB98" i="4"/>
  <c r="BY99" i="4"/>
  <c r="BZ99" i="4"/>
  <c r="CA99" i="4"/>
  <c r="CB99" i="4"/>
  <c r="BY100" i="4"/>
  <c r="BZ100" i="4"/>
  <c r="CA100" i="4"/>
  <c r="CB100" i="4"/>
  <c r="BY101" i="4"/>
  <c r="BZ101" i="4"/>
  <c r="CA101" i="4"/>
  <c r="CB101" i="4"/>
  <c r="BY102" i="4"/>
  <c r="BZ102" i="4"/>
  <c r="CA102" i="4"/>
  <c r="CB102" i="4"/>
  <c r="BY103" i="4"/>
  <c r="BZ103" i="4"/>
  <c r="CA103" i="4"/>
  <c r="CB103" i="4"/>
  <c r="BY104" i="4"/>
  <c r="BZ104" i="4"/>
  <c r="CA104" i="4"/>
  <c r="CB104" i="4"/>
  <c r="BY105" i="4"/>
  <c r="BZ105" i="4"/>
  <c r="CA105" i="4"/>
  <c r="CB105" i="4"/>
  <c r="BY106" i="4"/>
  <c r="BZ106" i="4"/>
  <c r="CA106" i="4"/>
  <c r="CB106" i="4"/>
  <c r="BY107" i="4"/>
  <c r="BZ107" i="4"/>
  <c r="CA107" i="4"/>
  <c r="CB107" i="4"/>
  <c r="BY108" i="4"/>
  <c r="BZ108" i="4"/>
  <c r="CA108" i="4"/>
  <c r="CB108" i="4"/>
  <c r="BY109" i="4"/>
  <c r="BZ109" i="4"/>
  <c r="CA109" i="4"/>
  <c r="CB109" i="4"/>
  <c r="BY110" i="4"/>
  <c r="BZ110" i="4"/>
  <c r="CA110" i="4"/>
  <c r="CB110" i="4"/>
  <c r="BY111" i="4"/>
  <c r="BZ111" i="4"/>
  <c r="CA111" i="4"/>
  <c r="CB111" i="4"/>
  <c r="BY112" i="4"/>
  <c r="BZ112" i="4"/>
  <c r="CA112" i="4"/>
  <c r="CB112" i="4"/>
  <c r="BY113" i="4"/>
  <c r="BZ113" i="4"/>
  <c r="CA113" i="4"/>
  <c r="CB113" i="4"/>
  <c r="BY114" i="4"/>
  <c r="BZ114" i="4"/>
  <c r="CA114" i="4"/>
  <c r="CB114" i="4"/>
  <c r="BY115" i="4"/>
  <c r="BZ115" i="4"/>
  <c r="CA115" i="4"/>
  <c r="CB115" i="4"/>
  <c r="BY116" i="4"/>
  <c r="BZ116" i="4"/>
  <c r="CA116" i="4"/>
  <c r="CB116" i="4"/>
  <c r="BY117" i="4"/>
  <c r="BZ117" i="4"/>
  <c r="CA117" i="4"/>
  <c r="CB117" i="4"/>
  <c r="BY118" i="4"/>
  <c r="BZ118" i="4"/>
  <c r="CA118" i="4"/>
  <c r="CB118" i="4"/>
  <c r="BY119" i="4"/>
  <c r="BZ119" i="4"/>
  <c r="CA119" i="4"/>
  <c r="CB119" i="4"/>
  <c r="BY120" i="4"/>
  <c r="BZ120" i="4"/>
  <c r="CA120" i="4"/>
  <c r="CB120" i="4"/>
  <c r="BY121" i="4"/>
  <c r="BZ121" i="4"/>
  <c r="CA121" i="4"/>
  <c r="CB121" i="4"/>
  <c r="BY122" i="4"/>
  <c r="BZ122" i="4"/>
  <c r="CA122" i="4"/>
  <c r="CB122" i="4"/>
  <c r="BY123" i="4"/>
  <c r="BZ123" i="4"/>
  <c r="CA123" i="4"/>
  <c r="CB123" i="4"/>
  <c r="BY124" i="4"/>
  <c r="BZ124" i="4"/>
  <c r="CA124" i="4"/>
  <c r="CB124" i="4"/>
  <c r="BY125" i="4"/>
  <c r="BZ125" i="4"/>
  <c r="CA125" i="4"/>
  <c r="CB125" i="4"/>
  <c r="BY126" i="4"/>
  <c r="BZ126" i="4"/>
  <c r="CA126" i="4"/>
  <c r="CB126" i="4"/>
  <c r="BY127" i="4"/>
  <c r="BZ127" i="4"/>
  <c r="CA127" i="4"/>
  <c r="CB127" i="4"/>
  <c r="BY128" i="4"/>
  <c r="BZ128" i="4"/>
  <c r="CA128" i="4"/>
  <c r="CB128" i="4"/>
  <c r="BY129" i="4"/>
  <c r="BZ129" i="4"/>
  <c r="CA129" i="4"/>
  <c r="CB129" i="4"/>
  <c r="BY130" i="4"/>
  <c r="BZ130" i="4"/>
  <c r="CA130" i="4"/>
  <c r="CB130" i="4"/>
  <c r="BY131" i="4"/>
  <c r="BZ131" i="4"/>
  <c r="CA131" i="4"/>
  <c r="CB131" i="4"/>
  <c r="BY132" i="4"/>
  <c r="BZ132" i="4"/>
  <c r="CA132" i="4"/>
  <c r="CB132" i="4"/>
  <c r="BY133" i="4"/>
  <c r="BZ133" i="4"/>
  <c r="CA133" i="4"/>
  <c r="CB133" i="4"/>
  <c r="BY134" i="4"/>
  <c r="BZ134" i="4"/>
  <c r="CA134" i="4"/>
  <c r="CB134" i="4"/>
  <c r="BY135" i="4"/>
  <c r="BZ135" i="4"/>
  <c r="CA135" i="4"/>
  <c r="CB135" i="4"/>
  <c r="BY136" i="4"/>
  <c r="BZ136" i="4"/>
  <c r="CA136" i="4"/>
  <c r="CB136" i="4"/>
  <c r="BY137" i="4"/>
  <c r="BZ137" i="4"/>
  <c r="CA137" i="4"/>
  <c r="CB137" i="4"/>
  <c r="BY138" i="4"/>
  <c r="BZ138" i="4"/>
  <c r="CA138" i="4"/>
  <c r="CB138" i="4"/>
  <c r="BY139" i="4"/>
  <c r="BZ139" i="4"/>
  <c r="CA139" i="4"/>
  <c r="CB139" i="4"/>
  <c r="BY140" i="4"/>
  <c r="BZ140" i="4"/>
  <c r="CA140" i="4"/>
  <c r="CB140" i="4"/>
  <c r="BY141" i="4"/>
  <c r="BZ141" i="4"/>
  <c r="CA141" i="4"/>
  <c r="CB141" i="4"/>
  <c r="BY142" i="4"/>
  <c r="BZ142" i="4"/>
  <c r="CA142" i="4"/>
  <c r="CB142" i="4"/>
  <c r="BY143" i="4"/>
  <c r="BZ143" i="4"/>
  <c r="CA143" i="4"/>
  <c r="CB143" i="4"/>
  <c r="BY144" i="4"/>
  <c r="BZ144" i="4"/>
  <c r="CA144" i="4"/>
  <c r="CB144" i="4"/>
  <c r="BY145" i="4"/>
  <c r="BZ145" i="4"/>
  <c r="CA145" i="4"/>
  <c r="CB145" i="4"/>
  <c r="BY146" i="4"/>
  <c r="BZ146" i="4"/>
  <c r="CA146" i="4"/>
  <c r="CB146" i="4"/>
  <c r="CB10" i="4"/>
  <c r="CA10" i="4"/>
  <c r="BZ10" i="4"/>
  <c r="BY10" i="4"/>
  <c r="CB11" i="5" l="1"/>
  <c r="CB12" i="5"/>
  <c r="CB13" i="5"/>
  <c r="CB14" i="5"/>
  <c r="CB15" i="5"/>
  <c r="CB16" i="5"/>
  <c r="CB17" i="5"/>
  <c r="CB18" i="5"/>
  <c r="CB19" i="5"/>
  <c r="CB20" i="5"/>
  <c r="CB21" i="5"/>
  <c r="CB22" i="5"/>
  <c r="CB23" i="5"/>
  <c r="CB24" i="5"/>
  <c r="CB25" i="5"/>
  <c r="CB26" i="5"/>
  <c r="CB27" i="5"/>
  <c r="CB28" i="5"/>
  <c r="CB29" i="5"/>
  <c r="CB30" i="5"/>
  <c r="CB31" i="5"/>
  <c r="CB32" i="5"/>
  <c r="CB33" i="5"/>
  <c r="CB34" i="5"/>
  <c r="CB35" i="5"/>
  <c r="CB36" i="5"/>
  <c r="CB37" i="5"/>
  <c r="CB38" i="5"/>
  <c r="CB39" i="5"/>
  <c r="CB40" i="5"/>
  <c r="CB41" i="5"/>
  <c r="CB42" i="5"/>
  <c r="CB43" i="5"/>
  <c r="CB44" i="5"/>
  <c r="CB45" i="5"/>
  <c r="CB46" i="5"/>
  <c r="CB47" i="5"/>
  <c r="CB48" i="5"/>
  <c r="CB49" i="5"/>
  <c r="CB50" i="5"/>
  <c r="CB51" i="5"/>
  <c r="CB52" i="5"/>
  <c r="CB53" i="5"/>
  <c r="CB54" i="5"/>
  <c r="CB55" i="5"/>
  <c r="CB56" i="5"/>
  <c r="CB57" i="5"/>
  <c r="CB58" i="5"/>
  <c r="CB59" i="5"/>
  <c r="CB60" i="5"/>
  <c r="CB61" i="5"/>
  <c r="CB62" i="5"/>
  <c r="CB63" i="5"/>
  <c r="CB64" i="5"/>
  <c r="CB65" i="5"/>
  <c r="CB66" i="5"/>
  <c r="CB67" i="5"/>
  <c r="CB68" i="5"/>
  <c r="CB69" i="5"/>
  <c r="CB70" i="5"/>
  <c r="CB71" i="5"/>
  <c r="CB72" i="5"/>
  <c r="CB73" i="5"/>
  <c r="CB74" i="5"/>
  <c r="CB75" i="5"/>
  <c r="CB76" i="5"/>
  <c r="CB77" i="5"/>
  <c r="CB78" i="5"/>
  <c r="CB79" i="5"/>
  <c r="CB80" i="5"/>
  <c r="CB81" i="5"/>
  <c r="CB82" i="5"/>
  <c r="CB83" i="5"/>
  <c r="CB84" i="5"/>
  <c r="CB85" i="5"/>
  <c r="CB86" i="5"/>
  <c r="CB87" i="5"/>
  <c r="CB88" i="5"/>
  <c r="CB89" i="5"/>
  <c r="CB90" i="5"/>
  <c r="CB91" i="5"/>
  <c r="CB92" i="5"/>
  <c r="CB93" i="5"/>
  <c r="CB94" i="5"/>
  <c r="CB95" i="5"/>
  <c r="CB96" i="5"/>
  <c r="CB97" i="5"/>
  <c r="CB98" i="5"/>
  <c r="CB99" i="5"/>
  <c r="CB100" i="5"/>
  <c r="CB101" i="5"/>
  <c r="CB102" i="5"/>
  <c r="CB103" i="5"/>
  <c r="CB104" i="5"/>
  <c r="CB105" i="5"/>
  <c r="CB106" i="5"/>
  <c r="CB107" i="5"/>
  <c r="CB108" i="5"/>
  <c r="CB109" i="5"/>
  <c r="CB110" i="5"/>
  <c r="CB111" i="5"/>
  <c r="CB112" i="5"/>
  <c r="CB113" i="5"/>
  <c r="CB114" i="5"/>
  <c r="CB115" i="5"/>
  <c r="CB116" i="5"/>
  <c r="CB117" i="5"/>
  <c r="CB118" i="5"/>
  <c r="CB119" i="5"/>
  <c r="CB120" i="5"/>
  <c r="CB121" i="5"/>
  <c r="CB122" i="5"/>
  <c r="CB123" i="5"/>
  <c r="CB124" i="5"/>
  <c r="CB125" i="5"/>
  <c r="CB126" i="5"/>
  <c r="CB127" i="5"/>
  <c r="CB128" i="5"/>
  <c r="CB129" i="5"/>
  <c r="CB130" i="5"/>
  <c r="CB131" i="5"/>
  <c r="CB132" i="5"/>
  <c r="CB133" i="5"/>
  <c r="CB134" i="5"/>
  <c r="CB135" i="5"/>
  <c r="CB136" i="5"/>
  <c r="CB137" i="5"/>
  <c r="CB138" i="5"/>
  <c r="CB139" i="5"/>
  <c r="CB140" i="5"/>
  <c r="CB141" i="5"/>
  <c r="CB142" i="5"/>
  <c r="CB143" i="5"/>
  <c r="CB144" i="5"/>
  <c r="CB145" i="5"/>
  <c r="CB146" i="5"/>
  <c r="CA11" i="5"/>
  <c r="CA12" i="5"/>
  <c r="CA13" i="5"/>
  <c r="CA14" i="5"/>
  <c r="CA15" i="5"/>
  <c r="CA16" i="5"/>
  <c r="CA17" i="5"/>
  <c r="CA18" i="5"/>
  <c r="CA19" i="5"/>
  <c r="CA20" i="5"/>
  <c r="CA21" i="5"/>
  <c r="CA22" i="5"/>
  <c r="CA23" i="5"/>
  <c r="CA24" i="5"/>
  <c r="CA25" i="5"/>
  <c r="CA26" i="5"/>
  <c r="CA27" i="5"/>
  <c r="CA28" i="5"/>
  <c r="CA29" i="5"/>
  <c r="CA30" i="5"/>
  <c r="CA31" i="5"/>
  <c r="CA32" i="5"/>
  <c r="CA33" i="5"/>
  <c r="CA34" i="5"/>
  <c r="CA35" i="5"/>
  <c r="CA36" i="5"/>
  <c r="CA37" i="5"/>
  <c r="CA38" i="5"/>
  <c r="CA39" i="5"/>
  <c r="CA40" i="5"/>
  <c r="CA41" i="5"/>
  <c r="CA42" i="5"/>
  <c r="CA43" i="5"/>
  <c r="CA44" i="5"/>
  <c r="CA45" i="5"/>
  <c r="CA46" i="5"/>
  <c r="CA47" i="5"/>
  <c r="CA48" i="5"/>
  <c r="CA49" i="5"/>
  <c r="CA50" i="5"/>
  <c r="CA51" i="5"/>
  <c r="CA52" i="5"/>
  <c r="CA53" i="5"/>
  <c r="CA54" i="5"/>
  <c r="CA55" i="5"/>
  <c r="CA56" i="5"/>
  <c r="CA57" i="5"/>
  <c r="CA58" i="5"/>
  <c r="CA59" i="5"/>
  <c r="CA60" i="5"/>
  <c r="CA61" i="5"/>
  <c r="CA62" i="5"/>
  <c r="CA63" i="5"/>
  <c r="CA64" i="5"/>
  <c r="CA65" i="5"/>
  <c r="CA66" i="5"/>
  <c r="CA67" i="5"/>
  <c r="CA68" i="5"/>
  <c r="CA69" i="5"/>
  <c r="CA70" i="5"/>
  <c r="CA71" i="5"/>
  <c r="CA72" i="5"/>
  <c r="CA73" i="5"/>
  <c r="CA74" i="5"/>
  <c r="CA75" i="5"/>
  <c r="CA76" i="5"/>
  <c r="CA77" i="5"/>
  <c r="CA78" i="5"/>
  <c r="CA79" i="5"/>
  <c r="CA80" i="5"/>
  <c r="CA81" i="5"/>
  <c r="CA82" i="5"/>
  <c r="CA83" i="5"/>
  <c r="CA84" i="5"/>
  <c r="CA85" i="5"/>
  <c r="CA86" i="5"/>
  <c r="CA87" i="5"/>
  <c r="CA88" i="5"/>
  <c r="CA89" i="5"/>
  <c r="CA90" i="5"/>
  <c r="CA91" i="5"/>
  <c r="CA92" i="5"/>
  <c r="CA93" i="5"/>
  <c r="CA94" i="5"/>
  <c r="CA95" i="5"/>
  <c r="CA96" i="5"/>
  <c r="CA97" i="5"/>
  <c r="CA98" i="5"/>
  <c r="CA99" i="5"/>
  <c r="CA100" i="5"/>
  <c r="CA101" i="5"/>
  <c r="CA102" i="5"/>
  <c r="CA103" i="5"/>
  <c r="CA104" i="5"/>
  <c r="CA105" i="5"/>
  <c r="CA106" i="5"/>
  <c r="CA107" i="5"/>
  <c r="CA108" i="5"/>
  <c r="CA109" i="5"/>
  <c r="CA110" i="5"/>
  <c r="CA111" i="5"/>
  <c r="CA112" i="5"/>
  <c r="CA113" i="5"/>
  <c r="CA114" i="5"/>
  <c r="CA115" i="5"/>
  <c r="CA116" i="5"/>
  <c r="CA117" i="5"/>
  <c r="CA118" i="5"/>
  <c r="CA119" i="5"/>
  <c r="CA120" i="5"/>
  <c r="CA121" i="5"/>
  <c r="CA122" i="5"/>
  <c r="CA123" i="5"/>
  <c r="CA124" i="5"/>
  <c r="CA125" i="5"/>
  <c r="CA126" i="5"/>
  <c r="CA127" i="5"/>
  <c r="CA128" i="5"/>
  <c r="CA129" i="5"/>
  <c r="CA130" i="5"/>
  <c r="CA131" i="5"/>
  <c r="CA132" i="5"/>
  <c r="CA133" i="5"/>
  <c r="CA134" i="5"/>
  <c r="CA135" i="5"/>
  <c r="CA136" i="5"/>
  <c r="CA137" i="5"/>
  <c r="CA138" i="5"/>
  <c r="CA139" i="5"/>
  <c r="CA140" i="5"/>
  <c r="CA141" i="5"/>
  <c r="CA142" i="5"/>
  <c r="CA143" i="5"/>
  <c r="CA144" i="5"/>
  <c r="CA145" i="5"/>
  <c r="CA146" i="5"/>
  <c r="BZ11" i="5"/>
  <c r="BZ12" i="5"/>
  <c r="BZ13" i="5"/>
  <c r="BZ14" i="5"/>
  <c r="BZ15" i="5"/>
  <c r="BZ16" i="5"/>
  <c r="BZ17" i="5"/>
  <c r="BZ18" i="5"/>
  <c r="BZ19" i="5"/>
  <c r="BZ20" i="5"/>
  <c r="BZ21" i="5"/>
  <c r="BZ22" i="5"/>
  <c r="BZ23" i="5"/>
  <c r="BZ24" i="5"/>
  <c r="BZ25" i="5"/>
  <c r="BZ26" i="5"/>
  <c r="BZ27" i="5"/>
  <c r="BZ28" i="5"/>
  <c r="BZ29" i="5"/>
  <c r="BZ30" i="5"/>
  <c r="BZ31" i="5"/>
  <c r="BZ32" i="5"/>
  <c r="BZ33" i="5"/>
  <c r="BZ34" i="5"/>
  <c r="BZ35" i="5"/>
  <c r="BZ36" i="5"/>
  <c r="BZ37" i="5"/>
  <c r="BZ38" i="5"/>
  <c r="BZ39" i="5"/>
  <c r="BZ40" i="5"/>
  <c r="BZ41" i="5"/>
  <c r="BZ42" i="5"/>
  <c r="BZ43" i="5"/>
  <c r="BZ44" i="5"/>
  <c r="BZ45" i="5"/>
  <c r="BZ46" i="5"/>
  <c r="BZ47" i="5"/>
  <c r="BZ48" i="5"/>
  <c r="BZ49" i="5"/>
  <c r="BZ50" i="5"/>
  <c r="BZ51" i="5"/>
  <c r="BZ52" i="5"/>
  <c r="BZ53" i="5"/>
  <c r="BZ54" i="5"/>
  <c r="BZ55" i="5"/>
  <c r="BZ56" i="5"/>
  <c r="BZ57" i="5"/>
  <c r="BZ58" i="5"/>
  <c r="BZ59" i="5"/>
  <c r="BZ60" i="5"/>
  <c r="BZ61" i="5"/>
  <c r="BZ62" i="5"/>
  <c r="BZ63" i="5"/>
  <c r="BZ64" i="5"/>
  <c r="BZ65" i="5"/>
  <c r="BZ66" i="5"/>
  <c r="BZ67" i="5"/>
  <c r="BZ68" i="5"/>
  <c r="BZ69" i="5"/>
  <c r="BZ70" i="5"/>
  <c r="BZ71" i="5"/>
  <c r="BZ72" i="5"/>
  <c r="BZ73" i="5"/>
  <c r="BZ74" i="5"/>
  <c r="BZ75" i="5"/>
  <c r="BZ76" i="5"/>
  <c r="BZ77" i="5"/>
  <c r="BZ78" i="5"/>
  <c r="BZ79" i="5"/>
  <c r="BZ80" i="5"/>
  <c r="BZ81" i="5"/>
  <c r="BZ82" i="5"/>
  <c r="BZ83" i="5"/>
  <c r="BZ84" i="5"/>
  <c r="BZ85" i="5"/>
  <c r="BZ86" i="5"/>
  <c r="BZ87" i="5"/>
  <c r="BZ88" i="5"/>
  <c r="BZ89" i="5"/>
  <c r="BZ90" i="5"/>
  <c r="BZ91" i="5"/>
  <c r="BZ92" i="5"/>
  <c r="BZ93" i="5"/>
  <c r="BZ94" i="5"/>
  <c r="BZ95" i="5"/>
  <c r="BZ96" i="5"/>
  <c r="BZ97" i="5"/>
  <c r="BZ98" i="5"/>
  <c r="BZ99" i="5"/>
  <c r="BZ100" i="5"/>
  <c r="BZ101" i="5"/>
  <c r="BZ102" i="5"/>
  <c r="BZ103" i="5"/>
  <c r="BZ104" i="5"/>
  <c r="BZ105" i="5"/>
  <c r="BZ106" i="5"/>
  <c r="BZ107" i="5"/>
  <c r="BZ108" i="5"/>
  <c r="BZ109" i="5"/>
  <c r="BZ110" i="5"/>
  <c r="BZ111" i="5"/>
  <c r="BZ112" i="5"/>
  <c r="BZ113" i="5"/>
  <c r="BZ114" i="5"/>
  <c r="BZ115" i="5"/>
  <c r="BZ116" i="5"/>
  <c r="BZ117" i="5"/>
  <c r="BZ118" i="5"/>
  <c r="BZ119" i="5"/>
  <c r="BZ120" i="5"/>
  <c r="BZ121" i="5"/>
  <c r="BZ122" i="5"/>
  <c r="BZ123" i="5"/>
  <c r="BZ124" i="5"/>
  <c r="BZ125" i="5"/>
  <c r="BZ126" i="5"/>
  <c r="BZ127" i="5"/>
  <c r="BZ128" i="5"/>
  <c r="BZ129" i="5"/>
  <c r="BZ130" i="5"/>
  <c r="BZ131" i="5"/>
  <c r="BZ132" i="5"/>
  <c r="BZ133" i="5"/>
  <c r="BZ134" i="5"/>
  <c r="BZ135" i="5"/>
  <c r="BZ136" i="5"/>
  <c r="BZ137" i="5"/>
  <c r="BZ138" i="5"/>
  <c r="BZ139" i="5"/>
  <c r="BZ140" i="5"/>
  <c r="BZ141" i="5"/>
  <c r="BZ142" i="5"/>
  <c r="BZ143" i="5"/>
  <c r="BZ144" i="5"/>
  <c r="BZ145" i="5"/>
  <c r="BZ146" i="5"/>
  <c r="BZ10" i="5"/>
  <c r="CA10" i="5"/>
  <c r="CB10" i="5"/>
  <c r="BY11" i="5"/>
  <c r="BY12" i="5"/>
  <c r="BY13" i="5"/>
  <c r="BY14" i="5"/>
  <c r="BY15" i="5"/>
  <c r="BY16" i="5"/>
  <c r="BY17" i="5"/>
  <c r="BY18" i="5"/>
  <c r="BY19" i="5"/>
  <c r="BY20" i="5"/>
  <c r="BY21" i="5"/>
  <c r="BY22" i="5"/>
  <c r="BY23" i="5"/>
  <c r="BY24" i="5"/>
  <c r="BY25" i="5"/>
  <c r="BY26" i="5"/>
  <c r="BY27" i="5"/>
  <c r="BY28" i="5"/>
  <c r="BY29" i="5"/>
  <c r="BY30" i="5"/>
  <c r="BY31" i="5"/>
  <c r="BY32" i="5"/>
  <c r="BY33" i="5"/>
  <c r="BY34" i="5"/>
  <c r="BY35" i="5"/>
  <c r="BY36" i="5"/>
  <c r="BY37" i="5"/>
  <c r="BY38" i="5"/>
  <c r="BY39" i="5"/>
  <c r="BY40" i="5"/>
  <c r="BY41" i="5"/>
  <c r="BY42" i="5"/>
  <c r="BY43" i="5"/>
  <c r="BY44" i="5"/>
  <c r="BY45" i="5"/>
  <c r="BY46" i="5"/>
  <c r="BY47" i="5"/>
  <c r="BY48" i="5"/>
  <c r="BY49" i="5"/>
  <c r="BY50" i="5"/>
  <c r="BY51" i="5"/>
  <c r="BY52" i="5"/>
  <c r="BY53" i="5"/>
  <c r="BY54" i="5"/>
  <c r="BY55" i="5"/>
  <c r="BY56" i="5"/>
  <c r="BY57" i="5"/>
  <c r="BY58" i="5"/>
  <c r="BY59" i="5"/>
  <c r="BY60" i="5"/>
  <c r="BY61" i="5"/>
  <c r="BY62" i="5"/>
  <c r="BY63" i="5"/>
  <c r="BY64" i="5"/>
  <c r="BY65" i="5"/>
  <c r="BY66" i="5"/>
  <c r="BY67" i="5"/>
  <c r="BY68" i="5"/>
  <c r="BY69" i="5"/>
  <c r="BY70" i="5"/>
  <c r="BY71" i="5"/>
  <c r="BY72" i="5"/>
  <c r="BY73" i="5"/>
  <c r="BY74" i="5"/>
  <c r="BY75" i="5"/>
  <c r="BY76" i="5"/>
  <c r="BY77" i="5"/>
  <c r="BY78" i="5"/>
  <c r="BY79" i="5"/>
  <c r="BY80" i="5"/>
  <c r="BY81" i="5"/>
  <c r="BY82" i="5"/>
  <c r="BY83" i="5"/>
  <c r="BY84" i="5"/>
  <c r="BY85" i="5"/>
  <c r="BY86" i="5"/>
  <c r="BY87" i="5"/>
  <c r="BY88" i="5"/>
  <c r="BY89" i="5"/>
  <c r="BY90" i="5"/>
  <c r="BY91" i="5"/>
  <c r="BY92" i="5"/>
  <c r="BY93" i="5"/>
  <c r="BY94" i="5"/>
  <c r="BY95" i="5"/>
  <c r="BY96" i="5"/>
  <c r="BY97" i="5"/>
  <c r="BY98" i="5"/>
  <c r="BY99" i="5"/>
  <c r="BY100" i="5"/>
  <c r="BY101" i="5"/>
  <c r="BY102" i="5"/>
  <c r="BY103" i="5"/>
  <c r="BY104" i="5"/>
  <c r="BY105" i="5"/>
  <c r="BY106" i="5"/>
  <c r="BY107" i="5"/>
  <c r="BY108" i="5"/>
  <c r="BY109" i="5"/>
  <c r="BY110" i="5"/>
  <c r="BY111" i="5"/>
  <c r="BY112" i="5"/>
  <c r="BY113" i="5"/>
  <c r="BY114" i="5"/>
  <c r="BY115" i="5"/>
  <c r="BY116" i="5"/>
  <c r="BY117" i="5"/>
  <c r="BY118" i="5"/>
  <c r="BY119" i="5"/>
  <c r="BY120" i="5"/>
  <c r="BY121" i="5"/>
  <c r="BY122" i="5"/>
  <c r="BY123" i="5"/>
  <c r="BY124" i="5"/>
  <c r="BY125" i="5"/>
  <c r="BY126" i="5"/>
  <c r="BY127" i="5"/>
  <c r="BY128" i="5"/>
  <c r="BY129" i="5"/>
  <c r="BY130" i="5"/>
  <c r="BY131" i="5"/>
  <c r="BY132" i="5"/>
  <c r="BY133" i="5"/>
  <c r="BY134" i="5"/>
  <c r="BY135" i="5"/>
  <c r="BY136" i="5"/>
  <c r="BY137" i="5"/>
  <c r="BY138" i="5"/>
  <c r="BY139" i="5"/>
  <c r="BY140" i="5"/>
  <c r="BY141" i="5"/>
  <c r="BY142" i="5"/>
  <c r="BY143" i="5"/>
  <c r="BY144" i="5"/>
  <c r="BY145" i="5"/>
  <c r="BY146" i="5"/>
  <c r="BY10" i="5"/>
  <c r="B8" i="5"/>
  <c r="A10" i="8"/>
  <c r="B10" i="8"/>
  <c r="C10" i="8"/>
  <c r="D10" i="8"/>
  <c r="E10" i="8"/>
  <c r="F10" i="8"/>
  <c r="G10" i="8"/>
  <c r="H10" i="8"/>
  <c r="I10" i="8"/>
  <c r="J10" i="8"/>
  <c r="K10" i="8"/>
  <c r="L10" i="8"/>
  <c r="M10" i="8"/>
  <c r="N10" i="8"/>
  <c r="O10" i="8"/>
  <c r="P10" i="8"/>
  <c r="Q10" i="8"/>
  <c r="R10" i="8"/>
  <c r="S10" i="8"/>
  <c r="T10" i="8"/>
  <c r="U10" i="8"/>
  <c r="V10" i="8"/>
  <c r="W10" i="8"/>
  <c r="X10" i="8"/>
  <c r="Y10" i="8"/>
  <c r="Z10" i="8"/>
  <c r="AA10" i="8"/>
  <c r="AB10" i="8"/>
  <c r="AC10" i="8"/>
  <c r="AD10" i="8"/>
  <c r="AE10" i="8"/>
  <c r="AF10" i="8"/>
  <c r="AG10" i="8"/>
  <c r="AH10" i="8"/>
  <c r="AI10" i="8"/>
  <c r="AJ10" i="8"/>
  <c r="AK10" i="8"/>
  <c r="AL10" i="8"/>
  <c r="AM10" i="8"/>
  <c r="AN10" i="8"/>
  <c r="AO10" i="8"/>
  <c r="AP10" i="8"/>
  <c r="AQ10" i="8"/>
  <c r="AR10" i="8"/>
  <c r="AS10" i="8"/>
  <c r="AT10" i="8"/>
  <c r="AU10" i="8"/>
  <c r="AV10" i="8"/>
  <c r="AW10" i="8"/>
  <c r="AX10" i="8"/>
  <c r="AY10" i="8"/>
  <c r="AZ10" i="8"/>
  <c r="BA10" i="8"/>
  <c r="BB10" i="8"/>
  <c r="BC10" i="8"/>
  <c r="BD10" i="8"/>
  <c r="BE10" i="8"/>
  <c r="BF10" i="8"/>
  <c r="BG10" i="8"/>
  <c r="BH10" i="8"/>
  <c r="BI10" i="8"/>
  <c r="BJ10" i="8"/>
  <c r="BK10" i="8"/>
  <c r="BL10" i="8"/>
  <c r="BM10" i="8"/>
  <c r="BN10" i="8"/>
  <c r="BO10" i="8"/>
  <c r="BP10" i="8"/>
  <c r="BQ10" i="8"/>
  <c r="BR10" i="8"/>
  <c r="BS10" i="8"/>
  <c r="BT10" i="8"/>
  <c r="BU10" i="8"/>
  <c r="BV10" i="8"/>
  <c r="A11" i="8"/>
  <c r="B11" i="8"/>
  <c r="C11" i="8"/>
  <c r="D11" i="8"/>
  <c r="E11" i="8"/>
  <c r="F11" i="8"/>
  <c r="G11" i="8"/>
  <c r="H11" i="8"/>
  <c r="I11" i="8"/>
  <c r="J11" i="8"/>
  <c r="K11" i="8"/>
  <c r="L11" i="8"/>
  <c r="M11" i="8"/>
  <c r="N11" i="8"/>
  <c r="O11" i="8"/>
  <c r="P11" i="8"/>
  <c r="Q11" i="8"/>
  <c r="R11" i="8"/>
  <c r="S11" i="8"/>
  <c r="T11" i="8"/>
  <c r="U11" i="8"/>
  <c r="V11" i="8"/>
  <c r="W11" i="8"/>
  <c r="X11" i="8"/>
  <c r="Y11" i="8"/>
  <c r="Z11" i="8"/>
  <c r="AA11" i="8"/>
  <c r="AB11" i="8"/>
  <c r="AC11" i="8"/>
  <c r="AD11" i="8"/>
  <c r="AE11" i="8"/>
  <c r="AF11" i="8"/>
  <c r="AG11" i="8"/>
  <c r="AH11" i="8"/>
  <c r="AI11" i="8"/>
  <c r="AJ11" i="8"/>
  <c r="AK11" i="8"/>
  <c r="AL11" i="8"/>
  <c r="AM11" i="8"/>
  <c r="AN11" i="8"/>
  <c r="AO11" i="8"/>
  <c r="AP11" i="8"/>
  <c r="AQ11" i="8"/>
  <c r="AR11" i="8"/>
  <c r="AS11" i="8"/>
  <c r="AT11" i="8"/>
  <c r="AU11" i="8"/>
  <c r="AV11" i="8"/>
  <c r="AW11" i="8"/>
  <c r="AX11" i="8"/>
  <c r="AY11" i="8"/>
  <c r="AZ11" i="8"/>
  <c r="BA11" i="8"/>
  <c r="BB11" i="8"/>
  <c r="BC11" i="8"/>
  <c r="BD11" i="8"/>
  <c r="BE11" i="8"/>
  <c r="BF11" i="8"/>
  <c r="BG11" i="8"/>
  <c r="BH11" i="8"/>
  <c r="BI11" i="8"/>
  <c r="BJ11" i="8"/>
  <c r="BK11" i="8"/>
  <c r="BL11" i="8"/>
  <c r="BM11" i="8"/>
  <c r="BN11" i="8"/>
  <c r="BO11" i="8"/>
  <c r="BP11" i="8"/>
  <c r="BQ11" i="8"/>
  <c r="BR11" i="8"/>
  <c r="BS11" i="8"/>
  <c r="BT11" i="8"/>
  <c r="BU11" i="8"/>
  <c r="BV11" i="8"/>
  <c r="A12" i="8"/>
  <c r="B12" i="8"/>
  <c r="C12" i="8"/>
  <c r="D12" i="8"/>
  <c r="E12" i="8"/>
  <c r="F12" i="8"/>
  <c r="G12" i="8"/>
  <c r="H12" i="8"/>
  <c r="I12" i="8"/>
  <c r="J12" i="8"/>
  <c r="K12" i="8"/>
  <c r="L12" i="8"/>
  <c r="M12" i="8"/>
  <c r="N12" i="8"/>
  <c r="O12" i="8"/>
  <c r="P12" i="8"/>
  <c r="Q12" i="8"/>
  <c r="R12" i="8"/>
  <c r="S12" i="8"/>
  <c r="T12" i="8"/>
  <c r="U12" i="8"/>
  <c r="V12" i="8"/>
  <c r="W12" i="8"/>
  <c r="X12" i="8"/>
  <c r="Y12" i="8"/>
  <c r="Z12" i="8"/>
  <c r="AA12" i="8"/>
  <c r="AB12" i="8"/>
  <c r="AC12" i="8"/>
  <c r="AD12" i="8"/>
  <c r="AE12" i="8"/>
  <c r="AF12" i="8"/>
  <c r="AG12" i="8"/>
  <c r="AH12" i="8"/>
  <c r="AI12" i="8"/>
  <c r="AJ12" i="8"/>
  <c r="AK12" i="8"/>
  <c r="AL12" i="8"/>
  <c r="AM12" i="8"/>
  <c r="AN12" i="8"/>
  <c r="AO12" i="8"/>
  <c r="AP12" i="8"/>
  <c r="AQ12" i="8"/>
  <c r="AR12" i="8"/>
  <c r="AS12" i="8"/>
  <c r="AT12" i="8"/>
  <c r="AU12" i="8"/>
  <c r="AV12" i="8"/>
  <c r="AW12" i="8"/>
  <c r="AX12" i="8"/>
  <c r="AY12" i="8"/>
  <c r="AZ12" i="8"/>
  <c r="BA12" i="8"/>
  <c r="BB12" i="8"/>
  <c r="BC12" i="8"/>
  <c r="BD12" i="8"/>
  <c r="BE12" i="8"/>
  <c r="BF12" i="8"/>
  <c r="BG12" i="8"/>
  <c r="BH12" i="8"/>
  <c r="BI12" i="8"/>
  <c r="BJ12" i="8"/>
  <c r="BK12" i="8"/>
  <c r="BL12" i="8"/>
  <c r="BM12" i="8"/>
  <c r="BN12" i="8"/>
  <c r="BO12" i="8"/>
  <c r="BP12" i="8"/>
  <c r="BQ12" i="8"/>
  <c r="BR12" i="8"/>
  <c r="BS12" i="8"/>
  <c r="BT12" i="8"/>
  <c r="BU12" i="8"/>
  <c r="BV12" i="8"/>
  <c r="A13" i="8"/>
  <c r="B13" i="8"/>
  <c r="C13" i="8"/>
  <c r="D13" i="8"/>
  <c r="E13" i="8"/>
  <c r="F13" i="8"/>
  <c r="G13" i="8"/>
  <c r="H13" i="8"/>
  <c r="I13" i="8"/>
  <c r="J13" i="8"/>
  <c r="K13" i="8"/>
  <c r="L13" i="8"/>
  <c r="M13" i="8"/>
  <c r="N13" i="8"/>
  <c r="O13" i="8"/>
  <c r="P13" i="8"/>
  <c r="Q13" i="8"/>
  <c r="R13" i="8"/>
  <c r="S13" i="8"/>
  <c r="T13" i="8"/>
  <c r="U13" i="8"/>
  <c r="V13" i="8"/>
  <c r="W13" i="8"/>
  <c r="X13" i="8"/>
  <c r="Y13" i="8"/>
  <c r="Z13" i="8"/>
  <c r="AA13" i="8"/>
  <c r="AB13" i="8"/>
  <c r="AC13" i="8"/>
  <c r="AD13" i="8"/>
  <c r="AE13" i="8"/>
  <c r="AF13" i="8"/>
  <c r="AG13" i="8"/>
  <c r="AH13" i="8"/>
  <c r="AI13" i="8"/>
  <c r="AJ13" i="8"/>
  <c r="AK13" i="8"/>
  <c r="AL13" i="8"/>
  <c r="AM13" i="8"/>
  <c r="AN13" i="8"/>
  <c r="AO13" i="8"/>
  <c r="AP13" i="8"/>
  <c r="AQ13" i="8"/>
  <c r="AR13" i="8"/>
  <c r="AS13" i="8"/>
  <c r="AT13" i="8"/>
  <c r="AU13" i="8"/>
  <c r="AV13" i="8"/>
  <c r="AW13" i="8"/>
  <c r="AX13" i="8"/>
  <c r="AY13" i="8"/>
  <c r="AZ13" i="8"/>
  <c r="BA13" i="8"/>
  <c r="BB13" i="8"/>
  <c r="BC13" i="8"/>
  <c r="BD13" i="8"/>
  <c r="BE13" i="8"/>
  <c r="BF13" i="8"/>
  <c r="BG13" i="8"/>
  <c r="BH13" i="8"/>
  <c r="BI13" i="8"/>
  <c r="BJ13" i="8"/>
  <c r="BK13" i="8"/>
  <c r="BL13" i="8"/>
  <c r="BM13" i="8"/>
  <c r="BN13" i="8"/>
  <c r="BO13" i="8"/>
  <c r="BP13" i="8"/>
  <c r="BQ13" i="8"/>
  <c r="BR13" i="8"/>
  <c r="BS13" i="8"/>
  <c r="BT13" i="8"/>
  <c r="BU13" i="8"/>
  <c r="BV13" i="8"/>
  <c r="A14" i="8"/>
  <c r="B14" i="8"/>
  <c r="C14" i="8"/>
  <c r="D14" i="8"/>
  <c r="E14" i="8"/>
  <c r="F14" i="8"/>
  <c r="G14" i="8"/>
  <c r="H14" i="8"/>
  <c r="I14" i="8"/>
  <c r="J14" i="8"/>
  <c r="K14" i="8"/>
  <c r="L14" i="8"/>
  <c r="M14" i="8"/>
  <c r="N14" i="8"/>
  <c r="O14" i="8"/>
  <c r="P14" i="8"/>
  <c r="Q14" i="8"/>
  <c r="R14" i="8"/>
  <c r="S14" i="8"/>
  <c r="T14" i="8"/>
  <c r="U14" i="8"/>
  <c r="V14" i="8"/>
  <c r="W14" i="8"/>
  <c r="X14" i="8"/>
  <c r="Y14" i="8"/>
  <c r="Z14" i="8"/>
  <c r="AA14" i="8"/>
  <c r="AB14" i="8"/>
  <c r="AC14" i="8"/>
  <c r="AD14" i="8"/>
  <c r="AE14" i="8"/>
  <c r="AF14" i="8"/>
  <c r="AG14" i="8"/>
  <c r="AH14" i="8"/>
  <c r="AI14" i="8"/>
  <c r="AJ14" i="8"/>
  <c r="AK14" i="8"/>
  <c r="AL14" i="8"/>
  <c r="AM14" i="8"/>
  <c r="AN14" i="8"/>
  <c r="AO14" i="8"/>
  <c r="AP14" i="8"/>
  <c r="AQ14" i="8"/>
  <c r="AR14" i="8"/>
  <c r="AS14" i="8"/>
  <c r="AT14" i="8"/>
  <c r="AU14" i="8"/>
  <c r="AV14" i="8"/>
  <c r="AW14" i="8"/>
  <c r="AX14" i="8"/>
  <c r="AY14" i="8"/>
  <c r="AZ14" i="8"/>
  <c r="BA14" i="8"/>
  <c r="BB14" i="8"/>
  <c r="BC14" i="8"/>
  <c r="BD14" i="8"/>
  <c r="BE14" i="8"/>
  <c r="BF14" i="8"/>
  <c r="BG14" i="8"/>
  <c r="BH14" i="8"/>
  <c r="BI14" i="8"/>
  <c r="BJ14" i="8"/>
  <c r="BK14" i="8"/>
  <c r="BL14" i="8"/>
  <c r="BM14" i="8"/>
  <c r="BN14" i="8"/>
  <c r="BO14" i="8"/>
  <c r="BP14" i="8"/>
  <c r="BQ14" i="8"/>
  <c r="BR14" i="8"/>
  <c r="BS14" i="8"/>
  <c r="BT14" i="8"/>
  <c r="BU14" i="8"/>
  <c r="BV14" i="8"/>
  <c r="A15" i="8"/>
  <c r="B15" i="8"/>
  <c r="C15" i="8"/>
  <c r="D15" i="8"/>
  <c r="E15" i="8"/>
  <c r="F15" i="8"/>
  <c r="G15" i="8"/>
  <c r="H15" i="8"/>
  <c r="I15" i="8"/>
  <c r="J15" i="8"/>
  <c r="K15" i="8"/>
  <c r="L15" i="8"/>
  <c r="M15" i="8"/>
  <c r="N15" i="8"/>
  <c r="O15" i="8"/>
  <c r="P15" i="8"/>
  <c r="Q15" i="8"/>
  <c r="R15" i="8"/>
  <c r="S15" i="8"/>
  <c r="T15" i="8"/>
  <c r="U15" i="8"/>
  <c r="V15" i="8"/>
  <c r="W15" i="8"/>
  <c r="X15" i="8"/>
  <c r="Y15" i="8"/>
  <c r="Z15" i="8"/>
  <c r="AA15" i="8"/>
  <c r="AB15" i="8"/>
  <c r="AC15" i="8"/>
  <c r="AD15" i="8"/>
  <c r="AE15" i="8"/>
  <c r="AF15" i="8"/>
  <c r="AG15" i="8"/>
  <c r="AH15" i="8"/>
  <c r="AI15" i="8"/>
  <c r="AJ15" i="8"/>
  <c r="AK15" i="8"/>
  <c r="AL15" i="8"/>
  <c r="AM15" i="8"/>
  <c r="AN15" i="8"/>
  <c r="AO15" i="8"/>
  <c r="AP15" i="8"/>
  <c r="AQ15" i="8"/>
  <c r="AR15" i="8"/>
  <c r="AS15" i="8"/>
  <c r="AT15" i="8"/>
  <c r="AU15" i="8"/>
  <c r="AV15" i="8"/>
  <c r="AW15" i="8"/>
  <c r="AX15" i="8"/>
  <c r="AY15" i="8"/>
  <c r="AZ15" i="8"/>
  <c r="BA15" i="8"/>
  <c r="BB15" i="8"/>
  <c r="BC15" i="8"/>
  <c r="BD15" i="8"/>
  <c r="BE15" i="8"/>
  <c r="BF15" i="8"/>
  <c r="BG15" i="8"/>
  <c r="BH15" i="8"/>
  <c r="BI15" i="8"/>
  <c r="BJ15" i="8"/>
  <c r="BK15" i="8"/>
  <c r="BL15" i="8"/>
  <c r="BM15" i="8"/>
  <c r="BN15" i="8"/>
  <c r="BO15" i="8"/>
  <c r="BP15" i="8"/>
  <c r="BQ15" i="8"/>
  <c r="BR15" i="8"/>
  <c r="BS15" i="8"/>
  <c r="BT15" i="8"/>
  <c r="BU15" i="8"/>
  <c r="BV15" i="8"/>
  <c r="A16" i="8"/>
  <c r="B16" i="8"/>
  <c r="C16" i="8"/>
  <c r="D16" i="8"/>
  <c r="E16" i="8"/>
  <c r="F16" i="8"/>
  <c r="G16" i="8"/>
  <c r="H16" i="8"/>
  <c r="I16" i="8"/>
  <c r="J16" i="8"/>
  <c r="K16" i="8"/>
  <c r="L16" i="8"/>
  <c r="M16" i="8"/>
  <c r="N16" i="8"/>
  <c r="O16" i="8"/>
  <c r="P16" i="8"/>
  <c r="Q16" i="8"/>
  <c r="R16" i="8"/>
  <c r="S16" i="8"/>
  <c r="T16" i="8"/>
  <c r="U16" i="8"/>
  <c r="V16" i="8"/>
  <c r="W16" i="8"/>
  <c r="X16" i="8"/>
  <c r="Y16" i="8"/>
  <c r="Z16" i="8"/>
  <c r="AA16" i="8"/>
  <c r="AB16" i="8"/>
  <c r="AC16" i="8"/>
  <c r="AD16" i="8"/>
  <c r="AE16" i="8"/>
  <c r="AF16" i="8"/>
  <c r="AG16" i="8"/>
  <c r="AH16" i="8"/>
  <c r="AI16" i="8"/>
  <c r="AJ16" i="8"/>
  <c r="AK16" i="8"/>
  <c r="AL16" i="8"/>
  <c r="AM16" i="8"/>
  <c r="AN16" i="8"/>
  <c r="AO16" i="8"/>
  <c r="AP16" i="8"/>
  <c r="AQ16" i="8"/>
  <c r="AR16" i="8"/>
  <c r="AS16" i="8"/>
  <c r="AT16" i="8"/>
  <c r="AU16" i="8"/>
  <c r="AV16" i="8"/>
  <c r="AW16" i="8"/>
  <c r="AX16" i="8"/>
  <c r="AY16" i="8"/>
  <c r="AZ16" i="8"/>
  <c r="BA16" i="8"/>
  <c r="BB16" i="8"/>
  <c r="BC16" i="8"/>
  <c r="BD16" i="8"/>
  <c r="BE16" i="8"/>
  <c r="BF16" i="8"/>
  <c r="BG16" i="8"/>
  <c r="BH16" i="8"/>
  <c r="BI16" i="8"/>
  <c r="BJ16" i="8"/>
  <c r="BK16" i="8"/>
  <c r="BL16" i="8"/>
  <c r="BM16" i="8"/>
  <c r="BN16" i="8"/>
  <c r="BO16" i="8"/>
  <c r="BP16" i="8"/>
  <c r="BQ16" i="8"/>
  <c r="BR16" i="8"/>
  <c r="BS16" i="8"/>
  <c r="BT16" i="8"/>
  <c r="BU16" i="8"/>
  <c r="BV16" i="8"/>
  <c r="A17" i="8"/>
  <c r="B17" i="8"/>
  <c r="C17" i="8"/>
  <c r="D17" i="8"/>
  <c r="E17" i="8"/>
  <c r="F17" i="8"/>
  <c r="G17" i="8"/>
  <c r="H17" i="8"/>
  <c r="I17" i="8"/>
  <c r="J17" i="8"/>
  <c r="K17" i="8"/>
  <c r="L17" i="8"/>
  <c r="M17" i="8"/>
  <c r="N17" i="8"/>
  <c r="O17" i="8"/>
  <c r="P17" i="8"/>
  <c r="Q17" i="8"/>
  <c r="R17" i="8"/>
  <c r="S17" i="8"/>
  <c r="T17" i="8"/>
  <c r="U17" i="8"/>
  <c r="V17" i="8"/>
  <c r="W17" i="8"/>
  <c r="X17" i="8"/>
  <c r="Y17" i="8"/>
  <c r="Z17" i="8"/>
  <c r="AA17" i="8"/>
  <c r="AB17" i="8"/>
  <c r="AC17" i="8"/>
  <c r="AD17" i="8"/>
  <c r="AE17" i="8"/>
  <c r="AF17" i="8"/>
  <c r="AG17" i="8"/>
  <c r="AH17" i="8"/>
  <c r="AI17" i="8"/>
  <c r="AJ17" i="8"/>
  <c r="AK17" i="8"/>
  <c r="AL17" i="8"/>
  <c r="AM17" i="8"/>
  <c r="AN17" i="8"/>
  <c r="AO17" i="8"/>
  <c r="AP17" i="8"/>
  <c r="AQ17" i="8"/>
  <c r="AR17" i="8"/>
  <c r="AS17" i="8"/>
  <c r="AT17" i="8"/>
  <c r="AU17" i="8"/>
  <c r="AV17" i="8"/>
  <c r="AW17" i="8"/>
  <c r="AX17" i="8"/>
  <c r="AY17" i="8"/>
  <c r="AZ17" i="8"/>
  <c r="BA17" i="8"/>
  <c r="BB17" i="8"/>
  <c r="BC17" i="8"/>
  <c r="BD17" i="8"/>
  <c r="BE17" i="8"/>
  <c r="BF17" i="8"/>
  <c r="BG17" i="8"/>
  <c r="BH17" i="8"/>
  <c r="BI17" i="8"/>
  <c r="BJ17" i="8"/>
  <c r="BK17" i="8"/>
  <c r="BL17" i="8"/>
  <c r="BM17" i="8"/>
  <c r="BN17" i="8"/>
  <c r="BO17" i="8"/>
  <c r="BP17" i="8"/>
  <c r="BQ17" i="8"/>
  <c r="BR17" i="8"/>
  <c r="BS17" i="8"/>
  <c r="BT17" i="8"/>
  <c r="BU17" i="8"/>
  <c r="BV17" i="8"/>
  <c r="A18" i="8"/>
  <c r="B18" i="8"/>
  <c r="C18" i="8"/>
  <c r="D18" i="8"/>
  <c r="E18" i="8"/>
  <c r="F18" i="8"/>
  <c r="G18" i="8"/>
  <c r="H18" i="8"/>
  <c r="I18" i="8"/>
  <c r="J18" i="8"/>
  <c r="K18" i="8"/>
  <c r="L18" i="8"/>
  <c r="M18" i="8"/>
  <c r="N18" i="8"/>
  <c r="O18" i="8"/>
  <c r="P18" i="8"/>
  <c r="Q18" i="8"/>
  <c r="R18" i="8"/>
  <c r="S18" i="8"/>
  <c r="T18" i="8"/>
  <c r="U18" i="8"/>
  <c r="V18" i="8"/>
  <c r="W18" i="8"/>
  <c r="X18" i="8"/>
  <c r="Y18" i="8"/>
  <c r="Z18" i="8"/>
  <c r="AA18" i="8"/>
  <c r="AB18" i="8"/>
  <c r="AC18" i="8"/>
  <c r="AD18" i="8"/>
  <c r="AE18" i="8"/>
  <c r="AF18" i="8"/>
  <c r="AG18" i="8"/>
  <c r="AH18" i="8"/>
  <c r="AI18" i="8"/>
  <c r="AJ18" i="8"/>
  <c r="AK18" i="8"/>
  <c r="AL18" i="8"/>
  <c r="AM18" i="8"/>
  <c r="AN18" i="8"/>
  <c r="AO18" i="8"/>
  <c r="AP18" i="8"/>
  <c r="AQ18" i="8"/>
  <c r="AR18" i="8"/>
  <c r="AS18" i="8"/>
  <c r="AT18" i="8"/>
  <c r="AU18" i="8"/>
  <c r="AV18" i="8"/>
  <c r="AW18" i="8"/>
  <c r="AX18" i="8"/>
  <c r="AY18" i="8"/>
  <c r="AZ18" i="8"/>
  <c r="BA18" i="8"/>
  <c r="BB18" i="8"/>
  <c r="BC18" i="8"/>
  <c r="BD18" i="8"/>
  <c r="BE18" i="8"/>
  <c r="BF18" i="8"/>
  <c r="BG18" i="8"/>
  <c r="BH18" i="8"/>
  <c r="BI18" i="8"/>
  <c r="BJ18" i="8"/>
  <c r="BK18" i="8"/>
  <c r="BL18" i="8"/>
  <c r="BM18" i="8"/>
  <c r="BN18" i="8"/>
  <c r="BO18" i="8"/>
  <c r="BP18" i="8"/>
  <c r="BQ18" i="8"/>
  <c r="BR18" i="8"/>
  <c r="BS18" i="8"/>
  <c r="BT18" i="8"/>
  <c r="BU18" i="8"/>
  <c r="BV18" i="8"/>
  <c r="A19" i="8"/>
  <c r="B19" i="8"/>
  <c r="C19" i="8"/>
  <c r="D19" i="8"/>
  <c r="E19" i="8"/>
  <c r="F19" i="8"/>
  <c r="G19" i="8"/>
  <c r="H19" i="8"/>
  <c r="I19" i="8"/>
  <c r="J19" i="8"/>
  <c r="K19" i="8"/>
  <c r="L19" i="8"/>
  <c r="M19" i="8"/>
  <c r="N19" i="8"/>
  <c r="O19" i="8"/>
  <c r="P19" i="8"/>
  <c r="Q19" i="8"/>
  <c r="R19" i="8"/>
  <c r="S19" i="8"/>
  <c r="T19" i="8"/>
  <c r="U19" i="8"/>
  <c r="V19" i="8"/>
  <c r="W19" i="8"/>
  <c r="X19" i="8"/>
  <c r="Y19" i="8"/>
  <c r="Z19" i="8"/>
  <c r="AA19" i="8"/>
  <c r="AB19" i="8"/>
  <c r="AC19" i="8"/>
  <c r="AD19" i="8"/>
  <c r="AE19" i="8"/>
  <c r="AF19" i="8"/>
  <c r="AG19" i="8"/>
  <c r="AH19" i="8"/>
  <c r="AI19" i="8"/>
  <c r="AJ19" i="8"/>
  <c r="AK19" i="8"/>
  <c r="AL19" i="8"/>
  <c r="AM19" i="8"/>
  <c r="AN19" i="8"/>
  <c r="AO19" i="8"/>
  <c r="AP19" i="8"/>
  <c r="AQ19" i="8"/>
  <c r="AR19" i="8"/>
  <c r="AS19" i="8"/>
  <c r="AT19" i="8"/>
  <c r="AU19" i="8"/>
  <c r="AV19" i="8"/>
  <c r="AW19" i="8"/>
  <c r="AX19" i="8"/>
  <c r="AY19" i="8"/>
  <c r="AZ19" i="8"/>
  <c r="BA19" i="8"/>
  <c r="BB19" i="8"/>
  <c r="BC19" i="8"/>
  <c r="BD19" i="8"/>
  <c r="BE19" i="8"/>
  <c r="BF19" i="8"/>
  <c r="BG19" i="8"/>
  <c r="BH19" i="8"/>
  <c r="BI19" i="8"/>
  <c r="BJ19" i="8"/>
  <c r="BK19" i="8"/>
  <c r="BL19" i="8"/>
  <c r="BM19" i="8"/>
  <c r="BN19" i="8"/>
  <c r="BO19" i="8"/>
  <c r="BP19" i="8"/>
  <c r="BQ19" i="8"/>
  <c r="BR19" i="8"/>
  <c r="BS19" i="8"/>
  <c r="BT19" i="8"/>
  <c r="BU19" i="8"/>
  <c r="BV19" i="8"/>
  <c r="A20" i="8"/>
  <c r="B20" i="8"/>
  <c r="C20" i="8"/>
  <c r="D20" i="8"/>
  <c r="E20" i="8"/>
  <c r="F20" i="8"/>
  <c r="G20" i="8"/>
  <c r="H20" i="8"/>
  <c r="I20" i="8"/>
  <c r="J20" i="8"/>
  <c r="K20" i="8"/>
  <c r="L20" i="8"/>
  <c r="M20" i="8"/>
  <c r="N20" i="8"/>
  <c r="O20" i="8"/>
  <c r="P20" i="8"/>
  <c r="Q20" i="8"/>
  <c r="R20" i="8"/>
  <c r="S20" i="8"/>
  <c r="T20" i="8"/>
  <c r="U20" i="8"/>
  <c r="V20" i="8"/>
  <c r="W20" i="8"/>
  <c r="X20" i="8"/>
  <c r="Y20" i="8"/>
  <c r="Z20" i="8"/>
  <c r="AA20" i="8"/>
  <c r="AB20" i="8"/>
  <c r="AC20" i="8"/>
  <c r="AD20" i="8"/>
  <c r="AE20" i="8"/>
  <c r="AF20" i="8"/>
  <c r="AG20" i="8"/>
  <c r="AH20" i="8"/>
  <c r="AI20" i="8"/>
  <c r="AJ20" i="8"/>
  <c r="AK20" i="8"/>
  <c r="AL20" i="8"/>
  <c r="AM20" i="8"/>
  <c r="AN20" i="8"/>
  <c r="AO20" i="8"/>
  <c r="AP20" i="8"/>
  <c r="AQ20" i="8"/>
  <c r="AR20" i="8"/>
  <c r="AS20" i="8"/>
  <c r="AT20" i="8"/>
  <c r="AU20" i="8"/>
  <c r="AV20" i="8"/>
  <c r="AW20" i="8"/>
  <c r="AX20" i="8"/>
  <c r="AY20" i="8"/>
  <c r="AZ20" i="8"/>
  <c r="BA20" i="8"/>
  <c r="BB20" i="8"/>
  <c r="BC20" i="8"/>
  <c r="BD20" i="8"/>
  <c r="BE20" i="8"/>
  <c r="BF20" i="8"/>
  <c r="BG20" i="8"/>
  <c r="BH20" i="8"/>
  <c r="BI20" i="8"/>
  <c r="BJ20" i="8"/>
  <c r="BK20" i="8"/>
  <c r="BL20" i="8"/>
  <c r="BM20" i="8"/>
  <c r="BN20" i="8"/>
  <c r="BO20" i="8"/>
  <c r="BP20" i="8"/>
  <c r="BQ20" i="8"/>
  <c r="BR20" i="8"/>
  <c r="BS20" i="8"/>
  <c r="BT20" i="8"/>
  <c r="BU20" i="8"/>
  <c r="BV20" i="8"/>
  <c r="A21" i="8"/>
  <c r="B21" i="8"/>
  <c r="C21" i="8"/>
  <c r="D21" i="8"/>
  <c r="E21" i="8"/>
  <c r="F21" i="8"/>
  <c r="G21" i="8"/>
  <c r="H21" i="8"/>
  <c r="I21" i="8"/>
  <c r="J21" i="8"/>
  <c r="K21" i="8"/>
  <c r="L21" i="8"/>
  <c r="M21" i="8"/>
  <c r="N21" i="8"/>
  <c r="O21" i="8"/>
  <c r="P21" i="8"/>
  <c r="Q21" i="8"/>
  <c r="R21" i="8"/>
  <c r="S21" i="8"/>
  <c r="T21" i="8"/>
  <c r="U21" i="8"/>
  <c r="V21" i="8"/>
  <c r="W21" i="8"/>
  <c r="X21" i="8"/>
  <c r="Y21" i="8"/>
  <c r="Z21" i="8"/>
  <c r="AA21" i="8"/>
  <c r="AB21" i="8"/>
  <c r="AC21" i="8"/>
  <c r="AD21" i="8"/>
  <c r="AE21" i="8"/>
  <c r="AF21" i="8"/>
  <c r="AG21" i="8"/>
  <c r="AH21" i="8"/>
  <c r="AI21" i="8"/>
  <c r="AJ21" i="8"/>
  <c r="AK21" i="8"/>
  <c r="AL21" i="8"/>
  <c r="AM21" i="8"/>
  <c r="AN21" i="8"/>
  <c r="AO21" i="8"/>
  <c r="AP21" i="8"/>
  <c r="AQ21" i="8"/>
  <c r="AR21" i="8"/>
  <c r="AS21" i="8"/>
  <c r="AT21" i="8"/>
  <c r="AU21" i="8"/>
  <c r="AV21" i="8"/>
  <c r="AW21" i="8"/>
  <c r="AX21" i="8"/>
  <c r="AY21" i="8"/>
  <c r="AZ21" i="8"/>
  <c r="BA21" i="8"/>
  <c r="BB21" i="8"/>
  <c r="BC21" i="8"/>
  <c r="BD21" i="8"/>
  <c r="BE21" i="8"/>
  <c r="BF21" i="8"/>
  <c r="BG21" i="8"/>
  <c r="BH21" i="8"/>
  <c r="BI21" i="8"/>
  <c r="BJ21" i="8"/>
  <c r="BK21" i="8"/>
  <c r="BL21" i="8"/>
  <c r="BM21" i="8"/>
  <c r="BN21" i="8"/>
  <c r="BO21" i="8"/>
  <c r="BP21" i="8"/>
  <c r="BQ21" i="8"/>
  <c r="BR21" i="8"/>
  <c r="BS21" i="8"/>
  <c r="BT21" i="8"/>
  <c r="BU21" i="8"/>
  <c r="BV21" i="8"/>
  <c r="A22" i="8"/>
  <c r="B22" i="8"/>
  <c r="C22" i="8"/>
  <c r="D22" i="8"/>
  <c r="E22" i="8"/>
  <c r="F22" i="8"/>
  <c r="G22" i="8"/>
  <c r="H22" i="8"/>
  <c r="I22" i="8"/>
  <c r="J22" i="8"/>
  <c r="K22" i="8"/>
  <c r="L22" i="8"/>
  <c r="M22" i="8"/>
  <c r="N22" i="8"/>
  <c r="O22" i="8"/>
  <c r="P22" i="8"/>
  <c r="Q22" i="8"/>
  <c r="R22" i="8"/>
  <c r="S22" i="8"/>
  <c r="T22" i="8"/>
  <c r="U22" i="8"/>
  <c r="V22" i="8"/>
  <c r="W22" i="8"/>
  <c r="X22" i="8"/>
  <c r="Y22" i="8"/>
  <c r="Z22" i="8"/>
  <c r="AA22" i="8"/>
  <c r="AB22" i="8"/>
  <c r="AC22" i="8"/>
  <c r="AD22" i="8"/>
  <c r="AE22" i="8"/>
  <c r="AF22" i="8"/>
  <c r="AG22" i="8"/>
  <c r="AH22" i="8"/>
  <c r="AI22" i="8"/>
  <c r="AJ22" i="8"/>
  <c r="AK22" i="8"/>
  <c r="AL22" i="8"/>
  <c r="AM22" i="8"/>
  <c r="AN22" i="8"/>
  <c r="AO22" i="8"/>
  <c r="AP22" i="8"/>
  <c r="AQ22" i="8"/>
  <c r="AR22" i="8"/>
  <c r="AS22" i="8"/>
  <c r="AT22" i="8"/>
  <c r="AU22" i="8"/>
  <c r="AV22" i="8"/>
  <c r="AW22" i="8"/>
  <c r="AX22" i="8"/>
  <c r="AY22" i="8"/>
  <c r="AZ22" i="8"/>
  <c r="BA22" i="8"/>
  <c r="BB22" i="8"/>
  <c r="BC22" i="8"/>
  <c r="BD22" i="8"/>
  <c r="BE22" i="8"/>
  <c r="BF22" i="8"/>
  <c r="BG22" i="8"/>
  <c r="BH22" i="8"/>
  <c r="BI22" i="8"/>
  <c r="BJ22" i="8"/>
  <c r="BK22" i="8"/>
  <c r="BL22" i="8"/>
  <c r="BM22" i="8"/>
  <c r="BN22" i="8"/>
  <c r="BO22" i="8"/>
  <c r="BP22" i="8"/>
  <c r="BQ22" i="8"/>
  <c r="BR22" i="8"/>
  <c r="BS22" i="8"/>
  <c r="BT22" i="8"/>
  <c r="BU22" i="8"/>
  <c r="BV22" i="8"/>
  <c r="A23" i="8"/>
  <c r="B23" i="8"/>
  <c r="C23" i="8"/>
  <c r="D23" i="8"/>
  <c r="E23" i="8"/>
  <c r="F23" i="8"/>
  <c r="G23" i="8"/>
  <c r="H23" i="8"/>
  <c r="I23" i="8"/>
  <c r="J23" i="8"/>
  <c r="K23" i="8"/>
  <c r="L23" i="8"/>
  <c r="M23" i="8"/>
  <c r="N23" i="8"/>
  <c r="O23" i="8"/>
  <c r="P23" i="8"/>
  <c r="Q23" i="8"/>
  <c r="R23" i="8"/>
  <c r="S23" i="8"/>
  <c r="T23" i="8"/>
  <c r="U23" i="8"/>
  <c r="V23" i="8"/>
  <c r="W23" i="8"/>
  <c r="X23" i="8"/>
  <c r="Y23" i="8"/>
  <c r="Z23" i="8"/>
  <c r="AA23" i="8"/>
  <c r="AB23" i="8"/>
  <c r="AC23" i="8"/>
  <c r="AD23" i="8"/>
  <c r="AE23" i="8"/>
  <c r="AF23" i="8"/>
  <c r="AG23" i="8"/>
  <c r="AH23" i="8"/>
  <c r="AI23" i="8"/>
  <c r="AJ23" i="8"/>
  <c r="AK23" i="8"/>
  <c r="AL23" i="8"/>
  <c r="AM23" i="8"/>
  <c r="AN23" i="8"/>
  <c r="AO23" i="8"/>
  <c r="AP23" i="8"/>
  <c r="AQ23" i="8"/>
  <c r="AR23" i="8"/>
  <c r="AS23" i="8"/>
  <c r="AT23" i="8"/>
  <c r="AU23" i="8"/>
  <c r="AV23" i="8"/>
  <c r="AW23" i="8"/>
  <c r="AX23" i="8"/>
  <c r="AY23" i="8"/>
  <c r="AZ23" i="8"/>
  <c r="BA23" i="8"/>
  <c r="BB23" i="8"/>
  <c r="BC23" i="8"/>
  <c r="BD23" i="8"/>
  <c r="BE23" i="8"/>
  <c r="BF23" i="8"/>
  <c r="BG23" i="8"/>
  <c r="BH23" i="8"/>
  <c r="BI23" i="8"/>
  <c r="BJ23" i="8"/>
  <c r="BK23" i="8"/>
  <c r="BL23" i="8"/>
  <c r="BM23" i="8"/>
  <c r="BN23" i="8"/>
  <c r="BO23" i="8"/>
  <c r="BP23" i="8"/>
  <c r="BQ23" i="8"/>
  <c r="BR23" i="8"/>
  <c r="BS23" i="8"/>
  <c r="BT23" i="8"/>
  <c r="BU23" i="8"/>
  <c r="BV23" i="8"/>
  <c r="A24" i="8"/>
  <c r="B24" i="8"/>
  <c r="C24" i="8"/>
  <c r="D24" i="8"/>
  <c r="E24" i="8"/>
  <c r="F24" i="8"/>
  <c r="G24" i="8"/>
  <c r="H24" i="8"/>
  <c r="I24" i="8"/>
  <c r="J24" i="8"/>
  <c r="K24" i="8"/>
  <c r="L24" i="8"/>
  <c r="M24" i="8"/>
  <c r="N24" i="8"/>
  <c r="O24" i="8"/>
  <c r="P24" i="8"/>
  <c r="Q24" i="8"/>
  <c r="R24" i="8"/>
  <c r="S24" i="8"/>
  <c r="T24" i="8"/>
  <c r="U24" i="8"/>
  <c r="V24" i="8"/>
  <c r="W24" i="8"/>
  <c r="X24" i="8"/>
  <c r="Y24" i="8"/>
  <c r="Z24" i="8"/>
  <c r="AA24" i="8"/>
  <c r="AB24" i="8"/>
  <c r="AC24" i="8"/>
  <c r="AD24" i="8"/>
  <c r="AE24" i="8"/>
  <c r="AF24" i="8"/>
  <c r="AG24" i="8"/>
  <c r="AH24" i="8"/>
  <c r="AI24" i="8"/>
  <c r="AJ24" i="8"/>
  <c r="AK24" i="8"/>
  <c r="AL24" i="8"/>
  <c r="AM24" i="8"/>
  <c r="AN24" i="8"/>
  <c r="AO24" i="8"/>
  <c r="AP24" i="8"/>
  <c r="AQ24" i="8"/>
  <c r="AR24" i="8"/>
  <c r="AS24" i="8"/>
  <c r="AT24" i="8"/>
  <c r="AU24" i="8"/>
  <c r="AV24" i="8"/>
  <c r="AW24" i="8"/>
  <c r="AX24" i="8"/>
  <c r="AY24" i="8"/>
  <c r="AZ24" i="8"/>
  <c r="BA24" i="8"/>
  <c r="BB24" i="8"/>
  <c r="BC24" i="8"/>
  <c r="BD24" i="8"/>
  <c r="BE24" i="8"/>
  <c r="BF24" i="8"/>
  <c r="BG24" i="8"/>
  <c r="BH24" i="8"/>
  <c r="BI24" i="8"/>
  <c r="BJ24" i="8"/>
  <c r="BK24" i="8"/>
  <c r="BL24" i="8"/>
  <c r="BM24" i="8"/>
  <c r="BN24" i="8"/>
  <c r="BO24" i="8"/>
  <c r="BP24" i="8"/>
  <c r="BQ24" i="8"/>
  <c r="BR24" i="8"/>
  <c r="BS24" i="8"/>
  <c r="BT24" i="8"/>
  <c r="BU24" i="8"/>
  <c r="BV24" i="8"/>
  <c r="A25" i="8"/>
  <c r="B25" i="8"/>
  <c r="C25" i="8"/>
  <c r="D25" i="8"/>
  <c r="E25" i="8"/>
  <c r="F25" i="8"/>
  <c r="G25" i="8"/>
  <c r="H25" i="8"/>
  <c r="I25" i="8"/>
  <c r="J25" i="8"/>
  <c r="K25" i="8"/>
  <c r="L25" i="8"/>
  <c r="M25" i="8"/>
  <c r="N25" i="8"/>
  <c r="O25" i="8"/>
  <c r="P25" i="8"/>
  <c r="Q25" i="8"/>
  <c r="R25" i="8"/>
  <c r="S25" i="8"/>
  <c r="T25" i="8"/>
  <c r="U25" i="8"/>
  <c r="V25" i="8"/>
  <c r="W25" i="8"/>
  <c r="X25" i="8"/>
  <c r="Y25" i="8"/>
  <c r="Z25" i="8"/>
  <c r="AA25" i="8"/>
  <c r="AB25" i="8"/>
  <c r="AC25" i="8"/>
  <c r="AD25" i="8"/>
  <c r="AE25" i="8"/>
  <c r="AF25" i="8"/>
  <c r="AG25" i="8"/>
  <c r="AH25" i="8"/>
  <c r="AI25" i="8"/>
  <c r="AJ25" i="8"/>
  <c r="AK25" i="8"/>
  <c r="AL25" i="8"/>
  <c r="AM25" i="8"/>
  <c r="AN25" i="8"/>
  <c r="AO25" i="8"/>
  <c r="AP25" i="8"/>
  <c r="AQ25" i="8"/>
  <c r="AR25" i="8"/>
  <c r="AS25" i="8"/>
  <c r="AT25" i="8"/>
  <c r="AU25" i="8"/>
  <c r="AV25" i="8"/>
  <c r="AW25" i="8"/>
  <c r="AX25" i="8"/>
  <c r="AY25" i="8"/>
  <c r="AZ25" i="8"/>
  <c r="BA25" i="8"/>
  <c r="BB25" i="8"/>
  <c r="BC25" i="8"/>
  <c r="BD25" i="8"/>
  <c r="BE25" i="8"/>
  <c r="BF25" i="8"/>
  <c r="BG25" i="8"/>
  <c r="BH25" i="8"/>
  <c r="BI25" i="8"/>
  <c r="BJ25" i="8"/>
  <c r="BK25" i="8"/>
  <c r="BL25" i="8"/>
  <c r="BM25" i="8"/>
  <c r="BN25" i="8"/>
  <c r="BO25" i="8"/>
  <c r="BP25" i="8"/>
  <c r="BQ25" i="8"/>
  <c r="BR25" i="8"/>
  <c r="BS25" i="8"/>
  <c r="BT25" i="8"/>
  <c r="BU25" i="8"/>
  <c r="BV25" i="8"/>
  <c r="A26" i="8"/>
  <c r="B26" i="8"/>
  <c r="C26" i="8"/>
  <c r="D26" i="8"/>
  <c r="E26" i="8"/>
  <c r="F26" i="8"/>
  <c r="G26" i="8"/>
  <c r="H26" i="8"/>
  <c r="I26" i="8"/>
  <c r="J26" i="8"/>
  <c r="K26" i="8"/>
  <c r="L26" i="8"/>
  <c r="M26" i="8"/>
  <c r="N26" i="8"/>
  <c r="O26" i="8"/>
  <c r="P26" i="8"/>
  <c r="Q26" i="8"/>
  <c r="R26" i="8"/>
  <c r="S26" i="8"/>
  <c r="T26" i="8"/>
  <c r="U26" i="8"/>
  <c r="V26" i="8"/>
  <c r="W26" i="8"/>
  <c r="X26" i="8"/>
  <c r="Y26" i="8"/>
  <c r="Z26" i="8"/>
  <c r="AA26" i="8"/>
  <c r="AB26" i="8"/>
  <c r="AC26" i="8"/>
  <c r="AD26" i="8"/>
  <c r="AE26" i="8"/>
  <c r="AF26" i="8"/>
  <c r="AG26" i="8"/>
  <c r="AH26" i="8"/>
  <c r="AI26" i="8"/>
  <c r="AJ26" i="8"/>
  <c r="AK26" i="8"/>
  <c r="AL26" i="8"/>
  <c r="AM26" i="8"/>
  <c r="AN26" i="8"/>
  <c r="AO26" i="8"/>
  <c r="AP26" i="8"/>
  <c r="AQ26" i="8"/>
  <c r="AR26" i="8"/>
  <c r="AS26" i="8"/>
  <c r="AT26" i="8"/>
  <c r="AU26" i="8"/>
  <c r="AV26" i="8"/>
  <c r="AW26" i="8"/>
  <c r="AX26" i="8"/>
  <c r="AY26" i="8"/>
  <c r="AZ26" i="8"/>
  <c r="BA26" i="8"/>
  <c r="BB26" i="8"/>
  <c r="BC26" i="8"/>
  <c r="BD26" i="8"/>
  <c r="BE26" i="8"/>
  <c r="BF26" i="8"/>
  <c r="BG26" i="8"/>
  <c r="BH26" i="8"/>
  <c r="BI26" i="8"/>
  <c r="BJ26" i="8"/>
  <c r="BK26" i="8"/>
  <c r="BL26" i="8"/>
  <c r="BM26" i="8"/>
  <c r="BN26" i="8"/>
  <c r="BO26" i="8"/>
  <c r="BP26" i="8"/>
  <c r="BQ26" i="8"/>
  <c r="BR26" i="8"/>
  <c r="BS26" i="8"/>
  <c r="BT26" i="8"/>
  <c r="BU26" i="8"/>
  <c r="BV26" i="8"/>
  <c r="A27" i="8"/>
  <c r="B27" i="8"/>
  <c r="C27" i="8"/>
  <c r="D27" i="8"/>
  <c r="E27" i="8"/>
  <c r="F27" i="8"/>
  <c r="G27" i="8"/>
  <c r="H27" i="8"/>
  <c r="I27" i="8"/>
  <c r="J27" i="8"/>
  <c r="K27" i="8"/>
  <c r="L27" i="8"/>
  <c r="M27" i="8"/>
  <c r="N27" i="8"/>
  <c r="O27" i="8"/>
  <c r="P27" i="8"/>
  <c r="Q27" i="8"/>
  <c r="R27" i="8"/>
  <c r="S27" i="8"/>
  <c r="T27" i="8"/>
  <c r="U27" i="8"/>
  <c r="V27" i="8"/>
  <c r="W27" i="8"/>
  <c r="X27" i="8"/>
  <c r="Y27" i="8"/>
  <c r="Z27" i="8"/>
  <c r="AA27" i="8"/>
  <c r="AB27" i="8"/>
  <c r="AC27" i="8"/>
  <c r="AD27" i="8"/>
  <c r="AE27" i="8"/>
  <c r="AF27" i="8"/>
  <c r="AG27" i="8"/>
  <c r="AH27" i="8"/>
  <c r="AI27" i="8"/>
  <c r="AJ27" i="8"/>
  <c r="AK27" i="8"/>
  <c r="AL27" i="8"/>
  <c r="AM27" i="8"/>
  <c r="AN27" i="8"/>
  <c r="AO27" i="8"/>
  <c r="AP27" i="8"/>
  <c r="AQ27" i="8"/>
  <c r="AR27" i="8"/>
  <c r="AS27" i="8"/>
  <c r="AT27" i="8"/>
  <c r="AU27" i="8"/>
  <c r="AV27" i="8"/>
  <c r="AW27" i="8"/>
  <c r="AX27" i="8"/>
  <c r="AY27" i="8"/>
  <c r="AZ27" i="8"/>
  <c r="BA27" i="8"/>
  <c r="BB27" i="8"/>
  <c r="BC27" i="8"/>
  <c r="BD27" i="8"/>
  <c r="BE27" i="8"/>
  <c r="BF27" i="8"/>
  <c r="BG27" i="8"/>
  <c r="BH27" i="8"/>
  <c r="BI27" i="8"/>
  <c r="BJ27" i="8"/>
  <c r="BK27" i="8"/>
  <c r="BL27" i="8"/>
  <c r="BM27" i="8"/>
  <c r="BN27" i="8"/>
  <c r="BO27" i="8"/>
  <c r="BP27" i="8"/>
  <c r="BQ27" i="8"/>
  <c r="BR27" i="8"/>
  <c r="BS27" i="8"/>
  <c r="BT27" i="8"/>
  <c r="BU27" i="8"/>
  <c r="BV27" i="8"/>
  <c r="A28" i="8"/>
  <c r="B28" i="8"/>
  <c r="C28" i="8"/>
  <c r="D28" i="8"/>
  <c r="E28" i="8"/>
  <c r="F28" i="8"/>
  <c r="G28" i="8"/>
  <c r="H28" i="8"/>
  <c r="I28" i="8"/>
  <c r="J28" i="8"/>
  <c r="K28" i="8"/>
  <c r="L28" i="8"/>
  <c r="M28" i="8"/>
  <c r="N28" i="8"/>
  <c r="O28" i="8"/>
  <c r="P28" i="8"/>
  <c r="Q28" i="8"/>
  <c r="R28" i="8"/>
  <c r="S28" i="8"/>
  <c r="T28" i="8"/>
  <c r="U28" i="8"/>
  <c r="V28" i="8"/>
  <c r="W28" i="8"/>
  <c r="X28" i="8"/>
  <c r="Y28" i="8"/>
  <c r="Z28" i="8"/>
  <c r="AA28" i="8"/>
  <c r="AB28" i="8"/>
  <c r="AC28" i="8"/>
  <c r="AD28" i="8"/>
  <c r="AE28" i="8"/>
  <c r="AF28" i="8"/>
  <c r="AG28" i="8"/>
  <c r="AH28" i="8"/>
  <c r="AI28" i="8"/>
  <c r="AJ28" i="8"/>
  <c r="AK28" i="8"/>
  <c r="AL28" i="8"/>
  <c r="AM28" i="8"/>
  <c r="AN28" i="8"/>
  <c r="AO28" i="8"/>
  <c r="AP28" i="8"/>
  <c r="AQ28" i="8"/>
  <c r="AR28" i="8"/>
  <c r="AS28" i="8"/>
  <c r="AT28" i="8"/>
  <c r="AU28" i="8"/>
  <c r="AV28" i="8"/>
  <c r="AW28" i="8"/>
  <c r="AX28" i="8"/>
  <c r="AY28" i="8"/>
  <c r="AZ28" i="8"/>
  <c r="BA28" i="8"/>
  <c r="BB28" i="8"/>
  <c r="BC28" i="8"/>
  <c r="BD28" i="8"/>
  <c r="BE28" i="8"/>
  <c r="BF28" i="8"/>
  <c r="BG28" i="8"/>
  <c r="BH28" i="8"/>
  <c r="BI28" i="8"/>
  <c r="BJ28" i="8"/>
  <c r="BK28" i="8"/>
  <c r="BL28" i="8"/>
  <c r="BM28" i="8"/>
  <c r="BN28" i="8"/>
  <c r="BO28" i="8"/>
  <c r="BP28" i="8"/>
  <c r="BQ28" i="8"/>
  <c r="BR28" i="8"/>
  <c r="BS28" i="8"/>
  <c r="BT28" i="8"/>
  <c r="BU28" i="8"/>
  <c r="BV28" i="8"/>
  <c r="A29" i="8"/>
  <c r="B29" i="8"/>
  <c r="C29" i="8"/>
  <c r="D29" i="8"/>
  <c r="E29" i="8"/>
  <c r="F29" i="8"/>
  <c r="G29" i="8"/>
  <c r="H29" i="8"/>
  <c r="I29" i="8"/>
  <c r="J29" i="8"/>
  <c r="K29" i="8"/>
  <c r="L29" i="8"/>
  <c r="M29" i="8"/>
  <c r="N29" i="8"/>
  <c r="O29" i="8"/>
  <c r="P29" i="8"/>
  <c r="Q29" i="8"/>
  <c r="R29" i="8"/>
  <c r="S29" i="8"/>
  <c r="T29" i="8"/>
  <c r="U29" i="8"/>
  <c r="V29" i="8"/>
  <c r="W29" i="8"/>
  <c r="X29" i="8"/>
  <c r="Y29" i="8"/>
  <c r="Z29" i="8"/>
  <c r="AA29" i="8"/>
  <c r="AB29" i="8"/>
  <c r="AC29" i="8"/>
  <c r="AD29" i="8"/>
  <c r="AE29" i="8"/>
  <c r="AF29" i="8"/>
  <c r="AG29" i="8"/>
  <c r="AH29" i="8"/>
  <c r="AI29" i="8"/>
  <c r="AJ29" i="8"/>
  <c r="AK29" i="8"/>
  <c r="AL29" i="8"/>
  <c r="AM29" i="8"/>
  <c r="AN29" i="8"/>
  <c r="AO29" i="8"/>
  <c r="AP29" i="8"/>
  <c r="AQ29" i="8"/>
  <c r="AR29" i="8"/>
  <c r="AS29" i="8"/>
  <c r="AT29" i="8"/>
  <c r="AU29" i="8"/>
  <c r="AV29" i="8"/>
  <c r="AW29" i="8"/>
  <c r="AX29" i="8"/>
  <c r="AY29" i="8"/>
  <c r="AZ29" i="8"/>
  <c r="BA29" i="8"/>
  <c r="BB29" i="8"/>
  <c r="BC29" i="8"/>
  <c r="BD29" i="8"/>
  <c r="BE29" i="8"/>
  <c r="BF29" i="8"/>
  <c r="BG29" i="8"/>
  <c r="BH29" i="8"/>
  <c r="BI29" i="8"/>
  <c r="BJ29" i="8"/>
  <c r="BK29" i="8"/>
  <c r="BL29" i="8"/>
  <c r="BM29" i="8"/>
  <c r="BN29" i="8"/>
  <c r="BO29" i="8"/>
  <c r="BP29" i="8"/>
  <c r="BQ29" i="8"/>
  <c r="BR29" i="8"/>
  <c r="BS29" i="8"/>
  <c r="BT29" i="8"/>
  <c r="BU29" i="8"/>
  <c r="BV29" i="8"/>
  <c r="A30" i="8"/>
  <c r="B30" i="8"/>
  <c r="C30" i="8"/>
  <c r="D30" i="8"/>
  <c r="E30" i="8"/>
  <c r="F30" i="8"/>
  <c r="G30" i="8"/>
  <c r="H30" i="8"/>
  <c r="I30" i="8"/>
  <c r="J30" i="8"/>
  <c r="K30" i="8"/>
  <c r="L30" i="8"/>
  <c r="M30" i="8"/>
  <c r="N30" i="8"/>
  <c r="O30" i="8"/>
  <c r="P30" i="8"/>
  <c r="Q30" i="8"/>
  <c r="R30" i="8"/>
  <c r="S30" i="8"/>
  <c r="T30" i="8"/>
  <c r="U30" i="8"/>
  <c r="V30" i="8"/>
  <c r="W30" i="8"/>
  <c r="X30" i="8"/>
  <c r="Y30" i="8"/>
  <c r="Z30" i="8"/>
  <c r="AA30" i="8"/>
  <c r="AB30" i="8"/>
  <c r="AC30" i="8"/>
  <c r="AD30" i="8"/>
  <c r="AE30" i="8"/>
  <c r="AF30" i="8"/>
  <c r="AG30" i="8"/>
  <c r="AH30" i="8"/>
  <c r="AI30" i="8"/>
  <c r="AJ30" i="8"/>
  <c r="AK30" i="8"/>
  <c r="AL30" i="8"/>
  <c r="AM30" i="8"/>
  <c r="AN30" i="8"/>
  <c r="AO30" i="8"/>
  <c r="AP30" i="8"/>
  <c r="AQ30" i="8"/>
  <c r="AR30" i="8"/>
  <c r="AS30" i="8"/>
  <c r="AT30" i="8"/>
  <c r="AU30" i="8"/>
  <c r="AV30" i="8"/>
  <c r="AW30" i="8"/>
  <c r="AX30" i="8"/>
  <c r="AY30" i="8"/>
  <c r="AZ30" i="8"/>
  <c r="BA30" i="8"/>
  <c r="BB30" i="8"/>
  <c r="BC30" i="8"/>
  <c r="BD30" i="8"/>
  <c r="BE30" i="8"/>
  <c r="BF30" i="8"/>
  <c r="BG30" i="8"/>
  <c r="BH30" i="8"/>
  <c r="BI30" i="8"/>
  <c r="BJ30" i="8"/>
  <c r="BK30" i="8"/>
  <c r="BL30" i="8"/>
  <c r="BM30" i="8"/>
  <c r="BN30" i="8"/>
  <c r="BO30" i="8"/>
  <c r="BP30" i="8"/>
  <c r="BQ30" i="8"/>
  <c r="BR30" i="8"/>
  <c r="BS30" i="8"/>
  <c r="BT30" i="8"/>
  <c r="BU30" i="8"/>
  <c r="BV30" i="8"/>
  <c r="A31" i="8"/>
  <c r="B31" i="8"/>
  <c r="C31" i="8"/>
  <c r="D31" i="8"/>
  <c r="E31" i="8"/>
  <c r="F31" i="8"/>
  <c r="G31" i="8"/>
  <c r="H31" i="8"/>
  <c r="I31" i="8"/>
  <c r="J31" i="8"/>
  <c r="K31" i="8"/>
  <c r="L31" i="8"/>
  <c r="M31" i="8"/>
  <c r="N31" i="8"/>
  <c r="O31" i="8"/>
  <c r="P31" i="8"/>
  <c r="Q31" i="8"/>
  <c r="R31" i="8"/>
  <c r="S31" i="8"/>
  <c r="T31" i="8"/>
  <c r="U31" i="8"/>
  <c r="V31" i="8"/>
  <c r="W31" i="8"/>
  <c r="X31" i="8"/>
  <c r="Y31" i="8"/>
  <c r="Z31" i="8"/>
  <c r="AA31" i="8"/>
  <c r="AB31" i="8"/>
  <c r="AC31" i="8"/>
  <c r="AD31" i="8"/>
  <c r="AE31" i="8"/>
  <c r="AF31" i="8"/>
  <c r="AG31" i="8"/>
  <c r="AH31" i="8"/>
  <c r="AI31" i="8"/>
  <c r="AJ31" i="8"/>
  <c r="AK31" i="8"/>
  <c r="AL31" i="8"/>
  <c r="AM31" i="8"/>
  <c r="AN31" i="8"/>
  <c r="AO31" i="8"/>
  <c r="AP31" i="8"/>
  <c r="AQ31" i="8"/>
  <c r="AR31" i="8"/>
  <c r="AS31" i="8"/>
  <c r="AT31" i="8"/>
  <c r="AU31" i="8"/>
  <c r="AV31" i="8"/>
  <c r="AW31" i="8"/>
  <c r="AX31" i="8"/>
  <c r="AY31" i="8"/>
  <c r="AZ31" i="8"/>
  <c r="BA31" i="8"/>
  <c r="BB31" i="8"/>
  <c r="BC31" i="8"/>
  <c r="BD31" i="8"/>
  <c r="BE31" i="8"/>
  <c r="BF31" i="8"/>
  <c r="BG31" i="8"/>
  <c r="BH31" i="8"/>
  <c r="BI31" i="8"/>
  <c r="BJ31" i="8"/>
  <c r="BK31" i="8"/>
  <c r="BL31" i="8"/>
  <c r="BM31" i="8"/>
  <c r="BN31" i="8"/>
  <c r="BO31" i="8"/>
  <c r="BP31" i="8"/>
  <c r="BQ31" i="8"/>
  <c r="BR31" i="8"/>
  <c r="BS31" i="8"/>
  <c r="BT31" i="8"/>
  <c r="BU31" i="8"/>
  <c r="BV31" i="8"/>
  <c r="A32" i="8"/>
  <c r="B32" i="8"/>
  <c r="C32" i="8"/>
  <c r="D32" i="8"/>
  <c r="E32" i="8"/>
  <c r="F32" i="8"/>
  <c r="G32" i="8"/>
  <c r="H32" i="8"/>
  <c r="I32" i="8"/>
  <c r="J32" i="8"/>
  <c r="K32" i="8"/>
  <c r="L32" i="8"/>
  <c r="M32" i="8"/>
  <c r="N32" i="8"/>
  <c r="O32" i="8"/>
  <c r="P32" i="8"/>
  <c r="Q32" i="8"/>
  <c r="R32" i="8"/>
  <c r="S32" i="8"/>
  <c r="T32" i="8"/>
  <c r="U32" i="8"/>
  <c r="V32" i="8"/>
  <c r="W32" i="8"/>
  <c r="X32" i="8"/>
  <c r="Y32" i="8"/>
  <c r="Z32" i="8"/>
  <c r="AA32" i="8"/>
  <c r="AB32" i="8"/>
  <c r="AC32" i="8"/>
  <c r="AD32" i="8"/>
  <c r="AE32" i="8"/>
  <c r="AF32" i="8"/>
  <c r="AG32" i="8"/>
  <c r="AH32" i="8"/>
  <c r="AI32" i="8"/>
  <c r="AJ32" i="8"/>
  <c r="AK32" i="8"/>
  <c r="AL32" i="8"/>
  <c r="AM32" i="8"/>
  <c r="AN32" i="8"/>
  <c r="AO32" i="8"/>
  <c r="AP32" i="8"/>
  <c r="AQ32" i="8"/>
  <c r="AR32" i="8"/>
  <c r="AS32" i="8"/>
  <c r="AT32" i="8"/>
  <c r="AU32" i="8"/>
  <c r="AV32" i="8"/>
  <c r="AW32" i="8"/>
  <c r="AX32" i="8"/>
  <c r="AY32" i="8"/>
  <c r="AZ32" i="8"/>
  <c r="BA32" i="8"/>
  <c r="BB32" i="8"/>
  <c r="BC32" i="8"/>
  <c r="BD32" i="8"/>
  <c r="BE32" i="8"/>
  <c r="BF32" i="8"/>
  <c r="BG32" i="8"/>
  <c r="BH32" i="8"/>
  <c r="BI32" i="8"/>
  <c r="BJ32" i="8"/>
  <c r="BK32" i="8"/>
  <c r="BL32" i="8"/>
  <c r="BM32" i="8"/>
  <c r="BN32" i="8"/>
  <c r="BO32" i="8"/>
  <c r="BP32" i="8"/>
  <c r="BQ32" i="8"/>
  <c r="BR32" i="8"/>
  <c r="BS32" i="8"/>
  <c r="BT32" i="8"/>
  <c r="BU32" i="8"/>
  <c r="BV32" i="8"/>
  <c r="A33" i="8"/>
  <c r="B33" i="8"/>
  <c r="C33" i="8"/>
  <c r="D33" i="8"/>
  <c r="E33" i="8"/>
  <c r="F33" i="8"/>
  <c r="G33" i="8"/>
  <c r="H33" i="8"/>
  <c r="I33" i="8"/>
  <c r="J33" i="8"/>
  <c r="K33" i="8"/>
  <c r="L33" i="8"/>
  <c r="M33" i="8"/>
  <c r="N33" i="8"/>
  <c r="O33" i="8"/>
  <c r="P33" i="8"/>
  <c r="Q33" i="8"/>
  <c r="R33" i="8"/>
  <c r="S33" i="8"/>
  <c r="T33" i="8"/>
  <c r="U33" i="8"/>
  <c r="V33" i="8"/>
  <c r="W33" i="8"/>
  <c r="X33" i="8"/>
  <c r="Y33" i="8"/>
  <c r="Z33" i="8"/>
  <c r="AA33" i="8"/>
  <c r="AB33" i="8"/>
  <c r="AC33" i="8"/>
  <c r="AD33" i="8"/>
  <c r="AE33" i="8"/>
  <c r="AF33" i="8"/>
  <c r="AG33" i="8"/>
  <c r="AH33" i="8"/>
  <c r="AI33" i="8"/>
  <c r="AJ33" i="8"/>
  <c r="AK33" i="8"/>
  <c r="AL33" i="8"/>
  <c r="AM33" i="8"/>
  <c r="AN33" i="8"/>
  <c r="AO33" i="8"/>
  <c r="AP33" i="8"/>
  <c r="AQ33" i="8"/>
  <c r="AR33" i="8"/>
  <c r="AS33" i="8"/>
  <c r="AT33" i="8"/>
  <c r="AU33" i="8"/>
  <c r="AV33" i="8"/>
  <c r="AW33" i="8"/>
  <c r="AX33" i="8"/>
  <c r="AY33" i="8"/>
  <c r="AZ33" i="8"/>
  <c r="BA33" i="8"/>
  <c r="BB33" i="8"/>
  <c r="BC33" i="8"/>
  <c r="BD33" i="8"/>
  <c r="BE33" i="8"/>
  <c r="BF33" i="8"/>
  <c r="BG33" i="8"/>
  <c r="BH33" i="8"/>
  <c r="BI33" i="8"/>
  <c r="BJ33" i="8"/>
  <c r="BK33" i="8"/>
  <c r="BL33" i="8"/>
  <c r="BM33" i="8"/>
  <c r="BN33" i="8"/>
  <c r="BO33" i="8"/>
  <c r="BP33" i="8"/>
  <c r="BQ33" i="8"/>
  <c r="BR33" i="8"/>
  <c r="BS33" i="8"/>
  <c r="BT33" i="8"/>
  <c r="BU33" i="8"/>
  <c r="BV33" i="8"/>
  <c r="A34" i="8"/>
  <c r="B34" i="8"/>
  <c r="C34" i="8"/>
  <c r="D34" i="8"/>
  <c r="E34" i="8"/>
  <c r="F34" i="8"/>
  <c r="G34" i="8"/>
  <c r="H34" i="8"/>
  <c r="I34" i="8"/>
  <c r="J34" i="8"/>
  <c r="K34" i="8"/>
  <c r="L34" i="8"/>
  <c r="M34" i="8"/>
  <c r="N34" i="8"/>
  <c r="O34" i="8"/>
  <c r="P34" i="8"/>
  <c r="Q34" i="8"/>
  <c r="R34" i="8"/>
  <c r="S34" i="8"/>
  <c r="T34" i="8"/>
  <c r="U34" i="8"/>
  <c r="V34" i="8"/>
  <c r="W34" i="8"/>
  <c r="X34" i="8"/>
  <c r="Y34" i="8"/>
  <c r="Z34" i="8"/>
  <c r="AA34" i="8"/>
  <c r="AB34" i="8"/>
  <c r="AC34" i="8"/>
  <c r="AD34" i="8"/>
  <c r="AE34" i="8"/>
  <c r="AF34" i="8"/>
  <c r="AG34" i="8"/>
  <c r="AH34" i="8"/>
  <c r="AI34" i="8"/>
  <c r="AJ34" i="8"/>
  <c r="AK34" i="8"/>
  <c r="AL34" i="8"/>
  <c r="AM34" i="8"/>
  <c r="AN34" i="8"/>
  <c r="AO34" i="8"/>
  <c r="AP34" i="8"/>
  <c r="AQ34" i="8"/>
  <c r="AR34" i="8"/>
  <c r="AS34" i="8"/>
  <c r="AT34" i="8"/>
  <c r="AU34" i="8"/>
  <c r="AV34" i="8"/>
  <c r="AW34" i="8"/>
  <c r="AX34" i="8"/>
  <c r="AY34" i="8"/>
  <c r="AZ34" i="8"/>
  <c r="BA34" i="8"/>
  <c r="BB34" i="8"/>
  <c r="BC34" i="8"/>
  <c r="BD34" i="8"/>
  <c r="BE34" i="8"/>
  <c r="BF34" i="8"/>
  <c r="BG34" i="8"/>
  <c r="BH34" i="8"/>
  <c r="BI34" i="8"/>
  <c r="BJ34" i="8"/>
  <c r="BK34" i="8"/>
  <c r="BL34" i="8"/>
  <c r="BM34" i="8"/>
  <c r="BN34" i="8"/>
  <c r="BO34" i="8"/>
  <c r="BP34" i="8"/>
  <c r="BQ34" i="8"/>
  <c r="BR34" i="8"/>
  <c r="BS34" i="8"/>
  <c r="BT34" i="8"/>
  <c r="BU34" i="8"/>
  <c r="BV34" i="8"/>
  <c r="A35" i="8"/>
  <c r="B35" i="8"/>
  <c r="C35" i="8"/>
  <c r="D35" i="8"/>
  <c r="E35" i="8"/>
  <c r="F35" i="8"/>
  <c r="G35" i="8"/>
  <c r="H35" i="8"/>
  <c r="I35" i="8"/>
  <c r="J35" i="8"/>
  <c r="K35" i="8"/>
  <c r="L35" i="8"/>
  <c r="M35" i="8"/>
  <c r="N35" i="8"/>
  <c r="O35" i="8"/>
  <c r="P35" i="8"/>
  <c r="Q35" i="8"/>
  <c r="R35" i="8"/>
  <c r="S35" i="8"/>
  <c r="T35" i="8"/>
  <c r="U35" i="8"/>
  <c r="V35" i="8"/>
  <c r="W35" i="8"/>
  <c r="X35" i="8"/>
  <c r="Y35" i="8"/>
  <c r="Z35" i="8"/>
  <c r="AA35" i="8"/>
  <c r="AB35" i="8"/>
  <c r="AC35" i="8"/>
  <c r="AD35" i="8"/>
  <c r="AE35" i="8"/>
  <c r="AF35" i="8"/>
  <c r="AG35" i="8"/>
  <c r="AH35" i="8"/>
  <c r="AI35" i="8"/>
  <c r="AJ35" i="8"/>
  <c r="AK35" i="8"/>
  <c r="AL35" i="8"/>
  <c r="AM35" i="8"/>
  <c r="AN35" i="8"/>
  <c r="AO35" i="8"/>
  <c r="AP35" i="8"/>
  <c r="AQ35" i="8"/>
  <c r="AR35" i="8"/>
  <c r="AS35" i="8"/>
  <c r="AT35" i="8"/>
  <c r="AU35" i="8"/>
  <c r="AV35" i="8"/>
  <c r="AW35" i="8"/>
  <c r="AX35" i="8"/>
  <c r="AY35" i="8"/>
  <c r="AZ35" i="8"/>
  <c r="BA35" i="8"/>
  <c r="BB35" i="8"/>
  <c r="BC35" i="8"/>
  <c r="BD35" i="8"/>
  <c r="BE35" i="8"/>
  <c r="BF35" i="8"/>
  <c r="BG35" i="8"/>
  <c r="BH35" i="8"/>
  <c r="BI35" i="8"/>
  <c r="BJ35" i="8"/>
  <c r="BK35" i="8"/>
  <c r="BL35" i="8"/>
  <c r="BM35" i="8"/>
  <c r="BN35" i="8"/>
  <c r="BO35" i="8"/>
  <c r="BP35" i="8"/>
  <c r="BQ35" i="8"/>
  <c r="BR35" i="8"/>
  <c r="BS35" i="8"/>
  <c r="BT35" i="8"/>
  <c r="BU35" i="8"/>
  <c r="BV35" i="8"/>
  <c r="A36" i="8"/>
  <c r="B36" i="8"/>
  <c r="C36" i="8"/>
  <c r="D36" i="8"/>
  <c r="E36" i="8"/>
  <c r="F36" i="8"/>
  <c r="G36" i="8"/>
  <c r="H36" i="8"/>
  <c r="I36" i="8"/>
  <c r="J36" i="8"/>
  <c r="K36" i="8"/>
  <c r="L36" i="8"/>
  <c r="M36" i="8"/>
  <c r="N36" i="8"/>
  <c r="O36" i="8"/>
  <c r="P36" i="8"/>
  <c r="Q36" i="8"/>
  <c r="R36" i="8"/>
  <c r="S36" i="8"/>
  <c r="T36" i="8"/>
  <c r="U36" i="8"/>
  <c r="V36" i="8"/>
  <c r="W36" i="8"/>
  <c r="X36" i="8"/>
  <c r="Y36" i="8"/>
  <c r="Z36" i="8"/>
  <c r="AA36" i="8"/>
  <c r="AB36" i="8"/>
  <c r="AC36" i="8"/>
  <c r="AD36" i="8"/>
  <c r="AE36" i="8"/>
  <c r="AF36" i="8"/>
  <c r="AG36" i="8"/>
  <c r="AH36" i="8"/>
  <c r="AI36" i="8"/>
  <c r="AJ36" i="8"/>
  <c r="AK36" i="8"/>
  <c r="AL36" i="8"/>
  <c r="AM36" i="8"/>
  <c r="AN36" i="8"/>
  <c r="AO36" i="8"/>
  <c r="AP36" i="8"/>
  <c r="AQ36" i="8"/>
  <c r="AR36" i="8"/>
  <c r="AS36" i="8"/>
  <c r="AT36" i="8"/>
  <c r="AU36" i="8"/>
  <c r="AV36" i="8"/>
  <c r="AW36" i="8"/>
  <c r="AX36" i="8"/>
  <c r="AY36" i="8"/>
  <c r="AZ36" i="8"/>
  <c r="BA36" i="8"/>
  <c r="BB36" i="8"/>
  <c r="BC36" i="8"/>
  <c r="BD36" i="8"/>
  <c r="BE36" i="8"/>
  <c r="BF36" i="8"/>
  <c r="BG36" i="8"/>
  <c r="BH36" i="8"/>
  <c r="BI36" i="8"/>
  <c r="BJ36" i="8"/>
  <c r="BK36" i="8"/>
  <c r="BL36" i="8"/>
  <c r="BM36" i="8"/>
  <c r="BN36" i="8"/>
  <c r="BO36" i="8"/>
  <c r="BP36" i="8"/>
  <c r="BQ36" i="8"/>
  <c r="BR36" i="8"/>
  <c r="BS36" i="8"/>
  <c r="BT36" i="8"/>
  <c r="BU36" i="8"/>
  <c r="BV36" i="8"/>
  <c r="A37" i="8"/>
  <c r="B37" i="8"/>
  <c r="C37" i="8"/>
  <c r="D37" i="8"/>
  <c r="E37" i="8"/>
  <c r="F37" i="8"/>
  <c r="G37" i="8"/>
  <c r="H37" i="8"/>
  <c r="I37" i="8"/>
  <c r="J37" i="8"/>
  <c r="K37" i="8"/>
  <c r="L37" i="8"/>
  <c r="M37" i="8"/>
  <c r="N37" i="8"/>
  <c r="O37" i="8"/>
  <c r="P37" i="8"/>
  <c r="Q37" i="8"/>
  <c r="R37" i="8"/>
  <c r="S37" i="8"/>
  <c r="T37" i="8"/>
  <c r="U37" i="8"/>
  <c r="V37" i="8"/>
  <c r="W37" i="8"/>
  <c r="X37" i="8"/>
  <c r="Y37" i="8"/>
  <c r="Z37" i="8"/>
  <c r="AA37" i="8"/>
  <c r="AB37" i="8"/>
  <c r="AC37" i="8"/>
  <c r="AD37" i="8"/>
  <c r="AE37" i="8"/>
  <c r="AF37" i="8"/>
  <c r="AG37" i="8"/>
  <c r="AH37" i="8"/>
  <c r="AI37" i="8"/>
  <c r="AJ37" i="8"/>
  <c r="AK37" i="8"/>
  <c r="AL37" i="8"/>
  <c r="AM37" i="8"/>
  <c r="AN37" i="8"/>
  <c r="AO37" i="8"/>
  <c r="AP37" i="8"/>
  <c r="AQ37" i="8"/>
  <c r="AR37" i="8"/>
  <c r="AS37" i="8"/>
  <c r="AT37" i="8"/>
  <c r="AU37" i="8"/>
  <c r="AV37" i="8"/>
  <c r="AW37" i="8"/>
  <c r="AX37" i="8"/>
  <c r="AY37" i="8"/>
  <c r="AZ37" i="8"/>
  <c r="BA37" i="8"/>
  <c r="BB37" i="8"/>
  <c r="BC37" i="8"/>
  <c r="BD37" i="8"/>
  <c r="BE37" i="8"/>
  <c r="BF37" i="8"/>
  <c r="BG37" i="8"/>
  <c r="BH37" i="8"/>
  <c r="BI37" i="8"/>
  <c r="BJ37" i="8"/>
  <c r="BK37" i="8"/>
  <c r="BL37" i="8"/>
  <c r="BM37" i="8"/>
  <c r="BN37" i="8"/>
  <c r="BO37" i="8"/>
  <c r="BP37" i="8"/>
  <c r="BQ37" i="8"/>
  <c r="BR37" i="8"/>
  <c r="BS37" i="8"/>
  <c r="BT37" i="8"/>
  <c r="BU37" i="8"/>
  <c r="BV37" i="8"/>
  <c r="A38" i="8"/>
  <c r="B38" i="8"/>
  <c r="C38" i="8"/>
  <c r="D38" i="8"/>
  <c r="E38" i="8"/>
  <c r="F38" i="8"/>
  <c r="G38" i="8"/>
  <c r="H38" i="8"/>
  <c r="I38" i="8"/>
  <c r="J38" i="8"/>
  <c r="K38" i="8"/>
  <c r="L38" i="8"/>
  <c r="M38" i="8"/>
  <c r="N38" i="8"/>
  <c r="O38" i="8"/>
  <c r="P38" i="8"/>
  <c r="Q38" i="8"/>
  <c r="R38" i="8"/>
  <c r="S38" i="8"/>
  <c r="T38" i="8"/>
  <c r="U38" i="8"/>
  <c r="V38" i="8"/>
  <c r="W38" i="8"/>
  <c r="X38" i="8"/>
  <c r="Y38" i="8"/>
  <c r="Z38" i="8"/>
  <c r="AA38" i="8"/>
  <c r="AB38" i="8"/>
  <c r="AC38" i="8"/>
  <c r="AD38" i="8"/>
  <c r="AE38" i="8"/>
  <c r="AF38" i="8"/>
  <c r="AG38" i="8"/>
  <c r="AH38" i="8"/>
  <c r="AI38" i="8"/>
  <c r="AJ38" i="8"/>
  <c r="AK38" i="8"/>
  <c r="AL38" i="8"/>
  <c r="AM38" i="8"/>
  <c r="AN38" i="8"/>
  <c r="AO38" i="8"/>
  <c r="AP38" i="8"/>
  <c r="AQ38" i="8"/>
  <c r="AR38" i="8"/>
  <c r="AS38" i="8"/>
  <c r="AT38" i="8"/>
  <c r="AU38" i="8"/>
  <c r="AV38" i="8"/>
  <c r="AW38" i="8"/>
  <c r="AX38" i="8"/>
  <c r="AY38" i="8"/>
  <c r="AZ38" i="8"/>
  <c r="BA38" i="8"/>
  <c r="BB38" i="8"/>
  <c r="BC38" i="8"/>
  <c r="BD38" i="8"/>
  <c r="BE38" i="8"/>
  <c r="BF38" i="8"/>
  <c r="BG38" i="8"/>
  <c r="BH38" i="8"/>
  <c r="BI38" i="8"/>
  <c r="BJ38" i="8"/>
  <c r="BK38" i="8"/>
  <c r="BL38" i="8"/>
  <c r="BM38" i="8"/>
  <c r="BN38" i="8"/>
  <c r="BO38" i="8"/>
  <c r="BP38" i="8"/>
  <c r="BQ38" i="8"/>
  <c r="BR38" i="8"/>
  <c r="BS38" i="8"/>
  <c r="BT38" i="8"/>
  <c r="BU38" i="8"/>
  <c r="BV38" i="8"/>
  <c r="A39" i="8"/>
  <c r="B39" i="8"/>
  <c r="C39" i="8"/>
  <c r="D39" i="8"/>
  <c r="E39" i="8"/>
  <c r="F39" i="8"/>
  <c r="G39" i="8"/>
  <c r="H39" i="8"/>
  <c r="I39" i="8"/>
  <c r="J39" i="8"/>
  <c r="K39" i="8"/>
  <c r="L39" i="8"/>
  <c r="M39" i="8"/>
  <c r="N39" i="8"/>
  <c r="O39" i="8"/>
  <c r="P39" i="8"/>
  <c r="Q39" i="8"/>
  <c r="R39" i="8"/>
  <c r="S39" i="8"/>
  <c r="T39" i="8"/>
  <c r="U39" i="8"/>
  <c r="V39" i="8"/>
  <c r="W39" i="8"/>
  <c r="X39" i="8"/>
  <c r="Y39" i="8"/>
  <c r="Z39" i="8"/>
  <c r="AA39" i="8"/>
  <c r="AB39" i="8"/>
  <c r="AC39" i="8"/>
  <c r="AD39" i="8"/>
  <c r="AE39" i="8"/>
  <c r="AF39" i="8"/>
  <c r="AG39" i="8"/>
  <c r="AH39" i="8"/>
  <c r="AI39" i="8"/>
  <c r="AJ39" i="8"/>
  <c r="AK39" i="8"/>
  <c r="AL39" i="8"/>
  <c r="AM39" i="8"/>
  <c r="AN39" i="8"/>
  <c r="AO39" i="8"/>
  <c r="AP39" i="8"/>
  <c r="AQ39" i="8"/>
  <c r="AR39" i="8"/>
  <c r="AS39" i="8"/>
  <c r="AT39" i="8"/>
  <c r="AU39" i="8"/>
  <c r="AV39" i="8"/>
  <c r="AW39" i="8"/>
  <c r="AX39" i="8"/>
  <c r="AY39" i="8"/>
  <c r="AZ39" i="8"/>
  <c r="BA39" i="8"/>
  <c r="BB39" i="8"/>
  <c r="BC39" i="8"/>
  <c r="BD39" i="8"/>
  <c r="BE39" i="8"/>
  <c r="BF39" i="8"/>
  <c r="BG39" i="8"/>
  <c r="BH39" i="8"/>
  <c r="BI39" i="8"/>
  <c r="BJ39" i="8"/>
  <c r="BK39" i="8"/>
  <c r="BL39" i="8"/>
  <c r="BM39" i="8"/>
  <c r="BN39" i="8"/>
  <c r="BO39" i="8"/>
  <c r="BP39" i="8"/>
  <c r="BQ39" i="8"/>
  <c r="BR39" i="8"/>
  <c r="BS39" i="8"/>
  <c r="BT39" i="8"/>
  <c r="BU39" i="8"/>
  <c r="BV39" i="8"/>
  <c r="A40" i="8"/>
  <c r="B40" i="8"/>
  <c r="C40" i="8"/>
  <c r="D40" i="8"/>
  <c r="E40" i="8"/>
  <c r="F40" i="8"/>
  <c r="G40" i="8"/>
  <c r="H40" i="8"/>
  <c r="I40" i="8"/>
  <c r="J40" i="8"/>
  <c r="K40" i="8"/>
  <c r="L40" i="8"/>
  <c r="M40" i="8"/>
  <c r="N40" i="8"/>
  <c r="O40" i="8"/>
  <c r="P40" i="8"/>
  <c r="Q40" i="8"/>
  <c r="R40" i="8"/>
  <c r="S40" i="8"/>
  <c r="T40" i="8"/>
  <c r="U40" i="8"/>
  <c r="V40" i="8"/>
  <c r="W40" i="8"/>
  <c r="X40" i="8"/>
  <c r="Y40" i="8"/>
  <c r="Z40" i="8"/>
  <c r="AA40" i="8"/>
  <c r="AB40" i="8"/>
  <c r="AC40" i="8"/>
  <c r="AD40" i="8"/>
  <c r="AE40" i="8"/>
  <c r="AF40" i="8"/>
  <c r="AG40" i="8"/>
  <c r="AH40" i="8"/>
  <c r="AI40" i="8"/>
  <c r="AJ40" i="8"/>
  <c r="AK40" i="8"/>
  <c r="AL40" i="8"/>
  <c r="AM40" i="8"/>
  <c r="AN40" i="8"/>
  <c r="AO40" i="8"/>
  <c r="AP40" i="8"/>
  <c r="AQ40" i="8"/>
  <c r="AR40" i="8"/>
  <c r="AS40" i="8"/>
  <c r="AT40" i="8"/>
  <c r="AU40" i="8"/>
  <c r="AV40" i="8"/>
  <c r="AW40" i="8"/>
  <c r="AX40" i="8"/>
  <c r="AY40" i="8"/>
  <c r="AZ40" i="8"/>
  <c r="BA40" i="8"/>
  <c r="BB40" i="8"/>
  <c r="BC40" i="8"/>
  <c r="BD40" i="8"/>
  <c r="BE40" i="8"/>
  <c r="BF40" i="8"/>
  <c r="BG40" i="8"/>
  <c r="BH40" i="8"/>
  <c r="BI40" i="8"/>
  <c r="BJ40" i="8"/>
  <c r="BK40" i="8"/>
  <c r="BL40" i="8"/>
  <c r="BM40" i="8"/>
  <c r="BN40" i="8"/>
  <c r="BO40" i="8"/>
  <c r="BP40" i="8"/>
  <c r="BQ40" i="8"/>
  <c r="BR40" i="8"/>
  <c r="BS40" i="8"/>
  <c r="BT40" i="8"/>
  <c r="BU40" i="8"/>
  <c r="BV40" i="8"/>
  <c r="A41" i="8"/>
  <c r="B41" i="8"/>
  <c r="C41" i="8"/>
  <c r="D41" i="8"/>
  <c r="E41" i="8"/>
  <c r="F41" i="8"/>
  <c r="G41" i="8"/>
  <c r="H41" i="8"/>
  <c r="I41" i="8"/>
  <c r="J41" i="8"/>
  <c r="K41" i="8"/>
  <c r="L41" i="8"/>
  <c r="M41" i="8"/>
  <c r="N41" i="8"/>
  <c r="O41" i="8"/>
  <c r="P41" i="8"/>
  <c r="Q41" i="8"/>
  <c r="R41" i="8"/>
  <c r="S41" i="8"/>
  <c r="T41" i="8"/>
  <c r="U41" i="8"/>
  <c r="V41" i="8"/>
  <c r="W41" i="8"/>
  <c r="X41" i="8"/>
  <c r="Y41" i="8"/>
  <c r="Z41" i="8"/>
  <c r="AA41" i="8"/>
  <c r="AB41" i="8"/>
  <c r="AC41" i="8"/>
  <c r="AD41" i="8"/>
  <c r="AE41" i="8"/>
  <c r="AF41" i="8"/>
  <c r="AG41" i="8"/>
  <c r="AH41" i="8"/>
  <c r="AI41" i="8"/>
  <c r="AJ41" i="8"/>
  <c r="AK41" i="8"/>
  <c r="AL41" i="8"/>
  <c r="AM41" i="8"/>
  <c r="AN41" i="8"/>
  <c r="AO41" i="8"/>
  <c r="AP41" i="8"/>
  <c r="AQ41" i="8"/>
  <c r="AR41" i="8"/>
  <c r="AS41" i="8"/>
  <c r="AT41" i="8"/>
  <c r="AU41" i="8"/>
  <c r="AV41" i="8"/>
  <c r="AW41" i="8"/>
  <c r="AX41" i="8"/>
  <c r="AY41" i="8"/>
  <c r="AZ41" i="8"/>
  <c r="BA41" i="8"/>
  <c r="BB41" i="8"/>
  <c r="BC41" i="8"/>
  <c r="BD41" i="8"/>
  <c r="BE41" i="8"/>
  <c r="BF41" i="8"/>
  <c r="BG41" i="8"/>
  <c r="BH41" i="8"/>
  <c r="BI41" i="8"/>
  <c r="BJ41" i="8"/>
  <c r="BK41" i="8"/>
  <c r="BL41" i="8"/>
  <c r="BM41" i="8"/>
  <c r="BN41" i="8"/>
  <c r="BO41" i="8"/>
  <c r="BP41" i="8"/>
  <c r="BQ41" i="8"/>
  <c r="BR41" i="8"/>
  <c r="BS41" i="8"/>
  <c r="BT41" i="8"/>
  <c r="BU41" i="8"/>
  <c r="BV41" i="8"/>
  <c r="A42" i="8"/>
  <c r="B42" i="8"/>
  <c r="C42" i="8"/>
  <c r="D42" i="8"/>
  <c r="E42" i="8"/>
  <c r="F42" i="8"/>
  <c r="G42" i="8"/>
  <c r="H42" i="8"/>
  <c r="I42" i="8"/>
  <c r="J42" i="8"/>
  <c r="K42" i="8"/>
  <c r="L42" i="8"/>
  <c r="M42" i="8"/>
  <c r="N42" i="8"/>
  <c r="O42" i="8"/>
  <c r="P42" i="8"/>
  <c r="Q42" i="8"/>
  <c r="R42" i="8"/>
  <c r="S42" i="8"/>
  <c r="T42" i="8"/>
  <c r="U42" i="8"/>
  <c r="V42" i="8"/>
  <c r="W42" i="8"/>
  <c r="X42" i="8"/>
  <c r="Y42" i="8"/>
  <c r="Z42" i="8"/>
  <c r="AA42" i="8"/>
  <c r="AB42" i="8"/>
  <c r="AC42" i="8"/>
  <c r="AD42" i="8"/>
  <c r="AE42" i="8"/>
  <c r="AF42" i="8"/>
  <c r="AG42" i="8"/>
  <c r="AH42" i="8"/>
  <c r="AI42" i="8"/>
  <c r="AJ42" i="8"/>
  <c r="AK42" i="8"/>
  <c r="AL42" i="8"/>
  <c r="AM42" i="8"/>
  <c r="AN42" i="8"/>
  <c r="AO42" i="8"/>
  <c r="AP42" i="8"/>
  <c r="AQ42" i="8"/>
  <c r="AR42" i="8"/>
  <c r="AS42" i="8"/>
  <c r="AT42" i="8"/>
  <c r="AU42" i="8"/>
  <c r="AV42" i="8"/>
  <c r="AW42" i="8"/>
  <c r="AX42" i="8"/>
  <c r="AY42" i="8"/>
  <c r="AZ42" i="8"/>
  <c r="BA42" i="8"/>
  <c r="BB42" i="8"/>
  <c r="BC42" i="8"/>
  <c r="BD42" i="8"/>
  <c r="BE42" i="8"/>
  <c r="BF42" i="8"/>
  <c r="BG42" i="8"/>
  <c r="BH42" i="8"/>
  <c r="BI42" i="8"/>
  <c r="BJ42" i="8"/>
  <c r="BK42" i="8"/>
  <c r="BL42" i="8"/>
  <c r="BM42" i="8"/>
  <c r="BN42" i="8"/>
  <c r="BO42" i="8"/>
  <c r="BP42" i="8"/>
  <c r="BQ42" i="8"/>
  <c r="BR42" i="8"/>
  <c r="BS42" i="8"/>
  <c r="BT42" i="8"/>
  <c r="BU42" i="8"/>
  <c r="BV42" i="8"/>
  <c r="A43" i="8"/>
  <c r="B43" i="8"/>
  <c r="C43" i="8"/>
  <c r="D43" i="8"/>
  <c r="E43" i="8"/>
  <c r="F43" i="8"/>
  <c r="G43" i="8"/>
  <c r="H43" i="8"/>
  <c r="I43" i="8"/>
  <c r="J43" i="8"/>
  <c r="K43" i="8"/>
  <c r="L43" i="8"/>
  <c r="M43" i="8"/>
  <c r="N43" i="8"/>
  <c r="O43" i="8"/>
  <c r="P43" i="8"/>
  <c r="Q43" i="8"/>
  <c r="R43" i="8"/>
  <c r="S43" i="8"/>
  <c r="T43" i="8"/>
  <c r="U43" i="8"/>
  <c r="V43" i="8"/>
  <c r="W43" i="8"/>
  <c r="X43" i="8"/>
  <c r="Y43" i="8"/>
  <c r="Z43" i="8"/>
  <c r="AA43" i="8"/>
  <c r="AB43" i="8"/>
  <c r="AC43" i="8"/>
  <c r="AD43" i="8"/>
  <c r="AE43" i="8"/>
  <c r="AF43" i="8"/>
  <c r="AG43" i="8"/>
  <c r="AH43" i="8"/>
  <c r="AI43" i="8"/>
  <c r="AJ43" i="8"/>
  <c r="AK43" i="8"/>
  <c r="AL43" i="8"/>
  <c r="AM43" i="8"/>
  <c r="AN43" i="8"/>
  <c r="AO43" i="8"/>
  <c r="AP43" i="8"/>
  <c r="AQ43" i="8"/>
  <c r="AR43" i="8"/>
  <c r="AS43" i="8"/>
  <c r="AT43" i="8"/>
  <c r="AU43" i="8"/>
  <c r="AV43" i="8"/>
  <c r="AW43" i="8"/>
  <c r="AX43" i="8"/>
  <c r="AY43" i="8"/>
  <c r="AZ43" i="8"/>
  <c r="BA43" i="8"/>
  <c r="BB43" i="8"/>
  <c r="BC43" i="8"/>
  <c r="BD43" i="8"/>
  <c r="BE43" i="8"/>
  <c r="BF43" i="8"/>
  <c r="BG43" i="8"/>
  <c r="BH43" i="8"/>
  <c r="BI43" i="8"/>
  <c r="BJ43" i="8"/>
  <c r="BK43" i="8"/>
  <c r="BL43" i="8"/>
  <c r="BM43" i="8"/>
  <c r="BN43" i="8"/>
  <c r="BO43" i="8"/>
  <c r="BP43" i="8"/>
  <c r="BQ43" i="8"/>
  <c r="BR43" i="8"/>
  <c r="BS43" i="8"/>
  <c r="BT43" i="8"/>
  <c r="BU43" i="8"/>
  <c r="BV43" i="8"/>
  <c r="A44" i="8"/>
  <c r="B44" i="8"/>
  <c r="C44" i="8"/>
  <c r="D44" i="8"/>
  <c r="E44" i="8"/>
  <c r="F44" i="8"/>
  <c r="G44" i="8"/>
  <c r="H44" i="8"/>
  <c r="I44" i="8"/>
  <c r="J44" i="8"/>
  <c r="K44" i="8"/>
  <c r="L44" i="8"/>
  <c r="M44" i="8"/>
  <c r="N44" i="8"/>
  <c r="O44" i="8"/>
  <c r="P44" i="8"/>
  <c r="Q44" i="8"/>
  <c r="R44" i="8"/>
  <c r="S44" i="8"/>
  <c r="T44" i="8"/>
  <c r="U44" i="8"/>
  <c r="V44" i="8"/>
  <c r="W44" i="8"/>
  <c r="X44" i="8"/>
  <c r="Y44" i="8"/>
  <c r="Z44" i="8"/>
  <c r="AA44" i="8"/>
  <c r="AB44" i="8"/>
  <c r="AC44" i="8"/>
  <c r="AD44" i="8"/>
  <c r="AE44" i="8"/>
  <c r="AF44" i="8"/>
  <c r="AG44" i="8"/>
  <c r="AH44" i="8"/>
  <c r="AI44" i="8"/>
  <c r="AJ44" i="8"/>
  <c r="AK44" i="8"/>
  <c r="AL44" i="8"/>
  <c r="AM44" i="8"/>
  <c r="AN44" i="8"/>
  <c r="AO44" i="8"/>
  <c r="AP44" i="8"/>
  <c r="AQ44" i="8"/>
  <c r="AR44" i="8"/>
  <c r="AS44" i="8"/>
  <c r="AT44" i="8"/>
  <c r="AU44" i="8"/>
  <c r="AV44" i="8"/>
  <c r="AW44" i="8"/>
  <c r="AX44" i="8"/>
  <c r="AY44" i="8"/>
  <c r="AZ44" i="8"/>
  <c r="BA44" i="8"/>
  <c r="BB44" i="8"/>
  <c r="BC44" i="8"/>
  <c r="BD44" i="8"/>
  <c r="BE44" i="8"/>
  <c r="BF44" i="8"/>
  <c r="BG44" i="8"/>
  <c r="BH44" i="8"/>
  <c r="BI44" i="8"/>
  <c r="BJ44" i="8"/>
  <c r="BK44" i="8"/>
  <c r="BL44" i="8"/>
  <c r="BM44" i="8"/>
  <c r="BN44" i="8"/>
  <c r="BO44" i="8"/>
  <c r="BP44" i="8"/>
  <c r="BQ44" i="8"/>
  <c r="BR44" i="8"/>
  <c r="BS44" i="8"/>
  <c r="BT44" i="8"/>
  <c r="BU44" i="8"/>
  <c r="BV44" i="8"/>
  <c r="A45" i="8"/>
  <c r="B45" i="8"/>
  <c r="C45" i="8"/>
  <c r="D45" i="8"/>
  <c r="E45" i="8"/>
  <c r="F45" i="8"/>
  <c r="G45" i="8"/>
  <c r="H45" i="8"/>
  <c r="I45" i="8"/>
  <c r="J45" i="8"/>
  <c r="K45" i="8"/>
  <c r="L45" i="8"/>
  <c r="M45" i="8"/>
  <c r="N45" i="8"/>
  <c r="O45" i="8"/>
  <c r="P45" i="8"/>
  <c r="Q45" i="8"/>
  <c r="R45" i="8"/>
  <c r="S45" i="8"/>
  <c r="T45" i="8"/>
  <c r="U45" i="8"/>
  <c r="V45" i="8"/>
  <c r="W45" i="8"/>
  <c r="X45" i="8"/>
  <c r="Y45" i="8"/>
  <c r="Z45" i="8"/>
  <c r="AA45" i="8"/>
  <c r="AB45" i="8"/>
  <c r="AC45" i="8"/>
  <c r="AD45" i="8"/>
  <c r="AE45" i="8"/>
  <c r="AF45" i="8"/>
  <c r="AG45" i="8"/>
  <c r="AH45" i="8"/>
  <c r="AI45" i="8"/>
  <c r="AJ45" i="8"/>
  <c r="AK45" i="8"/>
  <c r="AL45" i="8"/>
  <c r="AM45" i="8"/>
  <c r="AN45" i="8"/>
  <c r="AO45" i="8"/>
  <c r="AP45" i="8"/>
  <c r="AQ45" i="8"/>
  <c r="AR45" i="8"/>
  <c r="AS45" i="8"/>
  <c r="AT45" i="8"/>
  <c r="AU45" i="8"/>
  <c r="AV45" i="8"/>
  <c r="AW45" i="8"/>
  <c r="AX45" i="8"/>
  <c r="AY45" i="8"/>
  <c r="AZ45" i="8"/>
  <c r="BA45" i="8"/>
  <c r="BB45" i="8"/>
  <c r="BC45" i="8"/>
  <c r="BD45" i="8"/>
  <c r="BE45" i="8"/>
  <c r="BF45" i="8"/>
  <c r="BG45" i="8"/>
  <c r="BH45" i="8"/>
  <c r="BI45" i="8"/>
  <c r="BJ45" i="8"/>
  <c r="BK45" i="8"/>
  <c r="BL45" i="8"/>
  <c r="BM45" i="8"/>
  <c r="BN45" i="8"/>
  <c r="BO45" i="8"/>
  <c r="BP45" i="8"/>
  <c r="BQ45" i="8"/>
  <c r="BR45" i="8"/>
  <c r="BS45" i="8"/>
  <c r="BT45" i="8"/>
  <c r="BU45" i="8"/>
  <c r="BV45" i="8"/>
  <c r="A46" i="8"/>
  <c r="B46" i="8"/>
  <c r="C46" i="8"/>
  <c r="D46" i="8"/>
  <c r="E46" i="8"/>
  <c r="F46" i="8"/>
  <c r="G46" i="8"/>
  <c r="H46" i="8"/>
  <c r="I46" i="8"/>
  <c r="J46" i="8"/>
  <c r="K46" i="8"/>
  <c r="L46" i="8"/>
  <c r="M46" i="8"/>
  <c r="N46" i="8"/>
  <c r="O46" i="8"/>
  <c r="P46" i="8"/>
  <c r="Q46" i="8"/>
  <c r="R46" i="8"/>
  <c r="S46" i="8"/>
  <c r="T46" i="8"/>
  <c r="U46" i="8"/>
  <c r="V46" i="8"/>
  <c r="W46" i="8"/>
  <c r="X46" i="8"/>
  <c r="Y46" i="8"/>
  <c r="Z46" i="8"/>
  <c r="AA46" i="8"/>
  <c r="AB46" i="8"/>
  <c r="AC46" i="8"/>
  <c r="AD46" i="8"/>
  <c r="AE46" i="8"/>
  <c r="AF46" i="8"/>
  <c r="AG46" i="8"/>
  <c r="AH46" i="8"/>
  <c r="AI46" i="8"/>
  <c r="AJ46" i="8"/>
  <c r="AK46" i="8"/>
  <c r="AL46" i="8"/>
  <c r="AM46" i="8"/>
  <c r="AN46" i="8"/>
  <c r="AO46" i="8"/>
  <c r="AP46" i="8"/>
  <c r="AQ46" i="8"/>
  <c r="AR46" i="8"/>
  <c r="AS46" i="8"/>
  <c r="AT46" i="8"/>
  <c r="AU46" i="8"/>
  <c r="AV46" i="8"/>
  <c r="AW46" i="8"/>
  <c r="AX46" i="8"/>
  <c r="AY46" i="8"/>
  <c r="AZ46" i="8"/>
  <c r="BA46" i="8"/>
  <c r="BB46" i="8"/>
  <c r="BC46" i="8"/>
  <c r="BD46" i="8"/>
  <c r="BE46" i="8"/>
  <c r="BF46" i="8"/>
  <c r="BG46" i="8"/>
  <c r="BH46" i="8"/>
  <c r="BI46" i="8"/>
  <c r="BJ46" i="8"/>
  <c r="BK46" i="8"/>
  <c r="BL46" i="8"/>
  <c r="BM46" i="8"/>
  <c r="BN46" i="8"/>
  <c r="BO46" i="8"/>
  <c r="BP46" i="8"/>
  <c r="BQ46" i="8"/>
  <c r="BR46" i="8"/>
  <c r="BS46" i="8"/>
  <c r="BT46" i="8"/>
  <c r="BU46" i="8"/>
  <c r="BV46" i="8"/>
  <c r="A47" i="8"/>
  <c r="B47" i="8"/>
  <c r="C47" i="8"/>
  <c r="D47" i="8"/>
  <c r="E47" i="8"/>
  <c r="F47" i="8"/>
  <c r="G47" i="8"/>
  <c r="H47" i="8"/>
  <c r="I47" i="8"/>
  <c r="J47" i="8"/>
  <c r="K47" i="8"/>
  <c r="L47" i="8"/>
  <c r="M47" i="8"/>
  <c r="N47" i="8"/>
  <c r="O47" i="8"/>
  <c r="P47" i="8"/>
  <c r="Q47" i="8"/>
  <c r="R47" i="8"/>
  <c r="S47" i="8"/>
  <c r="T47" i="8"/>
  <c r="U47" i="8"/>
  <c r="V47" i="8"/>
  <c r="W47" i="8"/>
  <c r="X47" i="8"/>
  <c r="Y47" i="8"/>
  <c r="Z47" i="8"/>
  <c r="AA47" i="8"/>
  <c r="AB47" i="8"/>
  <c r="AC47" i="8"/>
  <c r="AD47" i="8"/>
  <c r="AE47" i="8"/>
  <c r="AF47" i="8"/>
  <c r="AG47" i="8"/>
  <c r="AH47" i="8"/>
  <c r="AI47" i="8"/>
  <c r="AJ47" i="8"/>
  <c r="AK47" i="8"/>
  <c r="AL47" i="8"/>
  <c r="AM47" i="8"/>
  <c r="AN47" i="8"/>
  <c r="AO47" i="8"/>
  <c r="AP47" i="8"/>
  <c r="AQ47" i="8"/>
  <c r="AR47" i="8"/>
  <c r="AS47" i="8"/>
  <c r="AT47" i="8"/>
  <c r="AU47" i="8"/>
  <c r="AV47" i="8"/>
  <c r="AW47" i="8"/>
  <c r="AX47" i="8"/>
  <c r="AY47" i="8"/>
  <c r="AZ47" i="8"/>
  <c r="BA47" i="8"/>
  <c r="BB47" i="8"/>
  <c r="BC47" i="8"/>
  <c r="BD47" i="8"/>
  <c r="BE47" i="8"/>
  <c r="BF47" i="8"/>
  <c r="BG47" i="8"/>
  <c r="BH47" i="8"/>
  <c r="BI47" i="8"/>
  <c r="BJ47" i="8"/>
  <c r="BK47" i="8"/>
  <c r="BL47" i="8"/>
  <c r="BM47" i="8"/>
  <c r="BN47" i="8"/>
  <c r="BO47" i="8"/>
  <c r="BP47" i="8"/>
  <c r="BQ47" i="8"/>
  <c r="BR47" i="8"/>
  <c r="BS47" i="8"/>
  <c r="BT47" i="8"/>
  <c r="BU47" i="8"/>
  <c r="BV47" i="8"/>
  <c r="A48" i="8"/>
  <c r="B48" i="8"/>
  <c r="C48" i="8"/>
  <c r="D48" i="8"/>
  <c r="E48" i="8"/>
  <c r="F48" i="8"/>
  <c r="G48" i="8"/>
  <c r="H48" i="8"/>
  <c r="I48" i="8"/>
  <c r="J48" i="8"/>
  <c r="K48" i="8"/>
  <c r="L48" i="8"/>
  <c r="M48" i="8"/>
  <c r="N48" i="8"/>
  <c r="O48" i="8"/>
  <c r="P48" i="8"/>
  <c r="Q48" i="8"/>
  <c r="R48" i="8"/>
  <c r="S48" i="8"/>
  <c r="T48" i="8"/>
  <c r="U48" i="8"/>
  <c r="V48" i="8"/>
  <c r="W48" i="8"/>
  <c r="X48" i="8"/>
  <c r="Y48" i="8"/>
  <c r="Z48" i="8"/>
  <c r="AA48" i="8"/>
  <c r="AB48" i="8"/>
  <c r="AC48" i="8"/>
  <c r="AD48" i="8"/>
  <c r="AE48" i="8"/>
  <c r="AF48" i="8"/>
  <c r="AG48" i="8"/>
  <c r="AH48" i="8"/>
  <c r="AI48" i="8"/>
  <c r="AJ48" i="8"/>
  <c r="AK48" i="8"/>
  <c r="AL48" i="8"/>
  <c r="AM48" i="8"/>
  <c r="AN48" i="8"/>
  <c r="AO48" i="8"/>
  <c r="AP48" i="8"/>
  <c r="AQ48" i="8"/>
  <c r="AR48" i="8"/>
  <c r="AS48" i="8"/>
  <c r="AT48" i="8"/>
  <c r="AU48" i="8"/>
  <c r="AV48" i="8"/>
  <c r="AW48" i="8"/>
  <c r="AX48" i="8"/>
  <c r="AY48" i="8"/>
  <c r="AZ48" i="8"/>
  <c r="BA48" i="8"/>
  <c r="BB48" i="8"/>
  <c r="BC48" i="8"/>
  <c r="BD48" i="8"/>
  <c r="BE48" i="8"/>
  <c r="BF48" i="8"/>
  <c r="BG48" i="8"/>
  <c r="BH48" i="8"/>
  <c r="BI48" i="8"/>
  <c r="BJ48" i="8"/>
  <c r="BK48" i="8"/>
  <c r="BL48" i="8"/>
  <c r="BM48" i="8"/>
  <c r="BN48" i="8"/>
  <c r="BO48" i="8"/>
  <c r="BP48" i="8"/>
  <c r="BQ48" i="8"/>
  <c r="BR48" i="8"/>
  <c r="BS48" i="8"/>
  <c r="BT48" i="8"/>
  <c r="BU48" i="8"/>
  <c r="BV48" i="8"/>
  <c r="A49" i="8"/>
  <c r="B49" i="8"/>
  <c r="C49" i="8"/>
  <c r="D49" i="8"/>
  <c r="E49" i="8"/>
  <c r="F49" i="8"/>
  <c r="G49" i="8"/>
  <c r="H49" i="8"/>
  <c r="I49" i="8"/>
  <c r="J49" i="8"/>
  <c r="K49" i="8"/>
  <c r="L49" i="8"/>
  <c r="M49" i="8"/>
  <c r="N49" i="8"/>
  <c r="O49" i="8"/>
  <c r="P49" i="8"/>
  <c r="Q49" i="8"/>
  <c r="R49" i="8"/>
  <c r="S49" i="8"/>
  <c r="T49" i="8"/>
  <c r="U49" i="8"/>
  <c r="V49" i="8"/>
  <c r="W49" i="8"/>
  <c r="X49" i="8"/>
  <c r="Y49" i="8"/>
  <c r="Z49" i="8"/>
  <c r="AA49" i="8"/>
  <c r="AB49" i="8"/>
  <c r="AC49" i="8"/>
  <c r="AD49" i="8"/>
  <c r="AE49" i="8"/>
  <c r="AF49" i="8"/>
  <c r="AG49" i="8"/>
  <c r="AH49" i="8"/>
  <c r="AI49" i="8"/>
  <c r="AJ49" i="8"/>
  <c r="AK49" i="8"/>
  <c r="AL49" i="8"/>
  <c r="AM49" i="8"/>
  <c r="AN49" i="8"/>
  <c r="AO49" i="8"/>
  <c r="AP49" i="8"/>
  <c r="AQ49" i="8"/>
  <c r="AR49" i="8"/>
  <c r="AS49" i="8"/>
  <c r="AT49" i="8"/>
  <c r="AU49" i="8"/>
  <c r="AV49" i="8"/>
  <c r="AW49" i="8"/>
  <c r="AX49" i="8"/>
  <c r="AY49" i="8"/>
  <c r="AZ49" i="8"/>
  <c r="BA49" i="8"/>
  <c r="BB49" i="8"/>
  <c r="BC49" i="8"/>
  <c r="BD49" i="8"/>
  <c r="BE49" i="8"/>
  <c r="BF49" i="8"/>
  <c r="BG49" i="8"/>
  <c r="BH49" i="8"/>
  <c r="BI49" i="8"/>
  <c r="BJ49" i="8"/>
  <c r="BK49" i="8"/>
  <c r="BL49" i="8"/>
  <c r="BM49" i="8"/>
  <c r="BN49" i="8"/>
  <c r="BO49" i="8"/>
  <c r="BP49" i="8"/>
  <c r="BQ49" i="8"/>
  <c r="BR49" i="8"/>
  <c r="BS49" i="8"/>
  <c r="BT49" i="8"/>
  <c r="BU49" i="8"/>
  <c r="BV49" i="8"/>
  <c r="A50" i="8"/>
  <c r="B50" i="8"/>
  <c r="C50" i="8"/>
  <c r="D50" i="8"/>
  <c r="E50" i="8"/>
  <c r="F50" i="8"/>
  <c r="G50" i="8"/>
  <c r="H50" i="8"/>
  <c r="I50" i="8"/>
  <c r="J50" i="8"/>
  <c r="K50" i="8"/>
  <c r="L50" i="8"/>
  <c r="M50" i="8"/>
  <c r="N50" i="8"/>
  <c r="O50" i="8"/>
  <c r="P50" i="8"/>
  <c r="Q50" i="8"/>
  <c r="R50" i="8"/>
  <c r="S50" i="8"/>
  <c r="T50" i="8"/>
  <c r="U50" i="8"/>
  <c r="V50" i="8"/>
  <c r="W50" i="8"/>
  <c r="X50" i="8"/>
  <c r="Y50" i="8"/>
  <c r="Z50" i="8"/>
  <c r="AA50" i="8"/>
  <c r="AB50" i="8"/>
  <c r="AC50" i="8"/>
  <c r="AD50" i="8"/>
  <c r="AE50" i="8"/>
  <c r="AF50" i="8"/>
  <c r="AG50" i="8"/>
  <c r="AH50" i="8"/>
  <c r="AI50" i="8"/>
  <c r="AJ50" i="8"/>
  <c r="AK50" i="8"/>
  <c r="AL50" i="8"/>
  <c r="AM50" i="8"/>
  <c r="AN50" i="8"/>
  <c r="AO50" i="8"/>
  <c r="AP50" i="8"/>
  <c r="AQ50" i="8"/>
  <c r="AR50" i="8"/>
  <c r="AS50" i="8"/>
  <c r="AT50" i="8"/>
  <c r="AU50" i="8"/>
  <c r="AV50" i="8"/>
  <c r="AW50" i="8"/>
  <c r="AX50" i="8"/>
  <c r="AY50" i="8"/>
  <c r="AZ50" i="8"/>
  <c r="BA50" i="8"/>
  <c r="BB50" i="8"/>
  <c r="BC50" i="8"/>
  <c r="BD50" i="8"/>
  <c r="BE50" i="8"/>
  <c r="BF50" i="8"/>
  <c r="BG50" i="8"/>
  <c r="BH50" i="8"/>
  <c r="BI50" i="8"/>
  <c r="BJ50" i="8"/>
  <c r="BK50" i="8"/>
  <c r="BL50" i="8"/>
  <c r="BM50" i="8"/>
  <c r="BN50" i="8"/>
  <c r="BO50" i="8"/>
  <c r="BP50" i="8"/>
  <c r="BQ50" i="8"/>
  <c r="BR50" i="8"/>
  <c r="BS50" i="8"/>
  <c r="BT50" i="8"/>
  <c r="BU50" i="8"/>
  <c r="BV50" i="8"/>
  <c r="A51" i="8"/>
  <c r="B51" i="8"/>
  <c r="C51" i="8"/>
  <c r="D51" i="8"/>
  <c r="E51" i="8"/>
  <c r="F51" i="8"/>
  <c r="G51" i="8"/>
  <c r="H51" i="8"/>
  <c r="I51" i="8"/>
  <c r="J51" i="8"/>
  <c r="K51" i="8"/>
  <c r="L51" i="8"/>
  <c r="M51" i="8"/>
  <c r="N51" i="8"/>
  <c r="O51" i="8"/>
  <c r="P51" i="8"/>
  <c r="Q51" i="8"/>
  <c r="R51" i="8"/>
  <c r="S51" i="8"/>
  <c r="T51" i="8"/>
  <c r="U51" i="8"/>
  <c r="V51" i="8"/>
  <c r="W51" i="8"/>
  <c r="X51" i="8"/>
  <c r="Y51" i="8"/>
  <c r="Z51" i="8"/>
  <c r="AA51" i="8"/>
  <c r="AB51" i="8"/>
  <c r="AC51" i="8"/>
  <c r="AD51" i="8"/>
  <c r="AE51" i="8"/>
  <c r="AF51" i="8"/>
  <c r="AG51" i="8"/>
  <c r="AH51" i="8"/>
  <c r="AI51" i="8"/>
  <c r="AJ51" i="8"/>
  <c r="AK51" i="8"/>
  <c r="AL51" i="8"/>
  <c r="AM51" i="8"/>
  <c r="AN51" i="8"/>
  <c r="AO51" i="8"/>
  <c r="AP51" i="8"/>
  <c r="AQ51" i="8"/>
  <c r="AR51" i="8"/>
  <c r="AS51" i="8"/>
  <c r="AT51" i="8"/>
  <c r="AU51" i="8"/>
  <c r="AV51" i="8"/>
  <c r="AW51" i="8"/>
  <c r="AX51" i="8"/>
  <c r="AY51" i="8"/>
  <c r="AZ51" i="8"/>
  <c r="BA51" i="8"/>
  <c r="BB51" i="8"/>
  <c r="BC51" i="8"/>
  <c r="BD51" i="8"/>
  <c r="BE51" i="8"/>
  <c r="BF51" i="8"/>
  <c r="BG51" i="8"/>
  <c r="BH51" i="8"/>
  <c r="BI51" i="8"/>
  <c r="BJ51" i="8"/>
  <c r="BK51" i="8"/>
  <c r="BL51" i="8"/>
  <c r="BM51" i="8"/>
  <c r="BN51" i="8"/>
  <c r="BO51" i="8"/>
  <c r="BP51" i="8"/>
  <c r="BQ51" i="8"/>
  <c r="BR51" i="8"/>
  <c r="BS51" i="8"/>
  <c r="BT51" i="8"/>
  <c r="BU51" i="8"/>
  <c r="BV51" i="8"/>
  <c r="A52" i="8"/>
  <c r="B52" i="8"/>
  <c r="C52" i="8"/>
  <c r="D52" i="8"/>
  <c r="E52" i="8"/>
  <c r="F52" i="8"/>
  <c r="G52" i="8"/>
  <c r="H52" i="8"/>
  <c r="I52" i="8"/>
  <c r="J52" i="8"/>
  <c r="K52" i="8"/>
  <c r="L52" i="8"/>
  <c r="M52" i="8"/>
  <c r="N52" i="8"/>
  <c r="O52" i="8"/>
  <c r="P52" i="8"/>
  <c r="Q52" i="8"/>
  <c r="R52" i="8"/>
  <c r="S52" i="8"/>
  <c r="T52" i="8"/>
  <c r="U52" i="8"/>
  <c r="V52" i="8"/>
  <c r="W52" i="8"/>
  <c r="X52" i="8"/>
  <c r="Y52" i="8"/>
  <c r="Z52" i="8"/>
  <c r="AA52" i="8"/>
  <c r="AB52" i="8"/>
  <c r="AC52" i="8"/>
  <c r="AD52" i="8"/>
  <c r="AE52" i="8"/>
  <c r="AF52" i="8"/>
  <c r="AG52" i="8"/>
  <c r="AH52" i="8"/>
  <c r="AI52" i="8"/>
  <c r="AJ52" i="8"/>
  <c r="AK52" i="8"/>
  <c r="AL52" i="8"/>
  <c r="AM52" i="8"/>
  <c r="AN52" i="8"/>
  <c r="AO52" i="8"/>
  <c r="AP52" i="8"/>
  <c r="AQ52" i="8"/>
  <c r="AR52" i="8"/>
  <c r="AS52" i="8"/>
  <c r="AT52" i="8"/>
  <c r="AU52" i="8"/>
  <c r="AV52" i="8"/>
  <c r="AW52" i="8"/>
  <c r="AX52" i="8"/>
  <c r="AY52" i="8"/>
  <c r="AZ52" i="8"/>
  <c r="BA52" i="8"/>
  <c r="BB52" i="8"/>
  <c r="BC52" i="8"/>
  <c r="BD52" i="8"/>
  <c r="BE52" i="8"/>
  <c r="BF52" i="8"/>
  <c r="BG52" i="8"/>
  <c r="BH52" i="8"/>
  <c r="BI52" i="8"/>
  <c r="BJ52" i="8"/>
  <c r="BK52" i="8"/>
  <c r="BL52" i="8"/>
  <c r="BM52" i="8"/>
  <c r="BN52" i="8"/>
  <c r="BO52" i="8"/>
  <c r="BP52" i="8"/>
  <c r="BQ52" i="8"/>
  <c r="BR52" i="8"/>
  <c r="BS52" i="8"/>
  <c r="BT52" i="8"/>
  <c r="BU52" i="8"/>
  <c r="BV52" i="8"/>
  <c r="A53" i="8"/>
  <c r="B53" i="8"/>
  <c r="C53" i="8"/>
  <c r="D53" i="8"/>
  <c r="E53" i="8"/>
  <c r="F53" i="8"/>
  <c r="G53" i="8"/>
  <c r="H53" i="8"/>
  <c r="I53" i="8"/>
  <c r="J53" i="8"/>
  <c r="K53" i="8"/>
  <c r="L53" i="8"/>
  <c r="M53" i="8"/>
  <c r="N53" i="8"/>
  <c r="O53" i="8"/>
  <c r="P53" i="8"/>
  <c r="Q53" i="8"/>
  <c r="R53" i="8"/>
  <c r="S53" i="8"/>
  <c r="T53" i="8"/>
  <c r="U53" i="8"/>
  <c r="V53" i="8"/>
  <c r="W53" i="8"/>
  <c r="X53" i="8"/>
  <c r="Y53" i="8"/>
  <c r="Z53" i="8"/>
  <c r="AA53" i="8"/>
  <c r="AB53" i="8"/>
  <c r="AC53" i="8"/>
  <c r="AD53" i="8"/>
  <c r="AE53" i="8"/>
  <c r="AF53" i="8"/>
  <c r="AG53" i="8"/>
  <c r="AH53" i="8"/>
  <c r="AI53" i="8"/>
  <c r="AJ53" i="8"/>
  <c r="AK53" i="8"/>
  <c r="AL53" i="8"/>
  <c r="AM53" i="8"/>
  <c r="AN53" i="8"/>
  <c r="AO53" i="8"/>
  <c r="AP53" i="8"/>
  <c r="AQ53" i="8"/>
  <c r="AR53" i="8"/>
  <c r="AS53" i="8"/>
  <c r="AT53" i="8"/>
  <c r="AU53" i="8"/>
  <c r="AV53" i="8"/>
  <c r="AW53" i="8"/>
  <c r="AX53" i="8"/>
  <c r="AY53" i="8"/>
  <c r="AZ53" i="8"/>
  <c r="BA53" i="8"/>
  <c r="BB53" i="8"/>
  <c r="BC53" i="8"/>
  <c r="BD53" i="8"/>
  <c r="BE53" i="8"/>
  <c r="BF53" i="8"/>
  <c r="BG53" i="8"/>
  <c r="BH53" i="8"/>
  <c r="BI53" i="8"/>
  <c r="BJ53" i="8"/>
  <c r="BK53" i="8"/>
  <c r="BL53" i="8"/>
  <c r="BM53" i="8"/>
  <c r="BN53" i="8"/>
  <c r="BO53" i="8"/>
  <c r="BP53" i="8"/>
  <c r="BQ53" i="8"/>
  <c r="BR53" i="8"/>
  <c r="BS53" i="8"/>
  <c r="BT53" i="8"/>
  <c r="BU53" i="8"/>
  <c r="BV53" i="8"/>
  <c r="A54" i="8"/>
  <c r="B54" i="8"/>
  <c r="C54" i="8"/>
  <c r="D54" i="8"/>
  <c r="E54" i="8"/>
  <c r="F54" i="8"/>
  <c r="G54" i="8"/>
  <c r="H54" i="8"/>
  <c r="I54" i="8"/>
  <c r="J54" i="8"/>
  <c r="K54" i="8"/>
  <c r="L54" i="8"/>
  <c r="M54" i="8"/>
  <c r="N54" i="8"/>
  <c r="O54" i="8"/>
  <c r="P54" i="8"/>
  <c r="Q54" i="8"/>
  <c r="R54" i="8"/>
  <c r="S54" i="8"/>
  <c r="T54" i="8"/>
  <c r="U54" i="8"/>
  <c r="V54" i="8"/>
  <c r="W54" i="8"/>
  <c r="X54" i="8"/>
  <c r="Y54" i="8"/>
  <c r="Z54" i="8"/>
  <c r="AA54" i="8"/>
  <c r="AB54" i="8"/>
  <c r="AC54" i="8"/>
  <c r="AD54" i="8"/>
  <c r="AE54" i="8"/>
  <c r="AF54" i="8"/>
  <c r="AG54" i="8"/>
  <c r="AH54" i="8"/>
  <c r="AI54" i="8"/>
  <c r="AJ54" i="8"/>
  <c r="AK54" i="8"/>
  <c r="AL54" i="8"/>
  <c r="AM54" i="8"/>
  <c r="AN54" i="8"/>
  <c r="AO54" i="8"/>
  <c r="AP54" i="8"/>
  <c r="AQ54" i="8"/>
  <c r="AR54" i="8"/>
  <c r="AS54" i="8"/>
  <c r="AT54" i="8"/>
  <c r="AU54" i="8"/>
  <c r="AV54" i="8"/>
  <c r="AW54" i="8"/>
  <c r="AX54" i="8"/>
  <c r="AY54" i="8"/>
  <c r="AZ54" i="8"/>
  <c r="BA54" i="8"/>
  <c r="BB54" i="8"/>
  <c r="BC54" i="8"/>
  <c r="BD54" i="8"/>
  <c r="BE54" i="8"/>
  <c r="BF54" i="8"/>
  <c r="BG54" i="8"/>
  <c r="BH54" i="8"/>
  <c r="BI54" i="8"/>
  <c r="BJ54" i="8"/>
  <c r="BK54" i="8"/>
  <c r="BL54" i="8"/>
  <c r="BM54" i="8"/>
  <c r="BN54" i="8"/>
  <c r="BO54" i="8"/>
  <c r="BP54" i="8"/>
  <c r="BQ54" i="8"/>
  <c r="BR54" i="8"/>
  <c r="BS54" i="8"/>
  <c r="BT54" i="8"/>
  <c r="BU54" i="8"/>
  <c r="BV54" i="8"/>
  <c r="A55" i="8"/>
  <c r="B55" i="8"/>
  <c r="C55" i="8"/>
  <c r="D55" i="8"/>
  <c r="E55" i="8"/>
  <c r="F55" i="8"/>
  <c r="G55" i="8"/>
  <c r="H55" i="8"/>
  <c r="I55" i="8"/>
  <c r="J55" i="8"/>
  <c r="K55" i="8"/>
  <c r="L55" i="8"/>
  <c r="M55" i="8"/>
  <c r="N55" i="8"/>
  <c r="O55" i="8"/>
  <c r="P55" i="8"/>
  <c r="Q55" i="8"/>
  <c r="R55" i="8"/>
  <c r="S55" i="8"/>
  <c r="T55" i="8"/>
  <c r="U55" i="8"/>
  <c r="V55" i="8"/>
  <c r="W55" i="8"/>
  <c r="X55" i="8"/>
  <c r="Y55" i="8"/>
  <c r="Z55" i="8"/>
  <c r="AA55" i="8"/>
  <c r="AB55" i="8"/>
  <c r="AC55" i="8"/>
  <c r="AD55" i="8"/>
  <c r="AE55" i="8"/>
  <c r="AF55" i="8"/>
  <c r="AG55" i="8"/>
  <c r="AH55" i="8"/>
  <c r="AI55" i="8"/>
  <c r="AJ55" i="8"/>
  <c r="AK55" i="8"/>
  <c r="AL55" i="8"/>
  <c r="AM55" i="8"/>
  <c r="AN55" i="8"/>
  <c r="AO55" i="8"/>
  <c r="AP55" i="8"/>
  <c r="AQ55" i="8"/>
  <c r="AR55" i="8"/>
  <c r="AS55" i="8"/>
  <c r="AT55" i="8"/>
  <c r="AU55" i="8"/>
  <c r="AV55" i="8"/>
  <c r="AW55" i="8"/>
  <c r="AX55" i="8"/>
  <c r="AY55" i="8"/>
  <c r="AZ55" i="8"/>
  <c r="BA55" i="8"/>
  <c r="BB55" i="8"/>
  <c r="BC55" i="8"/>
  <c r="BD55" i="8"/>
  <c r="BE55" i="8"/>
  <c r="BF55" i="8"/>
  <c r="BG55" i="8"/>
  <c r="BH55" i="8"/>
  <c r="BI55" i="8"/>
  <c r="BJ55" i="8"/>
  <c r="BK55" i="8"/>
  <c r="BL55" i="8"/>
  <c r="BM55" i="8"/>
  <c r="BN55" i="8"/>
  <c r="BO55" i="8"/>
  <c r="BP55" i="8"/>
  <c r="BQ55" i="8"/>
  <c r="BR55" i="8"/>
  <c r="BS55" i="8"/>
  <c r="BT55" i="8"/>
  <c r="BU55" i="8"/>
  <c r="BV55" i="8"/>
  <c r="A56" i="8"/>
  <c r="B56" i="8"/>
  <c r="C56" i="8"/>
  <c r="D56" i="8"/>
  <c r="E56" i="8"/>
  <c r="F56" i="8"/>
  <c r="G56" i="8"/>
  <c r="H56" i="8"/>
  <c r="I56" i="8"/>
  <c r="J56" i="8"/>
  <c r="K56" i="8"/>
  <c r="L56" i="8"/>
  <c r="M56" i="8"/>
  <c r="N56" i="8"/>
  <c r="O56" i="8"/>
  <c r="P56" i="8"/>
  <c r="Q56" i="8"/>
  <c r="R56" i="8"/>
  <c r="S56" i="8"/>
  <c r="T56" i="8"/>
  <c r="U56" i="8"/>
  <c r="V56" i="8"/>
  <c r="W56" i="8"/>
  <c r="X56" i="8"/>
  <c r="Y56" i="8"/>
  <c r="Z56" i="8"/>
  <c r="AA56" i="8"/>
  <c r="AB56" i="8"/>
  <c r="AC56" i="8"/>
  <c r="AD56" i="8"/>
  <c r="AE56" i="8"/>
  <c r="AF56" i="8"/>
  <c r="AG56" i="8"/>
  <c r="AH56" i="8"/>
  <c r="AI56" i="8"/>
  <c r="AJ56" i="8"/>
  <c r="AK56" i="8"/>
  <c r="AL56" i="8"/>
  <c r="AM56" i="8"/>
  <c r="AN56" i="8"/>
  <c r="AO56" i="8"/>
  <c r="AP56" i="8"/>
  <c r="AQ56" i="8"/>
  <c r="AR56" i="8"/>
  <c r="AS56" i="8"/>
  <c r="AT56" i="8"/>
  <c r="AU56" i="8"/>
  <c r="AV56" i="8"/>
  <c r="AW56" i="8"/>
  <c r="AX56" i="8"/>
  <c r="AY56" i="8"/>
  <c r="AZ56" i="8"/>
  <c r="BA56" i="8"/>
  <c r="BB56" i="8"/>
  <c r="BC56" i="8"/>
  <c r="BD56" i="8"/>
  <c r="BE56" i="8"/>
  <c r="BF56" i="8"/>
  <c r="BG56" i="8"/>
  <c r="BH56" i="8"/>
  <c r="BI56" i="8"/>
  <c r="BJ56" i="8"/>
  <c r="BK56" i="8"/>
  <c r="BL56" i="8"/>
  <c r="BM56" i="8"/>
  <c r="BN56" i="8"/>
  <c r="BO56" i="8"/>
  <c r="BP56" i="8"/>
  <c r="BQ56" i="8"/>
  <c r="BR56" i="8"/>
  <c r="BS56" i="8"/>
  <c r="BT56" i="8"/>
  <c r="BU56" i="8"/>
  <c r="BV56" i="8"/>
  <c r="A57" i="8"/>
  <c r="B57" i="8"/>
  <c r="C57" i="8"/>
  <c r="D57" i="8"/>
  <c r="E57" i="8"/>
  <c r="F57" i="8"/>
  <c r="G57" i="8"/>
  <c r="H57" i="8"/>
  <c r="I57" i="8"/>
  <c r="J57" i="8"/>
  <c r="K57" i="8"/>
  <c r="L57" i="8"/>
  <c r="M57" i="8"/>
  <c r="N57" i="8"/>
  <c r="O57" i="8"/>
  <c r="P57" i="8"/>
  <c r="Q57" i="8"/>
  <c r="R57" i="8"/>
  <c r="S57" i="8"/>
  <c r="T57" i="8"/>
  <c r="U57" i="8"/>
  <c r="V57" i="8"/>
  <c r="W57" i="8"/>
  <c r="X57" i="8"/>
  <c r="Y57" i="8"/>
  <c r="Z57" i="8"/>
  <c r="AA57" i="8"/>
  <c r="AB57" i="8"/>
  <c r="AC57" i="8"/>
  <c r="AD57" i="8"/>
  <c r="AE57" i="8"/>
  <c r="AF57" i="8"/>
  <c r="AG57" i="8"/>
  <c r="AH57" i="8"/>
  <c r="AI57" i="8"/>
  <c r="AJ57" i="8"/>
  <c r="AK57" i="8"/>
  <c r="AL57" i="8"/>
  <c r="AM57" i="8"/>
  <c r="AN57" i="8"/>
  <c r="AO57" i="8"/>
  <c r="AP57" i="8"/>
  <c r="AQ57" i="8"/>
  <c r="AR57" i="8"/>
  <c r="AS57" i="8"/>
  <c r="AT57" i="8"/>
  <c r="AU57" i="8"/>
  <c r="AV57" i="8"/>
  <c r="AW57" i="8"/>
  <c r="AX57" i="8"/>
  <c r="AY57" i="8"/>
  <c r="AZ57" i="8"/>
  <c r="BA57" i="8"/>
  <c r="BB57" i="8"/>
  <c r="BC57" i="8"/>
  <c r="BD57" i="8"/>
  <c r="BE57" i="8"/>
  <c r="BF57" i="8"/>
  <c r="BG57" i="8"/>
  <c r="BH57" i="8"/>
  <c r="BI57" i="8"/>
  <c r="BJ57" i="8"/>
  <c r="BK57" i="8"/>
  <c r="BL57" i="8"/>
  <c r="BM57" i="8"/>
  <c r="BN57" i="8"/>
  <c r="BO57" i="8"/>
  <c r="BP57" i="8"/>
  <c r="BQ57" i="8"/>
  <c r="BR57" i="8"/>
  <c r="BS57" i="8"/>
  <c r="BT57" i="8"/>
  <c r="BU57" i="8"/>
  <c r="BV57" i="8"/>
  <c r="A58" i="8"/>
  <c r="B58" i="8"/>
  <c r="C58" i="8"/>
  <c r="D58" i="8"/>
  <c r="E58" i="8"/>
  <c r="F58" i="8"/>
  <c r="G58" i="8"/>
  <c r="H58" i="8"/>
  <c r="I58" i="8"/>
  <c r="J58" i="8"/>
  <c r="K58" i="8"/>
  <c r="L58" i="8"/>
  <c r="M58" i="8"/>
  <c r="N58" i="8"/>
  <c r="O58" i="8"/>
  <c r="P58" i="8"/>
  <c r="Q58" i="8"/>
  <c r="R58" i="8"/>
  <c r="S58" i="8"/>
  <c r="T58" i="8"/>
  <c r="U58" i="8"/>
  <c r="V58" i="8"/>
  <c r="W58" i="8"/>
  <c r="X58" i="8"/>
  <c r="Y58" i="8"/>
  <c r="Z58" i="8"/>
  <c r="AA58" i="8"/>
  <c r="AB58" i="8"/>
  <c r="AC58" i="8"/>
  <c r="AD58" i="8"/>
  <c r="AE58" i="8"/>
  <c r="AF58" i="8"/>
  <c r="AG58" i="8"/>
  <c r="AH58" i="8"/>
  <c r="AI58" i="8"/>
  <c r="AJ58" i="8"/>
  <c r="AK58" i="8"/>
  <c r="AL58" i="8"/>
  <c r="AM58" i="8"/>
  <c r="AN58" i="8"/>
  <c r="AO58" i="8"/>
  <c r="AP58" i="8"/>
  <c r="AQ58" i="8"/>
  <c r="AR58" i="8"/>
  <c r="AS58" i="8"/>
  <c r="AT58" i="8"/>
  <c r="AU58" i="8"/>
  <c r="AV58" i="8"/>
  <c r="AW58" i="8"/>
  <c r="AX58" i="8"/>
  <c r="AY58" i="8"/>
  <c r="AZ58" i="8"/>
  <c r="BA58" i="8"/>
  <c r="BB58" i="8"/>
  <c r="BC58" i="8"/>
  <c r="BD58" i="8"/>
  <c r="BE58" i="8"/>
  <c r="BF58" i="8"/>
  <c r="BG58" i="8"/>
  <c r="BH58" i="8"/>
  <c r="BI58" i="8"/>
  <c r="BJ58" i="8"/>
  <c r="BK58" i="8"/>
  <c r="BL58" i="8"/>
  <c r="BM58" i="8"/>
  <c r="BN58" i="8"/>
  <c r="BO58" i="8"/>
  <c r="BP58" i="8"/>
  <c r="BQ58" i="8"/>
  <c r="BR58" i="8"/>
  <c r="BS58" i="8"/>
  <c r="BT58" i="8"/>
  <c r="BU58" i="8"/>
  <c r="BV58" i="8"/>
  <c r="A59" i="8"/>
  <c r="B59" i="8"/>
  <c r="C59" i="8"/>
  <c r="D59" i="8"/>
  <c r="E59" i="8"/>
  <c r="F59" i="8"/>
  <c r="G59" i="8"/>
  <c r="H59" i="8"/>
  <c r="I59" i="8"/>
  <c r="J59" i="8"/>
  <c r="K59" i="8"/>
  <c r="L59" i="8"/>
  <c r="M59" i="8"/>
  <c r="N59" i="8"/>
  <c r="O59" i="8"/>
  <c r="P59" i="8"/>
  <c r="Q59" i="8"/>
  <c r="R59" i="8"/>
  <c r="S59" i="8"/>
  <c r="T59" i="8"/>
  <c r="U59" i="8"/>
  <c r="V59" i="8"/>
  <c r="W59" i="8"/>
  <c r="X59" i="8"/>
  <c r="Y59" i="8"/>
  <c r="Z59" i="8"/>
  <c r="AA59" i="8"/>
  <c r="AB59" i="8"/>
  <c r="AC59" i="8"/>
  <c r="AD59" i="8"/>
  <c r="AE59" i="8"/>
  <c r="AF59" i="8"/>
  <c r="AG59" i="8"/>
  <c r="AH59" i="8"/>
  <c r="AI59" i="8"/>
  <c r="AJ59" i="8"/>
  <c r="AK59" i="8"/>
  <c r="AL59" i="8"/>
  <c r="AM59" i="8"/>
  <c r="AN59" i="8"/>
  <c r="AO59" i="8"/>
  <c r="AP59" i="8"/>
  <c r="AQ59" i="8"/>
  <c r="AR59" i="8"/>
  <c r="AS59" i="8"/>
  <c r="AT59" i="8"/>
  <c r="AU59" i="8"/>
  <c r="AV59" i="8"/>
  <c r="AW59" i="8"/>
  <c r="AX59" i="8"/>
  <c r="AY59" i="8"/>
  <c r="AZ59" i="8"/>
  <c r="BA59" i="8"/>
  <c r="BB59" i="8"/>
  <c r="BC59" i="8"/>
  <c r="BD59" i="8"/>
  <c r="BE59" i="8"/>
  <c r="BF59" i="8"/>
  <c r="BG59" i="8"/>
  <c r="BH59" i="8"/>
  <c r="BI59" i="8"/>
  <c r="BJ59" i="8"/>
  <c r="BK59" i="8"/>
  <c r="BL59" i="8"/>
  <c r="BM59" i="8"/>
  <c r="BN59" i="8"/>
  <c r="BO59" i="8"/>
  <c r="BP59" i="8"/>
  <c r="BQ59" i="8"/>
  <c r="BR59" i="8"/>
  <c r="BS59" i="8"/>
  <c r="BT59" i="8"/>
  <c r="BU59" i="8"/>
  <c r="BV59" i="8"/>
  <c r="A60" i="8"/>
  <c r="B60" i="8"/>
  <c r="C60" i="8"/>
  <c r="D60" i="8"/>
  <c r="E60" i="8"/>
  <c r="F60" i="8"/>
  <c r="G60" i="8"/>
  <c r="H60" i="8"/>
  <c r="I60" i="8"/>
  <c r="J60" i="8"/>
  <c r="K60" i="8"/>
  <c r="L60" i="8"/>
  <c r="M60" i="8"/>
  <c r="N60" i="8"/>
  <c r="O60" i="8"/>
  <c r="P60" i="8"/>
  <c r="Q60" i="8"/>
  <c r="R60" i="8"/>
  <c r="S60" i="8"/>
  <c r="T60" i="8"/>
  <c r="U60" i="8"/>
  <c r="V60" i="8"/>
  <c r="W60" i="8"/>
  <c r="X60" i="8"/>
  <c r="Y60" i="8"/>
  <c r="Z60" i="8"/>
  <c r="AA60" i="8"/>
  <c r="AB60" i="8"/>
  <c r="AC60" i="8"/>
  <c r="AD60" i="8"/>
  <c r="AE60" i="8"/>
  <c r="AF60" i="8"/>
  <c r="AG60" i="8"/>
  <c r="AH60" i="8"/>
  <c r="AI60" i="8"/>
  <c r="AJ60" i="8"/>
  <c r="AK60" i="8"/>
  <c r="AL60" i="8"/>
  <c r="AM60" i="8"/>
  <c r="AN60" i="8"/>
  <c r="AO60" i="8"/>
  <c r="AP60" i="8"/>
  <c r="AQ60" i="8"/>
  <c r="AR60" i="8"/>
  <c r="AS60" i="8"/>
  <c r="AT60" i="8"/>
  <c r="AU60" i="8"/>
  <c r="AV60" i="8"/>
  <c r="AW60" i="8"/>
  <c r="AX60" i="8"/>
  <c r="AY60" i="8"/>
  <c r="AZ60" i="8"/>
  <c r="BA60" i="8"/>
  <c r="BB60" i="8"/>
  <c r="BC60" i="8"/>
  <c r="BD60" i="8"/>
  <c r="BE60" i="8"/>
  <c r="BF60" i="8"/>
  <c r="BG60" i="8"/>
  <c r="BH60" i="8"/>
  <c r="BI60" i="8"/>
  <c r="BJ60" i="8"/>
  <c r="BK60" i="8"/>
  <c r="BL60" i="8"/>
  <c r="BM60" i="8"/>
  <c r="BN60" i="8"/>
  <c r="BO60" i="8"/>
  <c r="BP60" i="8"/>
  <c r="BQ60" i="8"/>
  <c r="BR60" i="8"/>
  <c r="BS60" i="8"/>
  <c r="BT60" i="8"/>
  <c r="BU60" i="8"/>
  <c r="BV60" i="8"/>
  <c r="A61" i="8"/>
  <c r="B61" i="8"/>
  <c r="C61" i="8"/>
  <c r="D61" i="8"/>
  <c r="E61" i="8"/>
  <c r="F61" i="8"/>
  <c r="G61" i="8"/>
  <c r="H61" i="8"/>
  <c r="I61" i="8"/>
  <c r="J61" i="8"/>
  <c r="K61" i="8"/>
  <c r="L61" i="8"/>
  <c r="M61" i="8"/>
  <c r="N61" i="8"/>
  <c r="O61" i="8"/>
  <c r="P61" i="8"/>
  <c r="Q61" i="8"/>
  <c r="R61" i="8"/>
  <c r="S61" i="8"/>
  <c r="T61" i="8"/>
  <c r="U61" i="8"/>
  <c r="V61" i="8"/>
  <c r="W61" i="8"/>
  <c r="X61" i="8"/>
  <c r="Y61" i="8"/>
  <c r="Z61" i="8"/>
  <c r="AA61" i="8"/>
  <c r="AB61" i="8"/>
  <c r="AC61" i="8"/>
  <c r="AD61" i="8"/>
  <c r="AE61" i="8"/>
  <c r="AF61" i="8"/>
  <c r="AG61" i="8"/>
  <c r="AH61" i="8"/>
  <c r="AI61" i="8"/>
  <c r="AJ61" i="8"/>
  <c r="AK61" i="8"/>
  <c r="AL61" i="8"/>
  <c r="AM61" i="8"/>
  <c r="AN61" i="8"/>
  <c r="AO61" i="8"/>
  <c r="AP61" i="8"/>
  <c r="AQ61" i="8"/>
  <c r="AR61" i="8"/>
  <c r="AS61" i="8"/>
  <c r="AT61" i="8"/>
  <c r="AU61" i="8"/>
  <c r="AV61" i="8"/>
  <c r="AW61" i="8"/>
  <c r="AX61" i="8"/>
  <c r="AY61" i="8"/>
  <c r="AZ61" i="8"/>
  <c r="BA61" i="8"/>
  <c r="BB61" i="8"/>
  <c r="BC61" i="8"/>
  <c r="BD61" i="8"/>
  <c r="BE61" i="8"/>
  <c r="BF61" i="8"/>
  <c r="BG61" i="8"/>
  <c r="BH61" i="8"/>
  <c r="BI61" i="8"/>
  <c r="BJ61" i="8"/>
  <c r="BK61" i="8"/>
  <c r="BL61" i="8"/>
  <c r="BM61" i="8"/>
  <c r="BN61" i="8"/>
  <c r="BO61" i="8"/>
  <c r="BP61" i="8"/>
  <c r="BQ61" i="8"/>
  <c r="BR61" i="8"/>
  <c r="BS61" i="8"/>
  <c r="BT61" i="8"/>
  <c r="BU61" i="8"/>
  <c r="BV61" i="8"/>
  <c r="A62" i="8"/>
  <c r="B62" i="8"/>
  <c r="C62" i="8"/>
  <c r="D62" i="8"/>
  <c r="E62" i="8"/>
  <c r="F62" i="8"/>
  <c r="G62" i="8"/>
  <c r="H62" i="8"/>
  <c r="I62" i="8"/>
  <c r="J62" i="8"/>
  <c r="K62" i="8"/>
  <c r="L62" i="8"/>
  <c r="M62" i="8"/>
  <c r="N62" i="8"/>
  <c r="O62" i="8"/>
  <c r="P62" i="8"/>
  <c r="Q62" i="8"/>
  <c r="R62" i="8"/>
  <c r="S62" i="8"/>
  <c r="T62" i="8"/>
  <c r="U62" i="8"/>
  <c r="V62" i="8"/>
  <c r="W62" i="8"/>
  <c r="X62" i="8"/>
  <c r="Y62" i="8"/>
  <c r="Z62" i="8"/>
  <c r="AA62" i="8"/>
  <c r="AB62" i="8"/>
  <c r="AC62" i="8"/>
  <c r="AD62" i="8"/>
  <c r="AE62" i="8"/>
  <c r="AF62" i="8"/>
  <c r="AG62" i="8"/>
  <c r="AH62" i="8"/>
  <c r="AI62" i="8"/>
  <c r="AJ62" i="8"/>
  <c r="AK62" i="8"/>
  <c r="AL62" i="8"/>
  <c r="AM62" i="8"/>
  <c r="AN62" i="8"/>
  <c r="AO62" i="8"/>
  <c r="AP62" i="8"/>
  <c r="AQ62" i="8"/>
  <c r="AR62" i="8"/>
  <c r="AS62" i="8"/>
  <c r="AT62" i="8"/>
  <c r="AU62" i="8"/>
  <c r="AV62" i="8"/>
  <c r="AW62" i="8"/>
  <c r="AX62" i="8"/>
  <c r="AY62" i="8"/>
  <c r="AZ62" i="8"/>
  <c r="BA62" i="8"/>
  <c r="BB62" i="8"/>
  <c r="BC62" i="8"/>
  <c r="BD62" i="8"/>
  <c r="BE62" i="8"/>
  <c r="BF62" i="8"/>
  <c r="BG62" i="8"/>
  <c r="BH62" i="8"/>
  <c r="BI62" i="8"/>
  <c r="BJ62" i="8"/>
  <c r="BK62" i="8"/>
  <c r="BL62" i="8"/>
  <c r="BM62" i="8"/>
  <c r="BN62" i="8"/>
  <c r="BO62" i="8"/>
  <c r="BP62" i="8"/>
  <c r="BQ62" i="8"/>
  <c r="BR62" i="8"/>
  <c r="BS62" i="8"/>
  <c r="BT62" i="8"/>
  <c r="BU62" i="8"/>
  <c r="BV62" i="8"/>
  <c r="A63" i="8"/>
  <c r="B63" i="8"/>
  <c r="C63" i="8"/>
  <c r="D63" i="8"/>
  <c r="E63" i="8"/>
  <c r="F63" i="8"/>
  <c r="G63" i="8"/>
  <c r="H63" i="8"/>
  <c r="I63" i="8"/>
  <c r="J63" i="8"/>
  <c r="K63" i="8"/>
  <c r="L63" i="8"/>
  <c r="M63" i="8"/>
  <c r="N63" i="8"/>
  <c r="O63" i="8"/>
  <c r="P63" i="8"/>
  <c r="Q63" i="8"/>
  <c r="R63" i="8"/>
  <c r="S63" i="8"/>
  <c r="T63" i="8"/>
  <c r="U63" i="8"/>
  <c r="V63" i="8"/>
  <c r="W63" i="8"/>
  <c r="X63" i="8"/>
  <c r="Y63" i="8"/>
  <c r="Z63" i="8"/>
  <c r="AA63" i="8"/>
  <c r="AB63" i="8"/>
  <c r="AC63" i="8"/>
  <c r="AD63" i="8"/>
  <c r="AE63" i="8"/>
  <c r="AF63" i="8"/>
  <c r="AG63" i="8"/>
  <c r="AH63" i="8"/>
  <c r="AI63" i="8"/>
  <c r="AJ63" i="8"/>
  <c r="AK63" i="8"/>
  <c r="AL63" i="8"/>
  <c r="AM63" i="8"/>
  <c r="AN63" i="8"/>
  <c r="AO63" i="8"/>
  <c r="AP63" i="8"/>
  <c r="AQ63" i="8"/>
  <c r="AR63" i="8"/>
  <c r="AS63" i="8"/>
  <c r="AT63" i="8"/>
  <c r="AU63" i="8"/>
  <c r="AV63" i="8"/>
  <c r="AW63" i="8"/>
  <c r="AX63" i="8"/>
  <c r="AY63" i="8"/>
  <c r="AZ63" i="8"/>
  <c r="BA63" i="8"/>
  <c r="BB63" i="8"/>
  <c r="BC63" i="8"/>
  <c r="BD63" i="8"/>
  <c r="BE63" i="8"/>
  <c r="BF63" i="8"/>
  <c r="BG63" i="8"/>
  <c r="BH63" i="8"/>
  <c r="BI63" i="8"/>
  <c r="BJ63" i="8"/>
  <c r="BK63" i="8"/>
  <c r="BL63" i="8"/>
  <c r="BM63" i="8"/>
  <c r="BN63" i="8"/>
  <c r="BO63" i="8"/>
  <c r="BP63" i="8"/>
  <c r="BQ63" i="8"/>
  <c r="BR63" i="8"/>
  <c r="BS63" i="8"/>
  <c r="BT63" i="8"/>
  <c r="BU63" i="8"/>
  <c r="BV63" i="8"/>
  <c r="A64" i="8"/>
  <c r="B64" i="8"/>
  <c r="C64" i="8"/>
  <c r="D64" i="8"/>
  <c r="E64" i="8"/>
  <c r="F64" i="8"/>
  <c r="G64" i="8"/>
  <c r="H64" i="8"/>
  <c r="I64" i="8"/>
  <c r="J64" i="8"/>
  <c r="K64" i="8"/>
  <c r="L64" i="8"/>
  <c r="M64" i="8"/>
  <c r="N64" i="8"/>
  <c r="O64" i="8"/>
  <c r="P64" i="8"/>
  <c r="Q64" i="8"/>
  <c r="R64" i="8"/>
  <c r="S64" i="8"/>
  <c r="T64" i="8"/>
  <c r="U64" i="8"/>
  <c r="V64" i="8"/>
  <c r="W64" i="8"/>
  <c r="X64" i="8"/>
  <c r="Y64" i="8"/>
  <c r="Z64" i="8"/>
  <c r="AA64" i="8"/>
  <c r="AB64" i="8"/>
  <c r="AC64" i="8"/>
  <c r="AD64" i="8"/>
  <c r="AE64" i="8"/>
  <c r="AF64" i="8"/>
  <c r="AG64" i="8"/>
  <c r="AH64" i="8"/>
  <c r="AI64" i="8"/>
  <c r="AJ64" i="8"/>
  <c r="AK64" i="8"/>
  <c r="AL64" i="8"/>
  <c r="AM64" i="8"/>
  <c r="AN64" i="8"/>
  <c r="AO64" i="8"/>
  <c r="AP64" i="8"/>
  <c r="AQ64" i="8"/>
  <c r="AR64" i="8"/>
  <c r="AS64" i="8"/>
  <c r="AT64" i="8"/>
  <c r="AU64" i="8"/>
  <c r="AV64" i="8"/>
  <c r="AW64" i="8"/>
  <c r="AX64" i="8"/>
  <c r="AY64" i="8"/>
  <c r="AZ64" i="8"/>
  <c r="BA64" i="8"/>
  <c r="BB64" i="8"/>
  <c r="BC64" i="8"/>
  <c r="BD64" i="8"/>
  <c r="BE64" i="8"/>
  <c r="BF64" i="8"/>
  <c r="BG64" i="8"/>
  <c r="BH64" i="8"/>
  <c r="BI64" i="8"/>
  <c r="BJ64" i="8"/>
  <c r="BK64" i="8"/>
  <c r="BL64" i="8"/>
  <c r="BM64" i="8"/>
  <c r="BN64" i="8"/>
  <c r="BO64" i="8"/>
  <c r="BP64" i="8"/>
  <c r="BQ64" i="8"/>
  <c r="BR64" i="8"/>
  <c r="BS64" i="8"/>
  <c r="BT64" i="8"/>
  <c r="BU64" i="8"/>
  <c r="BV64" i="8"/>
  <c r="A65" i="8"/>
  <c r="B65" i="8"/>
  <c r="C65" i="8"/>
  <c r="D65" i="8"/>
  <c r="E65" i="8"/>
  <c r="F65" i="8"/>
  <c r="G65" i="8"/>
  <c r="H65" i="8"/>
  <c r="I65" i="8"/>
  <c r="J65" i="8"/>
  <c r="K65" i="8"/>
  <c r="L65" i="8"/>
  <c r="M65" i="8"/>
  <c r="N65" i="8"/>
  <c r="O65" i="8"/>
  <c r="P65" i="8"/>
  <c r="Q65" i="8"/>
  <c r="R65" i="8"/>
  <c r="S65" i="8"/>
  <c r="T65" i="8"/>
  <c r="U65" i="8"/>
  <c r="V65" i="8"/>
  <c r="W65" i="8"/>
  <c r="X65" i="8"/>
  <c r="Y65" i="8"/>
  <c r="Z65" i="8"/>
  <c r="AA65" i="8"/>
  <c r="AB65" i="8"/>
  <c r="AC65" i="8"/>
  <c r="AD65" i="8"/>
  <c r="AE65" i="8"/>
  <c r="AF65" i="8"/>
  <c r="AG65" i="8"/>
  <c r="AH65" i="8"/>
  <c r="AI65" i="8"/>
  <c r="AJ65" i="8"/>
  <c r="AK65" i="8"/>
  <c r="AL65" i="8"/>
  <c r="AM65" i="8"/>
  <c r="AN65" i="8"/>
  <c r="AO65" i="8"/>
  <c r="AP65" i="8"/>
  <c r="AQ65" i="8"/>
  <c r="AR65" i="8"/>
  <c r="AS65" i="8"/>
  <c r="AT65" i="8"/>
  <c r="AU65" i="8"/>
  <c r="AV65" i="8"/>
  <c r="AW65" i="8"/>
  <c r="AX65" i="8"/>
  <c r="AY65" i="8"/>
  <c r="AZ65" i="8"/>
  <c r="BA65" i="8"/>
  <c r="BB65" i="8"/>
  <c r="BC65" i="8"/>
  <c r="BD65" i="8"/>
  <c r="BE65" i="8"/>
  <c r="BF65" i="8"/>
  <c r="BG65" i="8"/>
  <c r="BH65" i="8"/>
  <c r="BI65" i="8"/>
  <c r="BJ65" i="8"/>
  <c r="BK65" i="8"/>
  <c r="BL65" i="8"/>
  <c r="BM65" i="8"/>
  <c r="BN65" i="8"/>
  <c r="BO65" i="8"/>
  <c r="BP65" i="8"/>
  <c r="BQ65" i="8"/>
  <c r="BR65" i="8"/>
  <c r="BS65" i="8"/>
  <c r="BT65" i="8"/>
  <c r="BU65" i="8"/>
  <c r="BV65" i="8"/>
  <c r="A66" i="8"/>
  <c r="B66" i="8"/>
  <c r="C66" i="8"/>
  <c r="D66" i="8"/>
  <c r="E66" i="8"/>
  <c r="F66" i="8"/>
  <c r="G66" i="8"/>
  <c r="H66" i="8"/>
  <c r="I66" i="8"/>
  <c r="J66" i="8"/>
  <c r="K66" i="8"/>
  <c r="L66" i="8"/>
  <c r="M66" i="8"/>
  <c r="N66" i="8"/>
  <c r="O66" i="8"/>
  <c r="P66" i="8"/>
  <c r="Q66" i="8"/>
  <c r="R66" i="8"/>
  <c r="S66" i="8"/>
  <c r="T66" i="8"/>
  <c r="U66" i="8"/>
  <c r="V66" i="8"/>
  <c r="W66" i="8"/>
  <c r="X66" i="8"/>
  <c r="Y66" i="8"/>
  <c r="Z66" i="8"/>
  <c r="AA66" i="8"/>
  <c r="AB66" i="8"/>
  <c r="AC66" i="8"/>
  <c r="AD66" i="8"/>
  <c r="AE66" i="8"/>
  <c r="AF66" i="8"/>
  <c r="AG66" i="8"/>
  <c r="AH66" i="8"/>
  <c r="AI66" i="8"/>
  <c r="AJ66" i="8"/>
  <c r="AK66" i="8"/>
  <c r="AL66" i="8"/>
  <c r="AM66" i="8"/>
  <c r="AN66" i="8"/>
  <c r="AO66" i="8"/>
  <c r="AP66" i="8"/>
  <c r="AQ66" i="8"/>
  <c r="AR66" i="8"/>
  <c r="AS66" i="8"/>
  <c r="AT66" i="8"/>
  <c r="AU66" i="8"/>
  <c r="AV66" i="8"/>
  <c r="AW66" i="8"/>
  <c r="AX66" i="8"/>
  <c r="AY66" i="8"/>
  <c r="AZ66" i="8"/>
  <c r="BA66" i="8"/>
  <c r="BB66" i="8"/>
  <c r="BC66" i="8"/>
  <c r="BD66" i="8"/>
  <c r="BE66" i="8"/>
  <c r="BF66" i="8"/>
  <c r="BG66" i="8"/>
  <c r="BH66" i="8"/>
  <c r="BI66" i="8"/>
  <c r="BJ66" i="8"/>
  <c r="BK66" i="8"/>
  <c r="BL66" i="8"/>
  <c r="BM66" i="8"/>
  <c r="BN66" i="8"/>
  <c r="BO66" i="8"/>
  <c r="BP66" i="8"/>
  <c r="BQ66" i="8"/>
  <c r="BR66" i="8"/>
  <c r="BS66" i="8"/>
  <c r="BT66" i="8"/>
  <c r="BU66" i="8"/>
  <c r="BV66" i="8"/>
  <c r="A67" i="8"/>
  <c r="B67" i="8"/>
  <c r="C67" i="8"/>
  <c r="D67" i="8"/>
  <c r="E67" i="8"/>
  <c r="F67" i="8"/>
  <c r="G67" i="8"/>
  <c r="H67" i="8"/>
  <c r="I67" i="8"/>
  <c r="J67" i="8"/>
  <c r="K67" i="8"/>
  <c r="L67" i="8"/>
  <c r="M67" i="8"/>
  <c r="N67" i="8"/>
  <c r="O67" i="8"/>
  <c r="P67" i="8"/>
  <c r="Q67" i="8"/>
  <c r="R67" i="8"/>
  <c r="S67" i="8"/>
  <c r="T67" i="8"/>
  <c r="U67" i="8"/>
  <c r="V67" i="8"/>
  <c r="W67" i="8"/>
  <c r="X67" i="8"/>
  <c r="Y67" i="8"/>
  <c r="Z67" i="8"/>
  <c r="AA67" i="8"/>
  <c r="AB67" i="8"/>
  <c r="AC67" i="8"/>
  <c r="AD67" i="8"/>
  <c r="AE67" i="8"/>
  <c r="AF67" i="8"/>
  <c r="AG67" i="8"/>
  <c r="AH67" i="8"/>
  <c r="AI67" i="8"/>
  <c r="AJ67" i="8"/>
  <c r="AK67" i="8"/>
  <c r="AL67" i="8"/>
  <c r="AM67" i="8"/>
  <c r="AN67" i="8"/>
  <c r="AO67" i="8"/>
  <c r="AP67" i="8"/>
  <c r="AQ67" i="8"/>
  <c r="AR67" i="8"/>
  <c r="AS67" i="8"/>
  <c r="AT67" i="8"/>
  <c r="AU67" i="8"/>
  <c r="AV67" i="8"/>
  <c r="AW67" i="8"/>
  <c r="AX67" i="8"/>
  <c r="AY67" i="8"/>
  <c r="AZ67" i="8"/>
  <c r="BA67" i="8"/>
  <c r="BB67" i="8"/>
  <c r="BC67" i="8"/>
  <c r="BD67" i="8"/>
  <c r="BE67" i="8"/>
  <c r="BF67" i="8"/>
  <c r="BG67" i="8"/>
  <c r="BH67" i="8"/>
  <c r="BI67" i="8"/>
  <c r="BJ67" i="8"/>
  <c r="BK67" i="8"/>
  <c r="BL67" i="8"/>
  <c r="BM67" i="8"/>
  <c r="BN67" i="8"/>
  <c r="BO67" i="8"/>
  <c r="BP67" i="8"/>
  <c r="BQ67" i="8"/>
  <c r="BR67" i="8"/>
  <c r="BS67" i="8"/>
  <c r="BT67" i="8"/>
  <c r="BU67" i="8"/>
  <c r="BV67" i="8"/>
  <c r="A68" i="8"/>
  <c r="B68" i="8"/>
  <c r="C68" i="8"/>
  <c r="D68" i="8"/>
  <c r="E68" i="8"/>
  <c r="F68" i="8"/>
  <c r="G68" i="8"/>
  <c r="H68" i="8"/>
  <c r="I68" i="8"/>
  <c r="J68" i="8"/>
  <c r="K68" i="8"/>
  <c r="L68" i="8"/>
  <c r="M68" i="8"/>
  <c r="N68" i="8"/>
  <c r="O68" i="8"/>
  <c r="P68" i="8"/>
  <c r="Q68" i="8"/>
  <c r="R68" i="8"/>
  <c r="S68" i="8"/>
  <c r="T68" i="8"/>
  <c r="U68" i="8"/>
  <c r="V68" i="8"/>
  <c r="W68" i="8"/>
  <c r="X68" i="8"/>
  <c r="Y68" i="8"/>
  <c r="Z68" i="8"/>
  <c r="AA68" i="8"/>
  <c r="AB68" i="8"/>
  <c r="AC68" i="8"/>
  <c r="AD68" i="8"/>
  <c r="AE68" i="8"/>
  <c r="AF68" i="8"/>
  <c r="AG68" i="8"/>
  <c r="AH68" i="8"/>
  <c r="AI68" i="8"/>
  <c r="AJ68" i="8"/>
  <c r="AK68" i="8"/>
  <c r="AL68" i="8"/>
  <c r="AM68" i="8"/>
  <c r="AN68" i="8"/>
  <c r="AO68" i="8"/>
  <c r="AP68" i="8"/>
  <c r="AQ68" i="8"/>
  <c r="AR68" i="8"/>
  <c r="AS68" i="8"/>
  <c r="AT68" i="8"/>
  <c r="AU68" i="8"/>
  <c r="AV68" i="8"/>
  <c r="AW68" i="8"/>
  <c r="AX68" i="8"/>
  <c r="AY68" i="8"/>
  <c r="AZ68" i="8"/>
  <c r="BA68" i="8"/>
  <c r="BB68" i="8"/>
  <c r="BC68" i="8"/>
  <c r="BD68" i="8"/>
  <c r="BE68" i="8"/>
  <c r="BF68" i="8"/>
  <c r="BG68" i="8"/>
  <c r="BH68" i="8"/>
  <c r="BI68" i="8"/>
  <c r="BJ68" i="8"/>
  <c r="BK68" i="8"/>
  <c r="BL68" i="8"/>
  <c r="BM68" i="8"/>
  <c r="BN68" i="8"/>
  <c r="BO68" i="8"/>
  <c r="BP68" i="8"/>
  <c r="BQ68" i="8"/>
  <c r="BR68" i="8"/>
  <c r="BS68" i="8"/>
  <c r="BT68" i="8"/>
  <c r="BU68" i="8"/>
  <c r="BV68" i="8"/>
  <c r="A69" i="8"/>
  <c r="B69" i="8"/>
  <c r="C69" i="8"/>
  <c r="D69" i="8"/>
  <c r="E69" i="8"/>
  <c r="F69" i="8"/>
  <c r="G69" i="8"/>
  <c r="H69" i="8"/>
  <c r="I69" i="8"/>
  <c r="J69" i="8"/>
  <c r="K69" i="8"/>
  <c r="L69" i="8"/>
  <c r="M69" i="8"/>
  <c r="N69" i="8"/>
  <c r="O69" i="8"/>
  <c r="P69" i="8"/>
  <c r="Q69" i="8"/>
  <c r="R69" i="8"/>
  <c r="S69" i="8"/>
  <c r="T69" i="8"/>
  <c r="U69" i="8"/>
  <c r="V69" i="8"/>
  <c r="W69" i="8"/>
  <c r="X69" i="8"/>
  <c r="Y69" i="8"/>
  <c r="Z69" i="8"/>
  <c r="AA69" i="8"/>
  <c r="AB69" i="8"/>
  <c r="AC69" i="8"/>
  <c r="AD69" i="8"/>
  <c r="AE69" i="8"/>
  <c r="AF69" i="8"/>
  <c r="AG69" i="8"/>
  <c r="AH69" i="8"/>
  <c r="AI69" i="8"/>
  <c r="AJ69" i="8"/>
  <c r="AK69" i="8"/>
  <c r="AL69" i="8"/>
  <c r="AM69" i="8"/>
  <c r="AN69" i="8"/>
  <c r="AO69" i="8"/>
  <c r="AP69" i="8"/>
  <c r="AQ69" i="8"/>
  <c r="AR69" i="8"/>
  <c r="AS69" i="8"/>
  <c r="AT69" i="8"/>
  <c r="AU69" i="8"/>
  <c r="AV69" i="8"/>
  <c r="AW69" i="8"/>
  <c r="AX69" i="8"/>
  <c r="AY69" i="8"/>
  <c r="AZ69" i="8"/>
  <c r="BA69" i="8"/>
  <c r="BB69" i="8"/>
  <c r="BC69" i="8"/>
  <c r="BD69" i="8"/>
  <c r="BE69" i="8"/>
  <c r="BF69" i="8"/>
  <c r="BG69" i="8"/>
  <c r="BH69" i="8"/>
  <c r="BI69" i="8"/>
  <c r="BJ69" i="8"/>
  <c r="BK69" i="8"/>
  <c r="BL69" i="8"/>
  <c r="BM69" i="8"/>
  <c r="BN69" i="8"/>
  <c r="BO69" i="8"/>
  <c r="BP69" i="8"/>
  <c r="BQ69" i="8"/>
  <c r="BR69" i="8"/>
  <c r="BS69" i="8"/>
  <c r="BT69" i="8"/>
  <c r="BU69" i="8"/>
  <c r="BV69" i="8"/>
  <c r="A70" i="8"/>
  <c r="B70" i="8"/>
  <c r="C70" i="8"/>
  <c r="D70" i="8"/>
  <c r="E70" i="8"/>
  <c r="F70" i="8"/>
  <c r="G70" i="8"/>
  <c r="H70" i="8"/>
  <c r="I70" i="8"/>
  <c r="J70" i="8"/>
  <c r="K70" i="8"/>
  <c r="L70" i="8"/>
  <c r="M70" i="8"/>
  <c r="N70" i="8"/>
  <c r="O70" i="8"/>
  <c r="P70" i="8"/>
  <c r="Q70" i="8"/>
  <c r="R70" i="8"/>
  <c r="S70" i="8"/>
  <c r="T70" i="8"/>
  <c r="U70" i="8"/>
  <c r="V70" i="8"/>
  <c r="W70" i="8"/>
  <c r="X70" i="8"/>
  <c r="Y70" i="8"/>
  <c r="Z70" i="8"/>
  <c r="AA70" i="8"/>
  <c r="AB70" i="8"/>
  <c r="AC70" i="8"/>
  <c r="AD70" i="8"/>
  <c r="AE70" i="8"/>
  <c r="AF70" i="8"/>
  <c r="AG70" i="8"/>
  <c r="AH70" i="8"/>
  <c r="AI70" i="8"/>
  <c r="AJ70" i="8"/>
  <c r="AK70" i="8"/>
  <c r="AL70" i="8"/>
  <c r="AM70" i="8"/>
  <c r="AN70" i="8"/>
  <c r="AO70" i="8"/>
  <c r="AP70" i="8"/>
  <c r="AQ70" i="8"/>
  <c r="AR70" i="8"/>
  <c r="AS70" i="8"/>
  <c r="AT70" i="8"/>
  <c r="AU70" i="8"/>
  <c r="AV70" i="8"/>
  <c r="AW70" i="8"/>
  <c r="AX70" i="8"/>
  <c r="AY70" i="8"/>
  <c r="AZ70" i="8"/>
  <c r="BA70" i="8"/>
  <c r="BB70" i="8"/>
  <c r="BC70" i="8"/>
  <c r="BD70" i="8"/>
  <c r="BE70" i="8"/>
  <c r="BF70" i="8"/>
  <c r="BG70" i="8"/>
  <c r="BH70" i="8"/>
  <c r="BI70" i="8"/>
  <c r="BJ70" i="8"/>
  <c r="BK70" i="8"/>
  <c r="BL70" i="8"/>
  <c r="BM70" i="8"/>
  <c r="BN70" i="8"/>
  <c r="BO70" i="8"/>
  <c r="BP70" i="8"/>
  <c r="BQ70" i="8"/>
  <c r="BR70" i="8"/>
  <c r="BS70" i="8"/>
  <c r="BT70" i="8"/>
  <c r="BU70" i="8"/>
  <c r="BV70" i="8"/>
  <c r="A71" i="8"/>
  <c r="B71" i="8"/>
  <c r="C71" i="8"/>
  <c r="D71" i="8"/>
  <c r="E71" i="8"/>
  <c r="F71" i="8"/>
  <c r="G71" i="8"/>
  <c r="H71" i="8"/>
  <c r="I71" i="8"/>
  <c r="J71" i="8"/>
  <c r="K71" i="8"/>
  <c r="L71" i="8"/>
  <c r="M71" i="8"/>
  <c r="N71" i="8"/>
  <c r="O71" i="8"/>
  <c r="P71" i="8"/>
  <c r="Q71" i="8"/>
  <c r="R71" i="8"/>
  <c r="S71" i="8"/>
  <c r="T71" i="8"/>
  <c r="U71" i="8"/>
  <c r="V71" i="8"/>
  <c r="W71" i="8"/>
  <c r="X71" i="8"/>
  <c r="Y71" i="8"/>
  <c r="Z71" i="8"/>
  <c r="AA71" i="8"/>
  <c r="AB71" i="8"/>
  <c r="AC71" i="8"/>
  <c r="AD71" i="8"/>
  <c r="AE71" i="8"/>
  <c r="AF71" i="8"/>
  <c r="AG71" i="8"/>
  <c r="AH71" i="8"/>
  <c r="AI71" i="8"/>
  <c r="AJ71" i="8"/>
  <c r="AK71" i="8"/>
  <c r="AL71" i="8"/>
  <c r="AM71" i="8"/>
  <c r="AN71" i="8"/>
  <c r="AO71" i="8"/>
  <c r="AP71" i="8"/>
  <c r="AQ71" i="8"/>
  <c r="AR71" i="8"/>
  <c r="AS71" i="8"/>
  <c r="AT71" i="8"/>
  <c r="AU71" i="8"/>
  <c r="AV71" i="8"/>
  <c r="AW71" i="8"/>
  <c r="AX71" i="8"/>
  <c r="AY71" i="8"/>
  <c r="AZ71" i="8"/>
  <c r="BA71" i="8"/>
  <c r="BB71" i="8"/>
  <c r="BC71" i="8"/>
  <c r="BD71" i="8"/>
  <c r="BE71" i="8"/>
  <c r="BF71" i="8"/>
  <c r="BG71" i="8"/>
  <c r="BH71" i="8"/>
  <c r="BI71" i="8"/>
  <c r="BJ71" i="8"/>
  <c r="BK71" i="8"/>
  <c r="BL71" i="8"/>
  <c r="BM71" i="8"/>
  <c r="BN71" i="8"/>
  <c r="BO71" i="8"/>
  <c r="BP71" i="8"/>
  <c r="BQ71" i="8"/>
  <c r="BR71" i="8"/>
  <c r="BS71" i="8"/>
  <c r="BT71" i="8"/>
  <c r="BU71" i="8"/>
  <c r="BV71" i="8"/>
  <c r="A72" i="8"/>
  <c r="B72" i="8"/>
  <c r="C72" i="8"/>
  <c r="D72" i="8"/>
  <c r="E72" i="8"/>
  <c r="F72" i="8"/>
  <c r="G72" i="8"/>
  <c r="H72" i="8"/>
  <c r="I72" i="8"/>
  <c r="J72" i="8"/>
  <c r="K72" i="8"/>
  <c r="L72" i="8"/>
  <c r="M72" i="8"/>
  <c r="N72" i="8"/>
  <c r="O72" i="8"/>
  <c r="P72" i="8"/>
  <c r="Q72" i="8"/>
  <c r="R72" i="8"/>
  <c r="S72" i="8"/>
  <c r="T72" i="8"/>
  <c r="U72" i="8"/>
  <c r="V72" i="8"/>
  <c r="W72" i="8"/>
  <c r="X72" i="8"/>
  <c r="Y72" i="8"/>
  <c r="Z72" i="8"/>
  <c r="AA72" i="8"/>
  <c r="AB72" i="8"/>
  <c r="AC72" i="8"/>
  <c r="AD72" i="8"/>
  <c r="AE72" i="8"/>
  <c r="AF72" i="8"/>
  <c r="AG72" i="8"/>
  <c r="AH72" i="8"/>
  <c r="AI72" i="8"/>
  <c r="AJ72" i="8"/>
  <c r="AK72" i="8"/>
  <c r="AL72" i="8"/>
  <c r="AM72" i="8"/>
  <c r="AN72" i="8"/>
  <c r="AO72" i="8"/>
  <c r="AP72" i="8"/>
  <c r="AQ72" i="8"/>
  <c r="AR72" i="8"/>
  <c r="AS72" i="8"/>
  <c r="AT72" i="8"/>
  <c r="AU72" i="8"/>
  <c r="AV72" i="8"/>
  <c r="AW72" i="8"/>
  <c r="AX72" i="8"/>
  <c r="AY72" i="8"/>
  <c r="AZ72" i="8"/>
  <c r="BA72" i="8"/>
  <c r="BB72" i="8"/>
  <c r="BC72" i="8"/>
  <c r="BD72" i="8"/>
  <c r="BE72" i="8"/>
  <c r="BF72" i="8"/>
  <c r="BG72" i="8"/>
  <c r="BH72" i="8"/>
  <c r="BI72" i="8"/>
  <c r="BJ72" i="8"/>
  <c r="BK72" i="8"/>
  <c r="BL72" i="8"/>
  <c r="BM72" i="8"/>
  <c r="BN72" i="8"/>
  <c r="BO72" i="8"/>
  <c r="BP72" i="8"/>
  <c r="BQ72" i="8"/>
  <c r="BR72" i="8"/>
  <c r="BS72" i="8"/>
  <c r="BT72" i="8"/>
  <c r="BU72" i="8"/>
  <c r="BV72" i="8"/>
  <c r="A73" i="8"/>
  <c r="B73" i="8"/>
  <c r="C73" i="8"/>
  <c r="D73" i="8"/>
  <c r="E73" i="8"/>
  <c r="F73" i="8"/>
  <c r="G73" i="8"/>
  <c r="H73" i="8"/>
  <c r="I73" i="8"/>
  <c r="J73" i="8"/>
  <c r="K73" i="8"/>
  <c r="L73" i="8"/>
  <c r="M73" i="8"/>
  <c r="N73" i="8"/>
  <c r="O73" i="8"/>
  <c r="P73" i="8"/>
  <c r="Q73" i="8"/>
  <c r="R73" i="8"/>
  <c r="S73" i="8"/>
  <c r="T73" i="8"/>
  <c r="U73" i="8"/>
  <c r="V73" i="8"/>
  <c r="W73" i="8"/>
  <c r="X73" i="8"/>
  <c r="Y73" i="8"/>
  <c r="Z73" i="8"/>
  <c r="AA73" i="8"/>
  <c r="AB73" i="8"/>
  <c r="AC73" i="8"/>
  <c r="AD73" i="8"/>
  <c r="AE73" i="8"/>
  <c r="AF73" i="8"/>
  <c r="AG73" i="8"/>
  <c r="AH73" i="8"/>
  <c r="AI73" i="8"/>
  <c r="AJ73" i="8"/>
  <c r="AK73" i="8"/>
  <c r="AL73" i="8"/>
  <c r="AM73" i="8"/>
  <c r="AN73" i="8"/>
  <c r="AO73" i="8"/>
  <c r="AP73" i="8"/>
  <c r="AQ73" i="8"/>
  <c r="AR73" i="8"/>
  <c r="AS73" i="8"/>
  <c r="AT73" i="8"/>
  <c r="AU73" i="8"/>
  <c r="AV73" i="8"/>
  <c r="AW73" i="8"/>
  <c r="AX73" i="8"/>
  <c r="AY73" i="8"/>
  <c r="AZ73" i="8"/>
  <c r="BA73" i="8"/>
  <c r="BB73" i="8"/>
  <c r="BC73" i="8"/>
  <c r="BD73" i="8"/>
  <c r="BE73" i="8"/>
  <c r="BF73" i="8"/>
  <c r="BG73" i="8"/>
  <c r="BH73" i="8"/>
  <c r="BI73" i="8"/>
  <c r="BJ73" i="8"/>
  <c r="BK73" i="8"/>
  <c r="BL73" i="8"/>
  <c r="BM73" i="8"/>
  <c r="BN73" i="8"/>
  <c r="BO73" i="8"/>
  <c r="BP73" i="8"/>
  <c r="BQ73" i="8"/>
  <c r="BR73" i="8"/>
  <c r="BS73" i="8"/>
  <c r="BT73" i="8"/>
  <c r="BU73" i="8"/>
  <c r="BV73" i="8"/>
  <c r="A74" i="8"/>
  <c r="B74" i="8"/>
  <c r="C74" i="8"/>
  <c r="D74" i="8"/>
  <c r="E74" i="8"/>
  <c r="F74" i="8"/>
  <c r="G74" i="8"/>
  <c r="H74" i="8"/>
  <c r="I74" i="8"/>
  <c r="J74" i="8"/>
  <c r="K74" i="8"/>
  <c r="L74" i="8"/>
  <c r="M74" i="8"/>
  <c r="N74" i="8"/>
  <c r="O74" i="8"/>
  <c r="P74" i="8"/>
  <c r="Q74" i="8"/>
  <c r="R74" i="8"/>
  <c r="S74" i="8"/>
  <c r="T74" i="8"/>
  <c r="U74" i="8"/>
  <c r="V74" i="8"/>
  <c r="W74" i="8"/>
  <c r="X74" i="8"/>
  <c r="Y74" i="8"/>
  <c r="Z74" i="8"/>
  <c r="AA74" i="8"/>
  <c r="AB74" i="8"/>
  <c r="AC74" i="8"/>
  <c r="AD74" i="8"/>
  <c r="AE74" i="8"/>
  <c r="AF74" i="8"/>
  <c r="AG74" i="8"/>
  <c r="AH74" i="8"/>
  <c r="AI74" i="8"/>
  <c r="AJ74" i="8"/>
  <c r="AK74" i="8"/>
  <c r="AL74" i="8"/>
  <c r="AM74" i="8"/>
  <c r="AN74" i="8"/>
  <c r="AO74" i="8"/>
  <c r="AP74" i="8"/>
  <c r="AQ74" i="8"/>
  <c r="AR74" i="8"/>
  <c r="AS74" i="8"/>
  <c r="AT74" i="8"/>
  <c r="AU74" i="8"/>
  <c r="AV74" i="8"/>
  <c r="AW74" i="8"/>
  <c r="AX74" i="8"/>
  <c r="AY74" i="8"/>
  <c r="AZ74" i="8"/>
  <c r="BA74" i="8"/>
  <c r="BB74" i="8"/>
  <c r="BC74" i="8"/>
  <c r="BD74" i="8"/>
  <c r="BE74" i="8"/>
  <c r="BF74" i="8"/>
  <c r="BG74" i="8"/>
  <c r="BH74" i="8"/>
  <c r="BI74" i="8"/>
  <c r="BJ74" i="8"/>
  <c r="BK74" i="8"/>
  <c r="BL74" i="8"/>
  <c r="BM74" i="8"/>
  <c r="BN74" i="8"/>
  <c r="BO74" i="8"/>
  <c r="BP74" i="8"/>
  <c r="BQ74" i="8"/>
  <c r="BR74" i="8"/>
  <c r="BS74" i="8"/>
  <c r="BT74" i="8"/>
  <c r="BU74" i="8"/>
  <c r="BV74" i="8"/>
  <c r="A75" i="8"/>
  <c r="B75" i="8"/>
  <c r="C75" i="8"/>
  <c r="D75" i="8"/>
  <c r="E75" i="8"/>
  <c r="F75" i="8"/>
  <c r="G75" i="8"/>
  <c r="H75" i="8"/>
  <c r="I75" i="8"/>
  <c r="J75" i="8"/>
  <c r="K75" i="8"/>
  <c r="L75" i="8"/>
  <c r="M75" i="8"/>
  <c r="N75" i="8"/>
  <c r="O75" i="8"/>
  <c r="P75" i="8"/>
  <c r="Q75" i="8"/>
  <c r="R75" i="8"/>
  <c r="S75" i="8"/>
  <c r="T75" i="8"/>
  <c r="U75" i="8"/>
  <c r="V75" i="8"/>
  <c r="W75" i="8"/>
  <c r="X75" i="8"/>
  <c r="Y75" i="8"/>
  <c r="Z75" i="8"/>
  <c r="AA75" i="8"/>
  <c r="AB75" i="8"/>
  <c r="AC75" i="8"/>
  <c r="AD75" i="8"/>
  <c r="AE75" i="8"/>
  <c r="AF75" i="8"/>
  <c r="AG75" i="8"/>
  <c r="AH75" i="8"/>
  <c r="AI75" i="8"/>
  <c r="AJ75" i="8"/>
  <c r="AK75" i="8"/>
  <c r="AL75" i="8"/>
  <c r="AM75" i="8"/>
  <c r="AN75" i="8"/>
  <c r="AO75" i="8"/>
  <c r="AP75" i="8"/>
  <c r="AQ75" i="8"/>
  <c r="AR75" i="8"/>
  <c r="AS75" i="8"/>
  <c r="AT75" i="8"/>
  <c r="AU75" i="8"/>
  <c r="AV75" i="8"/>
  <c r="AW75" i="8"/>
  <c r="AX75" i="8"/>
  <c r="AY75" i="8"/>
  <c r="AZ75" i="8"/>
  <c r="BA75" i="8"/>
  <c r="BB75" i="8"/>
  <c r="BC75" i="8"/>
  <c r="BD75" i="8"/>
  <c r="BE75" i="8"/>
  <c r="BF75" i="8"/>
  <c r="BG75" i="8"/>
  <c r="BH75" i="8"/>
  <c r="BI75" i="8"/>
  <c r="BJ75" i="8"/>
  <c r="BK75" i="8"/>
  <c r="BL75" i="8"/>
  <c r="BM75" i="8"/>
  <c r="BN75" i="8"/>
  <c r="BO75" i="8"/>
  <c r="BP75" i="8"/>
  <c r="BQ75" i="8"/>
  <c r="BR75" i="8"/>
  <c r="BS75" i="8"/>
  <c r="BT75" i="8"/>
  <c r="BU75" i="8"/>
  <c r="BV75" i="8"/>
  <c r="A76" i="8"/>
  <c r="B76" i="8"/>
  <c r="C76" i="8"/>
  <c r="D76" i="8"/>
  <c r="E76" i="8"/>
  <c r="F76" i="8"/>
  <c r="G76" i="8"/>
  <c r="H76" i="8"/>
  <c r="I76" i="8"/>
  <c r="J76" i="8"/>
  <c r="K76" i="8"/>
  <c r="L76" i="8"/>
  <c r="M76" i="8"/>
  <c r="N76" i="8"/>
  <c r="O76" i="8"/>
  <c r="P76" i="8"/>
  <c r="Q76" i="8"/>
  <c r="R76" i="8"/>
  <c r="S76" i="8"/>
  <c r="T76" i="8"/>
  <c r="U76" i="8"/>
  <c r="V76" i="8"/>
  <c r="W76" i="8"/>
  <c r="X76" i="8"/>
  <c r="Y76" i="8"/>
  <c r="Z76" i="8"/>
  <c r="AA76" i="8"/>
  <c r="AB76" i="8"/>
  <c r="AC76" i="8"/>
  <c r="AD76" i="8"/>
  <c r="AE76" i="8"/>
  <c r="AF76" i="8"/>
  <c r="AG76" i="8"/>
  <c r="AH76" i="8"/>
  <c r="AI76" i="8"/>
  <c r="AJ76" i="8"/>
  <c r="AK76" i="8"/>
  <c r="AL76" i="8"/>
  <c r="AM76" i="8"/>
  <c r="AN76" i="8"/>
  <c r="AO76" i="8"/>
  <c r="AP76" i="8"/>
  <c r="AQ76" i="8"/>
  <c r="AR76" i="8"/>
  <c r="AS76" i="8"/>
  <c r="AT76" i="8"/>
  <c r="AU76" i="8"/>
  <c r="AV76" i="8"/>
  <c r="AW76" i="8"/>
  <c r="AX76" i="8"/>
  <c r="AY76" i="8"/>
  <c r="AZ76" i="8"/>
  <c r="BA76" i="8"/>
  <c r="BB76" i="8"/>
  <c r="BC76" i="8"/>
  <c r="BD76" i="8"/>
  <c r="BE76" i="8"/>
  <c r="BF76" i="8"/>
  <c r="BG76" i="8"/>
  <c r="BH76" i="8"/>
  <c r="BI76" i="8"/>
  <c r="BJ76" i="8"/>
  <c r="BK76" i="8"/>
  <c r="BL76" i="8"/>
  <c r="BM76" i="8"/>
  <c r="BN76" i="8"/>
  <c r="BO76" i="8"/>
  <c r="BP76" i="8"/>
  <c r="BQ76" i="8"/>
  <c r="BR76" i="8"/>
  <c r="BS76" i="8"/>
  <c r="BT76" i="8"/>
  <c r="BU76" i="8"/>
  <c r="BV76" i="8"/>
  <c r="A77" i="8"/>
  <c r="B77" i="8"/>
  <c r="C77" i="8"/>
  <c r="D77" i="8"/>
  <c r="E77" i="8"/>
  <c r="F77" i="8"/>
  <c r="G77" i="8"/>
  <c r="H77" i="8"/>
  <c r="I77" i="8"/>
  <c r="J77" i="8"/>
  <c r="K77" i="8"/>
  <c r="L77" i="8"/>
  <c r="M77" i="8"/>
  <c r="N77" i="8"/>
  <c r="O77" i="8"/>
  <c r="P77" i="8"/>
  <c r="Q77" i="8"/>
  <c r="R77" i="8"/>
  <c r="S77" i="8"/>
  <c r="T77" i="8"/>
  <c r="U77" i="8"/>
  <c r="V77" i="8"/>
  <c r="W77" i="8"/>
  <c r="X77" i="8"/>
  <c r="Y77" i="8"/>
  <c r="Z77" i="8"/>
  <c r="AA77" i="8"/>
  <c r="AB77" i="8"/>
  <c r="AC77" i="8"/>
  <c r="AD77" i="8"/>
  <c r="AE77" i="8"/>
  <c r="AF77" i="8"/>
  <c r="AG77" i="8"/>
  <c r="AH77" i="8"/>
  <c r="AI77" i="8"/>
  <c r="AJ77" i="8"/>
  <c r="AK77" i="8"/>
  <c r="AL77" i="8"/>
  <c r="AM77" i="8"/>
  <c r="AN77" i="8"/>
  <c r="AO77" i="8"/>
  <c r="AP77" i="8"/>
  <c r="AQ77" i="8"/>
  <c r="AR77" i="8"/>
  <c r="AS77" i="8"/>
  <c r="AT77" i="8"/>
  <c r="AU77" i="8"/>
  <c r="AV77" i="8"/>
  <c r="AW77" i="8"/>
  <c r="AX77" i="8"/>
  <c r="AY77" i="8"/>
  <c r="AZ77" i="8"/>
  <c r="BA77" i="8"/>
  <c r="BB77" i="8"/>
  <c r="BC77" i="8"/>
  <c r="BD77" i="8"/>
  <c r="BE77" i="8"/>
  <c r="BF77" i="8"/>
  <c r="BG77" i="8"/>
  <c r="BH77" i="8"/>
  <c r="BI77" i="8"/>
  <c r="BJ77" i="8"/>
  <c r="BK77" i="8"/>
  <c r="BL77" i="8"/>
  <c r="BM77" i="8"/>
  <c r="BN77" i="8"/>
  <c r="BO77" i="8"/>
  <c r="BP77" i="8"/>
  <c r="BQ77" i="8"/>
  <c r="BR77" i="8"/>
  <c r="BS77" i="8"/>
  <c r="BT77" i="8"/>
  <c r="BU77" i="8"/>
  <c r="BV77" i="8"/>
  <c r="A78" i="8"/>
  <c r="B78" i="8"/>
  <c r="C78" i="8"/>
  <c r="D78" i="8"/>
  <c r="E78" i="8"/>
  <c r="F78" i="8"/>
  <c r="G78" i="8"/>
  <c r="H78" i="8"/>
  <c r="I78" i="8"/>
  <c r="J78" i="8"/>
  <c r="K78" i="8"/>
  <c r="L78" i="8"/>
  <c r="M78" i="8"/>
  <c r="N78" i="8"/>
  <c r="O78" i="8"/>
  <c r="P78" i="8"/>
  <c r="Q78" i="8"/>
  <c r="R78" i="8"/>
  <c r="S78" i="8"/>
  <c r="T78" i="8"/>
  <c r="U78" i="8"/>
  <c r="V78" i="8"/>
  <c r="W78" i="8"/>
  <c r="X78" i="8"/>
  <c r="Y78" i="8"/>
  <c r="Z78" i="8"/>
  <c r="AA78" i="8"/>
  <c r="AB78" i="8"/>
  <c r="AC78" i="8"/>
  <c r="AD78" i="8"/>
  <c r="AE78" i="8"/>
  <c r="AF78" i="8"/>
  <c r="AG78" i="8"/>
  <c r="AH78" i="8"/>
  <c r="AI78" i="8"/>
  <c r="AJ78" i="8"/>
  <c r="AK78" i="8"/>
  <c r="AL78" i="8"/>
  <c r="AM78" i="8"/>
  <c r="AN78" i="8"/>
  <c r="AO78" i="8"/>
  <c r="AP78" i="8"/>
  <c r="AQ78" i="8"/>
  <c r="AR78" i="8"/>
  <c r="AS78" i="8"/>
  <c r="AT78" i="8"/>
  <c r="AU78" i="8"/>
  <c r="AV78" i="8"/>
  <c r="AW78" i="8"/>
  <c r="AX78" i="8"/>
  <c r="AY78" i="8"/>
  <c r="AZ78" i="8"/>
  <c r="BA78" i="8"/>
  <c r="BB78" i="8"/>
  <c r="BC78" i="8"/>
  <c r="BD78" i="8"/>
  <c r="BE78" i="8"/>
  <c r="BF78" i="8"/>
  <c r="BG78" i="8"/>
  <c r="BH78" i="8"/>
  <c r="BI78" i="8"/>
  <c r="BJ78" i="8"/>
  <c r="BK78" i="8"/>
  <c r="BL78" i="8"/>
  <c r="BM78" i="8"/>
  <c r="BN78" i="8"/>
  <c r="BO78" i="8"/>
  <c r="BP78" i="8"/>
  <c r="BQ78" i="8"/>
  <c r="BR78" i="8"/>
  <c r="BS78" i="8"/>
  <c r="BT78" i="8"/>
  <c r="BU78" i="8"/>
  <c r="BV78" i="8"/>
  <c r="A79" i="8"/>
  <c r="B79" i="8"/>
  <c r="C79" i="8"/>
  <c r="D79" i="8"/>
  <c r="E79" i="8"/>
  <c r="F79" i="8"/>
  <c r="G79" i="8"/>
  <c r="H79" i="8"/>
  <c r="I79" i="8"/>
  <c r="J79" i="8"/>
  <c r="K79" i="8"/>
  <c r="L79" i="8"/>
  <c r="M79" i="8"/>
  <c r="N79" i="8"/>
  <c r="O79" i="8"/>
  <c r="P79" i="8"/>
  <c r="Q79" i="8"/>
  <c r="R79" i="8"/>
  <c r="S79" i="8"/>
  <c r="T79" i="8"/>
  <c r="U79" i="8"/>
  <c r="V79" i="8"/>
  <c r="W79" i="8"/>
  <c r="X79" i="8"/>
  <c r="Y79" i="8"/>
  <c r="Z79" i="8"/>
  <c r="AA79" i="8"/>
  <c r="AB79" i="8"/>
  <c r="AC79" i="8"/>
  <c r="AD79" i="8"/>
  <c r="AE79" i="8"/>
  <c r="AF79" i="8"/>
  <c r="AG79" i="8"/>
  <c r="AH79" i="8"/>
  <c r="AI79" i="8"/>
  <c r="AJ79" i="8"/>
  <c r="AK79" i="8"/>
  <c r="AL79" i="8"/>
  <c r="AM79" i="8"/>
  <c r="AN79" i="8"/>
  <c r="AO79" i="8"/>
  <c r="AP79" i="8"/>
  <c r="AQ79" i="8"/>
  <c r="AR79" i="8"/>
  <c r="AS79" i="8"/>
  <c r="AT79" i="8"/>
  <c r="AU79" i="8"/>
  <c r="AV79" i="8"/>
  <c r="AW79" i="8"/>
  <c r="AX79" i="8"/>
  <c r="AY79" i="8"/>
  <c r="AZ79" i="8"/>
  <c r="BA79" i="8"/>
  <c r="BB79" i="8"/>
  <c r="BC79" i="8"/>
  <c r="BD79" i="8"/>
  <c r="BE79" i="8"/>
  <c r="BF79" i="8"/>
  <c r="BG79" i="8"/>
  <c r="BH79" i="8"/>
  <c r="BI79" i="8"/>
  <c r="BJ79" i="8"/>
  <c r="BK79" i="8"/>
  <c r="BL79" i="8"/>
  <c r="BM79" i="8"/>
  <c r="BN79" i="8"/>
  <c r="BO79" i="8"/>
  <c r="BP79" i="8"/>
  <c r="BQ79" i="8"/>
  <c r="BR79" i="8"/>
  <c r="BS79" i="8"/>
  <c r="BT79" i="8"/>
  <c r="BU79" i="8"/>
  <c r="BV79" i="8"/>
  <c r="A80" i="8"/>
  <c r="B80" i="8"/>
  <c r="C80" i="8"/>
  <c r="D80" i="8"/>
  <c r="E80" i="8"/>
  <c r="F80" i="8"/>
  <c r="G80" i="8"/>
  <c r="H80" i="8"/>
  <c r="I80" i="8"/>
  <c r="J80" i="8"/>
  <c r="K80" i="8"/>
  <c r="L80" i="8"/>
  <c r="M80" i="8"/>
  <c r="N80" i="8"/>
  <c r="O80" i="8"/>
  <c r="P80" i="8"/>
  <c r="Q80" i="8"/>
  <c r="R80" i="8"/>
  <c r="S80" i="8"/>
  <c r="T80" i="8"/>
  <c r="U80" i="8"/>
  <c r="V80" i="8"/>
  <c r="W80" i="8"/>
  <c r="X80" i="8"/>
  <c r="Y80" i="8"/>
  <c r="Z80" i="8"/>
  <c r="AA80" i="8"/>
  <c r="AB80" i="8"/>
  <c r="AC80" i="8"/>
  <c r="AD80" i="8"/>
  <c r="AE80" i="8"/>
  <c r="AF80" i="8"/>
  <c r="AG80" i="8"/>
  <c r="AH80" i="8"/>
  <c r="AI80" i="8"/>
  <c r="AJ80" i="8"/>
  <c r="AK80" i="8"/>
  <c r="AL80" i="8"/>
  <c r="AM80" i="8"/>
  <c r="AN80" i="8"/>
  <c r="AO80" i="8"/>
  <c r="AP80" i="8"/>
  <c r="AQ80" i="8"/>
  <c r="AR80" i="8"/>
  <c r="AS80" i="8"/>
  <c r="AT80" i="8"/>
  <c r="AU80" i="8"/>
  <c r="AV80" i="8"/>
  <c r="AW80" i="8"/>
  <c r="AX80" i="8"/>
  <c r="AY80" i="8"/>
  <c r="AZ80" i="8"/>
  <c r="BA80" i="8"/>
  <c r="BB80" i="8"/>
  <c r="BC80" i="8"/>
  <c r="BD80" i="8"/>
  <c r="BE80" i="8"/>
  <c r="BF80" i="8"/>
  <c r="BG80" i="8"/>
  <c r="BH80" i="8"/>
  <c r="BI80" i="8"/>
  <c r="BJ80" i="8"/>
  <c r="BK80" i="8"/>
  <c r="BL80" i="8"/>
  <c r="BM80" i="8"/>
  <c r="BN80" i="8"/>
  <c r="BO80" i="8"/>
  <c r="BP80" i="8"/>
  <c r="BQ80" i="8"/>
  <c r="BR80" i="8"/>
  <c r="BS80" i="8"/>
  <c r="BT80" i="8"/>
  <c r="BU80" i="8"/>
  <c r="BV80" i="8"/>
  <c r="A81" i="8"/>
  <c r="B81" i="8"/>
  <c r="C81" i="8"/>
  <c r="D81" i="8"/>
  <c r="E81" i="8"/>
  <c r="F81" i="8"/>
  <c r="G81" i="8"/>
  <c r="H81" i="8"/>
  <c r="I81" i="8"/>
  <c r="J81" i="8"/>
  <c r="K81" i="8"/>
  <c r="L81" i="8"/>
  <c r="M81" i="8"/>
  <c r="N81" i="8"/>
  <c r="O81" i="8"/>
  <c r="P81" i="8"/>
  <c r="Q81" i="8"/>
  <c r="R81" i="8"/>
  <c r="S81" i="8"/>
  <c r="T81" i="8"/>
  <c r="U81" i="8"/>
  <c r="V81" i="8"/>
  <c r="W81" i="8"/>
  <c r="X81" i="8"/>
  <c r="Y81" i="8"/>
  <c r="Z81" i="8"/>
  <c r="AA81" i="8"/>
  <c r="AB81" i="8"/>
  <c r="AC81" i="8"/>
  <c r="AD81" i="8"/>
  <c r="AE81" i="8"/>
  <c r="AF81" i="8"/>
  <c r="AG81" i="8"/>
  <c r="AH81" i="8"/>
  <c r="AI81" i="8"/>
  <c r="AJ81" i="8"/>
  <c r="AK81" i="8"/>
  <c r="AL81" i="8"/>
  <c r="AM81" i="8"/>
  <c r="AN81" i="8"/>
  <c r="AO81" i="8"/>
  <c r="AP81" i="8"/>
  <c r="AQ81" i="8"/>
  <c r="AR81" i="8"/>
  <c r="AS81" i="8"/>
  <c r="AT81" i="8"/>
  <c r="AU81" i="8"/>
  <c r="AV81" i="8"/>
  <c r="AW81" i="8"/>
  <c r="AX81" i="8"/>
  <c r="AY81" i="8"/>
  <c r="AZ81" i="8"/>
  <c r="BA81" i="8"/>
  <c r="BB81" i="8"/>
  <c r="BC81" i="8"/>
  <c r="BD81" i="8"/>
  <c r="BE81" i="8"/>
  <c r="BF81" i="8"/>
  <c r="BG81" i="8"/>
  <c r="BH81" i="8"/>
  <c r="BI81" i="8"/>
  <c r="BJ81" i="8"/>
  <c r="BK81" i="8"/>
  <c r="BL81" i="8"/>
  <c r="BM81" i="8"/>
  <c r="BN81" i="8"/>
  <c r="BO81" i="8"/>
  <c r="BP81" i="8"/>
  <c r="BQ81" i="8"/>
  <c r="BR81" i="8"/>
  <c r="BS81" i="8"/>
  <c r="BT81" i="8"/>
  <c r="BU81" i="8"/>
  <c r="BV81" i="8"/>
  <c r="A82" i="8"/>
  <c r="B82" i="8"/>
  <c r="C82" i="8"/>
  <c r="D82" i="8"/>
  <c r="E82" i="8"/>
  <c r="F82" i="8"/>
  <c r="G82" i="8"/>
  <c r="H82" i="8"/>
  <c r="I82" i="8"/>
  <c r="J82" i="8"/>
  <c r="K82" i="8"/>
  <c r="L82" i="8"/>
  <c r="M82" i="8"/>
  <c r="N82" i="8"/>
  <c r="O82" i="8"/>
  <c r="P82" i="8"/>
  <c r="Q82" i="8"/>
  <c r="R82" i="8"/>
  <c r="S82" i="8"/>
  <c r="T82" i="8"/>
  <c r="U82" i="8"/>
  <c r="V82" i="8"/>
  <c r="W82" i="8"/>
  <c r="X82" i="8"/>
  <c r="Y82" i="8"/>
  <c r="Z82" i="8"/>
  <c r="AA82" i="8"/>
  <c r="AB82" i="8"/>
  <c r="AC82" i="8"/>
  <c r="AD82" i="8"/>
  <c r="AE82" i="8"/>
  <c r="AF82" i="8"/>
  <c r="AG82" i="8"/>
  <c r="AH82" i="8"/>
  <c r="AI82" i="8"/>
  <c r="AJ82" i="8"/>
  <c r="AK82" i="8"/>
  <c r="AL82" i="8"/>
  <c r="AM82" i="8"/>
  <c r="AN82" i="8"/>
  <c r="AO82" i="8"/>
  <c r="AP82" i="8"/>
  <c r="AQ82" i="8"/>
  <c r="AR82" i="8"/>
  <c r="AS82" i="8"/>
  <c r="AT82" i="8"/>
  <c r="AU82" i="8"/>
  <c r="AV82" i="8"/>
  <c r="AW82" i="8"/>
  <c r="AX82" i="8"/>
  <c r="AY82" i="8"/>
  <c r="AZ82" i="8"/>
  <c r="BA82" i="8"/>
  <c r="BB82" i="8"/>
  <c r="BC82" i="8"/>
  <c r="BD82" i="8"/>
  <c r="BE82" i="8"/>
  <c r="BF82" i="8"/>
  <c r="BG82" i="8"/>
  <c r="BH82" i="8"/>
  <c r="BI82" i="8"/>
  <c r="BJ82" i="8"/>
  <c r="BK82" i="8"/>
  <c r="BL82" i="8"/>
  <c r="BM82" i="8"/>
  <c r="BN82" i="8"/>
  <c r="BO82" i="8"/>
  <c r="BP82" i="8"/>
  <c r="BQ82" i="8"/>
  <c r="BR82" i="8"/>
  <c r="BS82" i="8"/>
  <c r="BT82" i="8"/>
  <c r="BU82" i="8"/>
  <c r="BV82" i="8"/>
  <c r="A83" i="8"/>
  <c r="B83" i="8"/>
  <c r="C83" i="8"/>
  <c r="D83" i="8"/>
  <c r="E83" i="8"/>
  <c r="F83" i="8"/>
  <c r="G83" i="8"/>
  <c r="H83" i="8"/>
  <c r="I83" i="8"/>
  <c r="J83" i="8"/>
  <c r="K83" i="8"/>
  <c r="L83" i="8"/>
  <c r="M83" i="8"/>
  <c r="N83" i="8"/>
  <c r="O83" i="8"/>
  <c r="P83" i="8"/>
  <c r="Q83" i="8"/>
  <c r="R83" i="8"/>
  <c r="S83" i="8"/>
  <c r="T83" i="8"/>
  <c r="U83" i="8"/>
  <c r="V83" i="8"/>
  <c r="W83" i="8"/>
  <c r="X83" i="8"/>
  <c r="Y83" i="8"/>
  <c r="Z83" i="8"/>
  <c r="AA83" i="8"/>
  <c r="AB83" i="8"/>
  <c r="AC83" i="8"/>
  <c r="AD83" i="8"/>
  <c r="AE83" i="8"/>
  <c r="AF83" i="8"/>
  <c r="AG83" i="8"/>
  <c r="AH83" i="8"/>
  <c r="AI83" i="8"/>
  <c r="AJ83" i="8"/>
  <c r="AK83" i="8"/>
  <c r="AL83" i="8"/>
  <c r="AM83" i="8"/>
  <c r="AN83" i="8"/>
  <c r="AO83" i="8"/>
  <c r="AP83" i="8"/>
  <c r="AQ83" i="8"/>
  <c r="AR83" i="8"/>
  <c r="AS83" i="8"/>
  <c r="AT83" i="8"/>
  <c r="AU83" i="8"/>
  <c r="AV83" i="8"/>
  <c r="AW83" i="8"/>
  <c r="AX83" i="8"/>
  <c r="AY83" i="8"/>
  <c r="AZ83" i="8"/>
  <c r="BA83" i="8"/>
  <c r="BB83" i="8"/>
  <c r="BC83" i="8"/>
  <c r="BD83" i="8"/>
  <c r="BE83" i="8"/>
  <c r="BF83" i="8"/>
  <c r="BG83" i="8"/>
  <c r="BH83" i="8"/>
  <c r="BI83" i="8"/>
  <c r="BJ83" i="8"/>
  <c r="BK83" i="8"/>
  <c r="BL83" i="8"/>
  <c r="BM83" i="8"/>
  <c r="BN83" i="8"/>
  <c r="BO83" i="8"/>
  <c r="BP83" i="8"/>
  <c r="BQ83" i="8"/>
  <c r="BR83" i="8"/>
  <c r="BS83" i="8"/>
  <c r="BT83" i="8"/>
  <c r="BU83" i="8"/>
  <c r="BV83" i="8"/>
  <c r="A84" i="8"/>
  <c r="B84" i="8"/>
  <c r="C84" i="8"/>
  <c r="D84" i="8"/>
  <c r="E84" i="8"/>
  <c r="F84" i="8"/>
  <c r="G84" i="8"/>
  <c r="H84" i="8"/>
  <c r="I84" i="8"/>
  <c r="J84" i="8"/>
  <c r="K84" i="8"/>
  <c r="L84" i="8"/>
  <c r="M84" i="8"/>
  <c r="N84" i="8"/>
  <c r="O84" i="8"/>
  <c r="P84" i="8"/>
  <c r="Q84" i="8"/>
  <c r="R84" i="8"/>
  <c r="S84" i="8"/>
  <c r="T84" i="8"/>
  <c r="U84" i="8"/>
  <c r="V84" i="8"/>
  <c r="W84" i="8"/>
  <c r="X84" i="8"/>
  <c r="Y84" i="8"/>
  <c r="Z84" i="8"/>
  <c r="AA84" i="8"/>
  <c r="AB84" i="8"/>
  <c r="AC84" i="8"/>
  <c r="AD84" i="8"/>
  <c r="AE84" i="8"/>
  <c r="AF84" i="8"/>
  <c r="AG84" i="8"/>
  <c r="AH84" i="8"/>
  <c r="AI84" i="8"/>
  <c r="AJ84" i="8"/>
  <c r="AK84" i="8"/>
  <c r="AL84" i="8"/>
  <c r="AM84" i="8"/>
  <c r="AN84" i="8"/>
  <c r="AO84" i="8"/>
  <c r="AP84" i="8"/>
  <c r="AQ84" i="8"/>
  <c r="AR84" i="8"/>
  <c r="AS84" i="8"/>
  <c r="AT84" i="8"/>
  <c r="AU84" i="8"/>
  <c r="AV84" i="8"/>
  <c r="AW84" i="8"/>
  <c r="AX84" i="8"/>
  <c r="AY84" i="8"/>
  <c r="AZ84" i="8"/>
  <c r="BA84" i="8"/>
  <c r="BB84" i="8"/>
  <c r="BC84" i="8"/>
  <c r="BD84" i="8"/>
  <c r="BE84" i="8"/>
  <c r="BF84" i="8"/>
  <c r="BG84" i="8"/>
  <c r="BH84" i="8"/>
  <c r="BI84" i="8"/>
  <c r="BJ84" i="8"/>
  <c r="BK84" i="8"/>
  <c r="BL84" i="8"/>
  <c r="BM84" i="8"/>
  <c r="BN84" i="8"/>
  <c r="BO84" i="8"/>
  <c r="BP84" i="8"/>
  <c r="BQ84" i="8"/>
  <c r="BR84" i="8"/>
  <c r="BS84" i="8"/>
  <c r="BT84" i="8"/>
  <c r="BU84" i="8"/>
  <c r="BV84" i="8"/>
  <c r="A85" i="8"/>
  <c r="B85" i="8"/>
  <c r="C85" i="8"/>
  <c r="D85" i="8"/>
  <c r="E85" i="8"/>
  <c r="F85" i="8"/>
  <c r="G85" i="8"/>
  <c r="H85" i="8"/>
  <c r="I85" i="8"/>
  <c r="J85" i="8"/>
  <c r="K85" i="8"/>
  <c r="L85" i="8"/>
  <c r="M85" i="8"/>
  <c r="N85" i="8"/>
  <c r="O85" i="8"/>
  <c r="P85" i="8"/>
  <c r="Q85" i="8"/>
  <c r="R85" i="8"/>
  <c r="S85" i="8"/>
  <c r="T85" i="8"/>
  <c r="U85" i="8"/>
  <c r="V85" i="8"/>
  <c r="W85" i="8"/>
  <c r="X85" i="8"/>
  <c r="Y85" i="8"/>
  <c r="Z85" i="8"/>
  <c r="AA85" i="8"/>
  <c r="AB85" i="8"/>
  <c r="AC85" i="8"/>
  <c r="AD85" i="8"/>
  <c r="AE85" i="8"/>
  <c r="AF85" i="8"/>
  <c r="AG85" i="8"/>
  <c r="AH85" i="8"/>
  <c r="AI85" i="8"/>
  <c r="AJ85" i="8"/>
  <c r="AK85" i="8"/>
  <c r="AL85" i="8"/>
  <c r="AM85" i="8"/>
  <c r="AN85" i="8"/>
  <c r="AO85" i="8"/>
  <c r="AP85" i="8"/>
  <c r="AQ85" i="8"/>
  <c r="AR85" i="8"/>
  <c r="AS85" i="8"/>
  <c r="AT85" i="8"/>
  <c r="AU85" i="8"/>
  <c r="AV85" i="8"/>
  <c r="AW85" i="8"/>
  <c r="AX85" i="8"/>
  <c r="AY85" i="8"/>
  <c r="AZ85" i="8"/>
  <c r="BA85" i="8"/>
  <c r="BB85" i="8"/>
  <c r="BC85" i="8"/>
  <c r="BD85" i="8"/>
  <c r="BE85" i="8"/>
  <c r="BF85" i="8"/>
  <c r="BG85" i="8"/>
  <c r="BH85" i="8"/>
  <c r="BI85" i="8"/>
  <c r="BJ85" i="8"/>
  <c r="BK85" i="8"/>
  <c r="BL85" i="8"/>
  <c r="BM85" i="8"/>
  <c r="BN85" i="8"/>
  <c r="BO85" i="8"/>
  <c r="BP85" i="8"/>
  <c r="BQ85" i="8"/>
  <c r="BR85" i="8"/>
  <c r="BS85" i="8"/>
  <c r="BT85" i="8"/>
  <c r="BU85" i="8"/>
  <c r="BV85" i="8"/>
  <c r="A86" i="8"/>
  <c r="B86" i="8"/>
  <c r="C86" i="8"/>
  <c r="D86" i="8"/>
  <c r="E86" i="8"/>
  <c r="F86" i="8"/>
  <c r="G86" i="8"/>
  <c r="H86" i="8"/>
  <c r="I86" i="8"/>
  <c r="J86" i="8"/>
  <c r="K86" i="8"/>
  <c r="L86" i="8"/>
  <c r="M86" i="8"/>
  <c r="N86" i="8"/>
  <c r="O86" i="8"/>
  <c r="P86" i="8"/>
  <c r="Q86" i="8"/>
  <c r="R86" i="8"/>
  <c r="S86" i="8"/>
  <c r="T86" i="8"/>
  <c r="U86" i="8"/>
  <c r="V86" i="8"/>
  <c r="W86" i="8"/>
  <c r="X86" i="8"/>
  <c r="Y86" i="8"/>
  <c r="Z86" i="8"/>
  <c r="AA86" i="8"/>
  <c r="AB86" i="8"/>
  <c r="AC86" i="8"/>
  <c r="AD86" i="8"/>
  <c r="AE86" i="8"/>
  <c r="AF86" i="8"/>
  <c r="AG86" i="8"/>
  <c r="AH86" i="8"/>
  <c r="AI86" i="8"/>
  <c r="AJ86" i="8"/>
  <c r="AK86" i="8"/>
  <c r="AL86" i="8"/>
  <c r="AM86" i="8"/>
  <c r="AN86" i="8"/>
  <c r="AO86" i="8"/>
  <c r="AP86" i="8"/>
  <c r="AQ86" i="8"/>
  <c r="AR86" i="8"/>
  <c r="AS86" i="8"/>
  <c r="AT86" i="8"/>
  <c r="AU86" i="8"/>
  <c r="AV86" i="8"/>
  <c r="AW86" i="8"/>
  <c r="AX86" i="8"/>
  <c r="AY86" i="8"/>
  <c r="AZ86" i="8"/>
  <c r="BA86" i="8"/>
  <c r="BB86" i="8"/>
  <c r="BC86" i="8"/>
  <c r="BD86" i="8"/>
  <c r="BE86" i="8"/>
  <c r="BF86" i="8"/>
  <c r="BG86" i="8"/>
  <c r="BH86" i="8"/>
  <c r="BI86" i="8"/>
  <c r="BJ86" i="8"/>
  <c r="BK86" i="8"/>
  <c r="BL86" i="8"/>
  <c r="BM86" i="8"/>
  <c r="BN86" i="8"/>
  <c r="BO86" i="8"/>
  <c r="BP86" i="8"/>
  <c r="BQ86" i="8"/>
  <c r="BR86" i="8"/>
  <c r="BS86" i="8"/>
  <c r="BT86" i="8"/>
  <c r="BU86" i="8"/>
  <c r="BV86" i="8"/>
  <c r="A87" i="8"/>
  <c r="B87" i="8"/>
  <c r="C87" i="8"/>
  <c r="D87" i="8"/>
  <c r="E87" i="8"/>
  <c r="F87" i="8"/>
  <c r="G87" i="8"/>
  <c r="H87" i="8"/>
  <c r="I87" i="8"/>
  <c r="J87" i="8"/>
  <c r="K87" i="8"/>
  <c r="L87" i="8"/>
  <c r="M87" i="8"/>
  <c r="N87" i="8"/>
  <c r="O87" i="8"/>
  <c r="P87" i="8"/>
  <c r="Q87" i="8"/>
  <c r="R87" i="8"/>
  <c r="S87" i="8"/>
  <c r="T87" i="8"/>
  <c r="U87" i="8"/>
  <c r="V87" i="8"/>
  <c r="W87" i="8"/>
  <c r="X87" i="8"/>
  <c r="Y87" i="8"/>
  <c r="Z87" i="8"/>
  <c r="AA87" i="8"/>
  <c r="AB87" i="8"/>
  <c r="AC87" i="8"/>
  <c r="AD87" i="8"/>
  <c r="AE87" i="8"/>
  <c r="AF87" i="8"/>
  <c r="AG87" i="8"/>
  <c r="AH87" i="8"/>
  <c r="AI87" i="8"/>
  <c r="AJ87" i="8"/>
  <c r="AK87" i="8"/>
  <c r="AL87" i="8"/>
  <c r="AM87" i="8"/>
  <c r="AN87" i="8"/>
  <c r="AO87" i="8"/>
  <c r="AP87" i="8"/>
  <c r="AQ87" i="8"/>
  <c r="AR87" i="8"/>
  <c r="AS87" i="8"/>
  <c r="AT87" i="8"/>
  <c r="AU87" i="8"/>
  <c r="AV87" i="8"/>
  <c r="AW87" i="8"/>
  <c r="AX87" i="8"/>
  <c r="AY87" i="8"/>
  <c r="AZ87" i="8"/>
  <c r="BA87" i="8"/>
  <c r="BB87" i="8"/>
  <c r="BC87" i="8"/>
  <c r="BD87" i="8"/>
  <c r="BE87" i="8"/>
  <c r="BF87" i="8"/>
  <c r="BG87" i="8"/>
  <c r="BH87" i="8"/>
  <c r="BI87" i="8"/>
  <c r="BJ87" i="8"/>
  <c r="BK87" i="8"/>
  <c r="BL87" i="8"/>
  <c r="BM87" i="8"/>
  <c r="BN87" i="8"/>
  <c r="BO87" i="8"/>
  <c r="BP87" i="8"/>
  <c r="BQ87" i="8"/>
  <c r="BR87" i="8"/>
  <c r="BS87" i="8"/>
  <c r="BT87" i="8"/>
  <c r="BU87" i="8"/>
  <c r="BV87" i="8"/>
  <c r="A88" i="8"/>
  <c r="B88" i="8"/>
  <c r="C88" i="8"/>
  <c r="D88" i="8"/>
  <c r="E88" i="8"/>
  <c r="F88" i="8"/>
  <c r="G88" i="8"/>
  <c r="H88" i="8"/>
  <c r="I88" i="8"/>
  <c r="J88" i="8"/>
  <c r="K88" i="8"/>
  <c r="L88" i="8"/>
  <c r="M88" i="8"/>
  <c r="N88" i="8"/>
  <c r="O88" i="8"/>
  <c r="P88" i="8"/>
  <c r="Q88" i="8"/>
  <c r="R88" i="8"/>
  <c r="S88" i="8"/>
  <c r="T88" i="8"/>
  <c r="U88" i="8"/>
  <c r="V88" i="8"/>
  <c r="W88" i="8"/>
  <c r="X88" i="8"/>
  <c r="Y88" i="8"/>
  <c r="Z88" i="8"/>
  <c r="AA88" i="8"/>
  <c r="AB88" i="8"/>
  <c r="AC88" i="8"/>
  <c r="AD88" i="8"/>
  <c r="AE88" i="8"/>
  <c r="AF88" i="8"/>
  <c r="AG88" i="8"/>
  <c r="AH88" i="8"/>
  <c r="AI88" i="8"/>
  <c r="AJ88" i="8"/>
  <c r="AK88" i="8"/>
  <c r="AL88" i="8"/>
  <c r="AM88" i="8"/>
  <c r="AN88" i="8"/>
  <c r="AO88" i="8"/>
  <c r="AP88" i="8"/>
  <c r="AQ88" i="8"/>
  <c r="AR88" i="8"/>
  <c r="AS88" i="8"/>
  <c r="AT88" i="8"/>
  <c r="AU88" i="8"/>
  <c r="AV88" i="8"/>
  <c r="AW88" i="8"/>
  <c r="AX88" i="8"/>
  <c r="AY88" i="8"/>
  <c r="AZ88" i="8"/>
  <c r="BA88" i="8"/>
  <c r="BB88" i="8"/>
  <c r="BC88" i="8"/>
  <c r="BD88" i="8"/>
  <c r="BE88" i="8"/>
  <c r="BF88" i="8"/>
  <c r="BG88" i="8"/>
  <c r="BH88" i="8"/>
  <c r="BI88" i="8"/>
  <c r="BJ88" i="8"/>
  <c r="BK88" i="8"/>
  <c r="BL88" i="8"/>
  <c r="BM88" i="8"/>
  <c r="BN88" i="8"/>
  <c r="BO88" i="8"/>
  <c r="BP88" i="8"/>
  <c r="BQ88" i="8"/>
  <c r="BR88" i="8"/>
  <c r="BS88" i="8"/>
  <c r="BT88" i="8"/>
  <c r="BU88" i="8"/>
  <c r="BV88" i="8"/>
  <c r="A89" i="8"/>
  <c r="B89" i="8"/>
  <c r="C89" i="8"/>
  <c r="D89" i="8"/>
  <c r="E89" i="8"/>
  <c r="F89" i="8"/>
  <c r="G89" i="8"/>
  <c r="H89" i="8"/>
  <c r="I89" i="8"/>
  <c r="J89" i="8"/>
  <c r="K89" i="8"/>
  <c r="L89" i="8"/>
  <c r="M89" i="8"/>
  <c r="N89" i="8"/>
  <c r="O89" i="8"/>
  <c r="P89" i="8"/>
  <c r="Q89" i="8"/>
  <c r="R89" i="8"/>
  <c r="S89" i="8"/>
  <c r="T89" i="8"/>
  <c r="U89" i="8"/>
  <c r="V89" i="8"/>
  <c r="W89" i="8"/>
  <c r="X89" i="8"/>
  <c r="Y89" i="8"/>
  <c r="Z89" i="8"/>
  <c r="AA89" i="8"/>
  <c r="AB89" i="8"/>
  <c r="AC89" i="8"/>
  <c r="AD89" i="8"/>
  <c r="AE89" i="8"/>
  <c r="AF89" i="8"/>
  <c r="AG89" i="8"/>
  <c r="AH89" i="8"/>
  <c r="AI89" i="8"/>
  <c r="AJ89" i="8"/>
  <c r="AK89" i="8"/>
  <c r="AL89" i="8"/>
  <c r="AM89" i="8"/>
  <c r="AN89" i="8"/>
  <c r="AO89" i="8"/>
  <c r="AP89" i="8"/>
  <c r="AQ89" i="8"/>
  <c r="AR89" i="8"/>
  <c r="AS89" i="8"/>
  <c r="AT89" i="8"/>
  <c r="AU89" i="8"/>
  <c r="AV89" i="8"/>
  <c r="AW89" i="8"/>
  <c r="AX89" i="8"/>
  <c r="AY89" i="8"/>
  <c r="AZ89" i="8"/>
  <c r="BA89" i="8"/>
  <c r="BB89" i="8"/>
  <c r="BC89" i="8"/>
  <c r="BD89" i="8"/>
  <c r="BE89" i="8"/>
  <c r="BF89" i="8"/>
  <c r="BG89" i="8"/>
  <c r="BH89" i="8"/>
  <c r="BI89" i="8"/>
  <c r="BJ89" i="8"/>
  <c r="BK89" i="8"/>
  <c r="BL89" i="8"/>
  <c r="BM89" i="8"/>
  <c r="BN89" i="8"/>
  <c r="BO89" i="8"/>
  <c r="BP89" i="8"/>
  <c r="BQ89" i="8"/>
  <c r="BR89" i="8"/>
  <c r="BS89" i="8"/>
  <c r="BT89" i="8"/>
  <c r="BU89" i="8"/>
  <c r="BV89" i="8"/>
  <c r="A90" i="8"/>
  <c r="B90" i="8"/>
  <c r="C90" i="8"/>
  <c r="D90" i="8"/>
  <c r="E90" i="8"/>
  <c r="F90" i="8"/>
  <c r="G90" i="8"/>
  <c r="H90" i="8"/>
  <c r="I90" i="8"/>
  <c r="J90" i="8"/>
  <c r="K90" i="8"/>
  <c r="L90" i="8"/>
  <c r="M90" i="8"/>
  <c r="N90" i="8"/>
  <c r="O90" i="8"/>
  <c r="P90" i="8"/>
  <c r="Q90" i="8"/>
  <c r="R90" i="8"/>
  <c r="S90" i="8"/>
  <c r="T90" i="8"/>
  <c r="U90" i="8"/>
  <c r="V90" i="8"/>
  <c r="W90" i="8"/>
  <c r="X90" i="8"/>
  <c r="Y90" i="8"/>
  <c r="Z90" i="8"/>
  <c r="AA90" i="8"/>
  <c r="AB90" i="8"/>
  <c r="AC90" i="8"/>
  <c r="AD90" i="8"/>
  <c r="AE90" i="8"/>
  <c r="AF90" i="8"/>
  <c r="AG90" i="8"/>
  <c r="AH90" i="8"/>
  <c r="AI90" i="8"/>
  <c r="AJ90" i="8"/>
  <c r="AK90" i="8"/>
  <c r="AL90" i="8"/>
  <c r="AM90" i="8"/>
  <c r="AN90" i="8"/>
  <c r="AO90" i="8"/>
  <c r="AP90" i="8"/>
  <c r="AQ90" i="8"/>
  <c r="AR90" i="8"/>
  <c r="AS90" i="8"/>
  <c r="AT90" i="8"/>
  <c r="AU90" i="8"/>
  <c r="AV90" i="8"/>
  <c r="AW90" i="8"/>
  <c r="AX90" i="8"/>
  <c r="AY90" i="8"/>
  <c r="AZ90" i="8"/>
  <c r="BA90" i="8"/>
  <c r="BB90" i="8"/>
  <c r="BC90" i="8"/>
  <c r="BD90" i="8"/>
  <c r="BE90" i="8"/>
  <c r="BF90" i="8"/>
  <c r="BG90" i="8"/>
  <c r="BH90" i="8"/>
  <c r="BI90" i="8"/>
  <c r="BJ90" i="8"/>
  <c r="BK90" i="8"/>
  <c r="BL90" i="8"/>
  <c r="BM90" i="8"/>
  <c r="BN90" i="8"/>
  <c r="BO90" i="8"/>
  <c r="BP90" i="8"/>
  <c r="BQ90" i="8"/>
  <c r="BR90" i="8"/>
  <c r="BS90" i="8"/>
  <c r="BT90" i="8"/>
  <c r="BU90" i="8"/>
  <c r="BV90" i="8"/>
  <c r="A91" i="8"/>
  <c r="B91" i="8"/>
  <c r="C91" i="8"/>
  <c r="D91" i="8"/>
  <c r="E91" i="8"/>
  <c r="F91" i="8"/>
  <c r="G91" i="8"/>
  <c r="H91" i="8"/>
  <c r="I91" i="8"/>
  <c r="J91" i="8"/>
  <c r="K91" i="8"/>
  <c r="L91" i="8"/>
  <c r="M91" i="8"/>
  <c r="N91" i="8"/>
  <c r="O91" i="8"/>
  <c r="P91" i="8"/>
  <c r="Q91" i="8"/>
  <c r="R91" i="8"/>
  <c r="S91" i="8"/>
  <c r="T91" i="8"/>
  <c r="U91" i="8"/>
  <c r="V91" i="8"/>
  <c r="W91" i="8"/>
  <c r="X91" i="8"/>
  <c r="Y91" i="8"/>
  <c r="Z91" i="8"/>
  <c r="AA91" i="8"/>
  <c r="AB91" i="8"/>
  <c r="AC91" i="8"/>
  <c r="AD91" i="8"/>
  <c r="AE91" i="8"/>
  <c r="AF91" i="8"/>
  <c r="AG91" i="8"/>
  <c r="AH91" i="8"/>
  <c r="AI91" i="8"/>
  <c r="AJ91" i="8"/>
  <c r="AK91" i="8"/>
  <c r="AL91" i="8"/>
  <c r="AM91" i="8"/>
  <c r="AN91" i="8"/>
  <c r="AO91" i="8"/>
  <c r="AP91" i="8"/>
  <c r="AQ91" i="8"/>
  <c r="AR91" i="8"/>
  <c r="AS91" i="8"/>
  <c r="AT91" i="8"/>
  <c r="AU91" i="8"/>
  <c r="AV91" i="8"/>
  <c r="AW91" i="8"/>
  <c r="AX91" i="8"/>
  <c r="AY91" i="8"/>
  <c r="AZ91" i="8"/>
  <c r="BA91" i="8"/>
  <c r="BB91" i="8"/>
  <c r="BC91" i="8"/>
  <c r="BD91" i="8"/>
  <c r="BE91" i="8"/>
  <c r="BF91" i="8"/>
  <c r="BG91" i="8"/>
  <c r="BH91" i="8"/>
  <c r="BI91" i="8"/>
  <c r="BJ91" i="8"/>
  <c r="BK91" i="8"/>
  <c r="BL91" i="8"/>
  <c r="BM91" i="8"/>
  <c r="BN91" i="8"/>
  <c r="BO91" i="8"/>
  <c r="BP91" i="8"/>
  <c r="BQ91" i="8"/>
  <c r="BR91" i="8"/>
  <c r="BS91" i="8"/>
  <c r="BT91" i="8"/>
  <c r="BU91" i="8"/>
  <c r="BV91" i="8"/>
  <c r="A92" i="8"/>
  <c r="B92" i="8"/>
  <c r="C92" i="8"/>
  <c r="D92" i="8"/>
  <c r="E92" i="8"/>
  <c r="F92" i="8"/>
  <c r="G92" i="8"/>
  <c r="H92" i="8"/>
  <c r="I92" i="8"/>
  <c r="J92" i="8"/>
  <c r="K92" i="8"/>
  <c r="L92" i="8"/>
  <c r="M92" i="8"/>
  <c r="N92" i="8"/>
  <c r="O92" i="8"/>
  <c r="P92" i="8"/>
  <c r="Q92" i="8"/>
  <c r="R92" i="8"/>
  <c r="S92" i="8"/>
  <c r="T92" i="8"/>
  <c r="U92" i="8"/>
  <c r="V92" i="8"/>
  <c r="W92" i="8"/>
  <c r="X92" i="8"/>
  <c r="Y92" i="8"/>
  <c r="Z92" i="8"/>
  <c r="AA92" i="8"/>
  <c r="AB92" i="8"/>
  <c r="AC92" i="8"/>
  <c r="AD92" i="8"/>
  <c r="AE92" i="8"/>
  <c r="AF92" i="8"/>
  <c r="AG92" i="8"/>
  <c r="AH92" i="8"/>
  <c r="AI92" i="8"/>
  <c r="AJ92" i="8"/>
  <c r="AK92" i="8"/>
  <c r="AL92" i="8"/>
  <c r="AM92" i="8"/>
  <c r="AN92" i="8"/>
  <c r="AO92" i="8"/>
  <c r="AP92" i="8"/>
  <c r="AQ92" i="8"/>
  <c r="AR92" i="8"/>
  <c r="AS92" i="8"/>
  <c r="AT92" i="8"/>
  <c r="AU92" i="8"/>
  <c r="AV92" i="8"/>
  <c r="AW92" i="8"/>
  <c r="AX92" i="8"/>
  <c r="AY92" i="8"/>
  <c r="AZ92" i="8"/>
  <c r="BA92" i="8"/>
  <c r="BB92" i="8"/>
  <c r="BC92" i="8"/>
  <c r="BD92" i="8"/>
  <c r="BE92" i="8"/>
  <c r="BF92" i="8"/>
  <c r="BG92" i="8"/>
  <c r="BH92" i="8"/>
  <c r="BI92" i="8"/>
  <c r="BJ92" i="8"/>
  <c r="BK92" i="8"/>
  <c r="BL92" i="8"/>
  <c r="BM92" i="8"/>
  <c r="BN92" i="8"/>
  <c r="BO92" i="8"/>
  <c r="BP92" i="8"/>
  <c r="BQ92" i="8"/>
  <c r="BR92" i="8"/>
  <c r="BS92" i="8"/>
  <c r="BT92" i="8"/>
  <c r="BU92" i="8"/>
  <c r="BV92" i="8"/>
  <c r="A93" i="8"/>
  <c r="B93" i="8"/>
  <c r="C93" i="8"/>
  <c r="D93" i="8"/>
  <c r="E93" i="8"/>
  <c r="F93" i="8"/>
  <c r="G93" i="8"/>
  <c r="H93" i="8"/>
  <c r="I93" i="8"/>
  <c r="J93" i="8"/>
  <c r="K93" i="8"/>
  <c r="L93" i="8"/>
  <c r="M93" i="8"/>
  <c r="N93" i="8"/>
  <c r="O93" i="8"/>
  <c r="P93" i="8"/>
  <c r="Q93" i="8"/>
  <c r="R93" i="8"/>
  <c r="S93" i="8"/>
  <c r="T93" i="8"/>
  <c r="U93" i="8"/>
  <c r="V93" i="8"/>
  <c r="W93" i="8"/>
  <c r="X93" i="8"/>
  <c r="Y93" i="8"/>
  <c r="Z93" i="8"/>
  <c r="AA93" i="8"/>
  <c r="AB93" i="8"/>
  <c r="AC93" i="8"/>
  <c r="AD93" i="8"/>
  <c r="AE93" i="8"/>
  <c r="AF93" i="8"/>
  <c r="AG93" i="8"/>
  <c r="AH93" i="8"/>
  <c r="AI93" i="8"/>
  <c r="AJ93" i="8"/>
  <c r="AK93" i="8"/>
  <c r="AL93" i="8"/>
  <c r="AM93" i="8"/>
  <c r="AN93" i="8"/>
  <c r="AO93" i="8"/>
  <c r="AP93" i="8"/>
  <c r="AQ93" i="8"/>
  <c r="AR93" i="8"/>
  <c r="AS93" i="8"/>
  <c r="AT93" i="8"/>
  <c r="AU93" i="8"/>
  <c r="AV93" i="8"/>
  <c r="AW93" i="8"/>
  <c r="AX93" i="8"/>
  <c r="AY93" i="8"/>
  <c r="AZ93" i="8"/>
  <c r="BA93" i="8"/>
  <c r="BB93" i="8"/>
  <c r="BC93" i="8"/>
  <c r="BD93" i="8"/>
  <c r="BE93" i="8"/>
  <c r="BF93" i="8"/>
  <c r="BG93" i="8"/>
  <c r="BH93" i="8"/>
  <c r="BI93" i="8"/>
  <c r="BJ93" i="8"/>
  <c r="BK93" i="8"/>
  <c r="BL93" i="8"/>
  <c r="BM93" i="8"/>
  <c r="BN93" i="8"/>
  <c r="BO93" i="8"/>
  <c r="BP93" i="8"/>
  <c r="BQ93" i="8"/>
  <c r="BR93" i="8"/>
  <c r="BS93" i="8"/>
  <c r="BT93" i="8"/>
  <c r="BU93" i="8"/>
  <c r="BV93" i="8"/>
  <c r="A94" i="8"/>
  <c r="B94" i="8"/>
  <c r="C94" i="8"/>
  <c r="D94" i="8"/>
  <c r="E94" i="8"/>
  <c r="F94" i="8"/>
  <c r="G94" i="8"/>
  <c r="H94" i="8"/>
  <c r="I94" i="8"/>
  <c r="J94" i="8"/>
  <c r="K94" i="8"/>
  <c r="L94" i="8"/>
  <c r="M94" i="8"/>
  <c r="N94" i="8"/>
  <c r="O94" i="8"/>
  <c r="P94" i="8"/>
  <c r="Q94" i="8"/>
  <c r="R94" i="8"/>
  <c r="S94" i="8"/>
  <c r="T94" i="8"/>
  <c r="U94" i="8"/>
  <c r="V94" i="8"/>
  <c r="W94" i="8"/>
  <c r="X94" i="8"/>
  <c r="Y94" i="8"/>
  <c r="Z94" i="8"/>
  <c r="AA94" i="8"/>
  <c r="AB94" i="8"/>
  <c r="AC94" i="8"/>
  <c r="AD94" i="8"/>
  <c r="AE94" i="8"/>
  <c r="AF94" i="8"/>
  <c r="AG94" i="8"/>
  <c r="AH94" i="8"/>
  <c r="AI94" i="8"/>
  <c r="AJ94" i="8"/>
  <c r="AK94" i="8"/>
  <c r="AL94" i="8"/>
  <c r="AM94" i="8"/>
  <c r="AN94" i="8"/>
  <c r="AO94" i="8"/>
  <c r="AP94" i="8"/>
  <c r="AQ94" i="8"/>
  <c r="AR94" i="8"/>
  <c r="AS94" i="8"/>
  <c r="AT94" i="8"/>
  <c r="AU94" i="8"/>
  <c r="AV94" i="8"/>
  <c r="AW94" i="8"/>
  <c r="AX94" i="8"/>
  <c r="AY94" i="8"/>
  <c r="AZ94" i="8"/>
  <c r="BA94" i="8"/>
  <c r="BB94" i="8"/>
  <c r="BC94" i="8"/>
  <c r="BD94" i="8"/>
  <c r="BE94" i="8"/>
  <c r="BF94" i="8"/>
  <c r="BG94" i="8"/>
  <c r="BH94" i="8"/>
  <c r="BI94" i="8"/>
  <c r="BJ94" i="8"/>
  <c r="BK94" i="8"/>
  <c r="BL94" i="8"/>
  <c r="BM94" i="8"/>
  <c r="BN94" i="8"/>
  <c r="BO94" i="8"/>
  <c r="BP94" i="8"/>
  <c r="BQ94" i="8"/>
  <c r="BR94" i="8"/>
  <c r="BS94" i="8"/>
  <c r="BT94" i="8"/>
  <c r="BU94" i="8"/>
  <c r="BV94" i="8"/>
  <c r="A95" i="8"/>
  <c r="B95" i="8"/>
  <c r="C95" i="8"/>
  <c r="D95" i="8"/>
  <c r="E95" i="8"/>
  <c r="F95" i="8"/>
  <c r="G95" i="8"/>
  <c r="H95" i="8"/>
  <c r="I95" i="8"/>
  <c r="J95" i="8"/>
  <c r="K95" i="8"/>
  <c r="L95" i="8"/>
  <c r="M95" i="8"/>
  <c r="N95" i="8"/>
  <c r="O95" i="8"/>
  <c r="P95" i="8"/>
  <c r="Q95" i="8"/>
  <c r="R95" i="8"/>
  <c r="S95" i="8"/>
  <c r="T95" i="8"/>
  <c r="U95" i="8"/>
  <c r="V95" i="8"/>
  <c r="W95" i="8"/>
  <c r="X95" i="8"/>
  <c r="Y95" i="8"/>
  <c r="Z95" i="8"/>
  <c r="AA95" i="8"/>
  <c r="AB95" i="8"/>
  <c r="AC95" i="8"/>
  <c r="AD95" i="8"/>
  <c r="AE95" i="8"/>
  <c r="AF95" i="8"/>
  <c r="AG95" i="8"/>
  <c r="AH95" i="8"/>
  <c r="AI95" i="8"/>
  <c r="AJ95" i="8"/>
  <c r="AK95" i="8"/>
  <c r="AL95" i="8"/>
  <c r="AM95" i="8"/>
  <c r="AN95" i="8"/>
  <c r="AO95" i="8"/>
  <c r="AP95" i="8"/>
  <c r="AQ95" i="8"/>
  <c r="AR95" i="8"/>
  <c r="AS95" i="8"/>
  <c r="AT95" i="8"/>
  <c r="AU95" i="8"/>
  <c r="AV95" i="8"/>
  <c r="AW95" i="8"/>
  <c r="AX95" i="8"/>
  <c r="AY95" i="8"/>
  <c r="AZ95" i="8"/>
  <c r="BA95" i="8"/>
  <c r="BB95" i="8"/>
  <c r="BC95" i="8"/>
  <c r="BD95" i="8"/>
  <c r="BE95" i="8"/>
  <c r="BF95" i="8"/>
  <c r="BG95" i="8"/>
  <c r="BH95" i="8"/>
  <c r="BI95" i="8"/>
  <c r="BJ95" i="8"/>
  <c r="BK95" i="8"/>
  <c r="BL95" i="8"/>
  <c r="BM95" i="8"/>
  <c r="BN95" i="8"/>
  <c r="BO95" i="8"/>
  <c r="BP95" i="8"/>
  <c r="BQ95" i="8"/>
  <c r="BR95" i="8"/>
  <c r="BS95" i="8"/>
  <c r="BT95" i="8"/>
  <c r="BU95" i="8"/>
  <c r="BV95" i="8"/>
  <c r="A96" i="8"/>
  <c r="B96" i="8"/>
  <c r="C96" i="8"/>
  <c r="D96" i="8"/>
  <c r="E96" i="8"/>
  <c r="F96" i="8"/>
  <c r="G96" i="8"/>
  <c r="H96" i="8"/>
  <c r="I96" i="8"/>
  <c r="J96" i="8"/>
  <c r="K96" i="8"/>
  <c r="L96" i="8"/>
  <c r="M96" i="8"/>
  <c r="N96" i="8"/>
  <c r="O96" i="8"/>
  <c r="P96" i="8"/>
  <c r="Q96" i="8"/>
  <c r="R96" i="8"/>
  <c r="S96" i="8"/>
  <c r="T96" i="8"/>
  <c r="U96" i="8"/>
  <c r="V96" i="8"/>
  <c r="W96" i="8"/>
  <c r="X96" i="8"/>
  <c r="Y96" i="8"/>
  <c r="Z96" i="8"/>
  <c r="AA96" i="8"/>
  <c r="AB96" i="8"/>
  <c r="AC96" i="8"/>
  <c r="AD96" i="8"/>
  <c r="AE96" i="8"/>
  <c r="AF96" i="8"/>
  <c r="AG96" i="8"/>
  <c r="AH96" i="8"/>
  <c r="AI96" i="8"/>
  <c r="AJ96" i="8"/>
  <c r="AK96" i="8"/>
  <c r="AL96" i="8"/>
  <c r="AM96" i="8"/>
  <c r="AN96" i="8"/>
  <c r="AO96" i="8"/>
  <c r="AP96" i="8"/>
  <c r="AQ96" i="8"/>
  <c r="AR96" i="8"/>
  <c r="AS96" i="8"/>
  <c r="AT96" i="8"/>
  <c r="AU96" i="8"/>
  <c r="AV96" i="8"/>
  <c r="AW96" i="8"/>
  <c r="AX96" i="8"/>
  <c r="AY96" i="8"/>
  <c r="AZ96" i="8"/>
  <c r="BA96" i="8"/>
  <c r="BB96" i="8"/>
  <c r="BC96" i="8"/>
  <c r="BD96" i="8"/>
  <c r="BE96" i="8"/>
  <c r="BF96" i="8"/>
  <c r="BG96" i="8"/>
  <c r="BH96" i="8"/>
  <c r="BI96" i="8"/>
  <c r="BJ96" i="8"/>
  <c r="BK96" i="8"/>
  <c r="BL96" i="8"/>
  <c r="BM96" i="8"/>
  <c r="BN96" i="8"/>
  <c r="BO96" i="8"/>
  <c r="BP96" i="8"/>
  <c r="BQ96" i="8"/>
  <c r="BR96" i="8"/>
  <c r="BS96" i="8"/>
  <c r="BT96" i="8"/>
  <c r="BU96" i="8"/>
  <c r="BV96" i="8"/>
  <c r="A97" i="8"/>
  <c r="B97" i="8"/>
  <c r="C97" i="8"/>
  <c r="D97" i="8"/>
  <c r="E97" i="8"/>
  <c r="F97" i="8"/>
  <c r="G97" i="8"/>
  <c r="H97" i="8"/>
  <c r="I97" i="8"/>
  <c r="J97" i="8"/>
  <c r="K97" i="8"/>
  <c r="L97" i="8"/>
  <c r="M97" i="8"/>
  <c r="N97" i="8"/>
  <c r="O97" i="8"/>
  <c r="P97" i="8"/>
  <c r="Q97" i="8"/>
  <c r="R97" i="8"/>
  <c r="S97" i="8"/>
  <c r="T97" i="8"/>
  <c r="U97" i="8"/>
  <c r="V97" i="8"/>
  <c r="W97" i="8"/>
  <c r="X97" i="8"/>
  <c r="Y97" i="8"/>
  <c r="Z97" i="8"/>
  <c r="AA97" i="8"/>
  <c r="AB97" i="8"/>
  <c r="AC97" i="8"/>
  <c r="AD97" i="8"/>
  <c r="AE97" i="8"/>
  <c r="AF97" i="8"/>
  <c r="AG97" i="8"/>
  <c r="AH97" i="8"/>
  <c r="AI97" i="8"/>
  <c r="AJ97" i="8"/>
  <c r="AK97" i="8"/>
  <c r="AL97" i="8"/>
  <c r="AM97" i="8"/>
  <c r="AN97" i="8"/>
  <c r="AO97" i="8"/>
  <c r="AP97" i="8"/>
  <c r="AQ97" i="8"/>
  <c r="AR97" i="8"/>
  <c r="AS97" i="8"/>
  <c r="AT97" i="8"/>
  <c r="AU97" i="8"/>
  <c r="AV97" i="8"/>
  <c r="AW97" i="8"/>
  <c r="AX97" i="8"/>
  <c r="AY97" i="8"/>
  <c r="AZ97" i="8"/>
  <c r="BA97" i="8"/>
  <c r="BB97" i="8"/>
  <c r="BC97" i="8"/>
  <c r="BD97" i="8"/>
  <c r="BE97" i="8"/>
  <c r="BF97" i="8"/>
  <c r="BG97" i="8"/>
  <c r="BH97" i="8"/>
  <c r="BI97" i="8"/>
  <c r="BJ97" i="8"/>
  <c r="BK97" i="8"/>
  <c r="BL97" i="8"/>
  <c r="BM97" i="8"/>
  <c r="BN97" i="8"/>
  <c r="BO97" i="8"/>
  <c r="BP97" i="8"/>
  <c r="BQ97" i="8"/>
  <c r="BR97" i="8"/>
  <c r="BS97" i="8"/>
  <c r="BT97" i="8"/>
  <c r="BU97" i="8"/>
  <c r="BV97" i="8"/>
  <c r="A98" i="8"/>
  <c r="B98" i="8"/>
  <c r="C98" i="8"/>
  <c r="D98" i="8"/>
  <c r="E98" i="8"/>
  <c r="F98" i="8"/>
  <c r="G98" i="8"/>
  <c r="H98" i="8"/>
  <c r="I98" i="8"/>
  <c r="J98" i="8"/>
  <c r="K98" i="8"/>
  <c r="L98" i="8"/>
  <c r="M98" i="8"/>
  <c r="N98" i="8"/>
  <c r="O98" i="8"/>
  <c r="P98" i="8"/>
  <c r="Q98" i="8"/>
  <c r="R98" i="8"/>
  <c r="S98" i="8"/>
  <c r="T98" i="8"/>
  <c r="U98" i="8"/>
  <c r="V98" i="8"/>
  <c r="W98" i="8"/>
  <c r="X98" i="8"/>
  <c r="Y98" i="8"/>
  <c r="Z98" i="8"/>
  <c r="AA98" i="8"/>
  <c r="AB98" i="8"/>
  <c r="AC98" i="8"/>
  <c r="AD98" i="8"/>
  <c r="AE98" i="8"/>
  <c r="AF98" i="8"/>
  <c r="AG98" i="8"/>
  <c r="AH98" i="8"/>
  <c r="AI98" i="8"/>
  <c r="AJ98" i="8"/>
  <c r="AK98" i="8"/>
  <c r="AL98" i="8"/>
  <c r="AM98" i="8"/>
  <c r="AN98" i="8"/>
  <c r="AO98" i="8"/>
  <c r="AP98" i="8"/>
  <c r="AQ98" i="8"/>
  <c r="AR98" i="8"/>
  <c r="AS98" i="8"/>
  <c r="AT98" i="8"/>
  <c r="AU98" i="8"/>
  <c r="AV98" i="8"/>
  <c r="AW98" i="8"/>
  <c r="AX98" i="8"/>
  <c r="AY98" i="8"/>
  <c r="AZ98" i="8"/>
  <c r="BA98" i="8"/>
  <c r="BB98" i="8"/>
  <c r="BC98" i="8"/>
  <c r="BD98" i="8"/>
  <c r="BE98" i="8"/>
  <c r="BF98" i="8"/>
  <c r="BG98" i="8"/>
  <c r="BH98" i="8"/>
  <c r="BI98" i="8"/>
  <c r="BJ98" i="8"/>
  <c r="BK98" i="8"/>
  <c r="BL98" i="8"/>
  <c r="BM98" i="8"/>
  <c r="BN98" i="8"/>
  <c r="BO98" i="8"/>
  <c r="BP98" i="8"/>
  <c r="BQ98" i="8"/>
  <c r="BR98" i="8"/>
  <c r="BS98" i="8"/>
  <c r="BT98" i="8"/>
  <c r="BU98" i="8"/>
  <c r="BV98" i="8"/>
  <c r="A99" i="8"/>
  <c r="B99" i="8"/>
  <c r="C99" i="8"/>
  <c r="D99" i="8"/>
  <c r="E99" i="8"/>
  <c r="F99" i="8"/>
  <c r="G99" i="8"/>
  <c r="H99" i="8"/>
  <c r="I99" i="8"/>
  <c r="J99" i="8"/>
  <c r="K99" i="8"/>
  <c r="L99" i="8"/>
  <c r="M99" i="8"/>
  <c r="N99" i="8"/>
  <c r="O99" i="8"/>
  <c r="P99" i="8"/>
  <c r="Q99" i="8"/>
  <c r="R99" i="8"/>
  <c r="S99" i="8"/>
  <c r="T99" i="8"/>
  <c r="U99" i="8"/>
  <c r="V99" i="8"/>
  <c r="W99" i="8"/>
  <c r="X99" i="8"/>
  <c r="Y99" i="8"/>
  <c r="Z99" i="8"/>
  <c r="AA99" i="8"/>
  <c r="AB99" i="8"/>
  <c r="AC99" i="8"/>
  <c r="AD99" i="8"/>
  <c r="AE99" i="8"/>
  <c r="AF99" i="8"/>
  <c r="AG99" i="8"/>
  <c r="AH99" i="8"/>
  <c r="AI99" i="8"/>
  <c r="AJ99" i="8"/>
  <c r="AK99" i="8"/>
  <c r="AL99" i="8"/>
  <c r="AM99" i="8"/>
  <c r="AN99" i="8"/>
  <c r="AO99" i="8"/>
  <c r="AP99" i="8"/>
  <c r="AQ99" i="8"/>
  <c r="AR99" i="8"/>
  <c r="AS99" i="8"/>
  <c r="AT99" i="8"/>
  <c r="AU99" i="8"/>
  <c r="AV99" i="8"/>
  <c r="AW99" i="8"/>
  <c r="AX99" i="8"/>
  <c r="AY99" i="8"/>
  <c r="AZ99" i="8"/>
  <c r="BA99" i="8"/>
  <c r="BB99" i="8"/>
  <c r="BC99" i="8"/>
  <c r="BD99" i="8"/>
  <c r="BE99" i="8"/>
  <c r="BF99" i="8"/>
  <c r="BG99" i="8"/>
  <c r="BH99" i="8"/>
  <c r="BI99" i="8"/>
  <c r="BJ99" i="8"/>
  <c r="BK99" i="8"/>
  <c r="BL99" i="8"/>
  <c r="BM99" i="8"/>
  <c r="BN99" i="8"/>
  <c r="BO99" i="8"/>
  <c r="BP99" i="8"/>
  <c r="BQ99" i="8"/>
  <c r="BR99" i="8"/>
  <c r="BS99" i="8"/>
  <c r="BT99" i="8"/>
  <c r="BU99" i="8"/>
  <c r="BV99" i="8"/>
  <c r="A100" i="8"/>
  <c r="B100" i="8"/>
  <c r="C100" i="8"/>
  <c r="D100" i="8"/>
  <c r="E100" i="8"/>
  <c r="F100" i="8"/>
  <c r="G100" i="8"/>
  <c r="H100" i="8"/>
  <c r="I100" i="8"/>
  <c r="J100" i="8"/>
  <c r="K100" i="8"/>
  <c r="L100" i="8"/>
  <c r="M100" i="8"/>
  <c r="N100" i="8"/>
  <c r="O100" i="8"/>
  <c r="P100" i="8"/>
  <c r="Q100" i="8"/>
  <c r="R100" i="8"/>
  <c r="S100" i="8"/>
  <c r="T100" i="8"/>
  <c r="U100" i="8"/>
  <c r="V100" i="8"/>
  <c r="W100" i="8"/>
  <c r="X100" i="8"/>
  <c r="Y100" i="8"/>
  <c r="Z100" i="8"/>
  <c r="AA100" i="8"/>
  <c r="AB100" i="8"/>
  <c r="AC100" i="8"/>
  <c r="AD100" i="8"/>
  <c r="AE100" i="8"/>
  <c r="AF100" i="8"/>
  <c r="AG100" i="8"/>
  <c r="AH100" i="8"/>
  <c r="AI100" i="8"/>
  <c r="AJ100" i="8"/>
  <c r="AK100" i="8"/>
  <c r="AL100" i="8"/>
  <c r="AM100" i="8"/>
  <c r="AN100" i="8"/>
  <c r="AO100" i="8"/>
  <c r="AP100" i="8"/>
  <c r="AQ100" i="8"/>
  <c r="AR100" i="8"/>
  <c r="AS100" i="8"/>
  <c r="AT100" i="8"/>
  <c r="AU100" i="8"/>
  <c r="AV100" i="8"/>
  <c r="AW100" i="8"/>
  <c r="AX100" i="8"/>
  <c r="AY100" i="8"/>
  <c r="AZ100" i="8"/>
  <c r="BA100" i="8"/>
  <c r="BB100" i="8"/>
  <c r="BC100" i="8"/>
  <c r="BD100" i="8"/>
  <c r="BE100" i="8"/>
  <c r="BF100" i="8"/>
  <c r="BG100" i="8"/>
  <c r="BH100" i="8"/>
  <c r="BI100" i="8"/>
  <c r="BJ100" i="8"/>
  <c r="BK100" i="8"/>
  <c r="BL100" i="8"/>
  <c r="BM100" i="8"/>
  <c r="BN100" i="8"/>
  <c r="BO100" i="8"/>
  <c r="BP100" i="8"/>
  <c r="BQ100" i="8"/>
  <c r="BR100" i="8"/>
  <c r="BS100" i="8"/>
  <c r="BT100" i="8"/>
  <c r="BU100" i="8"/>
  <c r="BV100" i="8"/>
  <c r="A101" i="8"/>
  <c r="B101" i="8"/>
  <c r="C101" i="8"/>
  <c r="D101" i="8"/>
  <c r="E101" i="8"/>
  <c r="F101" i="8"/>
  <c r="G101" i="8"/>
  <c r="H101" i="8"/>
  <c r="I101" i="8"/>
  <c r="J101" i="8"/>
  <c r="K101" i="8"/>
  <c r="L101" i="8"/>
  <c r="M101" i="8"/>
  <c r="N101" i="8"/>
  <c r="O101" i="8"/>
  <c r="P101" i="8"/>
  <c r="Q101" i="8"/>
  <c r="R101" i="8"/>
  <c r="S101" i="8"/>
  <c r="T101" i="8"/>
  <c r="U101" i="8"/>
  <c r="V101" i="8"/>
  <c r="W101" i="8"/>
  <c r="X101" i="8"/>
  <c r="Y101" i="8"/>
  <c r="Z101" i="8"/>
  <c r="AA101" i="8"/>
  <c r="AB101" i="8"/>
  <c r="AC101" i="8"/>
  <c r="AD101" i="8"/>
  <c r="AE101" i="8"/>
  <c r="AF101" i="8"/>
  <c r="AG101" i="8"/>
  <c r="AH101" i="8"/>
  <c r="AI101" i="8"/>
  <c r="AJ101" i="8"/>
  <c r="AK101" i="8"/>
  <c r="AL101" i="8"/>
  <c r="AM101" i="8"/>
  <c r="AN101" i="8"/>
  <c r="AO101" i="8"/>
  <c r="AP101" i="8"/>
  <c r="AQ101" i="8"/>
  <c r="AR101" i="8"/>
  <c r="AS101" i="8"/>
  <c r="AT101" i="8"/>
  <c r="AU101" i="8"/>
  <c r="AV101" i="8"/>
  <c r="AW101" i="8"/>
  <c r="AX101" i="8"/>
  <c r="AY101" i="8"/>
  <c r="AZ101" i="8"/>
  <c r="BA101" i="8"/>
  <c r="BB101" i="8"/>
  <c r="BC101" i="8"/>
  <c r="BD101" i="8"/>
  <c r="BE101" i="8"/>
  <c r="BF101" i="8"/>
  <c r="BG101" i="8"/>
  <c r="BH101" i="8"/>
  <c r="BI101" i="8"/>
  <c r="BJ101" i="8"/>
  <c r="BK101" i="8"/>
  <c r="BL101" i="8"/>
  <c r="BM101" i="8"/>
  <c r="BN101" i="8"/>
  <c r="BO101" i="8"/>
  <c r="BP101" i="8"/>
  <c r="BQ101" i="8"/>
  <c r="BR101" i="8"/>
  <c r="BS101" i="8"/>
  <c r="BT101" i="8"/>
  <c r="BU101" i="8"/>
  <c r="BV101" i="8"/>
  <c r="A102" i="8"/>
  <c r="B102" i="8"/>
  <c r="C102" i="8"/>
  <c r="D102" i="8"/>
  <c r="E102" i="8"/>
  <c r="F102" i="8"/>
  <c r="G102" i="8"/>
  <c r="H102" i="8"/>
  <c r="I102" i="8"/>
  <c r="J102" i="8"/>
  <c r="K102" i="8"/>
  <c r="L102" i="8"/>
  <c r="M102" i="8"/>
  <c r="N102" i="8"/>
  <c r="O102" i="8"/>
  <c r="P102" i="8"/>
  <c r="Q102" i="8"/>
  <c r="R102" i="8"/>
  <c r="S102" i="8"/>
  <c r="T102" i="8"/>
  <c r="U102" i="8"/>
  <c r="V102" i="8"/>
  <c r="W102" i="8"/>
  <c r="X102" i="8"/>
  <c r="Y102" i="8"/>
  <c r="Z102" i="8"/>
  <c r="AA102" i="8"/>
  <c r="AB102" i="8"/>
  <c r="AC102" i="8"/>
  <c r="AD102" i="8"/>
  <c r="AE102" i="8"/>
  <c r="AF102" i="8"/>
  <c r="AG102" i="8"/>
  <c r="AH102" i="8"/>
  <c r="AI102" i="8"/>
  <c r="AJ102" i="8"/>
  <c r="AK102" i="8"/>
  <c r="AL102" i="8"/>
  <c r="AM102" i="8"/>
  <c r="AN102" i="8"/>
  <c r="AO102" i="8"/>
  <c r="AP102" i="8"/>
  <c r="AQ102" i="8"/>
  <c r="AR102" i="8"/>
  <c r="AS102" i="8"/>
  <c r="AT102" i="8"/>
  <c r="AU102" i="8"/>
  <c r="AV102" i="8"/>
  <c r="AW102" i="8"/>
  <c r="AX102" i="8"/>
  <c r="AY102" i="8"/>
  <c r="AZ102" i="8"/>
  <c r="BA102" i="8"/>
  <c r="BB102" i="8"/>
  <c r="BC102" i="8"/>
  <c r="BD102" i="8"/>
  <c r="BE102" i="8"/>
  <c r="BF102" i="8"/>
  <c r="BG102" i="8"/>
  <c r="BH102" i="8"/>
  <c r="BI102" i="8"/>
  <c r="BJ102" i="8"/>
  <c r="BK102" i="8"/>
  <c r="BL102" i="8"/>
  <c r="BM102" i="8"/>
  <c r="BN102" i="8"/>
  <c r="BO102" i="8"/>
  <c r="BP102" i="8"/>
  <c r="BQ102" i="8"/>
  <c r="BR102" i="8"/>
  <c r="BS102" i="8"/>
  <c r="BT102" i="8"/>
  <c r="BU102" i="8"/>
  <c r="BV102" i="8"/>
  <c r="A103" i="8"/>
  <c r="B103" i="8"/>
  <c r="C103" i="8"/>
  <c r="D103" i="8"/>
  <c r="E103" i="8"/>
  <c r="F103" i="8"/>
  <c r="G103" i="8"/>
  <c r="H103" i="8"/>
  <c r="I103" i="8"/>
  <c r="J103" i="8"/>
  <c r="K103" i="8"/>
  <c r="L103" i="8"/>
  <c r="M103" i="8"/>
  <c r="N103" i="8"/>
  <c r="O103" i="8"/>
  <c r="P103" i="8"/>
  <c r="Q103" i="8"/>
  <c r="R103" i="8"/>
  <c r="S103" i="8"/>
  <c r="T103" i="8"/>
  <c r="U103" i="8"/>
  <c r="V103" i="8"/>
  <c r="W103" i="8"/>
  <c r="X103" i="8"/>
  <c r="Y103" i="8"/>
  <c r="Z103" i="8"/>
  <c r="AA103" i="8"/>
  <c r="AB103" i="8"/>
  <c r="AC103" i="8"/>
  <c r="AD103" i="8"/>
  <c r="AE103" i="8"/>
  <c r="AF103" i="8"/>
  <c r="AG103" i="8"/>
  <c r="AH103" i="8"/>
  <c r="AI103" i="8"/>
  <c r="AJ103" i="8"/>
  <c r="AK103" i="8"/>
  <c r="AL103" i="8"/>
  <c r="AM103" i="8"/>
  <c r="AN103" i="8"/>
  <c r="AO103" i="8"/>
  <c r="AP103" i="8"/>
  <c r="AQ103" i="8"/>
  <c r="AR103" i="8"/>
  <c r="AS103" i="8"/>
  <c r="AT103" i="8"/>
  <c r="AU103" i="8"/>
  <c r="AV103" i="8"/>
  <c r="AW103" i="8"/>
  <c r="AX103" i="8"/>
  <c r="AY103" i="8"/>
  <c r="AZ103" i="8"/>
  <c r="BA103" i="8"/>
  <c r="BB103" i="8"/>
  <c r="BC103" i="8"/>
  <c r="BD103" i="8"/>
  <c r="BE103" i="8"/>
  <c r="BF103" i="8"/>
  <c r="BG103" i="8"/>
  <c r="BH103" i="8"/>
  <c r="BI103" i="8"/>
  <c r="BJ103" i="8"/>
  <c r="BK103" i="8"/>
  <c r="BL103" i="8"/>
  <c r="BM103" i="8"/>
  <c r="BN103" i="8"/>
  <c r="BO103" i="8"/>
  <c r="BP103" i="8"/>
  <c r="BQ103" i="8"/>
  <c r="BR103" i="8"/>
  <c r="BS103" i="8"/>
  <c r="BT103" i="8"/>
  <c r="BU103" i="8"/>
  <c r="BV103" i="8"/>
  <c r="A104" i="8"/>
  <c r="B104" i="8"/>
  <c r="C104" i="8"/>
  <c r="D104" i="8"/>
  <c r="E104" i="8"/>
  <c r="F104" i="8"/>
  <c r="G104" i="8"/>
  <c r="H104" i="8"/>
  <c r="I104" i="8"/>
  <c r="J104" i="8"/>
  <c r="K104" i="8"/>
  <c r="L104" i="8"/>
  <c r="M104" i="8"/>
  <c r="N104" i="8"/>
  <c r="O104" i="8"/>
  <c r="P104" i="8"/>
  <c r="Q104" i="8"/>
  <c r="R104" i="8"/>
  <c r="S104" i="8"/>
  <c r="T104" i="8"/>
  <c r="U104" i="8"/>
  <c r="V104" i="8"/>
  <c r="W104" i="8"/>
  <c r="X104" i="8"/>
  <c r="Y104" i="8"/>
  <c r="Z104" i="8"/>
  <c r="AA104" i="8"/>
  <c r="AB104" i="8"/>
  <c r="AC104" i="8"/>
  <c r="AD104" i="8"/>
  <c r="AE104" i="8"/>
  <c r="AF104" i="8"/>
  <c r="AG104" i="8"/>
  <c r="AH104" i="8"/>
  <c r="AI104" i="8"/>
  <c r="AJ104" i="8"/>
  <c r="AK104" i="8"/>
  <c r="AL104" i="8"/>
  <c r="AM104" i="8"/>
  <c r="AN104" i="8"/>
  <c r="AO104" i="8"/>
  <c r="AP104" i="8"/>
  <c r="AQ104" i="8"/>
  <c r="AR104" i="8"/>
  <c r="AS104" i="8"/>
  <c r="AT104" i="8"/>
  <c r="AU104" i="8"/>
  <c r="AV104" i="8"/>
  <c r="AW104" i="8"/>
  <c r="AX104" i="8"/>
  <c r="AY104" i="8"/>
  <c r="AZ104" i="8"/>
  <c r="BA104" i="8"/>
  <c r="BB104" i="8"/>
  <c r="BC104" i="8"/>
  <c r="BD104" i="8"/>
  <c r="BE104" i="8"/>
  <c r="BF104" i="8"/>
  <c r="BG104" i="8"/>
  <c r="BH104" i="8"/>
  <c r="BI104" i="8"/>
  <c r="BJ104" i="8"/>
  <c r="BK104" i="8"/>
  <c r="BL104" i="8"/>
  <c r="BM104" i="8"/>
  <c r="BN104" i="8"/>
  <c r="BO104" i="8"/>
  <c r="BP104" i="8"/>
  <c r="BQ104" i="8"/>
  <c r="BR104" i="8"/>
  <c r="BS104" i="8"/>
  <c r="BT104" i="8"/>
  <c r="BU104" i="8"/>
  <c r="BV104" i="8"/>
  <c r="A105" i="8"/>
  <c r="B105" i="8"/>
  <c r="C105" i="8"/>
  <c r="D105" i="8"/>
  <c r="E105" i="8"/>
  <c r="F105" i="8"/>
  <c r="G105" i="8"/>
  <c r="H105" i="8"/>
  <c r="I105" i="8"/>
  <c r="J105" i="8"/>
  <c r="K105" i="8"/>
  <c r="L105" i="8"/>
  <c r="M105" i="8"/>
  <c r="N105" i="8"/>
  <c r="O105" i="8"/>
  <c r="P105" i="8"/>
  <c r="Q105" i="8"/>
  <c r="R105" i="8"/>
  <c r="S105" i="8"/>
  <c r="T105" i="8"/>
  <c r="U105" i="8"/>
  <c r="V105" i="8"/>
  <c r="W105" i="8"/>
  <c r="X105" i="8"/>
  <c r="Y105" i="8"/>
  <c r="Z105" i="8"/>
  <c r="AA105" i="8"/>
  <c r="AB105" i="8"/>
  <c r="AC105" i="8"/>
  <c r="AD105" i="8"/>
  <c r="AE105" i="8"/>
  <c r="AF105" i="8"/>
  <c r="AG105" i="8"/>
  <c r="AH105" i="8"/>
  <c r="AI105" i="8"/>
  <c r="AJ105" i="8"/>
  <c r="AK105" i="8"/>
  <c r="AL105" i="8"/>
  <c r="AM105" i="8"/>
  <c r="AN105" i="8"/>
  <c r="AO105" i="8"/>
  <c r="AP105" i="8"/>
  <c r="AQ105" i="8"/>
  <c r="AR105" i="8"/>
  <c r="AS105" i="8"/>
  <c r="AT105" i="8"/>
  <c r="AU105" i="8"/>
  <c r="AV105" i="8"/>
  <c r="AW105" i="8"/>
  <c r="AX105" i="8"/>
  <c r="AY105" i="8"/>
  <c r="AZ105" i="8"/>
  <c r="BA105" i="8"/>
  <c r="BB105" i="8"/>
  <c r="BC105" i="8"/>
  <c r="BD105" i="8"/>
  <c r="BE105" i="8"/>
  <c r="BF105" i="8"/>
  <c r="BG105" i="8"/>
  <c r="BH105" i="8"/>
  <c r="BI105" i="8"/>
  <c r="BJ105" i="8"/>
  <c r="BK105" i="8"/>
  <c r="BL105" i="8"/>
  <c r="BM105" i="8"/>
  <c r="BN105" i="8"/>
  <c r="BO105" i="8"/>
  <c r="BP105" i="8"/>
  <c r="BQ105" i="8"/>
  <c r="BR105" i="8"/>
  <c r="BS105" i="8"/>
  <c r="BT105" i="8"/>
  <c r="BU105" i="8"/>
  <c r="BV105" i="8"/>
  <c r="A106" i="8"/>
  <c r="B106" i="8"/>
  <c r="C106" i="8"/>
  <c r="D106" i="8"/>
  <c r="E106" i="8"/>
  <c r="F106" i="8"/>
  <c r="G106" i="8"/>
  <c r="H106" i="8"/>
  <c r="I106" i="8"/>
  <c r="J106" i="8"/>
  <c r="K106" i="8"/>
  <c r="L106" i="8"/>
  <c r="M106" i="8"/>
  <c r="N106" i="8"/>
  <c r="O106" i="8"/>
  <c r="P106" i="8"/>
  <c r="Q106" i="8"/>
  <c r="R106" i="8"/>
  <c r="S106" i="8"/>
  <c r="T106" i="8"/>
  <c r="U106" i="8"/>
  <c r="V106" i="8"/>
  <c r="W106" i="8"/>
  <c r="X106" i="8"/>
  <c r="Y106" i="8"/>
  <c r="Z106" i="8"/>
  <c r="AA106" i="8"/>
  <c r="AB106" i="8"/>
  <c r="AC106" i="8"/>
  <c r="AD106" i="8"/>
  <c r="AE106" i="8"/>
  <c r="AF106" i="8"/>
  <c r="AG106" i="8"/>
  <c r="AH106" i="8"/>
  <c r="AI106" i="8"/>
  <c r="AJ106" i="8"/>
  <c r="AK106" i="8"/>
  <c r="AL106" i="8"/>
  <c r="AM106" i="8"/>
  <c r="AN106" i="8"/>
  <c r="AO106" i="8"/>
  <c r="AP106" i="8"/>
  <c r="AQ106" i="8"/>
  <c r="AR106" i="8"/>
  <c r="AS106" i="8"/>
  <c r="AT106" i="8"/>
  <c r="AU106" i="8"/>
  <c r="AV106" i="8"/>
  <c r="AW106" i="8"/>
  <c r="AX106" i="8"/>
  <c r="AY106" i="8"/>
  <c r="AZ106" i="8"/>
  <c r="BA106" i="8"/>
  <c r="BB106" i="8"/>
  <c r="BC106" i="8"/>
  <c r="BD106" i="8"/>
  <c r="BE106" i="8"/>
  <c r="BF106" i="8"/>
  <c r="BG106" i="8"/>
  <c r="BH106" i="8"/>
  <c r="BI106" i="8"/>
  <c r="BJ106" i="8"/>
  <c r="BK106" i="8"/>
  <c r="BL106" i="8"/>
  <c r="BM106" i="8"/>
  <c r="BN106" i="8"/>
  <c r="BO106" i="8"/>
  <c r="BP106" i="8"/>
  <c r="BQ106" i="8"/>
  <c r="BR106" i="8"/>
  <c r="BS106" i="8"/>
  <c r="BT106" i="8"/>
  <c r="BU106" i="8"/>
  <c r="BV106" i="8"/>
  <c r="A107" i="8"/>
  <c r="B107" i="8"/>
  <c r="C107" i="8"/>
  <c r="D107" i="8"/>
  <c r="E107" i="8"/>
  <c r="F107" i="8"/>
  <c r="G107" i="8"/>
  <c r="H107" i="8"/>
  <c r="I107" i="8"/>
  <c r="J107" i="8"/>
  <c r="K107" i="8"/>
  <c r="L107" i="8"/>
  <c r="M107" i="8"/>
  <c r="N107" i="8"/>
  <c r="O107" i="8"/>
  <c r="P107" i="8"/>
  <c r="Q107" i="8"/>
  <c r="R107" i="8"/>
  <c r="S107" i="8"/>
  <c r="T107" i="8"/>
  <c r="U107" i="8"/>
  <c r="V107" i="8"/>
  <c r="W107" i="8"/>
  <c r="X107" i="8"/>
  <c r="Y107" i="8"/>
  <c r="Z107" i="8"/>
  <c r="AA107" i="8"/>
  <c r="AB107" i="8"/>
  <c r="AC107" i="8"/>
  <c r="AD107" i="8"/>
  <c r="AE107" i="8"/>
  <c r="AF107" i="8"/>
  <c r="AG107" i="8"/>
  <c r="AH107" i="8"/>
  <c r="AI107" i="8"/>
  <c r="AJ107" i="8"/>
  <c r="AK107" i="8"/>
  <c r="AL107" i="8"/>
  <c r="AM107" i="8"/>
  <c r="AN107" i="8"/>
  <c r="AO107" i="8"/>
  <c r="AP107" i="8"/>
  <c r="AQ107" i="8"/>
  <c r="AR107" i="8"/>
  <c r="AS107" i="8"/>
  <c r="AT107" i="8"/>
  <c r="AU107" i="8"/>
  <c r="AV107" i="8"/>
  <c r="AW107" i="8"/>
  <c r="AX107" i="8"/>
  <c r="AY107" i="8"/>
  <c r="AZ107" i="8"/>
  <c r="BA107" i="8"/>
  <c r="BB107" i="8"/>
  <c r="BC107" i="8"/>
  <c r="BD107" i="8"/>
  <c r="BE107" i="8"/>
  <c r="BF107" i="8"/>
  <c r="BG107" i="8"/>
  <c r="BH107" i="8"/>
  <c r="BI107" i="8"/>
  <c r="BJ107" i="8"/>
  <c r="BK107" i="8"/>
  <c r="BL107" i="8"/>
  <c r="BM107" i="8"/>
  <c r="BN107" i="8"/>
  <c r="BO107" i="8"/>
  <c r="BP107" i="8"/>
  <c r="BQ107" i="8"/>
  <c r="BR107" i="8"/>
  <c r="BS107" i="8"/>
  <c r="BT107" i="8"/>
  <c r="BU107" i="8"/>
  <c r="BV107" i="8"/>
  <c r="A108" i="8"/>
  <c r="B108" i="8"/>
  <c r="C108" i="8"/>
  <c r="D108" i="8"/>
  <c r="E108" i="8"/>
  <c r="F108" i="8"/>
  <c r="G108" i="8"/>
  <c r="H108" i="8"/>
  <c r="I108" i="8"/>
  <c r="J108" i="8"/>
  <c r="K108" i="8"/>
  <c r="L108" i="8"/>
  <c r="M108" i="8"/>
  <c r="N108" i="8"/>
  <c r="O108" i="8"/>
  <c r="P108" i="8"/>
  <c r="Q108" i="8"/>
  <c r="R108" i="8"/>
  <c r="S108" i="8"/>
  <c r="T108" i="8"/>
  <c r="U108" i="8"/>
  <c r="V108" i="8"/>
  <c r="W108" i="8"/>
  <c r="X108" i="8"/>
  <c r="Y108" i="8"/>
  <c r="Z108" i="8"/>
  <c r="AA108" i="8"/>
  <c r="AB108" i="8"/>
  <c r="AC108" i="8"/>
  <c r="AD108" i="8"/>
  <c r="AE108" i="8"/>
  <c r="AF108" i="8"/>
  <c r="AG108" i="8"/>
  <c r="AH108" i="8"/>
  <c r="AI108" i="8"/>
  <c r="AJ108" i="8"/>
  <c r="AK108" i="8"/>
  <c r="AL108" i="8"/>
  <c r="AM108" i="8"/>
  <c r="AN108" i="8"/>
  <c r="AO108" i="8"/>
  <c r="AP108" i="8"/>
  <c r="AQ108" i="8"/>
  <c r="AR108" i="8"/>
  <c r="AS108" i="8"/>
  <c r="AT108" i="8"/>
  <c r="AU108" i="8"/>
  <c r="AV108" i="8"/>
  <c r="AW108" i="8"/>
  <c r="AX108" i="8"/>
  <c r="AY108" i="8"/>
  <c r="AZ108" i="8"/>
  <c r="BA108" i="8"/>
  <c r="BB108" i="8"/>
  <c r="BC108" i="8"/>
  <c r="BD108" i="8"/>
  <c r="BE108" i="8"/>
  <c r="BF108" i="8"/>
  <c r="BG108" i="8"/>
  <c r="BH108" i="8"/>
  <c r="BI108" i="8"/>
  <c r="BJ108" i="8"/>
  <c r="BK108" i="8"/>
  <c r="BL108" i="8"/>
  <c r="BM108" i="8"/>
  <c r="BN108" i="8"/>
  <c r="BO108" i="8"/>
  <c r="BP108" i="8"/>
  <c r="BQ108" i="8"/>
  <c r="BR108" i="8"/>
  <c r="BS108" i="8"/>
  <c r="BT108" i="8"/>
  <c r="BU108" i="8"/>
  <c r="BV108" i="8"/>
  <c r="A109" i="8"/>
  <c r="B109" i="8"/>
  <c r="C109" i="8"/>
  <c r="D109" i="8"/>
  <c r="E109" i="8"/>
  <c r="F109" i="8"/>
  <c r="G109" i="8"/>
  <c r="H109" i="8"/>
  <c r="I109" i="8"/>
  <c r="J109" i="8"/>
  <c r="K109" i="8"/>
  <c r="L109" i="8"/>
  <c r="M109" i="8"/>
  <c r="N109" i="8"/>
  <c r="O109" i="8"/>
  <c r="P109" i="8"/>
  <c r="Q109" i="8"/>
  <c r="R109" i="8"/>
  <c r="S109" i="8"/>
  <c r="T109" i="8"/>
  <c r="U109" i="8"/>
  <c r="V109" i="8"/>
  <c r="W109" i="8"/>
  <c r="X109" i="8"/>
  <c r="Y109" i="8"/>
  <c r="Z109" i="8"/>
  <c r="AA109" i="8"/>
  <c r="AB109" i="8"/>
  <c r="AC109" i="8"/>
  <c r="AD109" i="8"/>
  <c r="AE109" i="8"/>
  <c r="AF109" i="8"/>
  <c r="AG109" i="8"/>
  <c r="AH109" i="8"/>
  <c r="AI109" i="8"/>
  <c r="AJ109" i="8"/>
  <c r="AK109" i="8"/>
  <c r="AL109" i="8"/>
  <c r="AM109" i="8"/>
  <c r="AN109" i="8"/>
  <c r="AO109" i="8"/>
  <c r="AP109" i="8"/>
  <c r="AQ109" i="8"/>
  <c r="AR109" i="8"/>
  <c r="AS109" i="8"/>
  <c r="AT109" i="8"/>
  <c r="AU109" i="8"/>
  <c r="AV109" i="8"/>
  <c r="AW109" i="8"/>
  <c r="AX109" i="8"/>
  <c r="AY109" i="8"/>
  <c r="AZ109" i="8"/>
  <c r="BA109" i="8"/>
  <c r="BB109" i="8"/>
  <c r="BC109" i="8"/>
  <c r="BD109" i="8"/>
  <c r="BE109" i="8"/>
  <c r="BF109" i="8"/>
  <c r="BG109" i="8"/>
  <c r="BH109" i="8"/>
  <c r="BI109" i="8"/>
  <c r="BJ109" i="8"/>
  <c r="BK109" i="8"/>
  <c r="BL109" i="8"/>
  <c r="BM109" i="8"/>
  <c r="BN109" i="8"/>
  <c r="BO109" i="8"/>
  <c r="BP109" i="8"/>
  <c r="BQ109" i="8"/>
  <c r="BR109" i="8"/>
  <c r="BS109" i="8"/>
  <c r="BT109" i="8"/>
  <c r="BU109" i="8"/>
  <c r="BV109" i="8"/>
  <c r="A110" i="8"/>
  <c r="B110" i="8"/>
  <c r="C110" i="8"/>
  <c r="D110" i="8"/>
  <c r="E110" i="8"/>
  <c r="F110" i="8"/>
  <c r="G110" i="8"/>
  <c r="H110" i="8"/>
  <c r="I110" i="8"/>
  <c r="J110" i="8"/>
  <c r="K110" i="8"/>
  <c r="L110" i="8"/>
  <c r="M110" i="8"/>
  <c r="N110" i="8"/>
  <c r="O110" i="8"/>
  <c r="P110" i="8"/>
  <c r="Q110" i="8"/>
  <c r="R110" i="8"/>
  <c r="S110" i="8"/>
  <c r="T110" i="8"/>
  <c r="U110" i="8"/>
  <c r="V110" i="8"/>
  <c r="W110" i="8"/>
  <c r="X110" i="8"/>
  <c r="Y110" i="8"/>
  <c r="Z110" i="8"/>
  <c r="AA110" i="8"/>
  <c r="AB110" i="8"/>
  <c r="AC110" i="8"/>
  <c r="AD110" i="8"/>
  <c r="AE110" i="8"/>
  <c r="AF110" i="8"/>
  <c r="AG110" i="8"/>
  <c r="AH110" i="8"/>
  <c r="AI110" i="8"/>
  <c r="AJ110" i="8"/>
  <c r="AK110" i="8"/>
  <c r="AL110" i="8"/>
  <c r="AM110" i="8"/>
  <c r="AN110" i="8"/>
  <c r="AO110" i="8"/>
  <c r="AP110" i="8"/>
  <c r="AQ110" i="8"/>
  <c r="AR110" i="8"/>
  <c r="AS110" i="8"/>
  <c r="AT110" i="8"/>
  <c r="AU110" i="8"/>
  <c r="AV110" i="8"/>
  <c r="AW110" i="8"/>
  <c r="AX110" i="8"/>
  <c r="AY110" i="8"/>
  <c r="AZ110" i="8"/>
  <c r="BA110" i="8"/>
  <c r="BB110" i="8"/>
  <c r="BC110" i="8"/>
  <c r="BD110" i="8"/>
  <c r="BE110" i="8"/>
  <c r="BF110" i="8"/>
  <c r="BG110" i="8"/>
  <c r="BH110" i="8"/>
  <c r="BI110" i="8"/>
  <c r="BJ110" i="8"/>
  <c r="BK110" i="8"/>
  <c r="BL110" i="8"/>
  <c r="BM110" i="8"/>
  <c r="BN110" i="8"/>
  <c r="BO110" i="8"/>
  <c r="BP110" i="8"/>
  <c r="BQ110" i="8"/>
  <c r="BR110" i="8"/>
  <c r="BS110" i="8"/>
  <c r="BT110" i="8"/>
  <c r="BU110" i="8"/>
  <c r="BV110" i="8"/>
  <c r="A111" i="8"/>
  <c r="B111" i="8"/>
  <c r="C111" i="8"/>
  <c r="D111" i="8"/>
  <c r="E111" i="8"/>
  <c r="F111" i="8"/>
  <c r="G111" i="8"/>
  <c r="H111" i="8"/>
  <c r="I111" i="8"/>
  <c r="J111" i="8"/>
  <c r="K111" i="8"/>
  <c r="L111" i="8"/>
  <c r="M111" i="8"/>
  <c r="N111" i="8"/>
  <c r="O111" i="8"/>
  <c r="P111" i="8"/>
  <c r="Q111" i="8"/>
  <c r="R111" i="8"/>
  <c r="S111" i="8"/>
  <c r="T111" i="8"/>
  <c r="U111" i="8"/>
  <c r="V111" i="8"/>
  <c r="W111" i="8"/>
  <c r="X111" i="8"/>
  <c r="Y111" i="8"/>
  <c r="Z111" i="8"/>
  <c r="AA111" i="8"/>
  <c r="AB111" i="8"/>
  <c r="AC111" i="8"/>
  <c r="AD111" i="8"/>
  <c r="AE111" i="8"/>
  <c r="AF111" i="8"/>
  <c r="AG111" i="8"/>
  <c r="AH111" i="8"/>
  <c r="AI111" i="8"/>
  <c r="AJ111" i="8"/>
  <c r="AK111" i="8"/>
  <c r="AL111" i="8"/>
  <c r="AM111" i="8"/>
  <c r="AN111" i="8"/>
  <c r="AO111" i="8"/>
  <c r="AP111" i="8"/>
  <c r="AQ111" i="8"/>
  <c r="AR111" i="8"/>
  <c r="AS111" i="8"/>
  <c r="AT111" i="8"/>
  <c r="AU111" i="8"/>
  <c r="AV111" i="8"/>
  <c r="AW111" i="8"/>
  <c r="AX111" i="8"/>
  <c r="AY111" i="8"/>
  <c r="AZ111" i="8"/>
  <c r="BA111" i="8"/>
  <c r="BB111" i="8"/>
  <c r="BC111" i="8"/>
  <c r="BD111" i="8"/>
  <c r="BE111" i="8"/>
  <c r="BF111" i="8"/>
  <c r="BG111" i="8"/>
  <c r="BH111" i="8"/>
  <c r="BI111" i="8"/>
  <c r="BJ111" i="8"/>
  <c r="BK111" i="8"/>
  <c r="BL111" i="8"/>
  <c r="BM111" i="8"/>
  <c r="BN111" i="8"/>
  <c r="BO111" i="8"/>
  <c r="BP111" i="8"/>
  <c r="BQ111" i="8"/>
  <c r="BR111" i="8"/>
  <c r="BS111" i="8"/>
  <c r="BT111" i="8"/>
  <c r="BU111" i="8"/>
  <c r="BV111" i="8"/>
  <c r="A112" i="8"/>
  <c r="B112" i="8"/>
  <c r="C112" i="8"/>
  <c r="D112" i="8"/>
  <c r="E112" i="8"/>
  <c r="F112" i="8"/>
  <c r="G112" i="8"/>
  <c r="H112" i="8"/>
  <c r="I112" i="8"/>
  <c r="J112" i="8"/>
  <c r="K112" i="8"/>
  <c r="L112" i="8"/>
  <c r="M112" i="8"/>
  <c r="N112" i="8"/>
  <c r="O112" i="8"/>
  <c r="P112" i="8"/>
  <c r="Q112" i="8"/>
  <c r="R112" i="8"/>
  <c r="S112" i="8"/>
  <c r="T112" i="8"/>
  <c r="U112" i="8"/>
  <c r="V112" i="8"/>
  <c r="W112" i="8"/>
  <c r="X112" i="8"/>
  <c r="Y112" i="8"/>
  <c r="Z112" i="8"/>
  <c r="AA112" i="8"/>
  <c r="AB112" i="8"/>
  <c r="AC112" i="8"/>
  <c r="AD112" i="8"/>
  <c r="AE112" i="8"/>
  <c r="AF112" i="8"/>
  <c r="AG112" i="8"/>
  <c r="AH112" i="8"/>
  <c r="AI112" i="8"/>
  <c r="AJ112" i="8"/>
  <c r="AK112" i="8"/>
  <c r="AL112" i="8"/>
  <c r="AM112" i="8"/>
  <c r="AN112" i="8"/>
  <c r="AO112" i="8"/>
  <c r="AP112" i="8"/>
  <c r="AQ112" i="8"/>
  <c r="AR112" i="8"/>
  <c r="AS112" i="8"/>
  <c r="AT112" i="8"/>
  <c r="AU112" i="8"/>
  <c r="AV112" i="8"/>
  <c r="AW112" i="8"/>
  <c r="AX112" i="8"/>
  <c r="AY112" i="8"/>
  <c r="AZ112" i="8"/>
  <c r="BA112" i="8"/>
  <c r="BB112" i="8"/>
  <c r="BC112" i="8"/>
  <c r="BD112" i="8"/>
  <c r="BE112" i="8"/>
  <c r="BF112" i="8"/>
  <c r="BG112" i="8"/>
  <c r="BH112" i="8"/>
  <c r="BI112" i="8"/>
  <c r="BJ112" i="8"/>
  <c r="BK112" i="8"/>
  <c r="BL112" i="8"/>
  <c r="BM112" i="8"/>
  <c r="BN112" i="8"/>
  <c r="BO112" i="8"/>
  <c r="BP112" i="8"/>
  <c r="BQ112" i="8"/>
  <c r="BR112" i="8"/>
  <c r="BS112" i="8"/>
  <c r="BT112" i="8"/>
  <c r="BU112" i="8"/>
  <c r="BV112" i="8"/>
  <c r="A113" i="8"/>
  <c r="B113" i="8"/>
  <c r="C113" i="8"/>
  <c r="D113" i="8"/>
  <c r="E113" i="8"/>
  <c r="F113" i="8"/>
  <c r="G113" i="8"/>
  <c r="H113" i="8"/>
  <c r="I113" i="8"/>
  <c r="J113" i="8"/>
  <c r="K113" i="8"/>
  <c r="L113" i="8"/>
  <c r="M113" i="8"/>
  <c r="N113" i="8"/>
  <c r="O113" i="8"/>
  <c r="P113" i="8"/>
  <c r="Q113" i="8"/>
  <c r="R113" i="8"/>
  <c r="S113" i="8"/>
  <c r="T113" i="8"/>
  <c r="U113" i="8"/>
  <c r="V113" i="8"/>
  <c r="W113" i="8"/>
  <c r="X113" i="8"/>
  <c r="Y113" i="8"/>
  <c r="Z113" i="8"/>
  <c r="AA113" i="8"/>
  <c r="AB113" i="8"/>
  <c r="AC113" i="8"/>
  <c r="AD113" i="8"/>
  <c r="AE113" i="8"/>
  <c r="AF113" i="8"/>
  <c r="AG113" i="8"/>
  <c r="AH113" i="8"/>
  <c r="AI113" i="8"/>
  <c r="AJ113" i="8"/>
  <c r="AK113" i="8"/>
  <c r="AL113" i="8"/>
  <c r="AM113" i="8"/>
  <c r="AN113" i="8"/>
  <c r="AO113" i="8"/>
  <c r="AP113" i="8"/>
  <c r="AQ113" i="8"/>
  <c r="AR113" i="8"/>
  <c r="AS113" i="8"/>
  <c r="AT113" i="8"/>
  <c r="AU113" i="8"/>
  <c r="AV113" i="8"/>
  <c r="AW113" i="8"/>
  <c r="AX113" i="8"/>
  <c r="AY113" i="8"/>
  <c r="AZ113" i="8"/>
  <c r="BA113" i="8"/>
  <c r="BB113" i="8"/>
  <c r="BC113" i="8"/>
  <c r="BD113" i="8"/>
  <c r="BE113" i="8"/>
  <c r="BF113" i="8"/>
  <c r="BG113" i="8"/>
  <c r="BH113" i="8"/>
  <c r="BI113" i="8"/>
  <c r="BJ113" i="8"/>
  <c r="BK113" i="8"/>
  <c r="BL113" i="8"/>
  <c r="BM113" i="8"/>
  <c r="BN113" i="8"/>
  <c r="BO113" i="8"/>
  <c r="BP113" i="8"/>
  <c r="BQ113" i="8"/>
  <c r="BR113" i="8"/>
  <c r="BS113" i="8"/>
  <c r="BT113" i="8"/>
  <c r="BU113" i="8"/>
  <c r="BV113" i="8"/>
  <c r="A114" i="8"/>
  <c r="B114" i="8"/>
  <c r="C114" i="8"/>
  <c r="D114" i="8"/>
  <c r="E114" i="8"/>
  <c r="F114" i="8"/>
  <c r="G114" i="8"/>
  <c r="H114" i="8"/>
  <c r="I114" i="8"/>
  <c r="J114" i="8"/>
  <c r="K114" i="8"/>
  <c r="L114" i="8"/>
  <c r="M114" i="8"/>
  <c r="N114" i="8"/>
  <c r="O114" i="8"/>
  <c r="P114" i="8"/>
  <c r="Q114" i="8"/>
  <c r="R114" i="8"/>
  <c r="S114" i="8"/>
  <c r="T114" i="8"/>
  <c r="U114" i="8"/>
  <c r="V114" i="8"/>
  <c r="W114" i="8"/>
  <c r="X114" i="8"/>
  <c r="Y114" i="8"/>
  <c r="Z114" i="8"/>
  <c r="AA114" i="8"/>
  <c r="AB114" i="8"/>
  <c r="AC114" i="8"/>
  <c r="AD114" i="8"/>
  <c r="AE114" i="8"/>
  <c r="AF114" i="8"/>
  <c r="AG114" i="8"/>
  <c r="AH114" i="8"/>
  <c r="AI114" i="8"/>
  <c r="AJ114" i="8"/>
  <c r="AK114" i="8"/>
  <c r="AL114" i="8"/>
  <c r="AM114" i="8"/>
  <c r="AN114" i="8"/>
  <c r="AO114" i="8"/>
  <c r="AP114" i="8"/>
  <c r="AQ114" i="8"/>
  <c r="AR114" i="8"/>
  <c r="AS114" i="8"/>
  <c r="AT114" i="8"/>
  <c r="AU114" i="8"/>
  <c r="AV114" i="8"/>
  <c r="AW114" i="8"/>
  <c r="AX114" i="8"/>
  <c r="AY114" i="8"/>
  <c r="AZ114" i="8"/>
  <c r="BA114" i="8"/>
  <c r="BB114" i="8"/>
  <c r="BC114" i="8"/>
  <c r="BD114" i="8"/>
  <c r="BE114" i="8"/>
  <c r="BF114" i="8"/>
  <c r="BG114" i="8"/>
  <c r="BH114" i="8"/>
  <c r="BI114" i="8"/>
  <c r="BJ114" i="8"/>
  <c r="BK114" i="8"/>
  <c r="BL114" i="8"/>
  <c r="BM114" i="8"/>
  <c r="BN114" i="8"/>
  <c r="BO114" i="8"/>
  <c r="BP114" i="8"/>
  <c r="BQ114" i="8"/>
  <c r="BR114" i="8"/>
  <c r="BS114" i="8"/>
  <c r="BT114" i="8"/>
  <c r="BU114" i="8"/>
  <c r="BV114" i="8"/>
  <c r="A115" i="8"/>
  <c r="B115" i="8"/>
  <c r="C115" i="8"/>
  <c r="D115" i="8"/>
  <c r="E115" i="8"/>
  <c r="F115" i="8"/>
  <c r="G115" i="8"/>
  <c r="H115" i="8"/>
  <c r="I115" i="8"/>
  <c r="J115" i="8"/>
  <c r="K115" i="8"/>
  <c r="L115" i="8"/>
  <c r="M115" i="8"/>
  <c r="N115" i="8"/>
  <c r="O115" i="8"/>
  <c r="P115" i="8"/>
  <c r="Q115" i="8"/>
  <c r="R115" i="8"/>
  <c r="S115" i="8"/>
  <c r="T115" i="8"/>
  <c r="U115" i="8"/>
  <c r="V115" i="8"/>
  <c r="W115" i="8"/>
  <c r="X115" i="8"/>
  <c r="Y115" i="8"/>
  <c r="Z115" i="8"/>
  <c r="AA115" i="8"/>
  <c r="AB115" i="8"/>
  <c r="AC115" i="8"/>
  <c r="AD115" i="8"/>
  <c r="AE115" i="8"/>
  <c r="AF115" i="8"/>
  <c r="AG115" i="8"/>
  <c r="AH115" i="8"/>
  <c r="AI115" i="8"/>
  <c r="AJ115" i="8"/>
  <c r="AK115" i="8"/>
  <c r="AL115" i="8"/>
  <c r="AM115" i="8"/>
  <c r="AN115" i="8"/>
  <c r="AO115" i="8"/>
  <c r="AP115" i="8"/>
  <c r="AQ115" i="8"/>
  <c r="AR115" i="8"/>
  <c r="AS115" i="8"/>
  <c r="AT115" i="8"/>
  <c r="AU115" i="8"/>
  <c r="AV115" i="8"/>
  <c r="AW115" i="8"/>
  <c r="AX115" i="8"/>
  <c r="AY115" i="8"/>
  <c r="AZ115" i="8"/>
  <c r="BA115" i="8"/>
  <c r="BB115" i="8"/>
  <c r="BC115" i="8"/>
  <c r="BD115" i="8"/>
  <c r="BE115" i="8"/>
  <c r="BF115" i="8"/>
  <c r="BG115" i="8"/>
  <c r="BH115" i="8"/>
  <c r="BI115" i="8"/>
  <c r="BJ115" i="8"/>
  <c r="BK115" i="8"/>
  <c r="BL115" i="8"/>
  <c r="BM115" i="8"/>
  <c r="BN115" i="8"/>
  <c r="BO115" i="8"/>
  <c r="BP115" i="8"/>
  <c r="BQ115" i="8"/>
  <c r="BR115" i="8"/>
  <c r="BS115" i="8"/>
  <c r="BT115" i="8"/>
  <c r="BU115" i="8"/>
  <c r="BV115" i="8"/>
  <c r="A116" i="8"/>
  <c r="B116" i="8"/>
  <c r="C116" i="8"/>
  <c r="D116" i="8"/>
  <c r="E116" i="8"/>
  <c r="F116" i="8"/>
  <c r="G116" i="8"/>
  <c r="H116" i="8"/>
  <c r="I116" i="8"/>
  <c r="J116" i="8"/>
  <c r="K116" i="8"/>
  <c r="L116" i="8"/>
  <c r="M116" i="8"/>
  <c r="N116" i="8"/>
  <c r="O116" i="8"/>
  <c r="P116" i="8"/>
  <c r="Q116" i="8"/>
  <c r="R116" i="8"/>
  <c r="S116" i="8"/>
  <c r="T116" i="8"/>
  <c r="U116" i="8"/>
  <c r="V116" i="8"/>
  <c r="W116" i="8"/>
  <c r="X116" i="8"/>
  <c r="Y116" i="8"/>
  <c r="Z116" i="8"/>
  <c r="AA116" i="8"/>
  <c r="AB116" i="8"/>
  <c r="AC116" i="8"/>
  <c r="AD116" i="8"/>
  <c r="AE116" i="8"/>
  <c r="AF116" i="8"/>
  <c r="AG116" i="8"/>
  <c r="AH116" i="8"/>
  <c r="AI116" i="8"/>
  <c r="AJ116" i="8"/>
  <c r="AK116" i="8"/>
  <c r="AL116" i="8"/>
  <c r="AM116" i="8"/>
  <c r="AN116" i="8"/>
  <c r="AO116" i="8"/>
  <c r="AP116" i="8"/>
  <c r="AQ116" i="8"/>
  <c r="AR116" i="8"/>
  <c r="AS116" i="8"/>
  <c r="AT116" i="8"/>
  <c r="AU116" i="8"/>
  <c r="AV116" i="8"/>
  <c r="AW116" i="8"/>
  <c r="AX116" i="8"/>
  <c r="AY116" i="8"/>
  <c r="AZ116" i="8"/>
  <c r="BA116" i="8"/>
  <c r="BB116" i="8"/>
  <c r="BC116" i="8"/>
  <c r="BD116" i="8"/>
  <c r="BE116" i="8"/>
  <c r="BF116" i="8"/>
  <c r="BG116" i="8"/>
  <c r="BH116" i="8"/>
  <c r="BI116" i="8"/>
  <c r="BJ116" i="8"/>
  <c r="BK116" i="8"/>
  <c r="BL116" i="8"/>
  <c r="BM116" i="8"/>
  <c r="BN116" i="8"/>
  <c r="BO116" i="8"/>
  <c r="BP116" i="8"/>
  <c r="BQ116" i="8"/>
  <c r="BR116" i="8"/>
  <c r="BS116" i="8"/>
  <c r="BT116" i="8"/>
  <c r="BU116" i="8"/>
  <c r="BV116" i="8"/>
  <c r="A117" i="8"/>
  <c r="B117" i="8"/>
  <c r="C117" i="8"/>
  <c r="D117" i="8"/>
  <c r="E117" i="8"/>
  <c r="F117" i="8"/>
  <c r="G117" i="8"/>
  <c r="H117" i="8"/>
  <c r="I117" i="8"/>
  <c r="J117" i="8"/>
  <c r="K117" i="8"/>
  <c r="L117" i="8"/>
  <c r="M117" i="8"/>
  <c r="N117" i="8"/>
  <c r="O117" i="8"/>
  <c r="P117" i="8"/>
  <c r="Q117" i="8"/>
  <c r="R117" i="8"/>
  <c r="S117" i="8"/>
  <c r="T117" i="8"/>
  <c r="U117" i="8"/>
  <c r="V117" i="8"/>
  <c r="W117" i="8"/>
  <c r="X117" i="8"/>
  <c r="Y117" i="8"/>
  <c r="Z117" i="8"/>
  <c r="AA117" i="8"/>
  <c r="AB117" i="8"/>
  <c r="AC117" i="8"/>
  <c r="AD117" i="8"/>
  <c r="AE117" i="8"/>
  <c r="AF117" i="8"/>
  <c r="AG117" i="8"/>
  <c r="AH117" i="8"/>
  <c r="AI117" i="8"/>
  <c r="AJ117" i="8"/>
  <c r="AK117" i="8"/>
  <c r="AL117" i="8"/>
  <c r="AM117" i="8"/>
  <c r="AN117" i="8"/>
  <c r="AO117" i="8"/>
  <c r="AP117" i="8"/>
  <c r="AQ117" i="8"/>
  <c r="AR117" i="8"/>
  <c r="AS117" i="8"/>
  <c r="AT117" i="8"/>
  <c r="AU117" i="8"/>
  <c r="AV117" i="8"/>
  <c r="AW117" i="8"/>
  <c r="AX117" i="8"/>
  <c r="AY117" i="8"/>
  <c r="AZ117" i="8"/>
  <c r="BA117" i="8"/>
  <c r="BB117" i="8"/>
  <c r="BC117" i="8"/>
  <c r="BD117" i="8"/>
  <c r="BE117" i="8"/>
  <c r="BF117" i="8"/>
  <c r="BG117" i="8"/>
  <c r="BH117" i="8"/>
  <c r="BI117" i="8"/>
  <c r="BJ117" i="8"/>
  <c r="BK117" i="8"/>
  <c r="BL117" i="8"/>
  <c r="BM117" i="8"/>
  <c r="BN117" i="8"/>
  <c r="BO117" i="8"/>
  <c r="BP117" i="8"/>
  <c r="BQ117" i="8"/>
  <c r="BR117" i="8"/>
  <c r="BS117" i="8"/>
  <c r="BT117" i="8"/>
  <c r="BU117" i="8"/>
  <c r="BV117" i="8"/>
  <c r="A118" i="8"/>
  <c r="B118" i="8"/>
  <c r="C118" i="8"/>
  <c r="D118" i="8"/>
  <c r="E118" i="8"/>
  <c r="F118" i="8"/>
  <c r="G118" i="8"/>
  <c r="H118" i="8"/>
  <c r="I118" i="8"/>
  <c r="J118" i="8"/>
  <c r="K118" i="8"/>
  <c r="L118" i="8"/>
  <c r="M118" i="8"/>
  <c r="N118" i="8"/>
  <c r="O118" i="8"/>
  <c r="P118" i="8"/>
  <c r="Q118" i="8"/>
  <c r="R118" i="8"/>
  <c r="S118" i="8"/>
  <c r="T118" i="8"/>
  <c r="U118" i="8"/>
  <c r="V118" i="8"/>
  <c r="W118" i="8"/>
  <c r="X118" i="8"/>
  <c r="Y118" i="8"/>
  <c r="Z118" i="8"/>
  <c r="AA118" i="8"/>
  <c r="AB118" i="8"/>
  <c r="AC118" i="8"/>
  <c r="AD118" i="8"/>
  <c r="AE118" i="8"/>
  <c r="AF118" i="8"/>
  <c r="AG118" i="8"/>
  <c r="AH118" i="8"/>
  <c r="AI118" i="8"/>
  <c r="AJ118" i="8"/>
  <c r="AK118" i="8"/>
  <c r="AL118" i="8"/>
  <c r="AM118" i="8"/>
  <c r="AN118" i="8"/>
  <c r="AO118" i="8"/>
  <c r="AP118" i="8"/>
  <c r="AQ118" i="8"/>
  <c r="AR118" i="8"/>
  <c r="AS118" i="8"/>
  <c r="AT118" i="8"/>
  <c r="AU118" i="8"/>
  <c r="AV118" i="8"/>
  <c r="AW118" i="8"/>
  <c r="AX118" i="8"/>
  <c r="AY118" i="8"/>
  <c r="AZ118" i="8"/>
  <c r="BA118" i="8"/>
  <c r="BB118" i="8"/>
  <c r="BC118" i="8"/>
  <c r="BD118" i="8"/>
  <c r="BE118" i="8"/>
  <c r="BF118" i="8"/>
  <c r="BG118" i="8"/>
  <c r="BH118" i="8"/>
  <c r="BI118" i="8"/>
  <c r="BJ118" i="8"/>
  <c r="BK118" i="8"/>
  <c r="BL118" i="8"/>
  <c r="BM118" i="8"/>
  <c r="BN118" i="8"/>
  <c r="BO118" i="8"/>
  <c r="BP118" i="8"/>
  <c r="BQ118" i="8"/>
  <c r="BR118" i="8"/>
  <c r="BS118" i="8"/>
  <c r="BT118" i="8"/>
  <c r="BU118" i="8"/>
  <c r="BV118" i="8"/>
  <c r="A119" i="8"/>
  <c r="B119" i="8"/>
  <c r="C119" i="8"/>
  <c r="D119" i="8"/>
  <c r="E119" i="8"/>
  <c r="F119" i="8"/>
  <c r="G119" i="8"/>
  <c r="H119" i="8"/>
  <c r="I119" i="8"/>
  <c r="J119" i="8"/>
  <c r="K119" i="8"/>
  <c r="L119" i="8"/>
  <c r="M119" i="8"/>
  <c r="N119" i="8"/>
  <c r="O119" i="8"/>
  <c r="P119" i="8"/>
  <c r="Q119" i="8"/>
  <c r="R119" i="8"/>
  <c r="S119" i="8"/>
  <c r="T119" i="8"/>
  <c r="U119" i="8"/>
  <c r="V119" i="8"/>
  <c r="W119" i="8"/>
  <c r="X119" i="8"/>
  <c r="Y119" i="8"/>
  <c r="Z119" i="8"/>
  <c r="AA119" i="8"/>
  <c r="AB119" i="8"/>
  <c r="AC119" i="8"/>
  <c r="AD119" i="8"/>
  <c r="AE119" i="8"/>
  <c r="AF119" i="8"/>
  <c r="AG119" i="8"/>
  <c r="AH119" i="8"/>
  <c r="AI119" i="8"/>
  <c r="AJ119" i="8"/>
  <c r="AK119" i="8"/>
  <c r="AL119" i="8"/>
  <c r="AM119" i="8"/>
  <c r="AN119" i="8"/>
  <c r="AO119" i="8"/>
  <c r="AP119" i="8"/>
  <c r="AQ119" i="8"/>
  <c r="AR119" i="8"/>
  <c r="AS119" i="8"/>
  <c r="AT119" i="8"/>
  <c r="AU119" i="8"/>
  <c r="AV119" i="8"/>
  <c r="AW119" i="8"/>
  <c r="AX119" i="8"/>
  <c r="AY119" i="8"/>
  <c r="AZ119" i="8"/>
  <c r="BA119" i="8"/>
  <c r="BB119" i="8"/>
  <c r="BC119" i="8"/>
  <c r="BD119" i="8"/>
  <c r="BE119" i="8"/>
  <c r="BF119" i="8"/>
  <c r="BG119" i="8"/>
  <c r="BH119" i="8"/>
  <c r="BI119" i="8"/>
  <c r="BJ119" i="8"/>
  <c r="BK119" i="8"/>
  <c r="BL119" i="8"/>
  <c r="BM119" i="8"/>
  <c r="BN119" i="8"/>
  <c r="BO119" i="8"/>
  <c r="BP119" i="8"/>
  <c r="BQ119" i="8"/>
  <c r="BR119" i="8"/>
  <c r="BS119" i="8"/>
  <c r="BT119" i="8"/>
  <c r="BU119" i="8"/>
  <c r="BV119" i="8"/>
  <c r="A120" i="8"/>
  <c r="B120" i="8"/>
  <c r="C120" i="8"/>
  <c r="D120" i="8"/>
  <c r="E120" i="8"/>
  <c r="F120" i="8"/>
  <c r="G120" i="8"/>
  <c r="H120" i="8"/>
  <c r="I120" i="8"/>
  <c r="J120" i="8"/>
  <c r="K120" i="8"/>
  <c r="L120" i="8"/>
  <c r="M120" i="8"/>
  <c r="N120" i="8"/>
  <c r="O120" i="8"/>
  <c r="P120" i="8"/>
  <c r="Q120" i="8"/>
  <c r="R120" i="8"/>
  <c r="S120" i="8"/>
  <c r="T120" i="8"/>
  <c r="U120" i="8"/>
  <c r="V120" i="8"/>
  <c r="W120" i="8"/>
  <c r="X120" i="8"/>
  <c r="Y120" i="8"/>
  <c r="Z120" i="8"/>
  <c r="AA120" i="8"/>
  <c r="AB120" i="8"/>
  <c r="AC120" i="8"/>
  <c r="AD120" i="8"/>
  <c r="AE120" i="8"/>
  <c r="AF120" i="8"/>
  <c r="AG120" i="8"/>
  <c r="AH120" i="8"/>
  <c r="AI120" i="8"/>
  <c r="AJ120" i="8"/>
  <c r="AK120" i="8"/>
  <c r="AL120" i="8"/>
  <c r="AM120" i="8"/>
  <c r="AN120" i="8"/>
  <c r="AO120" i="8"/>
  <c r="AP120" i="8"/>
  <c r="AQ120" i="8"/>
  <c r="AR120" i="8"/>
  <c r="AS120" i="8"/>
  <c r="AT120" i="8"/>
  <c r="AU120" i="8"/>
  <c r="AV120" i="8"/>
  <c r="AW120" i="8"/>
  <c r="AX120" i="8"/>
  <c r="AY120" i="8"/>
  <c r="AZ120" i="8"/>
  <c r="BA120" i="8"/>
  <c r="BB120" i="8"/>
  <c r="BC120" i="8"/>
  <c r="BD120" i="8"/>
  <c r="BE120" i="8"/>
  <c r="BF120" i="8"/>
  <c r="BG120" i="8"/>
  <c r="BH120" i="8"/>
  <c r="BI120" i="8"/>
  <c r="BJ120" i="8"/>
  <c r="BK120" i="8"/>
  <c r="BL120" i="8"/>
  <c r="BM120" i="8"/>
  <c r="BN120" i="8"/>
  <c r="BO120" i="8"/>
  <c r="BP120" i="8"/>
  <c r="BQ120" i="8"/>
  <c r="BR120" i="8"/>
  <c r="BS120" i="8"/>
  <c r="BT120" i="8"/>
  <c r="BU120" i="8"/>
  <c r="BV120" i="8"/>
  <c r="A121" i="8"/>
  <c r="B121" i="8"/>
  <c r="C121" i="8"/>
  <c r="D121" i="8"/>
  <c r="E121" i="8"/>
  <c r="F121" i="8"/>
  <c r="G121" i="8"/>
  <c r="H121" i="8"/>
  <c r="I121" i="8"/>
  <c r="J121" i="8"/>
  <c r="K121" i="8"/>
  <c r="L121" i="8"/>
  <c r="M121" i="8"/>
  <c r="N121" i="8"/>
  <c r="O121" i="8"/>
  <c r="P121" i="8"/>
  <c r="Q121" i="8"/>
  <c r="R121" i="8"/>
  <c r="S121" i="8"/>
  <c r="T121" i="8"/>
  <c r="U121" i="8"/>
  <c r="V121" i="8"/>
  <c r="W121" i="8"/>
  <c r="X121" i="8"/>
  <c r="Y121" i="8"/>
  <c r="Z121" i="8"/>
  <c r="AA121" i="8"/>
  <c r="AB121" i="8"/>
  <c r="AC121" i="8"/>
  <c r="AD121" i="8"/>
  <c r="AE121" i="8"/>
  <c r="AF121" i="8"/>
  <c r="AG121" i="8"/>
  <c r="AH121" i="8"/>
  <c r="AI121" i="8"/>
  <c r="AJ121" i="8"/>
  <c r="AK121" i="8"/>
  <c r="AL121" i="8"/>
  <c r="AM121" i="8"/>
  <c r="AN121" i="8"/>
  <c r="AO121" i="8"/>
  <c r="AP121" i="8"/>
  <c r="AQ121" i="8"/>
  <c r="AR121" i="8"/>
  <c r="AS121" i="8"/>
  <c r="AT121" i="8"/>
  <c r="AU121" i="8"/>
  <c r="AV121" i="8"/>
  <c r="AW121" i="8"/>
  <c r="AX121" i="8"/>
  <c r="AY121" i="8"/>
  <c r="AZ121" i="8"/>
  <c r="BA121" i="8"/>
  <c r="BB121" i="8"/>
  <c r="BC121" i="8"/>
  <c r="BD121" i="8"/>
  <c r="BE121" i="8"/>
  <c r="BF121" i="8"/>
  <c r="BG121" i="8"/>
  <c r="BH121" i="8"/>
  <c r="BI121" i="8"/>
  <c r="BJ121" i="8"/>
  <c r="BK121" i="8"/>
  <c r="BL121" i="8"/>
  <c r="BM121" i="8"/>
  <c r="BN121" i="8"/>
  <c r="BO121" i="8"/>
  <c r="BP121" i="8"/>
  <c r="BQ121" i="8"/>
  <c r="BR121" i="8"/>
  <c r="BS121" i="8"/>
  <c r="BT121" i="8"/>
  <c r="BU121" i="8"/>
  <c r="BV121" i="8"/>
  <c r="A122" i="8"/>
  <c r="B122" i="8"/>
  <c r="C122" i="8"/>
  <c r="D122" i="8"/>
  <c r="E122" i="8"/>
  <c r="F122" i="8"/>
  <c r="G122" i="8"/>
  <c r="H122" i="8"/>
  <c r="I122" i="8"/>
  <c r="J122" i="8"/>
  <c r="K122" i="8"/>
  <c r="L122" i="8"/>
  <c r="M122" i="8"/>
  <c r="N122" i="8"/>
  <c r="O122" i="8"/>
  <c r="P122" i="8"/>
  <c r="Q122" i="8"/>
  <c r="R122" i="8"/>
  <c r="S122" i="8"/>
  <c r="T122" i="8"/>
  <c r="U122" i="8"/>
  <c r="V122" i="8"/>
  <c r="W122" i="8"/>
  <c r="X122" i="8"/>
  <c r="Y122" i="8"/>
  <c r="Z122" i="8"/>
  <c r="AA122" i="8"/>
  <c r="AB122" i="8"/>
  <c r="AC122" i="8"/>
  <c r="AD122" i="8"/>
  <c r="AE122" i="8"/>
  <c r="AF122" i="8"/>
  <c r="AG122" i="8"/>
  <c r="AH122" i="8"/>
  <c r="AI122" i="8"/>
  <c r="AJ122" i="8"/>
  <c r="AK122" i="8"/>
  <c r="AL122" i="8"/>
  <c r="AM122" i="8"/>
  <c r="AN122" i="8"/>
  <c r="AO122" i="8"/>
  <c r="AP122" i="8"/>
  <c r="AQ122" i="8"/>
  <c r="AR122" i="8"/>
  <c r="AS122" i="8"/>
  <c r="AT122" i="8"/>
  <c r="AU122" i="8"/>
  <c r="AV122" i="8"/>
  <c r="AW122" i="8"/>
  <c r="AX122" i="8"/>
  <c r="AY122" i="8"/>
  <c r="AZ122" i="8"/>
  <c r="BA122" i="8"/>
  <c r="BB122" i="8"/>
  <c r="BC122" i="8"/>
  <c r="BD122" i="8"/>
  <c r="BE122" i="8"/>
  <c r="BF122" i="8"/>
  <c r="BG122" i="8"/>
  <c r="BH122" i="8"/>
  <c r="BI122" i="8"/>
  <c r="BJ122" i="8"/>
  <c r="BK122" i="8"/>
  <c r="BL122" i="8"/>
  <c r="BM122" i="8"/>
  <c r="BN122" i="8"/>
  <c r="BO122" i="8"/>
  <c r="BP122" i="8"/>
  <c r="BQ122" i="8"/>
  <c r="BR122" i="8"/>
  <c r="BS122" i="8"/>
  <c r="BT122" i="8"/>
  <c r="BU122" i="8"/>
  <c r="BV122" i="8"/>
  <c r="A123" i="8"/>
  <c r="B123" i="8"/>
  <c r="C123" i="8"/>
  <c r="D123" i="8"/>
  <c r="E123" i="8"/>
  <c r="F123" i="8"/>
  <c r="G123" i="8"/>
  <c r="H123" i="8"/>
  <c r="I123" i="8"/>
  <c r="J123" i="8"/>
  <c r="K123" i="8"/>
  <c r="L123" i="8"/>
  <c r="M123" i="8"/>
  <c r="N123" i="8"/>
  <c r="O123" i="8"/>
  <c r="P123" i="8"/>
  <c r="Q123" i="8"/>
  <c r="R123" i="8"/>
  <c r="S123" i="8"/>
  <c r="T123" i="8"/>
  <c r="U123" i="8"/>
  <c r="V123" i="8"/>
  <c r="W123" i="8"/>
  <c r="X123" i="8"/>
  <c r="Y123" i="8"/>
  <c r="Z123" i="8"/>
  <c r="AA123" i="8"/>
  <c r="AB123" i="8"/>
  <c r="AC123" i="8"/>
  <c r="AD123" i="8"/>
  <c r="AE123" i="8"/>
  <c r="AF123" i="8"/>
  <c r="AG123" i="8"/>
  <c r="AH123" i="8"/>
  <c r="AI123" i="8"/>
  <c r="AJ123" i="8"/>
  <c r="AK123" i="8"/>
  <c r="AL123" i="8"/>
  <c r="AM123" i="8"/>
  <c r="AN123" i="8"/>
  <c r="AO123" i="8"/>
  <c r="AP123" i="8"/>
  <c r="AQ123" i="8"/>
  <c r="AR123" i="8"/>
  <c r="AS123" i="8"/>
  <c r="AT123" i="8"/>
  <c r="AU123" i="8"/>
  <c r="AV123" i="8"/>
  <c r="AW123" i="8"/>
  <c r="AX123" i="8"/>
  <c r="AY123" i="8"/>
  <c r="AZ123" i="8"/>
  <c r="BA123" i="8"/>
  <c r="BB123" i="8"/>
  <c r="BC123" i="8"/>
  <c r="BD123" i="8"/>
  <c r="BE123" i="8"/>
  <c r="BF123" i="8"/>
  <c r="BG123" i="8"/>
  <c r="BH123" i="8"/>
  <c r="BI123" i="8"/>
  <c r="BJ123" i="8"/>
  <c r="BK123" i="8"/>
  <c r="BL123" i="8"/>
  <c r="BM123" i="8"/>
  <c r="BN123" i="8"/>
  <c r="BO123" i="8"/>
  <c r="BP123" i="8"/>
  <c r="BQ123" i="8"/>
  <c r="BR123" i="8"/>
  <c r="BS123" i="8"/>
  <c r="BT123" i="8"/>
  <c r="BU123" i="8"/>
  <c r="BV123" i="8"/>
  <c r="A124" i="8"/>
  <c r="B124" i="8"/>
  <c r="C124" i="8"/>
  <c r="D124" i="8"/>
  <c r="E124" i="8"/>
  <c r="F124" i="8"/>
  <c r="G124" i="8"/>
  <c r="H124" i="8"/>
  <c r="I124" i="8"/>
  <c r="J124" i="8"/>
  <c r="K124" i="8"/>
  <c r="L124" i="8"/>
  <c r="M124" i="8"/>
  <c r="N124" i="8"/>
  <c r="O124" i="8"/>
  <c r="P124" i="8"/>
  <c r="Q124" i="8"/>
  <c r="R124" i="8"/>
  <c r="S124" i="8"/>
  <c r="T124" i="8"/>
  <c r="U124" i="8"/>
  <c r="V124" i="8"/>
  <c r="W124" i="8"/>
  <c r="X124" i="8"/>
  <c r="Y124" i="8"/>
  <c r="Z124" i="8"/>
  <c r="AA124" i="8"/>
  <c r="AB124" i="8"/>
  <c r="AC124" i="8"/>
  <c r="AD124" i="8"/>
  <c r="AE124" i="8"/>
  <c r="AF124" i="8"/>
  <c r="AG124" i="8"/>
  <c r="AH124" i="8"/>
  <c r="AI124" i="8"/>
  <c r="AJ124" i="8"/>
  <c r="AK124" i="8"/>
  <c r="AL124" i="8"/>
  <c r="AM124" i="8"/>
  <c r="AN124" i="8"/>
  <c r="AO124" i="8"/>
  <c r="AP124" i="8"/>
  <c r="AQ124" i="8"/>
  <c r="AR124" i="8"/>
  <c r="AS124" i="8"/>
  <c r="AT124" i="8"/>
  <c r="AU124" i="8"/>
  <c r="AV124" i="8"/>
  <c r="AW124" i="8"/>
  <c r="AX124" i="8"/>
  <c r="AY124" i="8"/>
  <c r="AZ124" i="8"/>
  <c r="BA124" i="8"/>
  <c r="BB124" i="8"/>
  <c r="BC124" i="8"/>
  <c r="BD124" i="8"/>
  <c r="BE124" i="8"/>
  <c r="BF124" i="8"/>
  <c r="BG124" i="8"/>
  <c r="BH124" i="8"/>
  <c r="BI124" i="8"/>
  <c r="BJ124" i="8"/>
  <c r="BK124" i="8"/>
  <c r="BL124" i="8"/>
  <c r="BM124" i="8"/>
  <c r="BN124" i="8"/>
  <c r="BO124" i="8"/>
  <c r="BP124" i="8"/>
  <c r="BQ124" i="8"/>
  <c r="BR124" i="8"/>
  <c r="BS124" i="8"/>
  <c r="BT124" i="8"/>
  <c r="BU124" i="8"/>
  <c r="BV124" i="8"/>
  <c r="A125" i="8"/>
  <c r="B125" i="8"/>
  <c r="C125" i="8"/>
  <c r="D125" i="8"/>
  <c r="E125" i="8"/>
  <c r="F125" i="8"/>
  <c r="G125" i="8"/>
  <c r="H125" i="8"/>
  <c r="I125" i="8"/>
  <c r="J125" i="8"/>
  <c r="K125" i="8"/>
  <c r="L125" i="8"/>
  <c r="M125" i="8"/>
  <c r="N125" i="8"/>
  <c r="O125" i="8"/>
  <c r="P125" i="8"/>
  <c r="Q125" i="8"/>
  <c r="R125" i="8"/>
  <c r="S125" i="8"/>
  <c r="T125" i="8"/>
  <c r="U125" i="8"/>
  <c r="V125" i="8"/>
  <c r="W125" i="8"/>
  <c r="X125" i="8"/>
  <c r="Y125" i="8"/>
  <c r="Z125" i="8"/>
  <c r="AA125" i="8"/>
  <c r="AB125" i="8"/>
  <c r="AC125" i="8"/>
  <c r="AD125" i="8"/>
  <c r="AE125" i="8"/>
  <c r="AF125" i="8"/>
  <c r="AG125" i="8"/>
  <c r="AH125" i="8"/>
  <c r="AI125" i="8"/>
  <c r="AJ125" i="8"/>
  <c r="AK125" i="8"/>
  <c r="AL125" i="8"/>
  <c r="AM125" i="8"/>
  <c r="AN125" i="8"/>
  <c r="AO125" i="8"/>
  <c r="AP125" i="8"/>
  <c r="AQ125" i="8"/>
  <c r="AR125" i="8"/>
  <c r="AS125" i="8"/>
  <c r="AT125" i="8"/>
  <c r="AU125" i="8"/>
  <c r="AV125" i="8"/>
  <c r="AW125" i="8"/>
  <c r="AX125" i="8"/>
  <c r="AY125" i="8"/>
  <c r="AZ125" i="8"/>
  <c r="BA125" i="8"/>
  <c r="BB125" i="8"/>
  <c r="BC125" i="8"/>
  <c r="BD125" i="8"/>
  <c r="BE125" i="8"/>
  <c r="BF125" i="8"/>
  <c r="BG125" i="8"/>
  <c r="BH125" i="8"/>
  <c r="BI125" i="8"/>
  <c r="BJ125" i="8"/>
  <c r="BK125" i="8"/>
  <c r="BL125" i="8"/>
  <c r="BM125" i="8"/>
  <c r="BN125" i="8"/>
  <c r="BO125" i="8"/>
  <c r="BP125" i="8"/>
  <c r="BQ125" i="8"/>
  <c r="BR125" i="8"/>
  <c r="BS125" i="8"/>
  <c r="BT125" i="8"/>
  <c r="BU125" i="8"/>
  <c r="BV125" i="8"/>
  <c r="A126" i="8"/>
  <c r="B126" i="8"/>
  <c r="C126" i="8"/>
  <c r="D126" i="8"/>
  <c r="E126" i="8"/>
  <c r="F126" i="8"/>
  <c r="G126" i="8"/>
  <c r="H126" i="8"/>
  <c r="I126" i="8"/>
  <c r="J126" i="8"/>
  <c r="K126" i="8"/>
  <c r="L126" i="8"/>
  <c r="M126" i="8"/>
  <c r="N126" i="8"/>
  <c r="O126" i="8"/>
  <c r="P126" i="8"/>
  <c r="Q126" i="8"/>
  <c r="R126" i="8"/>
  <c r="S126" i="8"/>
  <c r="T126" i="8"/>
  <c r="U126" i="8"/>
  <c r="V126" i="8"/>
  <c r="W126" i="8"/>
  <c r="X126" i="8"/>
  <c r="Y126" i="8"/>
  <c r="Z126" i="8"/>
  <c r="AA126" i="8"/>
  <c r="AB126" i="8"/>
  <c r="AC126" i="8"/>
  <c r="AD126" i="8"/>
  <c r="AE126" i="8"/>
  <c r="AF126" i="8"/>
  <c r="AG126" i="8"/>
  <c r="AH126" i="8"/>
  <c r="AI126" i="8"/>
  <c r="AJ126" i="8"/>
  <c r="AK126" i="8"/>
  <c r="AL126" i="8"/>
  <c r="AM126" i="8"/>
  <c r="AN126" i="8"/>
  <c r="AO126" i="8"/>
  <c r="AP126" i="8"/>
  <c r="AQ126" i="8"/>
  <c r="AR126" i="8"/>
  <c r="AS126" i="8"/>
  <c r="AT126" i="8"/>
  <c r="AU126" i="8"/>
  <c r="AV126" i="8"/>
  <c r="AW126" i="8"/>
  <c r="AX126" i="8"/>
  <c r="AY126" i="8"/>
  <c r="AZ126" i="8"/>
  <c r="BA126" i="8"/>
  <c r="BB126" i="8"/>
  <c r="BC126" i="8"/>
  <c r="BD126" i="8"/>
  <c r="BE126" i="8"/>
  <c r="BF126" i="8"/>
  <c r="BG126" i="8"/>
  <c r="BH126" i="8"/>
  <c r="BI126" i="8"/>
  <c r="BJ126" i="8"/>
  <c r="BK126" i="8"/>
  <c r="BL126" i="8"/>
  <c r="BM126" i="8"/>
  <c r="BN126" i="8"/>
  <c r="BO126" i="8"/>
  <c r="BP126" i="8"/>
  <c r="BQ126" i="8"/>
  <c r="BR126" i="8"/>
  <c r="BS126" i="8"/>
  <c r="BT126" i="8"/>
  <c r="BU126" i="8"/>
  <c r="BV126" i="8"/>
  <c r="A127" i="8"/>
  <c r="B127" i="8"/>
  <c r="C127" i="8"/>
  <c r="D127" i="8"/>
  <c r="E127" i="8"/>
  <c r="F127" i="8"/>
  <c r="G127" i="8"/>
  <c r="H127" i="8"/>
  <c r="I127" i="8"/>
  <c r="J127" i="8"/>
  <c r="K127" i="8"/>
  <c r="L127" i="8"/>
  <c r="M127" i="8"/>
  <c r="N127" i="8"/>
  <c r="O127" i="8"/>
  <c r="P127" i="8"/>
  <c r="Q127" i="8"/>
  <c r="R127" i="8"/>
  <c r="S127" i="8"/>
  <c r="T127" i="8"/>
  <c r="U127" i="8"/>
  <c r="V127" i="8"/>
  <c r="W127" i="8"/>
  <c r="X127" i="8"/>
  <c r="Y127" i="8"/>
  <c r="Z127" i="8"/>
  <c r="AA127" i="8"/>
  <c r="AB127" i="8"/>
  <c r="AC127" i="8"/>
  <c r="AD127" i="8"/>
  <c r="AE127" i="8"/>
  <c r="AF127" i="8"/>
  <c r="AG127" i="8"/>
  <c r="AH127" i="8"/>
  <c r="AI127" i="8"/>
  <c r="AJ127" i="8"/>
  <c r="AK127" i="8"/>
  <c r="AL127" i="8"/>
  <c r="AM127" i="8"/>
  <c r="AN127" i="8"/>
  <c r="AO127" i="8"/>
  <c r="AP127" i="8"/>
  <c r="AQ127" i="8"/>
  <c r="AR127" i="8"/>
  <c r="AS127" i="8"/>
  <c r="AT127" i="8"/>
  <c r="AU127" i="8"/>
  <c r="AV127" i="8"/>
  <c r="AW127" i="8"/>
  <c r="AX127" i="8"/>
  <c r="AY127" i="8"/>
  <c r="AZ127" i="8"/>
  <c r="BA127" i="8"/>
  <c r="BB127" i="8"/>
  <c r="BC127" i="8"/>
  <c r="BD127" i="8"/>
  <c r="BE127" i="8"/>
  <c r="BF127" i="8"/>
  <c r="BG127" i="8"/>
  <c r="BH127" i="8"/>
  <c r="BI127" i="8"/>
  <c r="BJ127" i="8"/>
  <c r="BK127" i="8"/>
  <c r="BL127" i="8"/>
  <c r="BM127" i="8"/>
  <c r="BN127" i="8"/>
  <c r="BO127" i="8"/>
  <c r="BP127" i="8"/>
  <c r="BQ127" i="8"/>
  <c r="BR127" i="8"/>
  <c r="BS127" i="8"/>
  <c r="BT127" i="8"/>
  <c r="BU127" i="8"/>
  <c r="BV127" i="8"/>
  <c r="A128" i="8"/>
  <c r="B128" i="8"/>
  <c r="C128" i="8"/>
  <c r="D128" i="8"/>
  <c r="E128" i="8"/>
  <c r="F128" i="8"/>
  <c r="G128" i="8"/>
  <c r="H128" i="8"/>
  <c r="I128" i="8"/>
  <c r="J128" i="8"/>
  <c r="K128" i="8"/>
  <c r="L128" i="8"/>
  <c r="M128" i="8"/>
  <c r="N128" i="8"/>
  <c r="O128" i="8"/>
  <c r="P128" i="8"/>
  <c r="Q128" i="8"/>
  <c r="R128" i="8"/>
  <c r="S128" i="8"/>
  <c r="T128" i="8"/>
  <c r="U128" i="8"/>
  <c r="V128" i="8"/>
  <c r="W128" i="8"/>
  <c r="X128" i="8"/>
  <c r="Y128" i="8"/>
  <c r="Z128" i="8"/>
  <c r="AA128" i="8"/>
  <c r="AB128" i="8"/>
  <c r="AC128" i="8"/>
  <c r="AD128" i="8"/>
  <c r="AE128" i="8"/>
  <c r="AF128" i="8"/>
  <c r="AG128" i="8"/>
  <c r="AH128" i="8"/>
  <c r="AI128" i="8"/>
  <c r="AJ128" i="8"/>
  <c r="AK128" i="8"/>
  <c r="AL128" i="8"/>
  <c r="AM128" i="8"/>
  <c r="AN128" i="8"/>
  <c r="AO128" i="8"/>
  <c r="AP128" i="8"/>
  <c r="AQ128" i="8"/>
  <c r="AR128" i="8"/>
  <c r="AS128" i="8"/>
  <c r="AT128" i="8"/>
  <c r="AU128" i="8"/>
  <c r="AV128" i="8"/>
  <c r="AW128" i="8"/>
  <c r="AX128" i="8"/>
  <c r="AY128" i="8"/>
  <c r="AZ128" i="8"/>
  <c r="BA128" i="8"/>
  <c r="BB128" i="8"/>
  <c r="BC128" i="8"/>
  <c r="BD128" i="8"/>
  <c r="BE128" i="8"/>
  <c r="BF128" i="8"/>
  <c r="BG128" i="8"/>
  <c r="BH128" i="8"/>
  <c r="BI128" i="8"/>
  <c r="BJ128" i="8"/>
  <c r="BK128" i="8"/>
  <c r="BL128" i="8"/>
  <c r="BM128" i="8"/>
  <c r="BN128" i="8"/>
  <c r="BO128" i="8"/>
  <c r="BP128" i="8"/>
  <c r="BQ128" i="8"/>
  <c r="BR128" i="8"/>
  <c r="BS128" i="8"/>
  <c r="BT128" i="8"/>
  <c r="BU128" i="8"/>
  <c r="BV128" i="8"/>
  <c r="A129" i="8"/>
  <c r="B129" i="8"/>
  <c r="C129" i="8"/>
  <c r="D129" i="8"/>
  <c r="E129" i="8"/>
  <c r="F129" i="8"/>
  <c r="G129" i="8"/>
  <c r="H129" i="8"/>
  <c r="I129" i="8"/>
  <c r="J129" i="8"/>
  <c r="K129" i="8"/>
  <c r="L129" i="8"/>
  <c r="M129" i="8"/>
  <c r="N129" i="8"/>
  <c r="O129" i="8"/>
  <c r="P129" i="8"/>
  <c r="Q129" i="8"/>
  <c r="R129" i="8"/>
  <c r="S129" i="8"/>
  <c r="T129" i="8"/>
  <c r="U129" i="8"/>
  <c r="V129" i="8"/>
  <c r="W129" i="8"/>
  <c r="X129" i="8"/>
  <c r="Y129" i="8"/>
  <c r="Z129" i="8"/>
  <c r="AA129" i="8"/>
  <c r="AB129" i="8"/>
  <c r="AC129" i="8"/>
  <c r="AD129" i="8"/>
  <c r="AE129" i="8"/>
  <c r="AF129" i="8"/>
  <c r="AG129" i="8"/>
  <c r="AH129" i="8"/>
  <c r="AI129" i="8"/>
  <c r="AJ129" i="8"/>
  <c r="AK129" i="8"/>
  <c r="AL129" i="8"/>
  <c r="AM129" i="8"/>
  <c r="AN129" i="8"/>
  <c r="AO129" i="8"/>
  <c r="AP129" i="8"/>
  <c r="AQ129" i="8"/>
  <c r="AR129" i="8"/>
  <c r="AS129" i="8"/>
  <c r="AT129" i="8"/>
  <c r="AU129" i="8"/>
  <c r="AV129" i="8"/>
  <c r="AW129" i="8"/>
  <c r="AX129" i="8"/>
  <c r="AY129" i="8"/>
  <c r="AZ129" i="8"/>
  <c r="BA129" i="8"/>
  <c r="BB129" i="8"/>
  <c r="BC129" i="8"/>
  <c r="BD129" i="8"/>
  <c r="BE129" i="8"/>
  <c r="BF129" i="8"/>
  <c r="BG129" i="8"/>
  <c r="BH129" i="8"/>
  <c r="BI129" i="8"/>
  <c r="BJ129" i="8"/>
  <c r="BK129" i="8"/>
  <c r="BL129" i="8"/>
  <c r="BM129" i="8"/>
  <c r="BN129" i="8"/>
  <c r="BO129" i="8"/>
  <c r="BP129" i="8"/>
  <c r="BQ129" i="8"/>
  <c r="BR129" i="8"/>
  <c r="BS129" i="8"/>
  <c r="BT129" i="8"/>
  <c r="BU129" i="8"/>
  <c r="BV129" i="8"/>
  <c r="A130" i="8"/>
  <c r="B130" i="8"/>
  <c r="C130" i="8"/>
  <c r="D130" i="8"/>
  <c r="E130" i="8"/>
  <c r="F130" i="8"/>
  <c r="G130" i="8"/>
  <c r="H130" i="8"/>
  <c r="I130" i="8"/>
  <c r="J130" i="8"/>
  <c r="K130" i="8"/>
  <c r="L130" i="8"/>
  <c r="M130" i="8"/>
  <c r="N130" i="8"/>
  <c r="O130" i="8"/>
  <c r="P130" i="8"/>
  <c r="Q130" i="8"/>
  <c r="R130" i="8"/>
  <c r="S130" i="8"/>
  <c r="T130" i="8"/>
  <c r="U130" i="8"/>
  <c r="V130" i="8"/>
  <c r="W130" i="8"/>
  <c r="X130" i="8"/>
  <c r="Y130" i="8"/>
  <c r="Z130" i="8"/>
  <c r="AA130" i="8"/>
  <c r="AB130" i="8"/>
  <c r="AC130" i="8"/>
  <c r="AD130" i="8"/>
  <c r="AE130" i="8"/>
  <c r="AF130" i="8"/>
  <c r="AG130" i="8"/>
  <c r="AH130" i="8"/>
  <c r="AI130" i="8"/>
  <c r="AJ130" i="8"/>
  <c r="AK130" i="8"/>
  <c r="AL130" i="8"/>
  <c r="AM130" i="8"/>
  <c r="AN130" i="8"/>
  <c r="AO130" i="8"/>
  <c r="AP130" i="8"/>
  <c r="AQ130" i="8"/>
  <c r="AR130" i="8"/>
  <c r="AS130" i="8"/>
  <c r="AT130" i="8"/>
  <c r="AU130" i="8"/>
  <c r="AV130" i="8"/>
  <c r="AW130" i="8"/>
  <c r="AX130" i="8"/>
  <c r="AY130" i="8"/>
  <c r="AZ130" i="8"/>
  <c r="BA130" i="8"/>
  <c r="BB130" i="8"/>
  <c r="BC130" i="8"/>
  <c r="BD130" i="8"/>
  <c r="BE130" i="8"/>
  <c r="BF130" i="8"/>
  <c r="BG130" i="8"/>
  <c r="BH130" i="8"/>
  <c r="BI130" i="8"/>
  <c r="BJ130" i="8"/>
  <c r="BK130" i="8"/>
  <c r="BL130" i="8"/>
  <c r="BM130" i="8"/>
  <c r="BN130" i="8"/>
  <c r="BO130" i="8"/>
  <c r="BP130" i="8"/>
  <c r="BQ130" i="8"/>
  <c r="BR130" i="8"/>
  <c r="BS130" i="8"/>
  <c r="BT130" i="8"/>
  <c r="BU130" i="8"/>
  <c r="BV130" i="8"/>
  <c r="A131" i="8"/>
  <c r="B131" i="8"/>
  <c r="C131" i="8"/>
  <c r="D131" i="8"/>
  <c r="E131" i="8"/>
  <c r="F131" i="8"/>
  <c r="G131" i="8"/>
  <c r="H131" i="8"/>
  <c r="I131" i="8"/>
  <c r="J131" i="8"/>
  <c r="K131" i="8"/>
  <c r="L131" i="8"/>
  <c r="M131" i="8"/>
  <c r="N131" i="8"/>
  <c r="O131" i="8"/>
  <c r="P131" i="8"/>
  <c r="Q131" i="8"/>
  <c r="R131" i="8"/>
  <c r="S131" i="8"/>
  <c r="T131" i="8"/>
  <c r="U131" i="8"/>
  <c r="V131" i="8"/>
  <c r="W131" i="8"/>
  <c r="X131" i="8"/>
  <c r="Y131" i="8"/>
  <c r="Z131" i="8"/>
  <c r="AA131" i="8"/>
  <c r="AB131" i="8"/>
  <c r="AC131" i="8"/>
  <c r="AD131" i="8"/>
  <c r="AE131" i="8"/>
  <c r="AF131" i="8"/>
  <c r="AG131" i="8"/>
  <c r="AH131" i="8"/>
  <c r="AI131" i="8"/>
  <c r="AJ131" i="8"/>
  <c r="AK131" i="8"/>
  <c r="AL131" i="8"/>
  <c r="AM131" i="8"/>
  <c r="AN131" i="8"/>
  <c r="AO131" i="8"/>
  <c r="AP131" i="8"/>
  <c r="AQ131" i="8"/>
  <c r="AR131" i="8"/>
  <c r="AS131" i="8"/>
  <c r="AT131" i="8"/>
  <c r="AU131" i="8"/>
  <c r="AV131" i="8"/>
  <c r="AW131" i="8"/>
  <c r="AX131" i="8"/>
  <c r="AY131" i="8"/>
  <c r="AZ131" i="8"/>
  <c r="BA131" i="8"/>
  <c r="BB131" i="8"/>
  <c r="BC131" i="8"/>
  <c r="BD131" i="8"/>
  <c r="BE131" i="8"/>
  <c r="BF131" i="8"/>
  <c r="BG131" i="8"/>
  <c r="BH131" i="8"/>
  <c r="BI131" i="8"/>
  <c r="BJ131" i="8"/>
  <c r="BK131" i="8"/>
  <c r="BL131" i="8"/>
  <c r="BM131" i="8"/>
  <c r="BN131" i="8"/>
  <c r="BO131" i="8"/>
  <c r="BP131" i="8"/>
  <c r="BQ131" i="8"/>
  <c r="BR131" i="8"/>
  <c r="BS131" i="8"/>
  <c r="BT131" i="8"/>
  <c r="BU131" i="8"/>
  <c r="BV131" i="8"/>
  <c r="A132" i="8"/>
  <c r="B132" i="8"/>
  <c r="C132" i="8"/>
  <c r="D132" i="8"/>
  <c r="E132" i="8"/>
  <c r="F132" i="8"/>
  <c r="G132" i="8"/>
  <c r="H132" i="8"/>
  <c r="I132" i="8"/>
  <c r="J132" i="8"/>
  <c r="K132" i="8"/>
  <c r="L132" i="8"/>
  <c r="M132" i="8"/>
  <c r="N132" i="8"/>
  <c r="O132" i="8"/>
  <c r="P132" i="8"/>
  <c r="Q132" i="8"/>
  <c r="R132" i="8"/>
  <c r="S132" i="8"/>
  <c r="T132" i="8"/>
  <c r="U132" i="8"/>
  <c r="V132" i="8"/>
  <c r="W132" i="8"/>
  <c r="X132" i="8"/>
  <c r="Y132" i="8"/>
  <c r="Z132" i="8"/>
  <c r="AA132" i="8"/>
  <c r="AB132" i="8"/>
  <c r="AC132" i="8"/>
  <c r="AD132" i="8"/>
  <c r="AE132" i="8"/>
  <c r="AF132" i="8"/>
  <c r="AG132" i="8"/>
  <c r="AH132" i="8"/>
  <c r="AI132" i="8"/>
  <c r="AJ132" i="8"/>
  <c r="AK132" i="8"/>
  <c r="AL132" i="8"/>
  <c r="AM132" i="8"/>
  <c r="AN132" i="8"/>
  <c r="AO132" i="8"/>
  <c r="AP132" i="8"/>
  <c r="AQ132" i="8"/>
  <c r="AR132" i="8"/>
  <c r="AS132" i="8"/>
  <c r="AT132" i="8"/>
  <c r="AU132" i="8"/>
  <c r="AV132" i="8"/>
  <c r="AW132" i="8"/>
  <c r="AX132" i="8"/>
  <c r="AY132" i="8"/>
  <c r="AZ132" i="8"/>
  <c r="BA132" i="8"/>
  <c r="BB132" i="8"/>
  <c r="BC132" i="8"/>
  <c r="BD132" i="8"/>
  <c r="BE132" i="8"/>
  <c r="BF132" i="8"/>
  <c r="BG132" i="8"/>
  <c r="BH132" i="8"/>
  <c r="BI132" i="8"/>
  <c r="BJ132" i="8"/>
  <c r="BK132" i="8"/>
  <c r="BL132" i="8"/>
  <c r="BM132" i="8"/>
  <c r="BN132" i="8"/>
  <c r="BO132" i="8"/>
  <c r="BP132" i="8"/>
  <c r="BQ132" i="8"/>
  <c r="BR132" i="8"/>
  <c r="BS132" i="8"/>
  <c r="BT132" i="8"/>
  <c r="BU132" i="8"/>
  <c r="BV132" i="8"/>
  <c r="A133" i="8"/>
  <c r="B133" i="8"/>
  <c r="C133" i="8"/>
  <c r="D133" i="8"/>
  <c r="E133" i="8"/>
  <c r="F133" i="8"/>
  <c r="G133" i="8"/>
  <c r="H133" i="8"/>
  <c r="I133" i="8"/>
  <c r="J133" i="8"/>
  <c r="K133" i="8"/>
  <c r="L133" i="8"/>
  <c r="M133" i="8"/>
  <c r="N133" i="8"/>
  <c r="O133" i="8"/>
  <c r="P133" i="8"/>
  <c r="Q133" i="8"/>
  <c r="R133" i="8"/>
  <c r="S133" i="8"/>
  <c r="T133" i="8"/>
  <c r="U133" i="8"/>
  <c r="V133" i="8"/>
  <c r="W133" i="8"/>
  <c r="X133" i="8"/>
  <c r="Y133" i="8"/>
  <c r="Z133" i="8"/>
  <c r="AA133" i="8"/>
  <c r="AB133" i="8"/>
  <c r="AC133" i="8"/>
  <c r="AD133" i="8"/>
  <c r="AE133" i="8"/>
  <c r="AF133" i="8"/>
  <c r="AG133" i="8"/>
  <c r="AH133" i="8"/>
  <c r="AI133" i="8"/>
  <c r="AJ133" i="8"/>
  <c r="AK133" i="8"/>
  <c r="AL133" i="8"/>
  <c r="AM133" i="8"/>
  <c r="AN133" i="8"/>
  <c r="AO133" i="8"/>
  <c r="AP133" i="8"/>
  <c r="AQ133" i="8"/>
  <c r="AR133" i="8"/>
  <c r="AS133" i="8"/>
  <c r="AT133" i="8"/>
  <c r="AU133" i="8"/>
  <c r="AV133" i="8"/>
  <c r="AW133" i="8"/>
  <c r="AX133" i="8"/>
  <c r="AY133" i="8"/>
  <c r="AZ133" i="8"/>
  <c r="BA133" i="8"/>
  <c r="BB133" i="8"/>
  <c r="BC133" i="8"/>
  <c r="BD133" i="8"/>
  <c r="BE133" i="8"/>
  <c r="BF133" i="8"/>
  <c r="BG133" i="8"/>
  <c r="BH133" i="8"/>
  <c r="BI133" i="8"/>
  <c r="BJ133" i="8"/>
  <c r="BK133" i="8"/>
  <c r="BL133" i="8"/>
  <c r="BM133" i="8"/>
  <c r="BN133" i="8"/>
  <c r="BO133" i="8"/>
  <c r="BP133" i="8"/>
  <c r="BQ133" i="8"/>
  <c r="BR133" i="8"/>
  <c r="BS133" i="8"/>
  <c r="BT133" i="8"/>
  <c r="BU133" i="8"/>
  <c r="BV133" i="8"/>
  <c r="A134" i="8"/>
  <c r="B134" i="8"/>
  <c r="C134" i="8"/>
  <c r="D134" i="8"/>
  <c r="E134" i="8"/>
  <c r="F134" i="8"/>
  <c r="G134" i="8"/>
  <c r="H134" i="8"/>
  <c r="I134" i="8"/>
  <c r="J134" i="8"/>
  <c r="K134" i="8"/>
  <c r="L134" i="8"/>
  <c r="M134" i="8"/>
  <c r="N134" i="8"/>
  <c r="O134" i="8"/>
  <c r="P134" i="8"/>
  <c r="Q134" i="8"/>
  <c r="R134" i="8"/>
  <c r="S134" i="8"/>
  <c r="T134" i="8"/>
  <c r="U134" i="8"/>
  <c r="V134" i="8"/>
  <c r="W134" i="8"/>
  <c r="X134" i="8"/>
  <c r="Y134" i="8"/>
  <c r="Z134" i="8"/>
  <c r="AA134" i="8"/>
  <c r="AB134" i="8"/>
  <c r="AC134" i="8"/>
  <c r="AD134" i="8"/>
  <c r="AE134" i="8"/>
  <c r="AF134" i="8"/>
  <c r="AG134" i="8"/>
  <c r="AH134" i="8"/>
  <c r="AI134" i="8"/>
  <c r="AJ134" i="8"/>
  <c r="AK134" i="8"/>
  <c r="AL134" i="8"/>
  <c r="AM134" i="8"/>
  <c r="AN134" i="8"/>
  <c r="AO134" i="8"/>
  <c r="AP134" i="8"/>
  <c r="AQ134" i="8"/>
  <c r="AR134" i="8"/>
  <c r="AS134" i="8"/>
  <c r="AT134" i="8"/>
  <c r="AU134" i="8"/>
  <c r="AV134" i="8"/>
  <c r="AW134" i="8"/>
  <c r="AX134" i="8"/>
  <c r="AY134" i="8"/>
  <c r="AZ134" i="8"/>
  <c r="BA134" i="8"/>
  <c r="BB134" i="8"/>
  <c r="BC134" i="8"/>
  <c r="BD134" i="8"/>
  <c r="BE134" i="8"/>
  <c r="BF134" i="8"/>
  <c r="BG134" i="8"/>
  <c r="BH134" i="8"/>
  <c r="BI134" i="8"/>
  <c r="BJ134" i="8"/>
  <c r="BK134" i="8"/>
  <c r="BL134" i="8"/>
  <c r="BM134" i="8"/>
  <c r="BN134" i="8"/>
  <c r="BO134" i="8"/>
  <c r="BP134" i="8"/>
  <c r="BQ134" i="8"/>
  <c r="BR134" i="8"/>
  <c r="BS134" i="8"/>
  <c r="BT134" i="8"/>
  <c r="BU134" i="8"/>
  <c r="BV134" i="8"/>
  <c r="A135" i="8"/>
  <c r="B135" i="8"/>
  <c r="C135" i="8"/>
  <c r="D135" i="8"/>
  <c r="E135" i="8"/>
  <c r="F135" i="8"/>
  <c r="G135" i="8"/>
  <c r="H135" i="8"/>
  <c r="I135" i="8"/>
  <c r="J135" i="8"/>
  <c r="K135" i="8"/>
  <c r="L135" i="8"/>
  <c r="M135" i="8"/>
  <c r="N135" i="8"/>
  <c r="O135" i="8"/>
  <c r="P135" i="8"/>
  <c r="Q135" i="8"/>
  <c r="R135" i="8"/>
  <c r="S135" i="8"/>
  <c r="T135" i="8"/>
  <c r="U135" i="8"/>
  <c r="V135" i="8"/>
  <c r="W135" i="8"/>
  <c r="X135" i="8"/>
  <c r="Y135" i="8"/>
  <c r="Z135" i="8"/>
  <c r="AA135" i="8"/>
  <c r="AB135" i="8"/>
  <c r="AC135" i="8"/>
  <c r="AD135" i="8"/>
  <c r="AE135" i="8"/>
  <c r="AF135" i="8"/>
  <c r="AG135" i="8"/>
  <c r="AH135" i="8"/>
  <c r="AI135" i="8"/>
  <c r="AJ135" i="8"/>
  <c r="AK135" i="8"/>
  <c r="AL135" i="8"/>
  <c r="AM135" i="8"/>
  <c r="AN135" i="8"/>
  <c r="AO135" i="8"/>
  <c r="AP135" i="8"/>
  <c r="AQ135" i="8"/>
  <c r="AR135" i="8"/>
  <c r="AS135" i="8"/>
  <c r="AT135" i="8"/>
  <c r="AU135" i="8"/>
  <c r="AV135" i="8"/>
  <c r="AW135" i="8"/>
  <c r="AX135" i="8"/>
  <c r="AY135" i="8"/>
  <c r="AZ135" i="8"/>
  <c r="BA135" i="8"/>
  <c r="BB135" i="8"/>
  <c r="BC135" i="8"/>
  <c r="BD135" i="8"/>
  <c r="BE135" i="8"/>
  <c r="BF135" i="8"/>
  <c r="BG135" i="8"/>
  <c r="BH135" i="8"/>
  <c r="BI135" i="8"/>
  <c r="BJ135" i="8"/>
  <c r="BK135" i="8"/>
  <c r="BL135" i="8"/>
  <c r="BM135" i="8"/>
  <c r="BN135" i="8"/>
  <c r="BO135" i="8"/>
  <c r="BP135" i="8"/>
  <c r="BQ135" i="8"/>
  <c r="BR135" i="8"/>
  <c r="BS135" i="8"/>
  <c r="BT135" i="8"/>
  <c r="BU135" i="8"/>
  <c r="BV135" i="8"/>
  <c r="A136" i="8"/>
  <c r="B136" i="8"/>
  <c r="C136" i="8"/>
  <c r="D136" i="8"/>
  <c r="E136" i="8"/>
  <c r="F136" i="8"/>
  <c r="G136" i="8"/>
  <c r="H136" i="8"/>
  <c r="I136" i="8"/>
  <c r="J136" i="8"/>
  <c r="K136" i="8"/>
  <c r="L136" i="8"/>
  <c r="M136" i="8"/>
  <c r="N136" i="8"/>
  <c r="O136" i="8"/>
  <c r="P136" i="8"/>
  <c r="Q136" i="8"/>
  <c r="R136" i="8"/>
  <c r="S136" i="8"/>
  <c r="T136" i="8"/>
  <c r="U136" i="8"/>
  <c r="V136" i="8"/>
  <c r="W136" i="8"/>
  <c r="X136" i="8"/>
  <c r="Y136" i="8"/>
  <c r="Z136" i="8"/>
  <c r="AA136" i="8"/>
  <c r="AB136" i="8"/>
  <c r="AC136" i="8"/>
  <c r="AD136" i="8"/>
  <c r="AE136" i="8"/>
  <c r="AF136" i="8"/>
  <c r="AG136" i="8"/>
  <c r="AH136" i="8"/>
  <c r="AI136" i="8"/>
  <c r="AJ136" i="8"/>
  <c r="AK136" i="8"/>
  <c r="AL136" i="8"/>
  <c r="AM136" i="8"/>
  <c r="AN136" i="8"/>
  <c r="AO136" i="8"/>
  <c r="AP136" i="8"/>
  <c r="AQ136" i="8"/>
  <c r="AR136" i="8"/>
  <c r="AS136" i="8"/>
  <c r="AT136" i="8"/>
  <c r="AU136" i="8"/>
  <c r="AV136" i="8"/>
  <c r="AW136" i="8"/>
  <c r="AX136" i="8"/>
  <c r="AY136" i="8"/>
  <c r="AZ136" i="8"/>
  <c r="BA136" i="8"/>
  <c r="BB136" i="8"/>
  <c r="BC136" i="8"/>
  <c r="BD136" i="8"/>
  <c r="BE136" i="8"/>
  <c r="BF136" i="8"/>
  <c r="BG136" i="8"/>
  <c r="BH136" i="8"/>
  <c r="BI136" i="8"/>
  <c r="BJ136" i="8"/>
  <c r="BK136" i="8"/>
  <c r="BL136" i="8"/>
  <c r="BM136" i="8"/>
  <c r="BN136" i="8"/>
  <c r="BO136" i="8"/>
  <c r="BP136" i="8"/>
  <c r="BQ136" i="8"/>
  <c r="BR136" i="8"/>
  <c r="BS136" i="8"/>
  <c r="BT136" i="8"/>
  <c r="BU136" i="8"/>
  <c r="BV136" i="8"/>
  <c r="A137" i="8"/>
  <c r="B137" i="8"/>
  <c r="C137" i="8"/>
  <c r="D137" i="8"/>
  <c r="E137" i="8"/>
  <c r="F137" i="8"/>
  <c r="G137" i="8"/>
  <c r="H137" i="8"/>
  <c r="I137" i="8"/>
  <c r="J137" i="8"/>
  <c r="K137" i="8"/>
  <c r="L137" i="8"/>
  <c r="M137" i="8"/>
  <c r="N137" i="8"/>
  <c r="O137" i="8"/>
  <c r="P137" i="8"/>
  <c r="Q137" i="8"/>
  <c r="R137" i="8"/>
  <c r="S137" i="8"/>
  <c r="T137" i="8"/>
  <c r="U137" i="8"/>
  <c r="V137" i="8"/>
  <c r="W137" i="8"/>
  <c r="X137" i="8"/>
  <c r="Y137" i="8"/>
  <c r="Z137" i="8"/>
  <c r="AA137" i="8"/>
  <c r="AB137" i="8"/>
  <c r="AC137" i="8"/>
  <c r="AD137" i="8"/>
  <c r="AE137" i="8"/>
  <c r="AF137" i="8"/>
  <c r="AG137" i="8"/>
  <c r="AH137" i="8"/>
  <c r="AI137" i="8"/>
  <c r="AJ137" i="8"/>
  <c r="AK137" i="8"/>
  <c r="AL137" i="8"/>
  <c r="AM137" i="8"/>
  <c r="AN137" i="8"/>
  <c r="AO137" i="8"/>
  <c r="AP137" i="8"/>
  <c r="AQ137" i="8"/>
  <c r="AR137" i="8"/>
  <c r="AS137" i="8"/>
  <c r="AT137" i="8"/>
  <c r="AU137" i="8"/>
  <c r="AV137" i="8"/>
  <c r="AW137" i="8"/>
  <c r="AX137" i="8"/>
  <c r="AY137" i="8"/>
  <c r="AZ137" i="8"/>
  <c r="BA137" i="8"/>
  <c r="BB137" i="8"/>
  <c r="BC137" i="8"/>
  <c r="BD137" i="8"/>
  <c r="BE137" i="8"/>
  <c r="BF137" i="8"/>
  <c r="BG137" i="8"/>
  <c r="BH137" i="8"/>
  <c r="BI137" i="8"/>
  <c r="BJ137" i="8"/>
  <c r="BK137" i="8"/>
  <c r="BL137" i="8"/>
  <c r="BM137" i="8"/>
  <c r="BN137" i="8"/>
  <c r="BO137" i="8"/>
  <c r="BP137" i="8"/>
  <c r="BQ137" i="8"/>
  <c r="BR137" i="8"/>
  <c r="BS137" i="8"/>
  <c r="BT137" i="8"/>
  <c r="BU137" i="8"/>
  <c r="BV137" i="8"/>
  <c r="A138" i="8"/>
  <c r="B138" i="8"/>
  <c r="C138" i="8"/>
  <c r="D138" i="8"/>
  <c r="E138" i="8"/>
  <c r="F138" i="8"/>
  <c r="G138" i="8"/>
  <c r="H138" i="8"/>
  <c r="I138" i="8"/>
  <c r="J138" i="8"/>
  <c r="K138" i="8"/>
  <c r="L138" i="8"/>
  <c r="M138" i="8"/>
  <c r="N138" i="8"/>
  <c r="O138" i="8"/>
  <c r="P138" i="8"/>
  <c r="Q138" i="8"/>
  <c r="R138" i="8"/>
  <c r="S138" i="8"/>
  <c r="T138" i="8"/>
  <c r="U138" i="8"/>
  <c r="V138" i="8"/>
  <c r="W138" i="8"/>
  <c r="X138" i="8"/>
  <c r="Y138" i="8"/>
  <c r="Z138" i="8"/>
  <c r="AA138" i="8"/>
  <c r="AB138" i="8"/>
  <c r="AC138" i="8"/>
  <c r="AD138" i="8"/>
  <c r="AE138" i="8"/>
  <c r="AF138" i="8"/>
  <c r="AG138" i="8"/>
  <c r="AH138" i="8"/>
  <c r="AI138" i="8"/>
  <c r="AJ138" i="8"/>
  <c r="AK138" i="8"/>
  <c r="AL138" i="8"/>
  <c r="AM138" i="8"/>
  <c r="AN138" i="8"/>
  <c r="AO138" i="8"/>
  <c r="AP138" i="8"/>
  <c r="AQ138" i="8"/>
  <c r="AR138" i="8"/>
  <c r="AS138" i="8"/>
  <c r="AT138" i="8"/>
  <c r="AU138" i="8"/>
  <c r="AV138" i="8"/>
  <c r="AW138" i="8"/>
  <c r="AX138" i="8"/>
  <c r="AY138" i="8"/>
  <c r="AZ138" i="8"/>
  <c r="BA138" i="8"/>
  <c r="BB138" i="8"/>
  <c r="BC138" i="8"/>
  <c r="BD138" i="8"/>
  <c r="BE138" i="8"/>
  <c r="BF138" i="8"/>
  <c r="BG138" i="8"/>
  <c r="BH138" i="8"/>
  <c r="BI138" i="8"/>
  <c r="BJ138" i="8"/>
  <c r="BK138" i="8"/>
  <c r="BL138" i="8"/>
  <c r="BM138" i="8"/>
  <c r="BN138" i="8"/>
  <c r="BO138" i="8"/>
  <c r="BP138" i="8"/>
  <c r="BQ138" i="8"/>
  <c r="BR138" i="8"/>
  <c r="BS138" i="8"/>
  <c r="BT138" i="8"/>
  <c r="BU138" i="8"/>
  <c r="BV138" i="8"/>
  <c r="A139" i="8"/>
  <c r="B139" i="8"/>
  <c r="C139" i="8"/>
  <c r="D139" i="8"/>
  <c r="E139" i="8"/>
  <c r="F139" i="8"/>
  <c r="G139" i="8"/>
  <c r="H139" i="8"/>
  <c r="I139" i="8"/>
  <c r="J139" i="8"/>
  <c r="K139" i="8"/>
  <c r="L139" i="8"/>
  <c r="M139" i="8"/>
  <c r="N139" i="8"/>
  <c r="O139" i="8"/>
  <c r="P139" i="8"/>
  <c r="Q139" i="8"/>
  <c r="R139" i="8"/>
  <c r="S139" i="8"/>
  <c r="T139" i="8"/>
  <c r="U139" i="8"/>
  <c r="V139" i="8"/>
  <c r="W139" i="8"/>
  <c r="X139" i="8"/>
  <c r="Y139" i="8"/>
  <c r="Z139" i="8"/>
  <c r="AA139" i="8"/>
  <c r="AB139" i="8"/>
  <c r="AC139" i="8"/>
  <c r="AD139" i="8"/>
  <c r="AE139" i="8"/>
  <c r="AF139" i="8"/>
  <c r="AG139" i="8"/>
  <c r="AH139" i="8"/>
  <c r="AI139" i="8"/>
  <c r="AJ139" i="8"/>
  <c r="AK139" i="8"/>
  <c r="AL139" i="8"/>
  <c r="AM139" i="8"/>
  <c r="AN139" i="8"/>
  <c r="AO139" i="8"/>
  <c r="AP139" i="8"/>
  <c r="AQ139" i="8"/>
  <c r="AR139" i="8"/>
  <c r="AS139" i="8"/>
  <c r="AT139" i="8"/>
  <c r="AU139" i="8"/>
  <c r="AV139" i="8"/>
  <c r="AW139" i="8"/>
  <c r="AX139" i="8"/>
  <c r="AY139" i="8"/>
  <c r="AZ139" i="8"/>
  <c r="BA139" i="8"/>
  <c r="BB139" i="8"/>
  <c r="BC139" i="8"/>
  <c r="BD139" i="8"/>
  <c r="BE139" i="8"/>
  <c r="BF139" i="8"/>
  <c r="BG139" i="8"/>
  <c r="BH139" i="8"/>
  <c r="BI139" i="8"/>
  <c r="BJ139" i="8"/>
  <c r="BK139" i="8"/>
  <c r="BL139" i="8"/>
  <c r="BM139" i="8"/>
  <c r="BN139" i="8"/>
  <c r="BO139" i="8"/>
  <c r="BP139" i="8"/>
  <c r="BQ139" i="8"/>
  <c r="BR139" i="8"/>
  <c r="BS139" i="8"/>
  <c r="BT139" i="8"/>
  <c r="BU139" i="8"/>
  <c r="BV139" i="8"/>
  <c r="A140" i="8"/>
  <c r="B140" i="8"/>
  <c r="C140" i="8"/>
  <c r="D140" i="8"/>
  <c r="E140" i="8"/>
  <c r="F140" i="8"/>
  <c r="G140" i="8"/>
  <c r="H140" i="8"/>
  <c r="I140" i="8"/>
  <c r="J140" i="8"/>
  <c r="K140" i="8"/>
  <c r="L140" i="8"/>
  <c r="M140" i="8"/>
  <c r="N140" i="8"/>
  <c r="O140" i="8"/>
  <c r="P140" i="8"/>
  <c r="Q140" i="8"/>
  <c r="R140" i="8"/>
  <c r="S140" i="8"/>
  <c r="T140" i="8"/>
  <c r="U140" i="8"/>
  <c r="V140" i="8"/>
  <c r="W140" i="8"/>
  <c r="X140" i="8"/>
  <c r="Y140" i="8"/>
  <c r="Z140" i="8"/>
  <c r="AA140" i="8"/>
  <c r="AB140" i="8"/>
  <c r="AC140" i="8"/>
  <c r="AD140" i="8"/>
  <c r="AE140" i="8"/>
  <c r="AF140" i="8"/>
  <c r="AG140" i="8"/>
  <c r="AH140" i="8"/>
  <c r="AI140" i="8"/>
  <c r="AJ140" i="8"/>
  <c r="AK140" i="8"/>
  <c r="AL140" i="8"/>
  <c r="AM140" i="8"/>
  <c r="AN140" i="8"/>
  <c r="AO140" i="8"/>
  <c r="AP140" i="8"/>
  <c r="AQ140" i="8"/>
  <c r="AR140" i="8"/>
  <c r="AS140" i="8"/>
  <c r="AT140" i="8"/>
  <c r="AU140" i="8"/>
  <c r="AV140" i="8"/>
  <c r="AW140" i="8"/>
  <c r="AX140" i="8"/>
  <c r="AY140" i="8"/>
  <c r="AZ140" i="8"/>
  <c r="BA140" i="8"/>
  <c r="BB140" i="8"/>
  <c r="BC140" i="8"/>
  <c r="BD140" i="8"/>
  <c r="BE140" i="8"/>
  <c r="BF140" i="8"/>
  <c r="BG140" i="8"/>
  <c r="BH140" i="8"/>
  <c r="BI140" i="8"/>
  <c r="BJ140" i="8"/>
  <c r="BK140" i="8"/>
  <c r="BL140" i="8"/>
  <c r="BM140" i="8"/>
  <c r="BN140" i="8"/>
  <c r="BO140" i="8"/>
  <c r="BP140" i="8"/>
  <c r="BQ140" i="8"/>
  <c r="BR140" i="8"/>
  <c r="BS140" i="8"/>
  <c r="BT140" i="8"/>
  <c r="BU140" i="8"/>
  <c r="BV140" i="8"/>
  <c r="A141" i="8"/>
  <c r="B141" i="8"/>
  <c r="C141" i="8"/>
  <c r="D141" i="8"/>
  <c r="E141" i="8"/>
  <c r="F141" i="8"/>
  <c r="G141" i="8"/>
  <c r="H141" i="8"/>
  <c r="I141" i="8"/>
  <c r="J141" i="8"/>
  <c r="K141" i="8"/>
  <c r="L141" i="8"/>
  <c r="M141" i="8"/>
  <c r="N141" i="8"/>
  <c r="O141" i="8"/>
  <c r="P141" i="8"/>
  <c r="Q141" i="8"/>
  <c r="R141" i="8"/>
  <c r="S141" i="8"/>
  <c r="T141" i="8"/>
  <c r="U141" i="8"/>
  <c r="V141" i="8"/>
  <c r="W141" i="8"/>
  <c r="X141" i="8"/>
  <c r="Y141" i="8"/>
  <c r="Z141" i="8"/>
  <c r="AA141" i="8"/>
  <c r="AB141" i="8"/>
  <c r="AC141" i="8"/>
  <c r="AD141" i="8"/>
  <c r="AE141" i="8"/>
  <c r="AF141" i="8"/>
  <c r="AG141" i="8"/>
  <c r="AH141" i="8"/>
  <c r="AI141" i="8"/>
  <c r="AJ141" i="8"/>
  <c r="AK141" i="8"/>
  <c r="AL141" i="8"/>
  <c r="AM141" i="8"/>
  <c r="AN141" i="8"/>
  <c r="AO141" i="8"/>
  <c r="AP141" i="8"/>
  <c r="AQ141" i="8"/>
  <c r="AR141" i="8"/>
  <c r="AS141" i="8"/>
  <c r="AT141" i="8"/>
  <c r="AU141" i="8"/>
  <c r="AV141" i="8"/>
  <c r="AW141" i="8"/>
  <c r="AX141" i="8"/>
  <c r="AY141" i="8"/>
  <c r="AZ141" i="8"/>
  <c r="BA141" i="8"/>
  <c r="BB141" i="8"/>
  <c r="BC141" i="8"/>
  <c r="BD141" i="8"/>
  <c r="BE141" i="8"/>
  <c r="BF141" i="8"/>
  <c r="BG141" i="8"/>
  <c r="BH141" i="8"/>
  <c r="BI141" i="8"/>
  <c r="BJ141" i="8"/>
  <c r="BK141" i="8"/>
  <c r="BL141" i="8"/>
  <c r="BM141" i="8"/>
  <c r="BN141" i="8"/>
  <c r="BO141" i="8"/>
  <c r="BP141" i="8"/>
  <c r="BQ141" i="8"/>
  <c r="BR141" i="8"/>
  <c r="BS141" i="8"/>
  <c r="BT141" i="8"/>
  <c r="BU141" i="8"/>
  <c r="BV141" i="8"/>
  <c r="A142" i="8"/>
  <c r="B142" i="8"/>
  <c r="C142" i="8"/>
  <c r="D142" i="8"/>
  <c r="E142" i="8"/>
  <c r="F142" i="8"/>
  <c r="G142" i="8"/>
  <c r="H142" i="8"/>
  <c r="I142" i="8"/>
  <c r="J142" i="8"/>
  <c r="K142" i="8"/>
  <c r="L142" i="8"/>
  <c r="M142" i="8"/>
  <c r="N142" i="8"/>
  <c r="O142" i="8"/>
  <c r="P142" i="8"/>
  <c r="Q142" i="8"/>
  <c r="R142" i="8"/>
  <c r="S142" i="8"/>
  <c r="T142" i="8"/>
  <c r="U142" i="8"/>
  <c r="V142" i="8"/>
  <c r="W142" i="8"/>
  <c r="X142" i="8"/>
  <c r="Y142" i="8"/>
  <c r="Z142" i="8"/>
  <c r="AA142" i="8"/>
  <c r="AB142" i="8"/>
  <c r="AC142" i="8"/>
  <c r="AD142" i="8"/>
  <c r="AE142" i="8"/>
  <c r="AF142" i="8"/>
  <c r="AG142" i="8"/>
  <c r="AH142" i="8"/>
  <c r="AI142" i="8"/>
  <c r="AJ142" i="8"/>
  <c r="AK142" i="8"/>
  <c r="AL142" i="8"/>
  <c r="AM142" i="8"/>
  <c r="AN142" i="8"/>
  <c r="AO142" i="8"/>
  <c r="AP142" i="8"/>
  <c r="AQ142" i="8"/>
  <c r="AR142" i="8"/>
  <c r="AS142" i="8"/>
  <c r="AT142" i="8"/>
  <c r="AU142" i="8"/>
  <c r="AV142" i="8"/>
  <c r="AW142" i="8"/>
  <c r="AX142" i="8"/>
  <c r="AY142" i="8"/>
  <c r="AZ142" i="8"/>
  <c r="BA142" i="8"/>
  <c r="BB142" i="8"/>
  <c r="BC142" i="8"/>
  <c r="BD142" i="8"/>
  <c r="BE142" i="8"/>
  <c r="BF142" i="8"/>
  <c r="BG142" i="8"/>
  <c r="BH142" i="8"/>
  <c r="BI142" i="8"/>
  <c r="BJ142" i="8"/>
  <c r="BK142" i="8"/>
  <c r="BL142" i="8"/>
  <c r="BM142" i="8"/>
  <c r="BN142" i="8"/>
  <c r="BO142" i="8"/>
  <c r="BP142" i="8"/>
  <c r="BQ142" i="8"/>
  <c r="BR142" i="8"/>
  <c r="BS142" i="8"/>
  <c r="BT142" i="8"/>
  <c r="BU142" i="8"/>
  <c r="BV142" i="8"/>
  <c r="A143" i="8"/>
  <c r="B143" i="8"/>
  <c r="C143" i="8"/>
  <c r="D143" i="8"/>
  <c r="E143" i="8"/>
  <c r="F143" i="8"/>
  <c r="G143" i="8"/>
  <c r="H143" i="8"/>
  <c r="I143" i="8"/>
  <c r="J143" i="8"/>
  <c r="K143" i="8"/>
  <c r="L143" i="8"/>
  <c r="M143" i="8"/>
  <c r="N143" i="8"/>
  <c r="O143" i="8"/>
  <c r="P143" i="8"/>
  <c r="Q143" i="8"/>
  <c r="R143" i="8"/>
  <c r="S143" i="8"/>
  <c r="T143" i="8"/>
  <c r="U143" i="8"/>
  <c r="V143" i="8"/>
  <c r="W143" i="8"/>
  <c r="X143" i="8"/>
  <c r="Y143" i="8"/>
  <c r="Z143" i="8"/>
  <c r="AA143" i="8"/>
  <c r="AB143" i="8"/>
  <c r="AC143" i="8"/>
  <c r="AD143" i="8"/>
  <c r="AE143" i="8"/>
  <c r="AF143" i="8"/>
  <c r="AG143" i="8"/>
  <c r="AH143" i="8"/>
  <c r="AI143" i="8"/>
  <c r="AJ143" i="8"/>
  <c r="AK143" i="8"/>
  <c r="AL143" i="8"/>
  <c r="AM143" i="8"/>
  <c r="AN143" i="8"/>
  <c r="AO143" i="8"/>
  <c r="AP143" i="8"/>
  <c r="AQ143" i="8"/>
  <c r="AR143" i="8"/>
  <c r="AS143" i="8"/>
  <c r="AT143" i="8"/>
  <c r="AU143" i="8"/>
  <c r="AV143" i="8"/>
  <c r="AW143" i="8"/>
  <c r="AX143" i="8"/>
  <c r="AY143" i="8"/>
  <c r="AZ143" i="8"/>
  <c r="BA143" i="8"/>
  <c r="BB143" i="8"/>
  <c r="BC143" i="8"/>
  <c r="BD143" i="8"/>
  <c r="BE143" i="8"/>
  <c r="BF143" i="8"/>
  <c r="BG143" i="8"/>
  <c r="BH143" i="8"/>
  <c r="BI143" i="8"/>
  <c r="BJ143" i="8"/>
  <c r="BK143" i="8"/>
  <c r="BL143" i="8"/>
  <c r="BM143" i="8"/>
  <c r="BN143" i="8"/>
  <c r="BO143" i="8"/>
  <c r="BP143" i="8"/>
  <c r="BQ143" i="8"/>
  <c r="BR143" i="8"/>
  <c r="BS143" i="8"/>
  <c r="BT143" i="8"/>
  <c r="BU143" i="8"/>
  <c r="BV143" i="8"/>
  <c r="A144" i="8"/>
  <c r="B144" i="8"/>
  <c r="C144" i="8"/>
  <c r="D144" i="8"/>
  <c r="E144" i="8"/>
  <c r="F144" i="8"/>
  <c r="G144" i="8"/>
  <c r="H144" i="8"/>
  <c r="I144" i="8"/>
  <c r="J144" i="8"/>
  <c r="K144" i="8"/>
  <c r="L144" i="8"/>
  <c r="M144" i="8"/>
  <c r="N144" i="8"/>
  <c r="O144" i="8"/>
  <c r="P144" i="8"/>
  <c r="Q144" i="8"/>
  <c r="R144" i="8"/>
  <c r="S144" i="8"/>
  <c r="T144" i="8"/>
  <c r="U144" i="8"/>
  <c r="V144" i="8"/>
  <c r="W144" i="8"/>
  <c r="X144" i="8"/>
  <c r="Y144" i="8"/>
  <c r="Z144" i="8"/>
  <c r="AA144" i="8"/>
  <c r="AB144" i="8"/>
  <c r="AC144" i="8"/>
  <c r="AD144" i="8"/>
  <c r="AE144" i="8"/>
  <c r="AF144" i="8"/>
  <c r="AG144" i="8"/>
  <c r="AH144" i="8"/>
  <c r="AI144" i="8"/>
  <c r="AJ144" i="8"/>
  <c r="AK144" i="8"/>
  <c r="AL144" i="8"/>
  <c r="AM144" i="8"/>
  <c r="AN144" i="8"/>
  <c r="AO144" i="8"/>
  <c r="AP144" i="8"/>
  <c r="AQ144" i="8"/>
  <c r="AR144" i="8"/>
  <c r="AS144" i="8"/>
  <c r="AT144" i="8"/>
  <c r="AU144" i="8"/>
  <c r="AV144" i="8"/>
  <c r="AW144" i="8"/>
  <c r="AX144" i="8"/>
  <c r="AY144" i="8"/>
  <c r="AZ144" i="8"/>
  <c r="BA144" i="8"/>
  <c r="BB144" i="8"/>
  <c r="BC144" i="8"/>
  <c r="BD144" i="8"/>
  <c r="BE144" i="8"/>
  <c r="BF144" i="8"/>
  <c r="BG144" i="8"/>
  <c r="BH144" i="8"/>
  <c r="BI144" i="8"/>
  <c r="BJ144" i="8"/>
  <c r="BK144" i="8"/>
  <c r="BL144" i="8"/>
  <c r="BM144" i="8"/>
  <c r="BN144" i="8"/>
  <c r="BO144" i="8"/>
  <c r="BP144" i="8"/>
  <c r="BQ144" i="8"/>
  <c r="BR144" i="8"/>
  <c r="BS144" i="8"/>
  <c r="BT144" i="8"/>
  <c r="BU144" i="8"/>
  <c r="BV144" i="8"/>
  <c r="A145" i="8"/>
  <c r="B145" i="8"/>
  <c r="C145" i="8"/>
  <c r="D145" i="8"/>
  <c r="E145" i="8"/>
  <c r="F145" i="8"/>
  <c r="G145" i="8"/>
  <c r="H145" i="8"/>
  <c r="I145" i="8"/>
  <c r="J145" i="8"/>
  <c r="K145" i="8"/>
  <c r="L145" i="8"/>
  <c r="M145" i="8"/>
  <c r="N145" i="8"/>
  <c r="O145" i="8"/>
  <c r="P145" i="8"/>
  <c r="Q145" i="8"/>
  <c r="R145" i="8"/>
  <c r="S145" i="8"/>
  <c r="T145" i="8"/>
  <c r="U145" i="8"/>
  <c r="V145" i="8"/>
  <c r="W145" i="8"/>
  <c r="X145" i="8"/>
  <c r="Y145" i="8"/>
  <c r="Z145" i="8"/>
  <c r="AA145" i="8"/>
  <c r="AB145" i="8"/>
  <c r="AC145" i="8"/>
  <c r="AD145" i="8"/>
  <c r="AE145" i="8"/>
  <c r="AF145" i="8"/>
  <c r="AG145" i="8"/>
  <c r="AH145" i="8"/>
  <c r="AI145" i="8"/>
  <c r="AJ145" i="8"/>
  <c r="AK145" i="8"/>
  <c r="AL145" i="8"/>
  <c r="AM145" i="8"/>
  <c r="AN145" i="8"/>
  <c r="AO145" i="8"/>
  <c r="AP145" i="8"/>
  <c r="AQ145" i="8"/>
  <c r="AR145" i="8"/>
  <c r="AS145" i="8"/>
  <c r="AT145" i="8"/>
  <c r="AU145" i="8"/>
  <c r="AV145" i="8"/>
  <c r="AW145" i="8"/>
  <c r="AX145" i="8"/>
  <c r="AY145" i="8"/>
  <c r="AZ145" i="8"/>
  <c r="BA145" i="8"/>
  <c r="BB145" i="8"/>
  <c r="BC145" i="8"/>
  <c r="BD145" i="8"/>
  <c r="BE145" i="8"/>
  <c r="BF145" i="8"/>
  <c r="BG145" i="8"/>
  <c r="BH145" i="8"/>
  <c r="BI145" i="8"/>
  <c r="BJ145" i="8"/>
  <c r="BK145" i="8"/>
  <c r="BL145" i="8"/>
  <c r="BM145" i="8"/>
  <c r="BN145" i="8"/>
  <c r="BO145" i="8"/>
  <c r="BP145" i="8"/>
  <c r="BQ145" i="8"/>
  <c r="BR145" i="8"/>
  <c r="BS145" i="8"/>
  <c r="BT145" i="8"/>
  <c r="BU145" i="8"/>
  <c r="BV145" i="8"/>
  <c r="A146" i="8"/>
  <c r="B146" i="8"/>
  <c r="C146" i="8"/>
  <c r="D146" i="8"/>
  <c r="E146" i="8"/>
  <c r="F146" i="8"/>
  <c r="G146" i="8"/>
  <c r="H146" i="8"/>
  <c r="I146" i="8"/>
  <c r="J146" i="8"/>
  <c r="K146" i="8"/>
  <c r="L146" i="8"/>
  <c r="M146" i="8"/>
  <c r="N146" i="8"/>
  <c r="O146" i="8"/>
  <c r="P146" i="8"/>
  <c r="Q146" i="8"/>
  <c r="R146" i="8"/>
  <c r="S146" i="8"/>
  <c r="T146" i="8"/>
  <c r="U146" i="8"/>
  <c r="V146" i="8"/>
  <c r="W146" i="8"/>
  <c r="X146" i="8"/>
  <c r="Y146" i="8"/>
  <c r="Z146" i="8"/>
  <c r="AA146" i="8"/>
  <c r="AB146" i="8"/>
  <c r="AC146" i="8"/>
  <c r="AD146" i="8"/>
  <c r="AE146" i="8"/>
  <c r="AF146" i="8"/>
  <c r="AG146" i="8"/>
  <c r="AH146" i="8"/>
  <c r="AI146" i="8"/>
  <c r="AJ146" i="8"/>
  <c r="AK146" i="8"/>
  <c r="AL146" i="8"/>
  <c r="AM146" i="8"/>
  <c r="AN146" i="8"/>
  <c r="AO146" i="8"/>
  <c r="AP146" i="8"/>
  <c r="AQ146" i="8"/>
  <c r="AR146" i="8"/>
  <c r="AS146" i="8"/>
  <c r="AT146" i="8"/>
  <c r="AU146" i="8"/>
  <c r="AV146" i="8"/>
  <c r="AW146" i="8"/>
  <c r="AX146" i="8"/>
  <c r="AY146" i="8"/>
  <c r="AZ146" i="8"/>
  <c r="BA146" i="8"/>
  <c r="BB146" i="8"/>
  <c r="BC146" i="8"/>
  <c r="BD146" i="8"/>
  <c r="BE146" i="8"/>
  <c r="BF146" i="8"/>
  <c r="BG146" i="8"/>
  <c r="BH146" i="8"/>
  <c r="BI146" i="8"/>
  <c r="BJ146" i="8"/>
  <c r="BK146" i="8"/>
  <c r="BL146" i="8"/>
  <c r="BM146" i="8"/>
  <c r="BN146" i="8"/>
  <c r="BO146" i="8"/>
  <c r="BP146" i="8"/>
  <c r="BQ146" i="8"/>
  <c r="BR146" i="8"/>
  <c r="BS146" i="8"/>
  <c r="BT146" i="8"/>
  <c r="BU146" i="8"/>
  <c r="BV146" i="8"/>
  <c r="A10" i="7"/>
  <c r="B10" i="7"/>
  <c r="C10" i="7"/>
  <c r="D10" i="7"/>
  <c r="E10" i="7"/>
  <c r="F10" i="7"/>
  <c r="G10" i="7"/>
  <c r="H10" i="7"/>
  <c r="I10" i="7"/>
  <c r="J10" i="7"/>
  <c r="K10" i="7"/>
  <c r="L10" i="7"/>
  <c r="M10" i="7"/>
  <c r="N10" i="7"/>
  <c r="O10" i="7"/>
  <c r="P10" i="7"/>
  <c r="Q10" i="7"/>
  <c r="R10" i="7"/>
  <c r="S10" i="7"/>
  <c r="T10" i="7"/>
  <c r="U10" i="7"/>
  <c r="V10" i="7"/>
  <c r="W10" i="7"/>
  <c r="X10" i="7"/>
  <c r="Y10" i="7"/>
  <c r="Z10" i="7"/>
  <c r="AA10" i="7"/>
  <c r="AB10" i="7"/>
  <c r="AC10" i="7"/>
  <c r="AD10" i="7"/>
  <c r="AE10" i="7"/>
  <c r="AF10" i="7"/>
  <c r="AG10" i="7"/>
  <c r="AH10" i="7"/>
  <c r="AI10" i="7"/>
  <c r="AJ10" i="7"/>
  <c r="AK10" i="7"/>
  <c r="AL10" i="7"/>
  <c r="AM10" i="7"/>
  <c r="AN10" i="7"/>
  <c r="AO10" i="7"/>
  <c r="AP10" i="7"/>
  <c r="AQ10" i="7"/>
  <c r="AR10" i="7"/>
  <c r="AS10" i="7"/>
  <c r="AT10" i="7"/>
  <c r="AU10" i="7"/>
  <c r="AV10" i="7"/>
  <c r="AW10" i="7"/>
  <c r="AX10" i="7"/>
  <c r="AY10" i="7"/>
  <c r="AZ10" i="7"/>
  <c r="BA10" i="7"/>
  <c r="BB10" i="7"/>
  <c r="BC10" i="7"/>
  <c r="BD10" i="7"/>
  <c r="BE10" i="7"/>
  <c r="BF10" i="7"/>
  <c r="BG10" i="7"/>
  <c r="BH10" i="7"/>
  <c r="BI10" i="7"/>
  <c r="BJ10" i="7"/>
  <c r="BK10" i="7"/>
  <c r="BL10" i="7"/>
  <c r="BM10" i="7"/>
  <c r="BN10" i="7"/>
  <c r="BO10" i="7"/>
  <c r="BP10" i="7"/>
  <c r="BQ10" i="7"/>
  <c r="BR10" i="7"/>
  <c r="BS10" i="7"/>
  <c r="BT10" i="7"/>
  <c r="BU10" i="7"/>
  <c r="BV10" i="7"/>
  <c r="A11" i="7"/>
  <c r="B11" i="7"/>
  <c r="C11" i="7"/>
  <c r="D11" i="7"/>
  <c r="E11" i="7"/>
  <c r="F11" i="7"/>
  <c r="G11" i="7"/>
  <c r="H11" i="7"/>
  <c r="I11" i="7"/>
  <c r="J11" i="7"/>
  <c r="K11" i="7"/>
  <c r="L11" i="7"/>
  <c r="M11" i="7"/>
  <c r="N11" i="7"/>
  <c r="O11" i="7"/>
  <c r="P11" i="7"/>
  <c r="Q11" i="7"/>
  <c r="R11" i="7"/>
  <c r="S11" i="7"/>
  <c r="T11" i="7"/>
  <c r="U11" i="7"/>
  <c r="V11" i="7"/>
  <c r="W11" i="7"/>
  <c r="X11" i="7"/>
  <c r="Y11" i="7"/>
  <c r="Z11" i="7"/>
  <c r="AA11" i="7"/>
  <c r="AB11" i="7"/>
  <c r="AC11" i="7"/>
  <c r="AD11" i="7"/>
  <c r="AE11" i="7"/>
  <c r="AF11" i="7"/>
  <c r="AG11" i="7"/>
  <c r="AH11" i="7"/>
  <c r="AI11" i="7"/>
  <c r="AJ11" i="7"/>
  <c r="AK11" i="7"/>
  <c r="AL11" i="7"/>
  <c r="AM11" i="7"/>
  <c r="AN11" i="7"/>
  <c r="AO11" i="7"/>
  <c r="AP11" i="7"/>
  <c r="AQ11" i="7"/>
  <c r="AR11" i="7"/>
  <c r="AS11" i="7"/>
  <c r="AT11" i="7"/>
  <c r="AU11" i="7"/>
  <c r="AV11" i="7"/>
  <c r="AW11" i="7"/>
  <c r="AX11" i="7"/>
  <c r="AY11" i="7"/>
  <c r="AZ11" i="7"/>
  <c r="BA11" i="7"/>
  <c r="BB11" i="7"/>
  <c r="BC11" i="7"/>
  <c r="BD11" i="7"/>
  <c r="BE11" i="7"/>
  <c r="BF11" i="7"/>
  <c r="BG11" i="7"/>
  <c r="BH11" i="7"/>
  <c r="BI11" i="7"/>
  <c r="BJ11" i="7"/>
  <c r="BK11" i="7"/>
  <c r="BL11" i="7"/>
  <c r="BM11" i="7"/>
  <c r="BN11" i="7"/>
  <c r="BO11" i="7"/>
  <c r="BP11" i="7"/>
  <c r="BQ11" i="7"/>
  <c r="BR11" i="7"/>
  <c r="BS11" i="7"/>
  <c r="BT11" i="7"/>
  <c r="BU11" i="7"/>
  <c r="BV11" i="7"/>
  <c r="A12" i="7"/>
  <c r="B12" i="7"/>
  <c r="C12" i="7"/>
  <c r="D12" i="7"/>
  <c r="E12" i="7"/>
  <c r="F12" i="7"/>
  <c r="G12" i="7"/>
  <c r="H12" i="7"/>
  <c r="I12" i="7"/>
  <c r="J12" i="7"/>
  <c r="K12" i="7"/>
  <c r="L12" i="7"/>
  <c r="M12" i="7"/>
  <c r="N12" i="7"/>
  <c r="O12" i="7"/>
  <c r="P12" i="7"/>
  <c r="Q12" i="7"/>
  <c r="R12" i="7"/>
  <c r="S12" i="7"/>
  <c r="T12" i="7"/>
  <c r="U12" i="7"/>
  <c r="V12" i="7"/>
  <c r="W12" i="7"/>
  <c r="X12" i="7"/>
  <c r="Y12" i="7"/>
  <c r="Z12" i="7"/>
  <c r="AA12" i="7"/>
  <c r="AB12" i="7"/>
  <c r="AC12" i="7"/>
  <c r="AD12" i="7"/>
  <c r="AE12" i="7"/>
  <c r="AF12" i="7"/>
  <c r="AG12" i="7"/>
  <c r="AH12" i="7"/>
  <c r="AI12" i="7"/>
  <c r="AJ12" i="7"/>
  <c r="AK12" i="7"/>
  <c r="AL12" i="7"/>
  <c r="AM12" i="7"/>
  <c r="AN12" i="7"/>
  <c r="AO12" i="7"/>
  <c r="AP12" i="7"/>
  <c r="AQ12" i="7"/>
  <c r="AR12" i="7"/>
  <c r="AS12" i="7"/>
  <c r="AT12" i="7"/>
  <c r="AU12" i="7"/>
  <c r="AV12" i="7"/>
  <c r="AW12" i="7"/>
  <c r="AX12" i="7"/>
  <c r="AY12" i="7"/>
  <c r="AZ12" i="7"/>
  <c r="BA12" i="7"/>
  <c r="BB12" i="7"/>
  <c r="BC12" i="7"/>
  <c r="BD12" i="7"/>
  <c r="BE12" i="7"/>
  <c r="BF12" i="7"/>
  <c r="BG12" i="7"/>
  <c r="BH12" i="7"/>
  <c r="BI12" i="7"/>
  <c r="BJ12" i="7"/>
  <c r="BK12" i="7"/>
  <c r="BL12" i="7"/>
  <c r="BM12" i="7"/>
  <c r="BN12" i="7"/>
  <c r="BO12" i="7"/>
  <c r="BP12" i="7"/>
  <c r="BQ12" i="7"/>
  <c r="BR12" i="7"/>
  <c r="BS12" i="7"/>
  <c r="BT12" i="7"/>
  <c r="BU12" i="7"/>
  <c r="BV12" i="7"/>
  <c r="A13" i="7"/>
  <c r="B13" i="7"/>
  <c r="C13" i="7"/>
  <c r="D13" i="7"/>
  <c r="E13" i="7"/>
  <c r="F13" i="7"/>
  <c r="G13" i="7"/>
  <c r="H13" i="7"/>
  <c r="I13" i="7"/>
  <c r="J13" i="7"/>
  <c r="K13" i="7"/>
  <c r="L13" i="7"/>
  <c r="M13" i="7"/>
  <c r="N13" i="7"/>
  <c r="O13" i="7"/>
  <c r="P13" i="7"/>
  <c r="Q13" i="7"/>
  <c r="R13" i="7"/>
  <c r="S13" i="7"/>
  <c r="T13" i="7"/>
  <c r="U13" i="7"/>
  <c r="V13" i="7"/>
  <c r="W13" i="7"/>
  <c r="X13" i="7"/>
  <c r="Y13" i="7"/>
  <c r="Z13" i="7"/>
  <c r="AA13" i="7"/>
  <c r="AB13" i="7"/>
  <c r="AC13" i="7"/>
  <c r="AD13" i="7"/>
  <c r="AE13" i="7"/>
  <c r="AF13" i="7"/>
  <c r="AG13" i="7"/>
  <c r="AH13" i="7"/>
  <c r="AI13" i="7"/>
  <c r="AJ13" i="7"/>
  <c r="AK13" i="7"/>
  <c r="AL13" i="7"/>
  <c r="AM13" i="7"/>
  <c r="AN13" i="7"/>
  <c r="AO13" i="7"/>
  <c r="AP13" i="7"/>
  <c r="AQ13" i="7"/>
  <c r="AR13" i="7"/>
  <c r="AS13" i="7"/>
  <c r="AT13" i="7"/>
  <c r="AU13" i="7"/>
  <c r="AV13" i="7"/>
  <c r="AW13" i="7"/>
  <c r="AX13" i="7"/>
  <c r="AY13" i="7"/>
  <c r="AZ13" i="7"/>
  <c r="BA13" i="7"/>
  <c r="BB13" i="7"/>
  <c r="BC13" i="7"/>
  <c r="BD13" i="7"/>
  <c r="BE13" i="7"/>
  <c r="BF13" i="7"/>
  <c r="BG13" i="7"/>
  <c r="BH13" i="7"/>
  <c r="BI13" i="7"/>
  <c r="BJ13" i="7"/>
  <c r="BK13" i="7"/>
  <c r="BL13" i="7"/>
  <c r="BM13" i="7"/>
  <c r="BN13" i="7"/>
  <c r="BO13" i="7"/>
  <c r="BP13" i="7"/>
  <c r="BQ13" i="7"/>
  <c r="BR13" i="7"/>
  <c r="BS13" i="7"/>
  <c r="BT13" i="7"/>
  <c r="BU13" i="7"/>
  <c r="BV13" i="7"/>
  <c r="A14" i="7"/>
  <c r="B14" i="7"/>
  <c r="C14" i="7"/>
  <c r="D14" i="7"/>
  <c r="E14" i="7"/>
  <c r="F14" i="7"/>
  <c r="G14" i="7"/>
  <c r="H14" i="7"/>
  <c r="I14" i="7"/>
  <c r="J14" i="7"/>
  <c r="K14" i="7"/>
  <c r="L14" i="7"/>
  <c r="M14" i="7"/>
  <c r="N14" i="7"/>
  <c r="O14" i="7"/>
  <c r="P14" i="7"/>
  <c r="Q14" i="7"/>
  <c r="R14" i="7"/>
  <c r="S14" i="7"/>
  <c r="T14" i="7"/>
  <c r="U14" i="7"/>
  <c r="V14" i="7"/>
  <c r="W14" i="7"/>
  <c r="X14" i="7"/>
  <c r="Y14" i="7"/>
  <c r="Z14" i="7"/>
  <c r="AA14" i="7"/>
  <c r="AB14" i="7"/>
  <c r="AC14" i="7"/>
  <c r="AD14" i="7"/>
  <c r="AE14" i="7"/>
  <c r="AF14" i="7"/>
  <c r="AG14" i="7"/>
  <c r="AH14" i="7"/>
  <c r="AI14" i="7"/>
  <c r="AJ14" i="7"/>
  <c r="AK14" i="7"/>
  <c r="AL14" i="7"/>
  <c r="AM14" i="7"/>
  <c r="AN14" i="7"/>
  <c r="AO14" i="7"/>
  <c r="AP14" i="7"/>
  <c r="AQ14" i="7"/>
  <c r="AR14" i="7"/>
  <c r="AS14" i="7"/>
  <c r="AT14" i="7"/>
  <c r="AU14" i="7"/>
  <c r="AV14" i="7"/>
  <c r="AW14" i="7"/>
  <c r="AX14" i="7"/>
  <c r="AY14" i="7"/>
  <c r="AZ14" i="7"/>
  <c r="BA14" i="7"/>
  <c r="BB14" i="7"/>
  <c r="BC14" i="7"/>
  <c r="BD14" i="7"/>
  <c r="BE14" i="7"/>
  <c r="BF14" i="7"/>
  <c r="BG14" i="7"/>
  <c r="BH14" i="7"/>
  <c r="BI14" i="7"/>
  <c r="BJ14" i="7"/>
  <c r="BK14" i="7"/>
  <c r="BL14" i="7"/>
  <c r="BM14" i="7"/>
  <c r="BN14" i="7"/>
  <c r="BO14" i="7"/>
  <c r="BP14" i="7"/>
  <c r="BQ14" i="7"/>
  <c r="BR14" i="7"/>
  <c r="BS14" i="7"/>
  <c r="BT14" i="7"/>
  <c r="BU14" i="7"/>
  <c r="BV14" i="7"/>
  <c r="A15" i="7"/>
  <c r="B15" i="7"/>
  <c r="C15" i="7"/>
  <c r="D15" i="7"/>
  <c r="E15" i="7"/>
  <c r="F15" i="7"/>
  <c r="G15" i="7"/>
  <c r="H15" i="7"/>
  <c r="I15" i="7"/>
  <c r="J15" i="7"/>
  <c r="K15" i="7"/>
  <c r="L15" i="7"/>
  <c r="M15" i="7"/>
  <c r="N15" i="7"/>
  <c r="O15" i="7"/>
  <c r="P15" i="7"/>
  <c r="Q15" i="7"/>
  <c r="R15" i="7"/>
  <c r="S15" i="7"/>
  <c r="T15" i="7"/>
  <c r="U15" i="7"/>
  <c r="V15" i="7"/>
  <c r="W15" i="7"/>
  <c r="X15" i="7"/>
  <c r="Y15" i="7"/>
  <c r="Z15" i="7"/>
  <c r="AA15" i="7"/>
  <c r="AB15" i="7"/>
  <c r="AC15" i="7"/>
  <c r="AD15" i="7"/>
  <c r="AE15" i="7"/>
  <c r="AF15" i="7"/>
  <c r="AG15" i="7"/>
  <c r="AH15" i="7"/>
  <c r="AI15" i="7"/>
  <c r="AJ15" i="7"/>
  <c r="AK15" i="7"/>
  <c r="AL15" i="7"/>
  <c r="AM15" i="7"/>
  <c r="AN15" i="7"/>
  <c r="AO15" i="7"/>
  <c r="AP15" i="7"/>
  <c r="AQ15" i="7"/>
  <c r="AR15" i="7"/>
  <c r="AS15" i="7"/>
  <c r="AT15" i="7"/>
  <c r="AU15" i="7"/>
  <c r="AV15" i="7"/>
  <c r="AW15" i="7"/>
  <c r="AX15" i="7"/>
  <c r="AY15" i="7"/>
  <c r="AZ15" i="7"/>
  <c r="BA15" i="7"/>
  <c r="BB15" i="7"/>
  <c r="BC15" i="7"/>
  <c r="BD15" i="7"/>
  <c r="BE15" i="7"/>
  <c r="BF15" i="7"/>
  <c r="BG15" i="7"/>
  <c r="BH15" i="7"/>
  <c r="BI15" i="7"/>
  <c r="BJ15" i="7"/>
  <c r="BK15" i="7"/>
  <c r="BL15" i="7"/>
  <c r="BM15" i="7"/>
  <c r="BN15" i="7"/>
  <c r="BO15" i="7"/>
  <c r="BP15" i="7"/>
  <c r="BQ15" i="7"/>
  <c r="BR15" i="7"/>
  <c r="BS15" i="7"/>
  <c r="BT15" i="7"/>
  <c r="BU15" i="7"/>
  <c r="BV15" i="7"/>
  <c r="A16" i="7"/>
  <c r="B16" i="7"/>
  <c r="C16" i="7"/>
  <c r="D16" i="7"/>
  <c r="E16" i="7"/>
  <c r="F16" i="7"/>
  <c r="G16" i="7"/>
  <c r="H16" i="7"/>
  <c r="I16" i="7"/>
  <c r="J16" i="7"/>
  <c r="K16" i="7"/>
  <c r="L16" i="7"/>
  <c r="M16" i="7"/>
  <c r="N16" i="7"/>
  <c r="O16" i="7"/>
  <c r="P16" i="7"/>
  <c r="Q16" i="7"/>
  <c r="R16" i="7"/>
  <c r="S16" i="7"/>
  <c r="T16" i="7"/>
  <c r="U16" i="7"/>
  <c r="V16" i="7"/>
  <c r="W16" i="7"/>
  <c r="X16" i="7"/>
  <c r="Y16" i="7"/>
  <c r="Z16" i="7"/>
  <c r="AA16" i="7"/>
  <c r="AB16" i="7"/>
  <c r="AC16" i="7"/>
  <c r="AD16" i="7"/>
  <c r="AE16" i="7"/>
  <c r="AF16" i="7"/>
  <c r="AG16" i="7"/>
  <c r="AH16" i="7"/>
  <c r="AI16" i="7"/>
  <c r="AJ16" i="7"/>
  <c r="AK16" i="7"/>
  <c r="AL16" i="7"/>
  <c r="AM16" i="7"/>
  <c r="AN16" i="7"/>
  <c r="AO16" i="7"/>
  <c r="AP16" i="7"/>
  <c r="AQ16" i="7"/>
  <c r="AR16" i="7"/>
  <c r="AS16" i="7"/>
  <c r="AT16" i="7"/>
  <c r="AU16" i="7"/>
  <c r="AV16" i="7"/>
  <c r="AW16" i="7"/>
  <c r="AX16" i="7"/>
  <c r="AY16" i="7"/>
  <c r="AZ16" i="7"/>
  <c r="BA16" i="7"/>
  <c r="BB16" i="7"/>
  <c r="BC16" i="7"/>
  <c r="BD16" i="7"/>
  <c r="BE16" i="7"/>
  <c r="BF16" i="7"/>
  <c r="BG16" i="7"/>
  <c r="BH16" i="7"/>
  <c r="BI16" i="7"/>
  <c r="BJ16" i="7"/>
  <c r="BK16" i="7"/>
  <c r="BL16" i="7"/>
  <c r="BM16" i="7"/>
  <c r="BN16" i="7"/>
  <c r="BO16" i="7"/>
  <c r="BP16" i="7"/>
  <c r="BQ16" i="7"/>
  <c r="BR16" i="7"/>
  <c r="BS16" i="7"/>
  <c r="BT16" i="7"/>
  <c r="BU16" i="7"/>
  <c r="BV16" i="7"/>
  <c r="A17" i="7"/>
  <c r="B17" i="7"/>
  <c r="C17" i="7"/>
  <c r="D17" i="7"/>
  <c r="E17" i="7"/>
  <c r="F17" i="7"/>
  <c r="G17" i="7"/>
  <c r="H17" i="7"/>
  <c r="I17" i="7"/>
  <c r="J17" i="7"/>
  <c r="K17" i="7"/>
  <c r="L17" i="7"/>
  <c r="M17" i="7"/>
  <c r="N17" i="7"/>
  <c r="O17" i="7"/>
  <c r="P17" i="7"/>
  <c r="Q17" i="7"/>
  <c r="R17" i="7"/>
  <c r="S17" i="7"/>
  <c r="T17" i="7"/>
  <c r="U17" i="7"/>
  <c r="V17" i="7"/>
  <c r="W17" i="7"/>
  <c r="X17" i="7"/>
  <c r="Y17" i="7"/>
  <c r="Z17" i="7"/>
  <c r="AA17" i="7"/>
  <c r="AB17" i="7"/>
  <c r="AC17" i="7"/>
  <c r="AD17" i="7"/>
  <c r="AE17" i="7"/>
  <c r="AF17" i="7"/>
  <c r="AG17" i="7"/>
  <c r="AH17" i="7"/>
  <c r="AI17" i="7"/>
  <c r="AJ17" i="7"/>
  <c r="AK17" i="7"/>
  <c r="AL17" i="7"/>
  <c r="AM17" i="7"/>
  <c r="AN17" i="7"/>
  <c r="AO17" i="7"/>
  <c r="AP17" i="7"/>
  <c r="AQ17" i="7"/>
  <c r="AR17" i="7"/>
  <c r="AS17" i="7"/>
  <c r="AT17" i="7"/>
  <c r="AU17" i="7"/>
  <c r="AV17" i="7"/>
  <c r="AW17" i="7"/>
  <c r="AX17" i="7"/>
  <c r="AY17" i="7"/>
  <c r="AZ17" i="7"/>
  <c r="BA17" i="7"/>
  <c r="BB17" i="7"/>
  <c r="BC17" i="7"/>
  <c r="BD17" i="7"/>
  <c r="BE17" i="7"/>
  <c r="BF17" i="7"/>
  <c r="BG17" i="7"/>
  <c r="BH17" i="7"/>
  <c r="BI17" i="7"/>
  <c r="BJ17" i="7"/>
  <c r="BK17" i="7"/>
  <c r="BL17" i="7"/>
  <c r="BM17" i="7"/>
  <c r="BN17" i="7"/>
  <c r="BO17" i="7"/>
  <c r="BP17" i="7"/>
  <c r="BQ17" i="7"/>
  <c r="BR17" i="7"/>
  <c r="BS17" i="7"/>
  <c r="BT17" i="7"/>
  <c r="BU17" i="7"/>
  <c r="BV17" i="7"/>
  <c r="A18" i="7"/>
  <c r="B18" i="7"/>
  <c r="C18" i="7"/>
  <c r="D18" i="7"/>
  <c r="E18" i="7"/>
  <c r="F18" i="7"/>
  <c r="G18" i="7"/>
  <c r="H18" i="7"/>
  <c r="I18" i="7"/>
  <c r="J18" i="7"/>
  <c r="K18" i="7"/>
  <c r="L18" i="7"/>
  <c r="M18" i="7"/>
  <c r="N18" i="7"/>
  <c r="O18" i="7"/>
  <c r="P18" i="7"/>
  <c r="Q18" i="7"/>
  <c r="R18" i="7"/>
  <c r="S18" i="7"/>
  <c r="T18" i="7"/>
  <c r="U18" i="7"/>
  <c r="V18" i="7"/>
  <c r="W18" i="7"/>
  <c r="X18" i="7"/>
  <c r="Y18" i="7"/>
  <c r="Z18" i="7"/>
  <c r="AA18" i="7"/>
  <c r="AB18" i="7"/>
  <c r="AC18" i="7"/>
  <c r="AD18" i="7"/>
  <c r="AE18" i="7"/>
  <c r="AF18" i="7"/>
  <c r="AG18" i="7"/>
  <c r="AH18" i="7"/>
  <c r="AI18" i="7"/>
  <c r="AJ18" i="7"/>
  <c r="AK18" i="7"/>
  <c r="AL18" i="7"/>
  <c r="AM18" i="7"/>
  <c r="AN18" i="7"/>
  <c r="AO18" i="7"/>
  <c r="AP18" i="7"/>
  <c r="AQ18" i="7"/>
  <c r="AR18" i="7"/>
  <c r="AS18" i="7"/>
  <c r="AT18" i="7"/>
  <c r="AU18" i="7"/>
  <c r="AV18" i="7"/>
  <c r="AW18" i="7"/>
  <c r="AX18" i="7"/>
  <c r="AY18" i="7"/>
  <c r="AZ18" i="7"/>
  <c r="BA18" i="7"/>
  <c r="BB18" i="7"/>
  <c r="BC18" i="7"/>
  <c r="BD18" i="7"/>
  <c r="BE18" i="7"/>
  <c r="BF18" i="7"/>
  <c r="BG18" i="7"/>
  <c r="BH18" i="7"/>
  <c r="BI18" i="7"/>
  <c r="BJ18" i="7"/>
  <c r="BK18" i="7"/>
  <c r="BL18" i="7"/>
  <c r="BM18" i="7"/>
  <c r="BN18" i="7"/>
  <c r="BO18" i="7"/>
  <c r="BP18" i="7"/>
  <c r="BQ18" i="7"/>
  <c r="BR18" i="7"/>
  <c r="BS18" i="7"/>
  <c r="BT18" i="7"/>
  <c r="BU18" i="7"/>
  <c r="BV18" i="7"/>
  <c r="A19" i="7"/>
  <c r="B19" i="7"/>
  <c r="C19" i="7"/>
  <c r="D19" i="7"/>
  <c r="E19" i="7"/>
  <c r="F19" i="7"/>
  <c r="G19" i="7"/>
  <c r="H19" i="7"/>
  <c r="I19" i="7"/>
  <c r="J19" i="7"/>
  <c r="K19" i="7"/>
  <c r="L19" i="7"/>
  <c r="M19" i="7"/>
  <c r="N19" i="7"/>
  <c r="O19" i="7"/>
  <c r="P19" i="7"/>
  <c r="Q19" i="7"/>
  <c r="R19" i="7"/>
  <c r="S19" i="7"/>
  <c r="T19" i="7"/>
  <c r="U19" i="7"/>
  <c r="V19" i="7"/>
  <c r="W19" i="7"/>
  <c r="X19" i="7"/>
  <c r="Y19" i="7"/>
  <c r="Z19" i="7"/>
  <c r="AA19" i="7"/>
  <c r="AB19" i="7"/>
  <c r="AC19" i="7"/>
  <c r="AD19" i="7"/>
  <c r="AE19" i="7"/>
  <c r="AF19" i="7"/>
  <c r="AG19" i="7"/>
  <c r="AH19" i="7"/>
  <c r="AI19" i="7"/>
  <c r="AJ19" i="7"/>
  <c r="AK19" i="7"/>
  <c r="AL19" i="7"/>
  <c r="AM19" i="7"/>
  <c r="AN19" i="7"/>
  <c r="AO19" i="7"/>
  <c r="AP19" i="7"/>
  <c r="AQ19" i="7"/>
  <c r="AR19" i="7"/>
  <c r="AS19" i="7"/>
  <c r="AT19" i="7"/>
  <c r="AU19" i="7"/>
  <c r="AV19" i="7"/>
  <c r="AW19" i="7"/>
  <c r="AX19" i="7"/>
  <c r="AY19" i="7"/>
  <c r="AZ19" i="7"/>
  <c r="BA19" i="7"/>
  <c r="BB19" i="7"/>
  <c r="BC19" i="7"/>
  <c r="BD19" i="7"/>
  <c r="BE19" i="7"/>
  <c r="BF19" i="7"/>
  <c r="BG19" i="7"/>
  <c r="BH19" i="7"/>
  <c r="BI19" i="7"/>
  <c r="BJ19" i="7"/>
  <c r="BK19" i="7"/>
  <c r="BL19" i="7"/>
  <c r="BM19" i="7"/>
  <c r="BN19" i="7"/>
  <c r="BO19" i="7"/>
  <c r="BP19" i="7"/>
  <c r="BQ19" i="7"/>
  <c r="BR19" i="7"/>
  <c r="BS19" i="7"/>
  <c r="BT19" i="7"/>
  <c r="BU19" i="7"/>
  <c r="BV19" i="7"/>
  <c r="A20" i="7"/>
  <c r="B20" i="7"/>
  <c r="C20" i="7"/>
  <c r="D20" i="7"/>
  <c r="E20" i="7"/>
  <c r="F20" i="7"/>
  <c r="G20" i="7"/>
  <c r="H20" i="7"/>
  <c r="I20" i="7"/>
  <c r="J20" i="7"/>
  <c r="K20" i="7"/>
  <c r="L20" i="7"/>
  <c r="M20" i="7"/>
  <c r="N20" i="7"/>
  <c r="O20" i="7"/>
  <c r="P20" i="7"/>
  <c r="Q20" i="7"/>
  <c r="R20" i="7"/>
  <c r="S20" i="7"/>
  <c r="T20" i="7"/>
  <c r="U20" i="7"/>
  <c r="V20" i="7"/>
  <c r="W20" i="7"/>
  <c r="X20" i="7"/>
  <c r="Y20" i="7"/>
  <c r="Z20" i="7"/>
  <c r="AA20" i="7"/>
  <c r="AB20" i="7"/>
  <c r="AC20" i="7"/>
  <c r="AD20" i="7"/>
  <c r="AE20" i="7"/>
  <c r="AF20" i="7"/>
  <c r="AG20" i="7"/>
  <c r="AH20" i="7"/>
  <c r="AI20" i="7"/>
  <c r="AJ20" i="7"/>
  <c r="AK20" i="7"/>
  <c r="AL20" i="7"/>
  <c r="AM20" i="7"/>
  <c r="AN20" i="7"/>
  <c r="AO20" i="7"/>
  <c r="AP20" i="7"/>
  <c r="AQ20" i="7"/>
  <c r="AR20" i="7"/>
  <c r="AS20" i="7"/>
  <c r="AT20" i="7"/>
  <c r="AU20" i="7"/>
  <c r="AV20" i="7"/>
  <c r="AW20" i="7"/>
  <c r="AX20" i="7"/>
  <c r="AY20" i="7"/>
  <c r="AZ20" i="7"/>
  <c r="BA20" i="7"/>
  <c r="BB20" i="7"/>
  <c r="BC20" i="7"/>
  <c r="BD20" i="7"/>
  <c r="BE20" i="7"/>
  <c r="BF20" i="7"/>
  <c r="BG20" i="7"/>
  <c r="BH20" i="7"/>
  <c r="BI20" i="7"/>
  <c r="BJ20" i="7"/>
  <c r="BK20" i="7"/>
  <c r="BL20" i="7"/>
  <c r="BM20" i="7"/>
  <c r="BN20" i="7"/>
  <c r="BO20" i="7"/>
  <c r="BP20" i="7"/>
  <c r="BQ20" i="7"/>
  <c r="BR20" i="7"/>
  <c r="BS20" i="7"/>
  <c r="BT20" i="7"/>
  <c r="BU20" i="7"/>
  <c r="BV20" i="7"/>
  <c r="A21" i="7"/>
  <c r="B21" i="7"/>
  <c r="C21" i="7"/>
  <c r="D21" i="7"/>
  <c r="E21" i="7"/>
  <c r="F21" i="7"/>
  <c r="G21" i="7"/>
  <c r="H21" i="7"/>
  <c r="I21" i="7"/>
  <c r="J21" i="7"/>
  <c r="K21" i="7"/>
  <c r="L21" i="7"/>
  <c r="M21" i="7"/>
  <c r="N21" i="7"/>
  <c r="O21" i="7"/>
  <c r="P21" i="7"/>
  <c r="Q21" i="7"/>
  <c r="R21" i="7"/>
  <c r="S21" i="7"/>
  <c r="T21" i="7"/>
  <c r="U21" i="7"/>
  <c r="V21" i="7"/>
  <c r="W21" i="7"/>
  <c r="X21" i="7"/>
  <c r="Y21" i="7"/>
  <c r="Z21" i="7"/>
  <c r="AA21" i="7"/>
  <c r="AB21" i="7"/>
  <c r="AC21" i="7"/>
  <c r="AD21" i="7"/>
  <c r="AE21" i="7"/>
  <c r="AF21" i="7"/>
  <c r="AG21" i="7"/>
  <c r="AH21" i="7"/>
  <c r="AI21" i="7"/>
  <c r="AJ21" i="7"/>
  <c r="AK21" i="7"/>
  <c r="AL21" i="7"/>
  <c r="AM21" i="7"/>
  <c r="AN21" i="7"/>
  <c r="AO21" i="7"/>
  <c r="AP21" i="7"/>
  <c r="AQ21" i="7"/>
  <c r="AR21" i="7"/>
  <c r="AS21" i="7"/>
  <c r="AT21" i="7"/>
  <c r="AU21" i="7"/>
  <c r="AV21" i="7"/>
  <c r="AW21" i="7"/>
  <c r="AX21" i="7"/>
  <c r="AY21" i="7"/>
  <c r="AZ21" i="7"/>
  <c r="BA21" i="7"/>
  <c r="BB21" i="7"/>
  <c r="BC21" i="7"/>
  <c r="BD21" i="7"/>
  <c r="BE21" i="7"/>
  <c r="BF21" i="7"/>
  <c r="BG21" i="7"/>
  <c r="BH21" i="7"/>
  <c r="BI21" i="7"/>
  <c r="BJ21" i="7"/>
  <c r="BK21" i="7"/>
  <c r="BL21" i="7"/>
  <c r="BM21" i="7"/>
  <c r="BN21" i="7"/>
  <c r="BO21" i="7"/>
  <c r="BP21" i="7"/>
  <c r="BQ21" i="7"/>
  <c r="BR21" i="7"/>
  <c r="BS21" i="7"/>
  <c r="BT21" i="7"/>
  <c r="BU21" i="7"/>
  <c r="BV21" i="7"/>
  <c r="A22" i="7"/>
  <c r="B22" i="7"/>
  <c r="C22" i="7"/>
  <c r="D22" i="7"/>
  <c r="E22" i="7"/>
  <c r="F22" i="7"/>
  <c r="G22" i="7"/>
  <c r="H22" i="7"/>
  <c r="I22" i="7"/>
  <c r="J22" i="7"/>
  <c r="K22" i="7"/>
  <c r="L22" i="7"/>
  <c r="M22" i="7"/>
  <c r="N22" i="7"/>
  <c r="O22" i="7"/>
  <c r="P22" i="7"/>
  <c r="Q22" i="7"/>
  <c r="R22" i="7"/>
  <c r="S22" i="7"/>
  <c r="T22" i="7"/>
  <c r="U22" i="7"/>
  <c r="V22" i="7"/>
  <c r="W22" i="7"/>
  <c r="X22" i="7"/>
  <c r="Y22" i="7"/>
  <c r="Z22" i="7"/>
  <c r="AA22" i="7"/>
  <c r="AB22" i="7"/>
  <c r="AC22" i="7"/>
  <c r="AD22" i="7"/>
  <c r="AE22" i="7"/>
  <c r="AF22" i="7"/>
  <c r="AG22" i="7"/>
  <c r="AH22" i="7"/>
  <c r="AI22" i="7"/>
  <c r="AJ22" i="7"/>
  <c r="AK22" i="7"/>
  <c r="AL22" i="7"/>
  <c r="AM22" i="7"/>
  <c r="AN22" i="7"/>
  <c r="AO22" i="7"/>
  <c r="AP22" i="7"/>
  <c r="AQ22" i="7"/>
  <c r="AR22" i="7"/>
  <c r="AS22" i="7"/>
  <c r="AT22" i="7"/>
  <c r="AU22" i="7"/>
  <c r="AV22" i="7"/>
  <c r="AW22" i="7"/>
  <c r="AX22" i="7"/>
  <c r="AY22" i="7"/>
  <c r="AZ22" i="7"/>
  <c r="BA22" i="7"/>
  <c r="BB22" i="7"/>
  <c r="BC22" i="7"/>
  <c r="BD22" i="7"/>
  <c r="BE22" i="7"/>
  <c r="BF22" i="7"/>
  <c r="BG22" i="7"/>
  <c r="BH22" i="7"/>
  <c r="BI22" i="7"/>
  <c r="BJ22" i="7"/>
  <c r="BK22" i="7"/>
  <c r="BL22" i="7"/>
  <c r="BM22" i="7"/>
  <c r="BN22" i="7"/>
  <c r="BO22" i="7"/>
  <c r="BP22" i="7"/>
  <c r="BQ22" i="7"/>
  <c r="BR22" i="7"/>
  <c r="BS22" i="7"/>
  <c r="BT22" i="7"/>
  <c r="BU22" i="7"/>
  <c r="BV22" i="7"/>
  <c r="A23" i="7"/>
  <c r="B23" i="7"/>
  <c r="C23" i="7"/>
  <c r="D23" i="7"/>
  <c r="E23" i="7"/>
  <c r="F23" i="7"/>
  <c r="G23" i="7"/>
  <c r="H23" i="7"/>
  <c r="I23" i="7"/>
  <c r="J23" i="7"/>
  <c r="K23" i="7"/>
  <c r="L23" i="7"/>
  <c r="M23" i="7"/>
  <c r="N23" i="7"/>
  <c r="O23" i="7"/>
  <c r="P23" i="7"/>
  <c r="Q23" i="7"/>
  <c r="R23" i="7"/>
  <c r="S23" i="7"/>
  <c r="T23" i="7"/>
  <c r="U23" i="7"/>
  <c r="V23" i="7"/>
  <c r="W23" i="7"/>
  <c r="X23" i="7"/>
  <c r="Y23" i="7"/>
  <c r="Z23" i="7"/>
  <c r="AA23" i="7"/>
  <c r="AB23" i="7"/>
  <c r="AC23" i="7"/>
  <c r="AD23" i="7"/>
  <c r="AE23" i="7"/>
  <c r="AF23" i="7"/>
  <c r="AG23" i="7"/>
  <c r="AH23" i="7"/>
  <c r="AI23" i="7"/>
  <c r="AJ23" i="7"/>
  <c r="AK23" i="7"/>
  <c r="AL23" i="7"/>
  <c r="AM23" i="7"/>
  <c r="AN23" i="7"/>
  <c r="AO23" i="7"/>
  <c r="AP23" i="7"/>
  <c r="AQ23" i="7"/>
  <c r="AR23" i="7"/>
  <c r="AS23" i="7"/>
  <c r="AT23" i="7"/>
  <c r="AU23" i="7"/>
  <c r="AV23" i="7"/>
  <c r="AW23" i="7"/>
  <c r="AX23" i="7"/>
  <c r="AY23" i="7"/>
  <c r="AZ23" i="7"/>
  <c r="BA23" i="7"/>
  <c r="BB23" i="7"/>
  <c r="BC23" i="7"/>
  <c r="BD23" i="7"/>
  <c r="BE23" i="7"/>
  <c r="BF23" i="7"/>
  <c r="BG23" i="7"/>
  <c r="BH23" i="7"/>
  <c r="BI23" i="7"/>
  <c r="BJ23" i="7"/>
  <c r="BK23" i="7"/>
  <c r="BL23" i="7"/>
  <c r="BM23" i="7"/>
  <c r="BN23" i="7"/>
  <c r="BO23" i="7"/>
  <c r="BP23" i="7"/>
  <c r="BQ23" i="7"/>
  <c r="BR23" i="7"/>
  <c r="BS23" i="7"/>
  <c r="BT23" i="7"/>
  <c r="BU23" i="7"/>
  <c r="BV23" i="7"/>
  <c r="A24" i="7"/>
  <c r="B24" i="7"/>
  <c r="C24" i="7"/>
  <c r="D24" i="7"/>
  <c r="E24" i="7"/>
  <c r="F24" i="7"/>
  <c r="G24" i="7"/>
  <c r="H24" i="7"/>
  <c r="I24" i="7"/>
  <c r="J24" i="7"/>
  <c r="K24" i="7"/>
  <c r="L24" i="7"/>
  <c r="M24" i="7"/>
  <c r="N24" i="7"/>
  <c r="O24" i="7"/>
  <c r="P24" i="7"/>
  <c r="Q24" i="7"/>
  <c r="R24" i="7"/>
  <c r="S24" i="7"/>
  <c r="T24" i="7"/>
  <c r="U24" i="7"/>
  <c r="V24" i="7"/>
  <c r="W24" i="7"/>
  <c r="X24" i="7"/>
  <c r="Y24" i="7"/>
  <c r="Z24" i="7"/>
  <c r="AA24" i="7"/>
  <c r="AB24" i="7"/>
  <c r="AC24" i="7"/>
  <c r="AD24" i="7"/>
  <c r="AE24" i="7"/>
  <c r="AF24" i="7"/>
  <c r="AG24" i="7"/>
  <c r="AH24" i="7"/>
  <c r="AI24" i="7"/>
  <c r="AJ24" i="7"/>
  <c r="AK24" i="7"/>
  <c r="AL24" i="7"/>
  <c r="AM24" i="7"/>
  <c r="AN24" i="7"/>
  <c r="AO24" i="7"/>
  <c r="AP24" i="7"/>
  <c r="AQ24" i="7"/>
  <c r="AR24" i="7"/>
  <c r="AS24" i="7"/>
  <c r="AT24" i="7"/>
  <c r="AU24" i="7"/>
  <c r="AV24" i="7"/>
  <c r="AW24" i="7"/>
  <c r="AX24" i="7"/>
  <c r="AY24" i="7"/>
  <c r="AZ24" i="7"/>
  <c r="BA24" i="7"/>
  <c r="BB24" i="7"/>
  <c r="BC24" i="7"/>
  <c r="BD24" i="7"/>
  <c r="BE24" i="7"/>
  <c r="BF24" i="7"/>
  <c r="BG24" i="7"/>
  <c r="BH24" i="7"/>
  <c r="BI24" i="7"/>
  <c r="BJ24" i="7"/>
  <c r="BK24" i="7"/>
  <c r="BL24" i="7"/>
  <c r="BM24" i="7"/>
  <c r="BN24" i="7"/>
  <c r="BO24" i="7"/>
  <c r="BP24" i="7"/>
  <c r="BQ24" i="7"/>
  <c r="BR24" i="7"/>
  <c r="BS24" i="7"/>
  <c r="BT24" i="7"/>
  <c r="BU24" i="7"/>
  <c r="BV24" i="7"/>
  <c r="A25" i="7"/>
  <c r="B25" i="7"/>
  <c r="C25" i="7"/>
  <c r="D25" i="7"/>
  <c r="E25" i="7"/>
  <c r="F25" i="7"/>
  <c r="G25" i="7"/>
  <c r="H25" i="7"/>
  <c r="I25" i="7"/>
  <c r="J25" i="7"/>
  <c r="K25" i="7"/>
  <c r="L25" i="7"/>
  <c r="M25" i="7"/>
  <c r="N25" i="7"/>
  <c r="O25" i="7"/>
  <c r="P25" i="7"/>
  <c r="Q25" i="7"/>
  <c r="R25" i="7"/>
  <c r="S25" i="7"/>
  <c r="T25" i="7"/>
  <c r="U25" i="7"/>
  <c r="V25" i="7"/>
  <c r="W25" i="7"/>
  <c r="X25" i="7"/>
  <c r="Y25" i="7"/>
  <c r="Z25" i="7"/>
  <c r="AA25" i="7"/>
  <c r="AB25" i="7"/>
  <c r="AC25" i="7"/>
  <c r="AD25" i="7"/>
  <c r="AE25" i="7"/>
  <c r="AF25" i="7"/>
  <c r="AG25" i="7"/>
  <c r="AH25" i="7"/>
  <c r="AI25" i="7"/>
  <c r="AJ25" i="7"/>
  <c r="AK25" i="7"/>
  <c r="AL25" i="7"/>
  <c r="AM25" i="7"/>
  <c r="AN25" i="7"/>
  <c r="AO25" i="7"/>
  <c r="AP25" i="7"/>
  <c r="AQ25" i="7"/>
  <c r="AR25" i="7"/>
  <c r="AS25" i="7"/>
  <c r="AT25" i="7"/>
  <c r="AU25" i="7"/>
  <c r="AV25" i="7"/>
  <c r="AW25" i="7"/>
  <c r="AX25" i="7"/>
  <c r="AY25" i="7"/>
  <c r="AZ25" i="7"/>
  <c r="BA25" i="7"/>
  <c r="BB25" i="7"/>
  <c r="BC25" i="7"/>
  <c r="BD25" i="7"/>
  <c r="BE25" i="7"/>
  <c r="BF25" i="7"/>
  <c r="BG25" i="7"/>
  <c r="BH25" i="7"/>
  <c r="BI25" i="7"/>
  <c r="BJ25" i="7"/>
  <c r="BK25" i="7"/>
  <c r="BL25" i="7"/>
  <c r="BM25" i="7"/>
  <c r="BN25" i="7"/>
  <c r="BO25" i="7"/>
  <c r="BP25" i="7"/>
  <c r="BQ25" i="7"/>
  <c r="BR25" i="7"/>
  <c r="BS25" i="7"/>
  <c r="BT25" i="7"/>
  <c r="BU25" i="7"/>
  <c r="BV25" i="7"/>
  <c r="A26" i="7"/>
  <c r="B26" i="7"/>
  <c r="C26" i="7"/>
  <c r="D26" i="7"/>
  <c r="E26" i="7"/>
  <c r="F26" i="7"/>
  <c r="G26" i="7"/>
  <c r="H26" i="7"/>
  <c r="I26" i="7"/>
  <c r="J26" i="7"/>
  <c r="K26" i="7"/>
  <c r="L26" i="7"/>
  <c r="M26" i="7"/>
  <c r="N26" i="7"/>
  <c r="O26" i="7"/>
  <c r="P26" i="7"/>
  <c r="Q26" i="7"/>
  <c r="R26" i="7"/>
  <c r="S26" i="7"/>
  <c r="T26" i="7"/>
  <c r="U26" i="7"/>
  <c r="V26" i="7"/>
  <c r="W26" i="7"/>
  <c r="X26" i="7"/>
  <c r="Y26" i="7"/>
  <c r="Z26" i="7"/>
  <c r="AA26" i="7"/>
  <c r="AB26" i="7"/>
  <c r="AC26" i="7"/>
  <c r="AD26" i="7"/>
  <c r="AE26" i="7"/>
  <c r="AF26" i="7"/>
  <c r="AG26" i="7"/>
  <c r="AH26" i="7"/>
  <c r="AI26" i="7"/>
  <c r="AJ26" i="7"/>
  <c r="AK26" i="7"/>
  <c r="AL26" i="7"/>
  <c r="AM26" i="7"/>
  <c r="AN26" i="7"/>
  <c r="AO26" i="7"/>
  <c r="AP26" i="7"/>
  <c r="AQ26" i="7"/>
  <c r="AR26" i="7"/>
  <c r="AS26" i="7"/>
  <c r="AT26" i="7"/>
  <c r="AU26" i="7"/>
  <c r="AV26" i="7"/>
  <c r="AW26" i="7"/>
  <c r="AX26" i="7"/>
  <c r="AY26" i="7"/>
  <c r="AZ26" i="7"/>
  <c r="BA26" i="7"/>
  <c r="BB26" i="7"/>
  <c r="BC26" i="7"/>
  <c r="BD26" i="7"/>
  <c r="BE26" i="7"/>
  <c r="BF26" i="7"/>
  <c r="BG26" i="7"/>
  <c r="BH26" i="7"/>
  <c r="BI26" i="7"/>
  <c r="BJ26" i="7"/>
  <c r="BK26" i="7"/>
  <c r="BL26" i="7"/>
  <c r="BM26" i="7"/>
  <c r="BN26" i="7"/>
  <c r="BO26" i="7"/>
  <c r="BP26" i="7"/>
  <c r="BQ26" i="7"/>
  <c r="BR26" i="7"/>
  <c r="BS26" i="7"/>
  <c r="BT26" i="7"/>
  <c r="BU26" i="7"/>
  <c r="BV26" i="7"/>
  <c r="A27" i="7"/>
  <c r="B27" i="7"/>
  <c r="C27" i="7"/>
  <c r="D27" i="7"/>
  <c r="E27" i="7"/>
  <c r="F27" i="7"/>
  <c r="G27" i="7"/>
  <c r="H27" i="7"/>
  <c r="I27" i="7"/>
  <c r="J27" i="7"/>
  <c r="K27" i="7"/>
  <c r="L27" i="7"/>
  <c r="M27" i="7"/>
  <c r="N27" i="7"/>
  <c r="O27" i="7"/>
  <c r="P27" i="7"/>
  <c r="Q27" i="7"/>
  <c r="R27" i="7"/>
  <c r="S27" i="7"/>
  <c r="T27" i="7"/>
  <c r="U27" i="7"/>
  <c r="V27" i="7"/>
  <c r="W27" i="7"/>
  <c r="X27" i="7"/>
  <c r="Y27" i="7"/>
  <c r="Z27" i="7"/>
  <c r="AA27" i="7"/>
  <c r="AB27" i="7"/>
  <c r="AC27" i="7"/>
  <c r="AD27" i="7"/>
  <c r="AE27" i="7"/>
  <c r="AF27" i="7"/>
  <c r="AG27" i="7"/>
  <c r="AH27" i="7"/>
  <c r="AI27" i="7"/>
  <c r="AJ27" i="7"/>
  <c r="AK27" i="7"/>
  <c r="AL27" i="7"/>
  <c r="AM27" i="7"/>
  <c r="AN27" i="7"/>
  <c r="AO27" i="7"/>
  <c r="AP27" i="7"/>
  <c r="AQ27" i="7"/>
  <c r="AR27" i="7"/>
  <c r="AS27" i="7"/>
  <c r="AT27" i="7"/>
  <c r="AU27" i="7"/>
  <c r="AV27" i="7"/>
  <c r="AW27" i="7"/>
  <c r="AX27" i="7"/>
  <c r="AY27" i="7"/>
  <c r="AZ27" i="7"/>
  <c r="BA27" i="7"/>
  <c r="BB27" i="7"/>
  <c r="BC27" i="7"/>
  <c r="BD27" i="7"/>
  <c r="BE27" i="7"/>
  <c r="BF27" i="7"/>
  <c r="BG27" i="7"/>
  <c r="BH27" i="7"/>
  <c r="BI27" i="7"/>
  <c r="BJ27" i="7"/>
  <c r="BK27" i="7"/>
  <c r="BL27" i="7"/>
  <c r="BM27" i="7"/>
  <c r="BN27" i="7"/>
  <c r="BO27" i="7"/>
  <c r="BP27" i="7"/>
  <c r="BQ27" i="7"/>
  <c r="BR27" i="7"/>
  <c r="BS27" i="7"/>
  <c r="BT27" i="7"/>
  <c r="BU27" i="7"/>
  <c r="BV27" i="7"/>
  <c r="A28" i="7"/>
  <c r="B28" i="7"/>
  <c r="C28" i="7"/>
  <c r="D28" i="7"/>
  <c r="E28" i="7"/>
  <c r="F28" i="7"/>
  <c r="G28" i="7"/>
  <c r="H28" i="7"/>
  <c r="I28" i="7"/>
  <c r="J28" i="7"/>
  <c r="K28" i="7"/>
  <c r="L28" i="7"/>
  <c r="M28" i="7"/>
  <c r="N28" i="7"/>
  <c r="O28" i="7"/>
  <c r="P28" i="7"/>
  <c r="Q28" i="7"/>
  <c r="R28" i="7"/>
  <c r="S28" i="7"/>
  <c r="T28" i="7"/>
  <c r="U28" i="7"/>
  <c r="V28" i="7"/>
  <c r="W28" i="7"/>
  <c r="X28" i="7"/>
  <c r="Y28" i="7"/>
  <c r="Z28" i="7"/>
  <c r="AA28" i="7"/>
  <c r="AB28" i="7"/>
  <c r="AC28" i="7"/>
  <c r="AD28" i="7"/>
  <c r="AE28" i="7"/>
  <c r="AF28" i="7"/>
  <c r="AG28" i="7"/>
  <c r="AH28" i="7"/>
  <c r="AI28" i="7"/>
  <c r="AJ28" i="7"/>
  <c r="AK28" i="7"/>
  <c r="AL28" i="7"/>
  <c r="AM28" i="7"/>
  <c r="AN28" i="7"/>
  <c r="AO28" i="7"/>
  <c r="AP28" i="7"/>
  <c r="AQ28" i="7"/>
  <c r="AR28" i="7"/>
  <c r="AS28" i="7"/>
  <c r="AT28" i="7"/>
  <c r="AU28" i="7"/>
  <c r="AV28" i="7"/>
  <c r="AW28" i="7"/>
  <c r="AX28" i="7"/>
  <c r="AY28" i="7"/>
  <c r="AZ28" i="7"/>
  <c r="BA28" i="7"/>
  <c r="BB28" i="7"/>
  <c r="BC28" i="7"/>
  <c r="BD28" i="7"/>
  <c r="BE28" i="7"/>
  <c r="BF28" i="7"/>
  <c r="BG28" i="7"/>
  <c r="BH28" i="7"/>
  <c r="BI28" i="7"/>
  <c r="BJ28" i="7"/>
  <c r="BK28" i="7"/>
  <c r="BL28" i="7"/>
  <c r="BM28" i="7"/>
  <c r="BN28" i="7"/>
  <c r="BO28" i="7"/>
  <c r="BP28" i="7"/>
  <c r="BQ28" i="7"/>
  <c r="BR28" i="7"/>
  <c r="BS28" i="7"/>
  <c r="BT28" i="7"/>
  <c r="BU28" i="7"/>
  <c r="BV28" i="7"/>
  <c r="A29" i="7"/>
  <c r="B29" i="7"/>
  <c r="C29" i="7"/>
  <c r="D29" i="7"/>
  <c r="E29" i="7"/>
  <c r="F29" i="7"/>
  <c r="G29" i="7"/>
  <c r="H29" i="7"/>
  <c r="I29" i="7"/>
  <c r="J29" i="7"/>
  <c r="K29" i="7"/>
  <c r="L29" i="7"/>
  <c r="M29" i="7"/>
  <c r="N29" i="7"/>
  <c r="O29" i="7"/>
  <c r="P29" i="7"/>
  <c r="Q29" i="7"/>
  <c r="R29" i="7"/>
  <c r="S29" i="7"/>
  <c r="T29" i="7"/>
  <c r="U29" i="7"/>
  <c r="V29" i="7"/>
  <c r="W29" i="7"/>
  <c r="X29" i="7"/>
  <c r="Y29" i="7"/>
  <c r="Z29" i="7"/>
  <c r="AA29" i="7"/>
  <c r="AB29" i="7"/>
  <c r="AC29" i="7"/>
  <c r="AD29" i="7"/>
  <c r="AE29" i="7"/>
  <c r="AF29" i="7"/>
  <c r="AG29" i="7"/>
  <c r="AH29" i="7"/>
  <c r="AI29" i="7"/>
  <c r="AJ29" i="7"/>
  <c r="AK29" i="7"/>
  <c r="AL29" i="7"/>
  <c r="AM29" i="7"/>
  <c r="AN29" i="7"/>
  <c r="AO29" i="7"/>
  <c r="AP29" i="7"/>
  <c r="AQ29" i="7"/>
  <c r="AR29" i="7"/>
  <c r="AS29" i="7"/>
  <c r="AT29" i="7"/>
  <c r="AU29" i="7"/>
  <c r="AV29" i="7"/>
  <c r="AW29" i="7"/>
  <c r="AX29" i="7"/>
  <c r="AY29" i="7"/>
  <c r="AZ29" i="7"/>
  <c r="BA29" i="7"/>
  <c r="BB29" i="7"/>
  <c r="BC29" i="7"/>
  <c r="BD29" i="7"/>
  <c r="BE29" i="7"/>
  <c r="BF29" i="7"/>
  <c r="BG29" i="7"/>
  <c r="BH29" i="7"/>
  <c r="BI29" i="7"/>
  <c r="BJ29" i="7"/>
  <c r="BK29" i="7"/>
  <c r="BL29" i="7"/>
  <c r="BM29" i="7"/>
  <c r="BN29" i="7"/>
  <c r="BO29" i="7"/>
  <c r="BP29" i="7"/>
  <c r="BQ29" i="7"/>
  <c r="BR29" i="7"/>
  <c r="BS29" i="7"/>
  <c r="BT29" i="7"/>
  <c r="BU29" i="7"/>
  <c r="BV29" i="7"/>
  <c r="A30" i="7"/>
  <c r="B30" i="7"/>
  <c r="C30" i="7"/>
  <c r="D30" i="7"/>
  <c r="E30" i="7"/>
  <c r="F30" i="7"/>
  <c r="G30" i="7"/>
  <c r="H30" i="7"/>
  <c r="I30" i="7"/>
  <c r="J30" i="7"/>
  <c r="K30" i="7"/>
  <c r="L30" i="7"/>
  <c r="M30" i="7"/>
  <c r="N30" i="7"/>
  <c r="O30" i="7"/>
  <c r="P30" i="7"/>
  <c r="Q30" i="7"/>
  <c r="R30" i="7"/>
  <c r="S30" i="7"/>
  <c r="T30" i="7"/>
  <c r="U30" i="7"/>
  <c r="V30" i="7"/>
  <c r="W30" i="7"/>
  <c r="X30" i="7"/>
  <c r="Y30" i="7"/>
  <c r="Z30" i="7"/>
  <c r="AA30" i="7"/>
  <c r="AB30" i="7"/>
  <c r="AC30" i="7"/>
  <c r="AD30" i="7"/>
  <c r="AE30" i="7"/>
  <c r="AF30" i="7"/>
  <c r="AG30" i="7"/>
  <c r="AH30" i="7"/>
  <c r="AI30" i="7"/>
  <c r="AJ30" i="7"/>
  <c r="AK30" i="7"/>
  <c r="AL30" i="7"/>
  <c r="AM30" i="7"/>
  <c r="AN30" i="7"/>
  <c r="AO30" i="7"/>
  <c r="AP30" i="7"/>
  <c r="AQ30" i="7"/>
  <c r="AR30" i="7"/>
  <c r="AS30" i="7"/>
  <c r="AT30" i="7"/>
  <c r="AU30" i="7"/>
  <c r="AV30" i="7"/>
  <c r="AW30" i="7"/>
  <c r="AX30" i="7"/>
  <c r="AY30" i="7"/>
  <c r="AZ30" i="7"/>
  <c r="BA30" i="7"/>
  <c r="BB30" i="7"/>
  <c r="BC30" i="7"/>
  <c r="BD30" i="7"/>
  <c r="BE30" i="7"/>
  <c r="BF30" i="7"/>
  <c r="BG30" i="7"/>
  <c r="BH30" i="7"/>
  <c r="BI30" i="7"/>
  <c r="BJ30" i="7"/>
  <c r="BK30" i="7"/>
  <c r="BL30" i="7"/>
  <c r="BM30" i="7"/>
  <c r="BN30" i="7"/>
  <c r="BO30" i="7"/>
  <c r="BP30" i="7"/>
  <c r="BQ30" i="7"/>
  <c r="BR30" i="7"/>
  <c r="BS30" i="7"/>
  <c r="BT30" i="7"/>
  <c r="BU30" i="7"/>
  <c r="BV30" i="7"/>
  <c r="A31" i="7"/>
  <c r="B31" i="7"/>
  <c r="C31" i="7"/>
  <c r="D31" i="7"/>
  <c r="E31" i="7"/>
  <c r="F31" i="7"/>
  <c r="G31" i="7"/>
  <c r="H31" i="7"/>
  <c r="I31" i="7"/>
  <c r="J31" i="7"/>
  <c r="K31" i="7"/>
  <c r="L31" i="7"/>
  <c r="M31" i="7"/>
  <c r="N31" i="7"/>
  <c r="O31" i="7"/>
  <c r="P31" i="7"/>
  <c r="Q31" i="7"/>
  <c r="R31" i="7"/>
  <c r="S31" i="7"/>
  <c r="T31" i="7"/>
  <c r="U31" i="7"/>
  <c r="V31" i="7"/>
  <c r="W31" i="7"/>
  <c r="X31" i="7"/>
  <c r="Y31" i="7"/>
  <c r="Z31" i="7"/>
  <c r="AA31" i="7"/>
  <c r="AB31" i="7"/>
  <c r="AC31" i="7"/>
  <c r="AD31" i="7"/>
  <c r="AE31" i="7"/>
  <c r="AF31" i="7"/>
  <c r="AG31" i="7"/>
  <c r="AH31" i="7"/>
  <c r="AI31" i="7"/>
  <c r="AJ31" i="7"/>
  <c r="AK31" i="7"/>
  <c r="AL31" i="7"/>
  <c r="AM31" i="7"/>
  <c r="AN31" i="7"/>
  <c r="AO31" i="7"/>
  <c r="AP31" i="7"/>
  <c r="AQ31" i="7"/>
  <c r="AR31" i="7"/>
  <c r="AS31" i="7"/>
  <c r="AT31" i="7"/>
  <c r="AU31" i="7"/>
  <c r="AV31" i="7"/>
  <c r="AW31" i="7"/>
  <c r="AX31" i="7"/>
  <c r="AY31" i="7"/>
  <c r="AZ31" i="7"/>
  <c r="BA31" i="7"/>
  <c r="BB31" i="7"/>
  <c r="BC31" i="7"/>
  <c r="BD31" i="7"/>
  <c r="BE31" i="7"/>
  <c r="BF31" i="7"/>
  <c r="BG31" i="7"/>
  <c r="BH31" i="7"/>
  <c r="BI31" i="7"/>
  <c r="BJ31" i="7"/>
  <c r="BK31" i="7"/>
  <c r="BL31" i="7"/>
  <c r="BM31" i="7"/>
  <c r="BN31" i="7"/>
  <c r="BO31" i="7"/>
  <c r="BP31" i="7"/>
  <c r="BQ31" i="7"/>
  <c r="BR31" i="7"/>
  <c r="BS31" i="7"/>
  <c r="BT31" i="7"/>
  <c r="BU31" i="7"/>
  <c r="BV31" i="7"/>
  <c r="A32" i="7"/>
  <c r="B32" i="7"/>
  <c r="C32" i="7"/>
  <c r="D32" i="7"/>
  <c r="E32" i="7"/>
  <c r="F32" i="7"/>
  <c r="G32" i="7"/>
  <c r="H32" i="7"/>
  <c r="I32" i="7"/>
  <c r="J32" i="7"/>
  <c r="K32" i="7"/>
  <c r="L32" i="7"/>
  <c r="M32" i="7"/>
  <c r="N32" i="7"/>
  <c r="O32" i="7"/>
  <c r="P32" i="7"/>
  <c r="Q32" i="7"/>
  <c r="R32" i="7"/>
  <c r="S32" i="7"/>
  <c r="T32" i="7"/>
  <c r="U32" i="7"/>
  <c r="V32" i="7"/>
  <c r="W32" i="7"/>
  <c r="X32" i="7"/>
  <c r="Y32" i="7"/>
  <c r="Z32" i="7"/>
  <c r="AA32" i="7"/>
  <c r="AB32" i="7"/>
  <c r="AC32" i="7"/>
  <c r="AD32" i="7"/>
  <c r="AE32" i="7"/>
  <c r="AF32" i="7"/>
  <c r="AG32" i="7"/>
  <c r="AH32" i="7"/>
  <c r="AI32" i="7"/>
  <c r="AJ32" i="7"/>
  <c r="AK32" i="7"/>
  <c r="AL32" i="7"/>
  <c r="AM32" i="7"/>
  <c r="AN32" i="7"/>
  <c r="AO32" i="7"/>
  <c r="AP32" i="7"/>
  <c r="AQ32" i="7"/>
  <c r="AR32" i="7"/>
  <c r="AS32" i="7"/>
  <c r="AT32" i="7"/>
  <c r="AU32" i="7"/>
  <c r="AV32" i="7"/>
  <c r="AW32" i="7"/>
  <c r="AX32" i="7"/>
  <c r="AY32" i="7"/>
  <c r="AZ32" i="7"/>
  <c r="BA32" i="7"/>
  <c r="BB32" i="7"/>
  <c r="BC32" i="7"/>
  <c r="BD32" i="7"/>
  <c r="BE32" i="7"/>
  <c r="BF32" i="7"/>
  <c r="BG32" i="7"/>
  <c r="BH32" i="7"/>
  <c r="BI32" i="7"/>
  <c r="BJ32" i="7"/>
  <c r="BK32" i="7"/>
  <c r="BL32" i="7"/>
  <c r="BM32" i="7"/>
  <c r="BN32" i="7"/>
  <c r="BO32" i="7"/>
  <c r="BP32" i="7"/>
  <c r="BQ32" i="7"/>
  <c r="BR32" i="7"/>
  <c r="BS32" i="7"/>
  <c r="BT32" i="7"/>
  <c r="BU32" i="7"/>
  <c r="BV32" i="7"/>
  <c r="A33" i="7"/>
  <c r="B33" i="7"/>
  <c r="C33" i="7"/>
  <c r="D33" i="7"/>
  <c r="E33" i="7"/>
  <c r="F33" i="7"/>
  <c r="G33" i="7"/>
  <c r="H33" i="7"/>
  <c r="I33" i="7"/>
  <c r="J33" i="7"/>
  <c r="K33" i="7"/>
  <c r="L33" i="7"/>
  <c r="M33" i="7"/>
  <c r="N33" i="7"/>
  <c r="O33" i="7"/>
  <c r="P33" i="7"/>
  <c r="Q33" i="7"/>
  <c r="R33" i="7"/>
  <c r="S33" i="7"/>
  <c r="T33" i="7"/>
  <c r="U33" i="7"/>
  <c r="V33" i="7"/>
  <c r="W33" i="7"/>
  <c r="X33" i="7"/>
  <c r="Y33" i="7"/>
  <c r="Z33" i="7"/>
  <c r="AA33" i="7"/>
  <c r="AB33" i="7"/>
  <c r="AC33" i="7"/>
  <c r="AD33" i="7"/>
  <c r="AE33" i="7"/>
  <c r="AF33" i="7"/>
  <c r="AG33" i="7"/>
  <c r="AH33" i="7"/>
  <c r="AI33" i="7"/>
  <c r="AJ33" i="7"/>
  <c r="AK33" i="7"/>
  <c r="AL33" i="7"/>
  <c r="AM33" i="7"/>
  <c r="AN33" i="7"/>
  <c r="AO33" i="7"/>
  <c r="AP33" i="7"/>
  <c r="AQ33" i="7"/>
  <c r="AR33" i="7"/>
  <c r="AS33" i="7"/>
  <c r="AT33" i="7"/>
  <c r="AU33" i="7"/>
  <c r="AV33" i="7"/>
  <c r="AW33" i="7"/>
  <c r="AX33" i="7"/>
  <c r="AY33" i="7"/>
  <c r="AZ33" i="7"/>
  <c r="BA33" i="7"/>
  <c r="BB33" i="7"/>
  <c r="BC33" i="7"/>
  <c r="BD33" i="7"/>
  <c r="BE33" i="7"/>
  <c r="BF33" i="7"/>
  <c r="BG33" i="7"/>
  <c r="BH33" i="7"/>
  <c r="BI33" i="7"/>
  <c r="BJ33" i="7"/>
  <c r="BK33" i="7"/>
  <c r="BL33" i="7"/>
  <c r="BM33" i="7"/>
  <c r="BN33" i="7"/>
  <c r="BO33" i="7"/>
  <c r="BP33" i="7"/>
  <c r="BQ33" i="7"/>
  <c r="BR33" i="7"/>
  <c r="BS33" i="7"/>
  <c r="BT33" i="7"/>
  <c r="BU33" i="7"/>
  <c r="BV33" i="7"/>
  <c r="A34" i="7"/>
  <c r="B34" i="7"/>
  <c r="C34" i="7"/>
  <c r="D34" i="7"/>
  <c r="E34" i="7"/>
  <c r="F34" i="7"/>
  <c r="G34" i="7"/>
  <c r="H34" i="7"/>
  <c r="I34" i="7"/>
  <c r="J34" i="7"/>
  <c r="K34" i="7"/>
  <c r="L34" i="7"/>
  <c r="M34" i="7"/>
  <c r="N34" i="7"/>
  <c r="O34" i="7"/>
  <c r="P34" i="7"/>
  <c r="Q34" i="7"/>
  <c r="R34" i="7"/>
  <c r="S34" i="7"/>
  <c r="T34" i="7"/>
  <c r="U34" i="7"/>
  <c r="V34" i="7"/>
  <c r="W34" i="7"/>
  <c r="X34" i="7"/>
  <c r="Y34" i="7"/>
  <c r="Z34" i="7"/>
  <c r="AA34" i="7"/>
  <c r="AB34" i="7"/>
  <c r="AC34" i="7"/>
  <c r="AD34" i="7"/>
  <c r="AE34" i="7"/>
  <c r="AF34" i="7"/>
  <c r="AG34" i="7"/>
  <c r="AH34" i="7"/>
  <c r="AI34" i="7"/>
  <c r="AJ34" i="7"/>
  <c r="AK34" i="7"/>
  <c r="AL34" i="7"/>
  <c r="AM34" i="7"/>
  <c r="AN34" i="7"/>
  <c r="AO34" i="7"/>
  <c r="AP34" i="7"/>
  <c r="AQ34" i="7"/>
  <c r="AR34" i="7"/>
  <c r="AS34" i="7"/>
  <c r="AT34" i="7"/>
  <c r="AU34" i="7"/>
  <c r="AV34" i="7"/>
  <c r="AW34" i="7"/>
  <c r="AX34" i="7"/>
  <c r="AY34" i="7"/>
  <c r="AZ34" i="7"/>
  <c r="BA34" i="7"/>
  <c r="BB34" i="7"/>
  <c r="BC34" i="7"/>
  <c r="BD34" i="7"/>
  <c r="BE34" i="7"/>
  <c r="BF34" i="7"/>
  <c r="BG34" i="7"/>
  <c r="BH34" i="7"/>
  <c r="BI34" i="7"/>
  <c r="BJ34" i="7"/>
  <c r="BK34" i="7"/>
  <c r="BL34" i="7"/>
  <c r="BM34" i="7"/>
  <c r="BN34" i="7"/>
  <c r="BO34" i="7"/>
  <c r="BP34" i="7"/>
  <c r="BQ34" i="7"/>
  <c r="BR34" i="7"/>
  <c r="BS34" i="7"/>
  <c r="BT34" i="7"/>
  <c r="BU34" i="7"/>
  <c r="BV34" i="7"/>
  <c r="A35" i="7"/>
  <c r="B35" i="7"/>
  <c r="C35" i="7"/>
  <c r="D35" i="7"/>
  <c r="E35" i="7"/>
  <c r="F35" i="7"/>
  <c r="G35" i="7"/>
  <c r="H35" i="7"/>
  <c r="I35" i="7"/>
  <c r="J35" i="7"/>
  <c r="K35" i="7"/>
  <c r="L35" i="7"/>
  <c r="M35" i="7"/>
  <c r="N35" i="7"/>
  <c r="O35" i="7"/>
  <c r="P35" i="7"/>
  <c r="Q35" i="7"/>
  <c r="R35" i="7"/>
  <c r="S35" i="7"/>
  <c r="T35" i="7"/>
  <c r="U35" i="7"/>
  <c r="V35" i="7"/>
  <c r="W35" i="7"/>
  <c r="X35" i="7"/>
  <c r="Y35" i="7"/>
  <c r="Z35" i="7"/>
  <c r="AA35" i="7"/>
  <c r="AB35" i="7"/>
  <c r="AC35" i="7"/>
  <c r="AD35" i="7"/>
  <c r="AE35" i="7"/>
  <c r="AF35" i="7"/>
  <c r="AG35" i="7"/>
  <c r="AH35" i="7"/>
  <c r="AI35" i="7"/>
  <c r="AJ35" i="7"/>
  <c r="AK35" i="7"/>
  <c r="AL35" i="7"/>
  <c r="AM35" i="7"/>
  <c r="AN35" i="7"/>
  <c r="AO35" i="7"/>
  <c r="AP35" i="7"/>
  <c r="AQ35" i="7"/>
  <c r="AR35" i="7"/>
  <c r="AS35" i="7"/>
  <c r="AT35" i="7"/>
  <c r="AU35" i="7"/>
  <c r="AV35" i="7"/>
  <c r="AW35" i="7"/>
  <c r="AX35" i="7"/>
  <c r="AY35" i="7"/>
  <c r="AZ35" i="7"/>
  <c r="BA35" i="7"/>
  <c r="BB35" i="7"/>
  <c r="BC35" i="7"/>
  <c r="BD35" i="7"/>
  <c r="BE35" i="7"/>
  <c r="BF35" i="7"/>
  <c r="BG35" i="7"/>
  <c r="BH35" i="7"/>
  <c r="BI35" i="7"/>
  <c r="BJ35" i="7"/>
  <c r="BK35" i="7"/>
  <c r="BL35" i="7"/>
  <c r="BM35" i="7"/>
  <c r="BN35" i="7"/>
  <c r="BO35" i="7"/>
  <c r="BP35" i="7"/>
  <c r="BQ35" i="7"/>
  <c r="BR35" i="7"/>
  <c r="BS35" i="7"/>
  <c r="BT35" i="7"/>
  <c r="BU35" i="7"/>
  <c r="BV35" i="7"/>
  <c r="A36" i="7"/>
  <c r="B36" i="7"/>
  <c r="C36" i="7"/>
  <c r="D36" i="7"/>
  <c r="E36" i="7"/>
  <c r="F36" i="7"/>
  <c r="G36" i="7"/>
  <c r="H36" i="7"/>
  <c r="I36" i="7"/>
  <c r="J36" i="7"/>
  <c r="K36" i="7"/>
  <c r="L36" i="7"/>
  <c r="M36" i="7"/>
  <c r="N36" i="7"/>
  <c r="O36" i="7"/>
  <c r="P36" i="7"/>
  <c r="Q36" i="7"/>
  <c r="R36" i="7"/>
  <c r="S36" i="7"/>
  <c r="T36" i="7"/>
  <c r="U36" i="7"/>
  <c r="V36" i="7"/>
  <c r="W36" i="7"/>
  <c r="X36" i="7"/>
  <c r="Y36" i="7"/>
  <c r="Z36" i="7"/>
  <c r="AA36" i="7"/>
  <c r="AB36" i="7"/>
  <c r="AC36" i="7"/>
  <c r="AD36" i="7"/>
  <c r="AE36" i="7"/>
  <c r="AF36" i="7"/>
  <c r="AG36" i="7"/>
  <c r="AH36" i="7"/>
  <c r="AI36" i="7"/>
  <c r="AJ36" i="7"/>
  <c r="AK36" i="7"/>
  <c r="AL36" i="7"/>
  <c r="AM36" i="7"/>
  <c r="AN36" i="7"/>
  <c r="AO36" i="7"/>
  <c r="AP36" i="7"/>
  <c r="AQ36" i="7"/>
  <c r="AR36" i="7"/>
  <c r="AS36" i="7"/>
  <c r="AT36" i="7"/>
  <c r="AU36" i="7"/>
  <c r="AV36" i="7"/>
  <c r="AW36" i="7"/>
  <c r="AX36" i="7"/>
  <c r="AY36" i="7"/>
  <c r="AZ36" i="7"/>
  <c r="BA36" i="7"/>
  <c r="BB36" i="7"/>
  <c r="BC36" i="7"/>
  <c r="BD36" i="7"/>
  <c r="BE36" i="7"/>
  <c r="BF36" i="7"/>
  <c r="BG36" i="7"/>
  <c r="BH36" i="7"/>
  <c r="BI36" i="7"/>
  <c r="BJ36" i="7"/>
  <c r="BK36" i="7"/>
  <c r="BL36" i="7"/>
  <c r="BM36" i="7"/>
  <c r="BN36" i="7"/>
  <c r="BO36" i="7"/>
  <c r="BP36" i="7"/>
  <c r="BQ36" i="7"/>
  <c r="BR36" i="7"/>
  <c r="BS36" i="7"/>
  <c r="BT36" i="7"/>
  <c r="BU36" i="7"/>
  <c r="BV36" i="7"/>
  <c r="A37" i="7"/>
  <c r="B37" i="7"/>
  <c r="C37" i="7"/>
  <c r="D37" i="7"/>
  <c r="E37" i="7"/>
  <c r="F37" i="7"/>
  <c r="G37" i="7"/>
  <c r="H37" i="7"/>
  <c r="I37" i="7"/>
  <c r="J37" i="7"/>
  <c r="K37" i="7"/>
  <c r="L37" i="7"/>
  <c r="M37" i="7"/>
  <c r="N37" i="7"/>
  <c r="O37" i="7"/>
  <c r="P37" i="7"/>
  <c r="Q37" i="7"/>
  <c r="R37" i="7"/>
  <c r="S37" i="7"/>
  <c r="T37" i="7"/>
  <c r="U37" i="7"/>
  <c r="V37" i="7"/>
  <c r="W37" i="7"/>
  <c r="X37" i="7"/>
  <c r="Y37" i="7"/>
  <c r="Z37" i="7"/>
  <c r="AA37" i="7"/>
  <c r="AB37" i="7"/>
  <c r="AC37" i="7"/>
  <c r="AD37" i="7"/>
  <c r="AE37" i="7"/>
  <c r="AF37" i="7"/>
  <c r="AG37" i="7"/>
  <c r="AH37" i="7"/>
  <c r="AI37" i="7"/>
  <c r="AJ37" i="7"/>
  <c r="AK37" i="7"/>
  <c r="AL37" i="7"/>
  <c r="AM37" i="7"/>
  <c r="AN37" i="7"/>
  <c r="AO37" i="7"/>
  <c r="AP37" i="7"/>
  <c r="AQ37" i="7"/>
  <c r="AR37" i="7"/>
  <c r="AS37" i="7"/>
  <c r="AT37" i="7"/>
  <c r="AU37" i="7"/>
  <c r="AV37" i="7"/>
  <c r="AW37" i="7"/>
  <c r="AX37" i="7"/>
  <c r="AY37" i="7"/>
  <c r="AZ37" i="7"/>
  <c r="BA37" i="7"/>
  <c r="BB37" i="7"/>
  <c r="BC37" i="7"/>
  <c r="BD37" i="7"/>
  <c r="BE37" i="7"/>
  <c r="BF37" i="7"/>
  <c r="BG37" i="7"/>
  <c r="BH37" i="7"/>
  <c r="BI37" i="7"/>
  <c r="BJ37" i="7"/>
  <c r="BK37" i="7"/>
  <c r="BL37" i="7"/>
  <c r="BM37" i="7"/>
  <c r="BN37" i="7"/>
  <c r="BO37" i="7"/>
  <c r="BP37" i="7"/>
  <c r="BQ37" i="7"/>
  <c r="BR37" i="7"/>
  <c r="BS37" i="7"/>
  <c r="BT37" i="7"/>
  <c r="BU37" i="7"/>
  <c r="BV37" i="7"/>
  <c r="A38" i="7"/>
  <c r="B38" i="7"/>
  <c r="C38" i="7"/>
  <c r="D38" i="7"/>
  <c r="E38" i="7"/>
  <c r="F38" i="7"/>
  <c r="G38" i="7"/>
  <c r="H38" i="7"/>
  <c r="I38" i="7"/>
  <c r="J38" i="7"/>
  <c r="K38" i="7"/>
  <c r="L38" i="7"/>
  <c r="M38" i="7"/>
  <c r="N38" i="7"/>
  <c r="O38" i="7"/>
  <c r="P38" i="7"/>
  <c r="Q38" i="7"/>
  <c r="R38" i="7"/>
  <c r="S38" i="7"/>
  <c r="T38" i="7"/>
  <c r="U38" i="7"/>
  <c r="V38" i="7"/>
  <c r="W38" i="7"/>
  <c r="X38" i="7"/>
  <c r="Y38" i="7"/>
  <c r="Z38" i="7"/>
  <c r="AA38" i="7"/>
  <c r="AB38" i="7"/>
  <c r="AC38" i="7"/>
  <c r="AD38" i="7"/>
  <c r="AE38" i="7"/>
  <c r="AF38" i="7"/>
  <c r="AG38" i="7"/>
  <c r="AH38" i="7"/>
  <c r="AI38" i="7"/>
  <c r="AJ38" i="7"/>
  <c r="AK38" i="7"/>
  <c r="AL38" i="7"/>
  <c r="AM38" i="7"/>
  <c r="AN38" i="7"/>
  <c r="AO38" i="7"/>
  <c r="AP38" i="7"/>
  <c r="AQ38" i="7"/>
  <c r="AR38" i="7"/>
  <c r="AS38" i="7"/>
  <c r="AT38" i="7"/>
  <c r="AU38" i="7"/>
  <c r="AV38" i="7"/>
  <c r="AW38" i="7"/>
  <c r="AX38" i="7"/>
  <c r="AY38" i="7"/>
  <c r="AZ38" i="7"/>
  <c r="BA38" i="7"/>
  <c r="BB38" i="7"/>
  <c r="BC38" i="7"/>
  <c r="BD38" i="7"/>
  <c r="BE38" i="7"/>
  <c r="BF38" i="7"/>
  <c r="BG38" i="7"/>
  <c r="BH38" i="7"/>
  <c r="BI38" i="7"/>
  <c r="BJ38" i="7"/>
  <c r="BK38" i="7"/>
  <c r="BL38" i="7"/>
  <c r="BM38" i="7"/>
  <c r="BN38" i="7"/>
  <c r="BO38" i="7"/>
  <c r="BP38" i="7"/>
  <c r="BQ38" i="7"/>
  <c r="BR38" i="7"/>
  <c r="BS38" i="7"/>
  <c r="BT38" i="7"/>
  <c r="BU38" i="7"/>
  <c r="BV38" i="7"/>
  <c r="A39" i="7"/>
  <c r="B39" i="7"/>
  <c r="C39" i="7"/>
  <c r="D39" i="7"/>
  <c r="E39" i="7"/>
  <c r="F39" i="7"/>
  <c r="G39" i="7"/>
  <c r="H39" i="7"/>
  <c r="I39" i="7"/>
  <c r="J39" i="7"/>
  <c r="K39" i="7"/>
  <c r="L39" i="7"/>
  <c r="M39" i="7"/>
  <c r="N39" i="7"/>
  <c r="O39" i="7"/>
  <c r="P39" i="7"/>
  <c r="Q39" i="7"/>
  <c r="R39" i="7"/>
  <c r="S39" i="7"/>
  <c r="T39" i="7"/>
  <c r="U39" i="7"/>
  <c r="V39" i="7"/>
  <c r="W39" i="7"/>
  <c r="X39" i="7"/>
  <c r="Y39" i="7"/>
  <c r="Z39" i="7"/>
  <c r="AA39" i="7"/>
  <c r="AB39" i="7"/>
  <c r="AC39" i="7"/>
  <c r="AD39" i="7"/>
  <c r="AE39" i="7"/>
  <c r="AF39" i="7"/>
  <c r="AG39" i="7"/>
  <c r="AH39" i="7"/>
  <c r="AI39" i="7"/>
  <c r="AJ39" i="7"/>
  <c r="AK39" i="7"/>
  <c r="AL39" i="7"/>
  <c r="AM39" i="7"/>
  <c r="AN39" i="7"/>
  <c r="AO39" i="7"/>
  <c r="AP39" i="7"/>
  <c r="AQ39" i="7"/>
  <c r="AR39" i="7"/>
  <c r="AS39" i="7"/>
  <c r="AT39" i="7"/>
  <c r="AU39" i="7"/>
  <c r="AV39" i="7"/>
  <c r="AW39" i="7"/>
  <c r="AX39" i="7"/>
  <c r="AY39" i="7"/>
  <c r="AZ39" i="7"/>
  <c r="BA39" i="7"/>
  <c r="BB39" i="7"/>
  <c r="BC39" i="7"/>
  <c r="BD39" i="7"/>
  <c r="BE39" i="7"/>
  <c r="BF39" i="7"/>
  <c r="BG39" i="7"/>
  <c r="BH39" i="7"/>
  <c r="BI39" i="7"/>
  <c r="BJ39" i="7"/>
  <c r="BK39" i="7"/>
  <c r="BL39" i="7"/>
  <c r="BM39" i="7"/>
  <c r="BN39" i="7"/>
  <c r="BO39" i="7"/>
  <c r="BP39" i="7"/>
  <c r="BQ39" i="7"/>
  <c r="BR39" i="7"/>
  <c r="BS39" i="7"/>
  <c r="BT39" i="7"/>
  <c r="BU39" i="7"/>
  <c r="BV39" i="7"/>
  <c r="A40" i="7"/>
  <c r="B40" i="7"/>
  <c r="C40" i="7"/>
  <c r="D40" i="7"/>
  <c r="E40" i="7"/>
  <c r="F40" i="7"/>
  <c r="G40" i="7"/>
  <c r="H40" i="7"/>
  <c r="I40" i="7"/>
  <c r="J40" i="7"/>
  <c r="K40" i="7"/>
  <c r="L40" i="7"/>
  <c r="M40" i="7"/>
  <c r="N40" i="7"/>
  <c r="O40" i="7"/>
  <c r="P40" i="7"/>
  <c r="Q40" i="7"/>
  <c r="R40" i="7"/>
  <c r="S40" i="7"/>
  <c r="T40" i="7"/>
  <c r="U40" i="7"/>
  <c r="V40" i="7"/>
  <c r="W40" i="7"/>
  <c r="X40" i="7"/>
  <c r="Y40" i="7"/>
  <c r="Z40" i="7"/>
  <c r="AA40" i="7"/>
  <c r="AB40" i="7"/>
  <c r="AC40" i="7"/>
  <c r="AD40" i="7"/>
  <c r="AE40" i="7"/>
  <c r="AF40" i="7"/>
  <c r="AG40" i="7"/>
  <c r="AH40" i="7"/>
  <c r="AI40" i="7"/>
  <c r="AJ40" i="7"/>
  <c r="AK40" i="7"/>
  <c r="AL40" i="7"/>
  <c r="AM40" i="7"/>
  <c r="AN40" i="7"/>
  <c r="AO40" i="7"/>
  <c r="AP40" i="7"/>
  <c r="AQ40" i="7"/>
  <c r="AR40" i="7"/>
  <c r="AS40" i="7"/>
  <c r="AT40" i="7"/>
  <c r="AU40" i="7"/>
  <c r="AV40" i="7"/>
  <c r="AW40" i="7"/>
  <c r="AX40" i="7"/>
  <c r="AY40" i="7"/>
  <c r="AZ40" i="7"/>
  <c r="BA40" i="7"/>
  <c r="BB40" i="7"/>
  <c r="BC40" i="7"/>
  <c r="BD40" i="7"/>
  <c r="BE40" i="7"/>
  <c r="BF40" i="7"/>
  <c r="BG40" i="7"/>
  <c r="BH40" i="7"/>
  <c r="BI40" i="7"/>
  <c r="BJ40" i="7"/>
  <c r="BK40" i="7"/>
  <c r="BL40" i="7"/>
  <c r="BM40" i="7"/>
  <c r="BN40" i="7"/>
  <c r="BO40" i="7"/>
  <c r="BP40" i="7"/>
  <c r="BQ40" i="7"/>
  <c r="BR40" i="7"/>
  <c r="BS40" i="7"/>
  <c r="BT40" i="7"/>
  <c r="BU40" i="7"/>
  <c r="BV40" i="7"/>
  <c r="A41" i="7"/>
  <c r="B41" i="7"/>
  <c r="C41" i="7"/>
  <c r="D41" i="7"/>
  <c r="E41" i="7"/>
  <c r="F41" i="7"/>
  <c r="G41" i="7"/>
  <c r="H41" i="7"/>
  <c r="I41" i="7"/>
  <c r="J41" i="7"/>
  <c r="K41" i="7"/>
  <c r="L41" i="7"/>
  <c r="M41" i="7"/>
  <c r="N41" i="7"/>
  <c r="O41" i="7"/>
  <c r="P41" i="7"/>
  <c r="Q41" i="7"/>
  <c r="R41" i="7"/>
  <c r="S41" i="7"/>
  <c r="T41" i="7"/>
  <c r="U41" i="7"/>
  <c r="V41" i="7"/>
  <c r="W41" i="7"/>
  <c r="X41" i="7"/>
  <c r="Y41" i="7"/>
  <c r="Z41" i="7"/>
  <c r="AA41" i="7"/>
  <c r="AB41" i="7"/>
  <c r="AC41" i="7"/>
  <c r="AD41" i="7"/>
  <c r="AE41" i="7"/>
  <c r="AF41" i="7"/>
  <c r="AG41" i="7"/>
  <c r="AH41" i="7"/>
  <c r="AI41" i="7"/>
  <c r="AJ41" i="7"/>
  <c r="AK41" i="7"/>
  <c r="AL41" i="7"/>
  <c r="AM41" i="7"/>
  <c r="AN41" i="7"/>
  <c r="AO41" i="7"/>
  <c r="AP41" i="7"/>
  <c r="AQ41" i="7"/>
  <c r="AR41" i="7"/>
  <c r="AS41" i="7"/>
  <c r="AT41" i="7"/>
  <c r="AU41" i="7"/>
  <c r="AV41" i="7"/>
  <c r="AW41" i="7"/>
  <c r="AX41" i="7"/>
  <c r="AY41" i="7"/>
  <c r="AZ41" i="7"/>
  <c r="BA41" i="7"/>
  <c r="BB41" i="7"/>
  <c r="BC41" i="7"/>
  <c r="BD41" i="7"/>
  <c r="BE41" i="7"/>
  <c r="BF41" i="7"/>
  <c r="BG41" i="7"/>
  <c r="BH41" i="7"/>
  <c r="BI41" i="7"/>
  <c r="BJ41" i="7"/>
  <c r="BK41" i="7"/>
  <c r="BL41" i="7"/>
  <c r="BM41" i="7"/>
  <c r="BN41" i="7"/>
  <c r="BO41" i="7"/>
  <c r="BP41" i="7"/>
  <c r="BQ41" i="7"/>
  <c r="BR41" i="7"/>
  <c r="BS41" i="7"/>
  <c r="BT41" i="7"/>
  <c r="BU41" i="7"/>
  <c r="BV41" i="7"/>
  <c r="A42" i="7"/>
  <c r="B42" i="7"/>
  <c r="C42" i="7"/>
  <c r="D42" i="7"/>
  <c r="E42" i="7"/>
  <c r="F42" i="7"/>
  <c r="G42" i="7"/>
  <c r="H42" i="7"/>
  <c r="I42" i="7"/>
  <c r="J42" i="7"/>
  <c r="K42" i="7"/>
  <c r="L42" i="7"/>
  <c r="M42" i="7"/>
  <c r="N42" i="7"/>
  <c r="O42" i="7"/>
  <c r="P42" i="7"/>
  <c r="Q42" i="7"/>
  <c r="R42" i="7"/>
  <c r="S42" i="7"/>
  <c r="T42" i="7"/>
  <c r="U42" i="7"/>
  <c r="V42" i="7"/>
  <c r="W42" i="7"/>
  <c r="X42" i="7"/>
  <c r="Y42" i="7"/>
  <c r="Z42" i="7"/>
  <c r="AA42" i="7"/>
  <c r="AB42" i="7"/>
  <c r="AC42" i="7"/>
  <c r="AD42" i="7"/>
  <c r="AE42" i="7"/>
  <c r="AF42" i="7"/>
  <c r="AG42" i="7"/>
  <c r="AH42" i="7"/>
  <c r="AI42" i="7"/>
  <c r="AJ42" i="7"/>
  <c r="AK42" i="7"/>
  <c r="AL42" i="7"/>
  <c r="AM42" i="7"/>
  <c r="AN42" i="7"/>
  <c r="AO42" i="7"/>
  <c r="AP42" i="7"/>
  <c r="AQ42" i="7"/>
  <c r="AR42" i="7"/>
  <c r="AS42" i="7"/>
  <c r="AT42" i="7"/>
  <c r="AU42" i="7"/>
  <c r="AV42" i="7"/>
  <c r="AW42" i="7"/>
  <c r="AX42" i="7"/>
  <c r="AY42" i="7"/>
  <c r="AZ42" i="7"/>
  <c r="BA42" i="7"/>
  <c r="BB42" i="7"/>
  <c r="BC42" i="7"/>
  <c r="BD42" i="7"/>
  <c r="BE42" i="7"/>
  <c r="BF42" i="7"/>
  <c r="BG42" i="7"/>
  <c r="BH42" i="7"/>
  <c r="BI42" i="7"/>
  <c r="BJ42" i="7"/>
  <c r="BK42" i="7"/>
  <c r="BL42" i="7"/>
  <c r="BM42" i="7"/>
  <c r="BN42" i="7"/>
  <c r="BO42" i="7"/>
  <c r="BP42" i="7"/>
  <c r="BQ42" i="7"/>
  <c r="BR42" i="7"/>
  <c r="BS42" i="7"/>
  <c r="BT42" i="7"/>
  <c r="BU42" i="7"/>
  <c r="BV42" i="7"/>
  <c r="A43" i="7"/>
  <c r="B43" i="7"/>
  <c r="C43" i="7"/>
  <c r="D43" i="7"/>
  <c r="E43" i="7"/>
  <c r="F43" i="7"/>
  <c r="G43" i="7"/>
  <c r="H43" i="7"/>
  <c r="I43" i="7"/>
  <c r="J43" i="7"/>
  <c r="K43" i="7"/>
  <c r="L43" i="7"/>
  <c r="M43" i="7"/>
  <c r="N43" i="7"/>
  <c r="O43" i="7"/>
  <c r="P43" i="7"/>
  <c r="Q43" i="7"/>
  <c r="R43" i="7"/>
  <c r="S43" i="7"/>
  <c r="T43" i="7"/>
  <c r="U43" i="7"/>
  <c r="V43" i="7"/>
  <c r="W43" i="7"/>
  <c r="X43" i="7"/>
  <c r="Y43" i="7"/>
  <c r="Z43" i="7"/>
  <c r="AA43" i="7"/>
  <c r="AB43" i="7"/>
  <c r="AC43" i="7"/>
  <c r="AD43" i="7"/>
  <c r="AE43" i="7"/>
  <c r="AF43" i="7"/>
  <c r="AG43" i="7"/>
  <c r="AH43" i="7"/>
  <c r="AI43" i="7"/>
  <c r="AJ43" i="7"/>
  <c r="AK43" i="7"/>
  <c r="AL43" i="7"/>
  <c r="AM43" i="7"/>
  <c r="AN43" i="7"/>
  <c r="AO43" i="7"/>
  <c r="AP43" i="7"/>
  <c r="AQ43" i="7"/>
  <c r="AR43" i="7"/>
  <c r="AS43" i="7"/>
  <c r="AT43" i="7"/>
  <c r="AU43" i="7"/>
  <c r="AV43" i="7"/>
  <c r="AW43" i="7"/>
  <c r="AX43" i="7"/>
  <c r="AY43" i="7"/>
  <c r="AZ43" i="7"/>
  <c r="BA43" i="7"/>
  <c r="BB43" i="7"/>
  <c r="BC43" i="7"/>
  <c r="BD43" i="7"/>
  <c r="BE43" i="7"/>
  <c r="BF43" i="7"/>
  <c r="BG43" i="7"/>
  <c r="BH43" i="7"/>
  <c r="BI43" i="7"/>
  <c r="BJ43" i="7"/>
  <c r="BK43" i="7"/>
  <c r="BL43" i="7"/>
  <c r="BM43" i="7"/>
  <c r="BN43" i="7"/>
  <c r="BO43" i="7"/>
  <c r="BP43" i="7"/>
  <c r="BQ43" i="7"/>
  <c r="BR43" i="7"/>
  <c r="BS43" i="7"/>
  <c r="BT43" i="7"/>
  <c r="BU43" i="7"/>
  <c r="BV43" i="7"/>
  <c r="A44" i="7"/>
  <c r="B44" i="7"/>
  <c r="C44" i="7"/>
  <c r="D44" i="7"/>
  <c r="E44" i="7"/>
  <c r="F44" i="7"/>
  <c r="G44" i="7"/>
  <c r="H44" i="7"/>
  <c r="I44" i="7"/>
  <c r="J44" i="7"/>
  <c r="K44" i="7"/>
  <c r="L44" i="7"/>
  <c r="M44" i="7"/>
  <c r="N44" i="7"/>
  <c r="O44" i="7"/>
  <c r="P44" i="7"/>
  <c r="Q44" i="7"/>
  <c r="R44" i="7"/>
  <c r="S44" i="7"/>
  <c r="T44" i="7"/>
  <c r="U44" i="7"/>
  <c r="V44" i="7"/>
  <c r="W44" i="7"/>
  <c r="X44" i="7"/>
  <c r="Y44" i="7"/>
  <c r="Z44" i="7"/>
  <c r="AA44" i="7"/>
  <c r="AB44" i="7"/>
  <c r="AC44" i="7"/>
  <c r="AD44" i="7"/>
  <c r="AE44" i="7"/>
  <c r="AF44" i="7"/>
  <c r="AG44" i="7"/>
  <c r="AH44" i="7"/>
  <c r="AI44" i="7"/>
  <c r="AJ44" i="7"/>
  <c r="AK44" i="7"/>
  <c r="AL44" i="7"/>
  <c r="AM44" i="7"/>
  <c r="AN44" i="7"/>
  <c r="AO44" i="7"/>
  <c r="AP44" i="7"/>
  <c r="AQ44" i="7"/>
  <c r="AR44" i="7"/>
  <c r="AS44" i="7"/>
  <c r="AT44" i="7"/>
  <c r="AU44" i="7"/>
  <c r="AV44" i="7"/>
  <c r="AW44" i="7"/>
  <c r="AX44" i="7"/>
  <c r="AY44" i="7"/>
  <c r="AZ44" i="7"/>
  <c r="BA44" i="7"/>
  <c r="BB44" i="7"/>
  <c r="BC44" i="7"/>
  <c r="BD44" i="7"/>
  <c r="BE44" i="7"/>
  <c r="BF44" i="7"/>
  <c r="BG44" i="7"/>
  <c r="BH44" i="7"/>
  <c r="BI44" i="7"/>
  <c r="BJ44" i="7"/>
  <c r="BK44" i="7"/>
  <c r="BL44" i="7"/>
  <c r="BM44" i="7"/>
  <c r="BN44" i="7"/>
  <c r="BO44" i="7"/>
  <c r="BP44" i="7"/>
  <c r="BQ44" i="7"/>
  <c r="BR44" i="7"/>
  <c r="BS44" i="7"/>
  <c r="BT44" i="7"/>
  <c r="BU44" i="7"/>
  <c r="BV44" i="7"/>
  <c r="A45" i="7"/>
  <c r="B45" i="7"/>
  <c r="C45" i="7"/>
  <c r="D45" i="7"/>
  <c r="E45" i="7"/>
  <c r="F45" i="7"/>
  <c r="G45" i="7"/>
  <c r="H45" i="7"/>
  <c r="I45" i="7"/>
  <c r="J45" i="7"/>
  <c r="K45" i="7"/>
  <c r="L45" i="7"/>
  <c r="M45" i="7"/>
  <c r="N45" i="7"/>
  <c r="O45" i="7"/>
  <c r="P45" i="7"/>
  <c r="Q45" i="7"/>
  <c r="R45" i="7"/>
  <c r="S45" i="7"/>
  <c r="T45" i="7"/>
  <c r="U45" i="7"/>
  <c r="V45" i="7"/>
  <c r="W45" i="7"/>
  <c r="X45" i="7"/>
  <c r="Y45" i="7"/>
  <c r="Z45" i="7"/>
  <c r="AA45" i="7"/>
  <c r="AB45" i="7"/>
  <c r="AC45" i="7"/>
  <c r="AD45" i="7"/>
  <c r="AE45" i="7"/>
  <c r="AF45" i="7"/>
  <c r="AG45" i="7"/>
  <c r="AH45" i="7"/>
  <c r="AI45" i="7"/>
  <c r="AJ45" i="7"/>
  <c r="AK45" i="7"/>
  <c r="AL45" i="7"/>
  <c r="AM45" i="7"/>
  <c r="AN45" i="7"/>
  <c r="AO45" i="7"/>
  <c r="AP45" i="7"/>
  <c r="AQ45" i="7"/>
  <c r="AR45" i="7"/>
  <c r="AS45" i="7"/>
  <c r="AT45" i="7"/>
  <c r="AU45" i="7"/>
  <c r="AV45" i="7"/>
  <c r="AW45" i="7"/>
  <c r="AX45" i="7"/>
  <c r="AY45" i="7"/>
  <c r="AZ45" i="7"/>
  <c r="BA45" i="7"/>
  <c r="BB45" i="7"/>
  <c r="BC45" i="7"/>
  <c r="BD45" i="7"/>
  <c r="BE45" i="7"/>
  <c r="BF45" i="7"/>
  <c r="BG45" i="7"/>
  <c r="BH45" i="7"/>
  <c r="BI45" i="7"/>
  <c r="BJ45" i="7"/>
  <c r="BK45" i="7"/>
  <c r="BL45" i="7"/>
  <c r="BM45" i="7"/>
  <c r="BN45" i="7"/>
  <c r="BO45" i="7"/>
  <c r="BP45" i="7"/>
  <c r="BQ45" i="7"/>
  <c r="BR45" i="7"/>
  <c r="BS45" i="7"/>
  <c r="BT45" i="7"/>
  <c r="BU45" i="7"/>
  <c r="BV45" i="7"/>
  <c r="A46" i="7"/>
  <c r="B46" i="7"/>
  <c r="C46" i="7"/>
  <c r="D46" i="7"/>
  <c r="E46" i="7"/>
  <c r="F46" i="7"/>
  <c r="G46" i="7"/>
  <c r="H46" i="7"/>
  <c r="I46" i="7"/>
  <c r="J46" i="7"/>
  <c r="K46" i="7"/>
  <c r="L46" i="7"/>
  <c r="M46" i="7"/>
  <c r="N46" i="7"/>
  <c r="O46" i="7"/>
  <c r="P46" i="7"/>
  <c r="Q46" i="7"/>
  <c r="R46" i="7"/>
  <c r="S46" i="7"/>
  <c r="T46" i="7"/>
  <c r="U46" i="7"/>
  <c r="V46" i="7"/>
  <c r="W46" i="7"/>
  <c r="X46" i="7"/>
  <c r="Y46" i="7"/>
  <c r="Z46" i="7"/>
  <c r="AA46" i="7"/>
  <c r="AB46" i="7"/>
  <c r="AC46" i="7"/>
  <c r="AD46" i="7"/>
  <c r="AE46" i="7"/>
  <c r="AF46" i="7"/>
  <c r="AG46" i="7"/>
  <c r="AH46" i="7"/>
  <c r="AI46" i="7"/>
  <c r="AJ46" i="7"/>
  <c r="AK46" i="7"/>
  <c r="AL46" i="7"/>
  <c r="AM46" i="7"/>
  <c r="AN46" i="7"/>
  <c r="AO46" i="7"/>
  <c r="AP46" i="7"/>
  <c r="AQ46" i="7"/>
  <c r="AR46" i="7"/>
  <c r="AS46" i="7"/>
  <c r="AT46" i="7"/>
  <c r="AU46" i="7"/>
  <c r="AV46" i="7"/>
  <c r="AW46" i="7"/>
  <c r="AX46" i="7"/>
  <c r="AY46" i="7"/>
  <c r="AZ46" i="7"/>
  <c r="BA46" i="7"/>
  <c r="BB46" i="7"/>
  <c r="BC46" i="7"/>
  <c r="BD46" i="7"/>
  <c r="BE46" i="7"/>
  <c r="BF46" i="7"/>
  <c r="BG46" i="7"/>
  <c r="BH46" i="7"/>
  <c r="BI46" i="7"/>
  <c r="BJ46" i="7"/>
  <c r="BK46" i="7"/>
  <c r="BL46" i="7"/>
  <c r="BM46" i="7"/>
  <c r="BN46" i="7"/>
  <c r="BO46" i="7"/>
  <c r="BP46" i="7"/>
  <c r="BQ46" i="7"/>
  <c r="BR46" i="7"/>
  <c r="BS46" i="7"/>
  <c r="BT46" i="7"/>
  <c r="BU46" i="7"/>
  <c r="BV46" i="7"/>
  <c r="A47" i="7"/>
  <c r="B47" i="7"/>
  <c r="C47" i="7"/>
  <c r="D47" i="7"/>
  <c r="E47" i="7"/>
  <c r="F47" i="7"/>
  <c r="G47" i="7"/>
  <c r="H47" i="7"/>
  <c r="I47" i="7"/>
  <c r="J47" i="7"/>
  <c r="K47" i="7"/>
  <c r="L47" i="7"/>
  <c r="M47" i="7"/>
  <c r="N47" i="7"/>
  <c r="O47" i="7"/>
  <c r="P47" i="7"/>
  <c r="Q47" i="7"/>
  <c r="R47" i="7"/>
  <c r="S47" i="7"/>
  <c r="T47" i="7"/>
  <c r="U47" i="7"/>
  <c r="V47" i="7"/>
  <c r="W47" i="7"/>
  <c r="X47" i="7"/>
  <c r="Y47" i="7"/>
  <c r="Z47" i="7"/>
  <c r="AA47" i="7"/>
  <c r="AB47" i="7"/>
  <c r="AC47" i="7"/>
  <c r="AD47" i="7"/>
  <c r="AE47" i="7"/>
  <c r="AF47" i="7"/>
  <c r="AG47" i="7"/>
  <c r="AH47" i="7"/>
  <c r="AI47" i="7"/>
  <c r="AJ47" i="7"/>
  <c r="AK47" i="7"/>
  <c r="AL47" i="7"/>
  <c r="AM47" i="7"/>
  <c r="AN47" i="7"/>
  <c r="AO47" i="7"/>
  <c r="AP47" i="7"/>
  <c r="AQ47" i="7"/>
  <c r="AR47" i="7"/>
  <c r="AS47" i="7"/>
  <c r="AT47" i="7"/>
  <c r="AU47" i="7"/>
  <c r="AV47" i="7"/>
  <c r="AW47" i="7"/>
  <c r="AX47" i="7"/>
  <c r="AY47" i="7"/>
  <c r="AZ47" i="7"/>
  <c r="BA47" i="7"/>
  <c r="BB47" i="7"/>
  <c r="BC47" i="7"/>
  <c r="BD47" i="7"/>
  <c r="BE47" i="7"/>
  <c r="BF47" i="7"/>
  <c r="BG47" i="7"/>
  <c r="BH47" i="7"/>
  <c r="BI47" i="7"/>
  <c r="BJ47" i="7"/>
  <c r="BK47" i="7"/>
  <c r="BL47" i="7"/>
  <c r="BM47" i="7"/>
  <c r="BN47" i="7"/>
  <c r="BO47" i="7"/>
  <c r="BP47" i="7"/>
  <c r="BQ47" i="7"/>
  <c r="BR47" i="7"/>
  <c r="BS47" i="7"/>
  <c r="BT47" i="7"/>
  <c r="BU47" i="7"/>
  <c r="BV47" i="7"/>
  <c r="A48" i="7"/>
  <c r="B48" i="7"/>
  <c r="C48" i="7"/>
  <c r="D48" i="7"/>
  <c r="E48" i="7"/>
  <c r="F48" i="7"/>
  <c r="G48" i="7"/>
  <c r="H48" i="7"/>
  <c r="I48" i="7"/>
  <c r="J48" i="7"/>
  <c r="K48" i="7"/>
  <c r="L48" i="7"/>
  <c r="M48" i="7"/>
  <c r="N48" i="7"/>
  <c r="O48" i="7"/>
  <c r="P48" i="7"/>
  <c r="Q48" i="7"/>
  <c r="R48" i="7"/>
  <c r="S48" i="7"/>
  <c r="T48" i="7"/>
  <c r="U48" i="7"/>
  <c r="V48" i="7"/>
  <c r="W48" i="7"/>
  <c r="X48" i="7"/>
  <c r="Y48" i="7"/>
  <c r="Z48" i="7"/>
  <c r="AA48" i="7"/>
  <c r="AB48" i="7"/>
  <c r="AC48" i="7"/>
  <c r="AD48" i="7"/>
  <c r="AE48" i="7"/>
  <c r="AF48" i="7"/>
  <c r="AG48" i="7"/>
  <c r="AH48" i="7"/>
  <c r="AI48" i="7"/>
  <c r="AJ48" i="7"/>
  <c r="AK48" i="7"/>
  <c r="AL48" i="7"/>
  <c r="AM48" i="7"/>
  <c r="AN48" i="7"/>
  <c r="AO48" i="7"/>
  <c r="AP48" i="7"/>
  <c r="AQ48" i="7"/>
  <c r="AR48" i="7"/>
  <c r="AS48" i="7"/>
  <c r="AT48" i="7"/>
  <c r="AU48" i="7"/>
  <c r="AV48" i="7"/>
  <c r="AW48" i="7"/>
  <c r="AX48" i="7"/>
  <c r="AY48" i="7"/>
  <c r="AZ48" i="7"/>
  <c r="BA48" i="7"/>
  <c r="BB48" i="7"/>
  <c r="BC48" i="7"/>
  <c r="BD48" i="7"/>
  <c r="BE48" i="7"/>
  <c r="BF48" i="7"/>
  <c r="BG48" i="7"/>
  <c r="BH48" i="7"/>
  <c r="BI48" i="7"/>
  <c r="BJ48" i="7"/>
  <c r="BK48" i="7"/>
  <c r="BL48" i="7"/>
  <c r="BM48" i="7"/>
  <c r="BN48" i="7"/>
  <c r="BO48" i="7"/>
  <c r="BP48" i="7"/>
  <c r="BQ48" i="7"/>
  <c r="BR48" i="7"/>
  <c r="BS48" i="7"/>
  <c r="BT48" i="7"/>
  <c r="BU48" i="7"/>
  <c r="BV48" i="7"/>
  <c r="A49" i="7"/>
  <c r="B49" i="7"/>
  <c r="C49" i="7"/>
  <c r="D49" i="7"/>
  <c r="E49" i="7"/>
  <c r="F49" i="7"/>
  <c r="G49" i="7"/>
  <c r="H49" i="7"/>
  <c r="I49" i="7"/>
  <c r="J49" i="7"/>
  <c r="K49" i="7"/>
  <c r="L49" i="7"/>
  <c r="M49" i="7"/>
  <c r="N49" i="7"/>
  <c r="O49" i="7"/>
  <c r="P49" i="7"/>
  <c r="Q49" i="7"/>
  <c r="R49" i="7"/>
  <c r="S49" i="7"/>
  <c r="T49" i="7"/>
  <c r="U49" i="7"/>
  <c r="V49" i="7"/>
  <c r="W49" i="7"/>
  <c r="X49" i="7"/>
  <c r="Y49" i="7"/>
  <c r="Z49" i="7"/>
  <c r="AA49" i="7"/>
  <c r="AB49" i="7"/>
  <c r="AC49" i="7"/>
  <c r="AD49" i="7"/>
  <c r="AE49" i="7"/>
  <c r="AF49" i="7"/>
  <c r="AG49" i="7"/>
  <c r="AH49" i="7"/>
  <c r="AI49" i="7"/>
  <c r="AJ49" i="7"/>
  <c r="AK49" i="7"/>
  <c r="AL49" i="7"/>
  <c r="AM49" i="7"/>
  <c r="AN49" i="7"/>
  <c r="AO49" i="7"/>
  <c r="AP49" i="7"/>
  <c r="AQ49" i="7"/>
  <c r="AR49" i="7"/>
  <c r="AS49" i="7"/>
  <c r="AT49" i="7"/>
  <c r="AU49" i="7"/>
  <c r="AV49" i="7"/>
  <c r="AW49" i="7"/>
  <c r="AX49" i="7"/>
  <c r="AY49" i="7"/>
  <c r="AZ49" i="7"/>
  <c r="BA49" i="7"/>
  <c r="BB49" i="7"/>
  <c r="BC49" i="7"/>
  <c r="BD49" i="7"/>
  <c r="BE49" i="7"/>
  <c r="BF49" i="7"/>
  <c r="BG49" i="7"/>
  <c r="BH49" i="7"/>
  <c r="BI49" i="7"/>
  <c r="BJ49" i="7"/>
  <c r="BK49" i="7"/>
  <c r="BL49" i="7"/>
  <c r="BM49" i="7"/>
  <c r="BN49" i="7"/>
  <c r="BO49" i="7"/>
  <c r="BP49" i="7"/>
  <c r="BQ49" i="7"/>
  <c r="BR49" i="7"/>
  <c r="BS49" i="7"/>
  <c r="BT49" i="7"/>
  <c r="BU49" i="7"/>
  <c r="BV49" i="7"/>
  <c r="A50" i="7"/>
  <c r="B50" i="7"/>
  <c r="C50" i="7"/>
  <c r="D50" i="7"/>
  <c r="E50" i="7"/>
  <c r="F50" i="7"/>
  <c r="G50" i="7"/>
  <c r="H50" i="7"/>
  <c r="I50" i="7"/>
  <c r="J50" i="7"/>
  <c r="K50" i="7"/>
  <c r="L50" i="7"/>
  <c r="M50" i="7"/>
  <c r="N50" i="7"/>
  <c r="O50" i="7"/>
  <c r="P50" i="7"/>
  <c r="Q50" i="7"/>
  <c r="R50" i="7"/>
  <c r="S50" i="7"/>
  <c r="T50" i="7"/>
  <c r="U50" i="7"/>
  <c r="V50" i="7"/>
  <c r="W50" i="7"/>
  <c r="X50" i="7"/>
  <c r="Y50" i="7"/>
  <c r="Z50" i="7"/>
  <c r="AA50" i="7"/>
  <c r="AB50" i="7"/>
  <c r="AC50" i="7"/>
  <c r="AD50" i="7"/>
  <c r="AE50" i="7"/>
  <c r="AF50" i="7"/>
  <c r="AG50" i="7"/>
  <c r="AH50" i="7"/>
  <c r="AI50" i="7"/>
  <c r="AJ50" i="7"/>
  <c r="AK50" i="7"/>
  <c r="AL50" i="7"/>
  <c r="AM50" i="7"/>
  <c r="AN50" i="7"/>
  <c r="AO50" i="7"/>
  <c r="AP50" i="7"/>
  <c r="AQ50" i="7"/>
  <c r="AR50" i="7"/>
  <c r="AS50" i="7"/>
  <c r="AT50" i="7"/>
  <c r="AU50" i="7"/>
  <c r="AV50" i="7"/>
  <c r="AW50" i="7"/>
  <c r="AX50" i="7"/>
  <c r="AY50" i="7"/>
  <c r="AZ50" i="7"/>
  <c r="BA50" i="7"/>
  <c r="BB50" i="7"/>
  <c r="BC50" i="7"/>
  <c r="BD50" i="7"/>
  <c r="BE50" i="7"/>
  <c r="BF50" i="7"/>
  <c r="BG50" i="7"/>
  <c r="BH50" i="7"/>
  <c r="BI50" i="7"/>
  <c r="BJ50" i="7"/>
  <c r="BK50" i="7"/>
  <c r="BL50" i="7"/>
  <c r="BM50" i="7"/>
  <c r="BN50" i="7"/>
  <c r="BO50" i="7"/>
  <c r="BP50" i="7"/>
  <c r="BQ50" i="7"/>
  <c r="BR50" i="7"/>
  <c r="BS50" i="7"/>
  <c r="BT50" i="7"/>
  <c r="BU50" i="7"/>
  <c r="BV50" i="7"/>
  <c r="A51" i="7"/>
  <c r="B51" i="7"/>
  <c r="C51" i="7"/>
  <c r="D51" i="7"/>
  <c r="E51" i="7"/>
  <c r="F51" i="7"/>
  <c r="G51" i="7"/>
  <c r="H51" i="7"/>
  <c r="I51" i="7"/>
  <c r="J51" i="7"/>
  <c r="K51" i="7"/>
  <c r="L51" i="7"/>
  <c r="M51" i="7"/>
  <c r="N51" i="7"/>
  <c r="O51" i="7"/>
  <c r="P51" i="7"/>
  <c r="Q51" i="7"/>
  <c r="R51" i="7"/>
  <c r="S51" i="7"/>
  <c r="T51" i="7"/>
  <c r="U51" i="7"/>
  <c r="V51" i="7"/>
  <c r="W51" i="7"/>
  <c r="X51" i="7"/>
  <c r="Y51" i="7"/>
  <c r="Z51" i="7"/>
  <c r="AA51" i="7"/>
  <c r="AB51" i="7"/>
  <c r="AC51" i="7"/>
  <c r="AD51" i="7"/>
  <c r="AE51" i="7"/>
  <c r="AF51" i="7"/>
  <c r="AG51" i="7"/>
  <c r="AH51" i="7"/>
  <c r="AI51" i="7"/>
  <c r="AJ51" i="7"/>
  <c r="AK51" i="7"/>
  <c r="AL51" i="7"/>
  <c r="AM51" i="7"/>
  <c r="AN51" i="7"/>
  <c r="AO51" i="7"/>
  <c r="AP51" i="7"/>
  <c r="AQ51" i="7"/>
  <c r="AR51" i="7"/>
  <c r="AS51" i="7"/>
  <c r="AT51" i="7"/>
  <c r="AU51" i="7"/>
  <c r="AV51" i="7"/>
  <c r="AW51" i="7"/>
  <c r="AX51" i="7"/>
  <c r="AY51" i="7"/>
  <c r="AZ51" i="7"/>
  <c r="BA51" i="7"/>
  <c r="BB51" i="7"/>
  <c r="BC51" i="7"/>
  <c r="BD51" i="7"/>
  <c r="BE51" i="7"/>
  <c r="BF51" i="7"/>
  <c r="BG51" i="7"/>
  <c r="BH51" i="7"/>
  <c r="BI51" i="7"/>
  <c r="BJ51" i="7"/>
  <c r="BK51" i="7"/>
  <c r="BL51" i="7"/>
  <c r="BM51" i="7"/>
  <c r="BN51" i="7"/>
  <c r="BO51" i="7"/>
  <c r="BP51" i="7"/>
  <c r="BQ51" i="7"/>
  <c r="BR51" i="7"/>
  <c r="BS51" i="7"/>
  <c r="BT51" i="7"/>
  <c r="BU51" i="7"/>
  <c r="BV51" i="7"/>
  <c r="A52" i="7"/>
  <c r="B52" i="7"/>
  <c r="C52" i="7"/>
  <c r="D52" i="7"/>
  <c r="E52" i="7"/>
  <c r="F52" i="7"/>
  <c r="G52" i="7"/>
  <c r="H52" i="7"/>
  <c r="I52" i="7"/>
  <c r="J52" i="7"/>
  <c r="K52" i="7"/>
  <c r="L52" i="7"/>
  <c r="M52" i="7"/>
  <c r="N52" i="7"/>
  <c r="O52" i="7"/>
  <c r="P52" i="7"/>
  <c r="Q52" i="7"/>
  <c r="R52" i="7"/>
  <c r="S52" i="7"/>
  <c r="T52" i="7"/>
  <c r="U52" i="7"/>
  <c r="V52" i="7"/>
  <c r="W52" i="7"/>
  <c r="X52" i="7"/>
  <c r="Y52" i="7"/>
  <c r="Z52" i="7"/>
  <c r="AA52" i="7"/>
  <c r="AB52" i="7"/>
  <c r="AC52" i="7"/>
  <c r="AD52" i="7"/>
  <c r="AE52" i="7"/>
  <c r="AF52" i="7"/>
  <c r="AG52" i="7"/>
  <c r="AH52" i="7"/>
  <c r="AI52" i="7"/>
  <c r="AJ52" i="7"/>
  <c r="AK52" i="7"/>
  <c r="AL52" i="7"/>
  <c r="AM52" i="7"/>
  <c r="AN52" i="7"/>
  <c r="AO52" i="7"/>
  <c r="AP52" i="7"/>
  <c r="AQ52" i="7"/>
  <c r="AR52" i="7"/>
  <c r="AS52" i="7"/>
  <c r="AT52" i="7"/>
  <c r="AU52" i="7"/>
  <c r="AV52" i="7"/>
  <c r="AW52" i="7"/>
  <c r="AX52" i="7"/>
  <c r="AY52" i="7"/>
  <c r="AZ52" i="7"/>
  <c r="BA52" i="7"/>
  <c r="BB52" i="7"/>
  <c r="BC52" i="7"/>
  <c r="BD52" i="7"/>
  <c r="BE52" i="7"/>
  <c r="BF52" i="7"/>
  <c r="BG52" i="7"/>
  <c r="BH52" i="7"/>
  <c r="BI52" i="7"/>
  <c r="BJ52" i="7"/>
  <c r="BK52" i="7"/>
  <c r="BL52" i="7"/>
  <c r="BM52" i="7"/>
  <c r="BN52" i="7"/>
  <c r="BO52" i="7"/>
  <c r="BP52" i="7"/>
  <c r="BQ52" i="7"/>
  <c r="BR52" i="7"/>
  <c r="BS52" i="7"/>
  <c r="BT52" i="7"/>
  <c r="BU52" i="7"/>
  <c r="BV52" i="7"/>
  <c r="A53" i="7"/>
  <c r="B53" i="7"/>
  <c r="C53" i="7"/>
  <c r="D53" i="7"/>
  <c r="E53" i="7"/>
  <c r="F53" i="7"/>
  <c r="G53" i="7"/>
  <c r="H53" i="7"/>
  <c r="I53" i="7"/>
  <c r="J53" i="7"/>
  <c r="K53" i="7"/>
  <c r="L53" i="7"/>
  <c r="M53" i="7"/>
  <c r="N53" i="7"/>
  <c r="O53" i="7"/>
  <c r="P53" i="7"/>
  <c r="Q53" i="7"/>
  <c r="R53" i="7"/>
  <c r="S53" i="7"/>
  <c r="T53" i="7"/>
  <c r="U53" i="7"/>
  <c r="V53" i="7"/>
  <c r="W53" i="7"/>
  <c r="X53" i="7"/>
  <c r="Y53" i="7"/>
  <c r="Z53" i="7"/>
  <c r="AA53" i="7"/>
  <c r="AB53" i="7"/>
  <c r="AC53" i="7"/>
  <c r="AD53" i="7"/>
  <c r="AE53" i="7"/>
  <c r="AF53" i="7"/>
  <c r="AG53" i="7"/>
  <c r="AH53" i="7"/>
  <c r="AI53" i="7"/>
  <c r="AJ53" i="7"/>
  <c r="AK53" i="7"/>
  <c r="AL53" i="7"/>
  <c r="AM53" i="7"/>
  <c r="AN53" i="7"/>
  <c r="AO53" i="7"/>
  <c r="AP53" i="7"/>
  <c r="AQ53" i="7"/>
  <c r="AR53" i="7"/>
  <c r="AS53" i="7"/>
  <c r="AT53" i="7"/>
  <c r="AU53" i="7"/>
  <c r="AV53" i="7"/>
  <c r="AW53" i="7"/>
  <c r="AX53" i="7"/>
  <c r="AY53" i="7"/>
  <c r="AZ53" i="7"/>
  <c r="BA53" i="7"/>
  <c r="BB53" i="7"/>
  <c r="BC53" i="7"/>
  <c r="BD53" i="7"/>
  <c r="BE53" i="7"/>
  <c r="BF53" i="7"/>
  <c r="BG53" i="7"/>
  <c r="BH53" i="7"/>
  <c r="BI53" i="7"/>
  <c r="BJ53" i="7"/>
  <c r="BK53" i="7"/>
  <c r="BL53" i="7"/>
  <c r="BM53" i="7"/>
  <c r="BN53" i="7"/>
  <c r="BO53" i="7"/>
  <c r="BP53" i="7"/>
  <c r="BQ53" i="7"/>
  <c r="BR53" i="7"/>
  <c r="BS53" i="7"/>
  <c r="BT53" i="7"/>
  <c r="BU53" i="7"/>
  <c r="BV53" i="7"/>
  <c r="A54" i="7"/>
  <c r="B54" i="7"/>
  <c r="C54" i="7"/>
  <c r="D54" i="7"/>
  <c r="E54" i="7"/>
  <c r="F54" i="7"/>
  <c r="G54" i="7"/>
  <c r="H54" i="7"/>
  <c r="I54" i="7"/>
  <c r="J54" i="7"/>
  <c r="K54" i="7"/>
  <c r="L54" i="7"/>
  <c r="M54" i="7"/>
  <c r="N54" i="7"/>
  <c r="O54" i="7"/>
  <c r="P54" i="7"/>
  <c r="Q54" i="7"/>
  <c r="R54" i="7"/>
  <c r="S54" i="7"/>
  <c r="T54" i="7"/>
  <c r="U54" i="7"/>
  <c r="V54" i="7"/>
  <c r="W54" i="7"/>
  <c r="X54" i="7"/>
  <c r="Y54" i="7"/>
  <c r="Z54" i="7"/>
  <c r="AA54" i="7"/>
  <c r="AB54" i="7"/>
  <c r="AC54" i="7"/>
  <c r="AD54" i="7"/>
  <c r="AE54" i="7"/>
  <c r="AF54" i="7"/>
  <c r="AG54" i="7"/>
  <c r="AH54" i="7"/>
  <c r="AI54" i="7"/>
  <c r="AJ54" i="7"/>
  <c r="AK54" i="7"/>
  <c r="AL54" i="7"/>
  <c r="AM54" i="7"/>
  <c r="AN54" i="7"/>
  <c r="AO54" i="7"/>
  <c r="AP54" i="7"/>
  <c r="AQ54" i="7"/>
  <c r="AR54" i="7"/>
  <c r="AS54" i="7"/>
  <c r="AT54" i="7"/>
  <c r="AU54" i="7"/>
  <c r="AV54" i="7"/>
  <c r="AW54" i="7"/>
  <c r="AX54" i="7"/>
  <c r="AY54" i="7"/>
  <c r="AZ54" i="7"/>
  <c r="BA54" i="7"/>
  <c r="BB54" i="7"/>
  <c r="BC54" i="7"/>
  <c r="BD54" i="7"/>
  <c r="BE54" i="7"/>
  <c r="BF54" i="7"/>
  <c r="BG54" i="7"/>
  <c r="BH54" i="7"/>
  <c r="BI54" i="7"/>
  <c r="BJ54" i="7"/>
  <c r="BK54" i="7"/>
  <c r="BL54" i="7"/>
  <c r="BM54" i="7"/>
  <c r="BN54" i="7"/>
  <c r="BO54" i="7"/>
  <c r="BP54" i="7"/>
  <c r="BQ54" i="7"/>
  <c r="BR54" i="7"/>
  <c r="BS54" i="7"/>
  <c r="BT54" i="7"/>
  <c r="BU54" i="7"/>
  <c r="BV54" i="7"/>
  <c r="A55" i="7"/>
  <c r="B55" i="7"/>
  <c r="C55" i="7"/>
  <c r="D55" i="7"/>
  <c r="E55" i="7"/>
  <c r="F55" i="7"/>
  <c r="G55" i="7"/>
  <c r="H55" i="7"/>
  <c r="I55" i="7"/>
  <c r="J55" i="7"/>
  <c r="K55" i="7"/>
  <c r="L55" i="7"/>
  <c r="M55" i="7"/>
  <c r="N55" i="7"/>
  <c r="O55" i="7"/>
  <c r="P55" i="7"/>
  <c r="Q55" i="7"/>
  <c r="R55" i="7"/>
  <c r="S55" i="7"/>
  <c r="T55" i="7"/>
  <c r="U55" i="7"/>
  <c r="V55" i="7"/>
  <c r="W55" i="7"/>
  <c r="X55" i="7"/>
  <c r="Y55" i="7"/>
  <c r="Z55" i="7"/>
  <c r="AA55" i="7"/>
  <c r="AB55" i="7"/>
  <c r="AC55" i="7"/>
  <c r="AD55" i="7"/>
  <c r="AE55" i="7"/>
  <c r="AF55" i="7"/>
  <c r="AG55" i="7"/>
  <c r="AH55" i="7"/>
  <c r="AI55" i="7"/>
  <c r="AJ55" i="7"/>
  <c r="AK55" i="7"/>
  <c r="AL55" i="7"/>
  <c r="AM55" i="7"/>
  <c r="AN55" i="7"/>
  <c r="AO55" i="7"/>
  <c r="AP55" i="7"/>
  <c r="AQ55" i="7"/>
  <c r="AR55" i="7"/>
  <c r="AS55" i="7"/>
  <c r="AT55" i="7"/>
  <c r="AU55" i="7"/>
  <c r="AV55" i="7"/>
  <c r="AW55" i="7"/>
  <c r="AX55" i="7"/>
  <c r="AY55" i="7"/>
  <c r="AZ55" i="7"/>
  <c r="BA55" i="7"/>
  <c r="BB55" i="7"/>
  <c r="BC55" i="7"/>
  <c r="BD55" i="7"/>
  <c r="BE55" i="7"/>
  <c r="BF55" i="7"/>
  <c r="BG55" i="7"/>
  <c r="BH55" i="7"/>
  <c r="BI55" i="7"/>
  <c r="BJ55" i="7"/>
  <c r="BK55" i="7"/>
  <c r="BL55" i="7"/>
  <c r="BM55" i="7"/>
  <c r="BN55" i="7"/>
  <c r="BO55" i="7"/>
  <c r="BP55" i="7"/>
  <c r="BQ55" i="7"/>
  <c r="BR55" i="7"/>
  <c r="BS55" i="7"/>
  <c r="BT55" i="7"/>
  <c r="BU55" i="7"/>
  <c r="BV55" i="7"/>
  <c r="A56" i="7"/>
  <c r="B56" i="7"/>
  <c r="C56" i="7"/>
  <c r="D56" i="7"/>
  <c r="E56" i="7"/>
  <c r="F56" i="7"/>
  <c r="G56" i="7"/>
  <c r="H56" i="7"/>
  <c r="I56" i="7"/>
  <c r="J56" i="7"/>
  <c r="K56" i="7"/>
  <c r="L56" i="7"/>
  <c r="M56" i="7"/>
  <c r="N56" i="7"/>
  <c r="O56" i="7"/>
  <c r="P56" i="7"/>
  <c r="Q56" i="7"/>
  <c r="R56" i="7"/>
  <c r="S56" i="7"/>
  <c r="T56" i="7"/>
  <c r="U56" i="7"/>
  <c r="V56" i="7"/>
  <c r="W56" i="7"/>
  <c r="X56" i="7"/>
  <c r="Y56" i="7"/>
  <c r="Z56" i="7"/>
  <c r="AA56" i="7"/>
  <c r="AB56" i="7"/>
  <c r="AC56" i="7"/>
  <c r="AD56" i="7"/>
  <c r="AE56" i="7"/>
  <c r="AF56" i="7"/>
  <c r="AG56" i="7"/>
  <c r="AH56" i="7"/>
  <c r="AI56" i="7"/>
  <c r="AJ56" i="7"/>
  <c r="AK56" i="7"/>
  <c r="AL56" i="7"/>
  <c r="AM56" i="7"/>
  <c r="AN56" i="7"/>
  <c r="AO56" i="7"/>
  <c r="AP56" i="7"/>
  <c r="AQ56" i="7"/>
  <c r="AR56" i="7"/>
  <c r="AS56" i="7"/>
  <c r="AT56" i="7"/>
  <c r="AU56" i="7"/>
  <c r="AV56" i="7"/>
  <c r="AW56" i="7"/>
  <c r="AX56" i="7"/>
  <c r="AY56" i="7"/>
  <c r="AZ56" i="7"/>
  <c r="BA56" i="7"/>
  <c r="BB56" i="7"/>
  <c r="BC56" i="7"/>
  <c r="BD56" i="7"/>
  <c r="BE56" i="7"/>
  <c r="BF56" i="7"/>
  <c r="BG56" i="7"/>
  <c r="BH56" i="7"/>
  <c r="BI56" i="7"/>
  <c r="BJ56" i="7"/>
  <c r="BK56" i="7"/>
  <c r="BL56" i="7"/>
  <c r="BM56" i="7"/>
  <c r="BN56" i="7"/>
  <c r="BO56" i="7"/>
  <c r="BP56" i="7"/>
  <c r="BQ56" i="7"/>
  <c r="BR56" i="7"/>
  <c r="BS56" i="7"/>
  <c r="BT56" i="7"/>
  <c r="BU56" i="7"/>
  <c r="BV56" i="7"/>
  <c r="A57" i="7"/>
  <c r="B57" i="7"/>
  <c r="C57" i="7"/>
  <c r="D57" i="7"/>
  <c r="E57" i="7"/>
  <c r="F57" i="7"/>
  <c r="G57" i="7"/>
  <c r="H57" i="7"/>
  <c r="I57" i="7"/>
  <c r="J57" i="7"/>
  <c r="K57" i="7"/>
  <c r="L57" i="7"/>
  <c r="M57" i="7"/>
  <c r="N57" i="7"/>
  <c r="O57" i="7"/>
  <c r="P57" i="7"/>
  <c r="Q57" i="7"/>
  <c r="R57" i="7"/>
  <c r="S57" i="7"/>
  <c r="T57" i="7"/>
  <c r="U57" i="7"/>
  <c r="V57" i="7"/>
  <c r="W57" i="7"/>
  <c r="X57" i="7"/>
  <c r="Y57" i="7"/>
  <c r="Z57" i="7"/>
  <c r="AA57" i="7"/>
  <c r="AB57" i="7"/>
  <c r="AC57" i="7"/>
  <c r="AD57" i="7"/>
  <c r="AE57" i="7"/>
  <c r="AF57" i="7"/>
  <c r="AG57" i="7"/>
  <c r="AH57" i="7"/>
  <c r="AI57" i="7"/>
  <c r="AJ57" i="7"/>
  <c r="AK57" i="7"/>
  <c r="AL57" i="7"/>
  <c r="AM57" i="7"/>
  <c r="AN57" i="7"/>
  <c r="AO57" i="7"/>
  <c r="AP57" i="7"/>
  <c r="AQ57" i="7"/>
  <c r="AR57" i="7"/>
  <c r="AS57" i="7"/>
  <c r="AT57" i="7"/>
  <c r="AU57" i="7"/>
  <c r="AV57" i="7"/>
  <c r="AW57" i="7"/>
  <c r="AX57" i="7"/>
  <c r="AY57" i="7"/>
  <c r="AZ57" i="7"/>
  <c r="BA57" i="7"/>
  <c r="BB57" i="7"/>
  <c r="BC57" i="7"/>
  <c r="BD57" i="7"/>
  <c r="BE57" i="7"/>
  <c r="BF57" i="7"/>
  <c r="BG57" i="7"/>
  <c r="BH57" i="7"/>
  <c r="BI57" i="7"/>
  <c r="BJ57" i="7"/>
  <c r="BK57" i="7"/>
  <c r="BL57" i="7"/>
  <c r="BM57" i="7"/>
  <c r="BN57" i="7"/>
  <c r="BO57" i="7"/>
  <c r="BP57" i="7"/>
  <c r="BQ57" i="7"/>
  <c r="BR57" i="7"/>
  <c r="BS57" i="7"/>
  <c r="BT57" i="7"/>
  <c r="BU57" i="7"/>
  <c r="BV57" i="7"/>
  <c r="A58" i="7"/>
  <c r="B58" i="7"/>
  <c r="C58" i="7"/>
  <c r="D58" i="7"/>
  <c r="E58" i="7"/>
  <c r="F58" i="7"/>
  <c r="G58" i="7"/>
  <c r="H58" i="7"/>
  <c r="I58" i="7"/>
  <c r="J58" i="7"/>
  <c r="K58" i="7"/>
  <c r="L58" i="7"/>
  <c r="M58" i="7"/>
  <c r="N58" i="7"/>
  <c r="O58" i="7"/>
  <c r="P58" i="7"/>
  <c r="Q58" i="7"/>
  <c r="R58" i="7"/>
  <c r="S58" i="7"/>
  <c r="T58" i="7"/>
  <c r="U58" i="7"/>
  <c r="V58" i="7"/>
  <c r="W58" i="7"/>
  <c r="X58" i="7"/>
  <c r="Y58" i="7"/>
  <c r="Z58" i="7"/>
  <c r="AA58" i="7"/>
  <c r="AB58" i="7"/>
  <c r="AC58" i="7"/>
  <c r="AD58" i="7"/>
  <c r="AE58" i="7"/>
  <c r="AF58" i="7"/>
  <c r="AG58" i="7"/>
  <c r="AH58" i="7"/>
  <c r="AI58" i="7"/>
  <c r="AJ58" i="7"/>
  <c r="AK58" i="7"/>
  <c r="AL58" i="7"/>
  <c r="AM58" i="7"/>
  <c r="AN58" i="7"/>
  <c r="AO58" i="7"/>
  <c r="AP58" i="7"/>
  <c r="AQ58" i="7"/>
  <c r="AR58" i="7"/>
  <c r="AS58" i="7"/>
  <c r="AT58" i="7"/>
  <c r="AU58" i="7"/>
  <c r="AV58" i="7"/>
  <c r="AW58" i="7"/>
  <c r="AX58" i="7"/>
  <c r="AY58" i="7"/>
  <c r="AZ58" i="7"/>
  <c r="BA58" i="7"/>
  <c r="BB58" i="7"/>
  <c r="BC58" i="7"/>
  <c r="BD58" i="7"/>
  <c r="BE58" i="7"/>
  <c r="BF58" i="7"/>
  <c r="BG58" i="7"/>
  <c r="BH58" i="7"/>
  <c r="BI58" i="7"/>
  <c r="BJ58" i="7"/>
  <c r="BK58" i="7"/>
  <c r="BL58" i="7"/>
  <c r="BM58" i="7"/>
  <c r="BN58" i="7"/>
  <c r="BO58" i="7"/>
  <c r="BP58" i="7"/>
  <c r="BQ58" i="7"/>
  <c r="BR58" i="7"/>
  <c r="BS58" i="7"/>
  <c r="BT58" i="7"/>
  <c r="BU58" i="7"/>
  <c r="BV58" i="7"/>
  <c r="A59" i="7"/>
  <c r="B59" i="7"/>
  <c r="C59" i="7"/>
  <c r="D59" i="7"/>
  <c r="E59" i="7"/>
  <c r="F59" i="7"/>
  <c r="G59" i="7"/>
  <c r="H59" i="7"/>
  <c r="I59" i="7"/>
  <c r="J59" i="7"/>
  <c r="K59" i="7"/>
  <c r="L59" i="7"/>
  <c r="M59" i="7"/>
  <c r="N59" i="7"/>
  <c r="O59" i="7"/>
  <c r="P59" i="7"/>
  <c r="Q59" i="7"/>
  <c r="R59" i="7"/>
  <c r="S59" i="7"/>
  <c r="T59" i="7"/>
  <c r="U59" i="7"/>
  <c r="V59" i="7"/>
  <c r="W59" i="7"/>
  <c r="X59" i="7"/>
  <c r="Y59" i="7"/>
  <c r="Z59" i="7"/>
  <c r="AA59" i="7"/>
  <c r="AB59" i="7"/>
  <c r="AC59" i="7"/>
  <c r="AD59" i="7"/>
  <c r="AE59" i="7"/>
  <c r="AF59" i="7"/>
  <c r="AG59" i="7"/>
  <c r="AH59" i="7"/>
  <c r="AI59" i="7"/>
  <c r="AJ59" i="7"/>
  <c r="AK59" i="7"/>
  <c r="AL59" i="7"/>
  <c r="AM59" i="7"/>
  <c r="AN59" i="7"/>
  <c r="AO59" i="7"/>
  <c r="AP59" i="7"/>
  <c r="AQ59" i="7"/>
  <c r="AR59" i="7"/>
  <c r="AS59" i="7"/>
  <c r="AT59" i="7"/>
  <c r="AU59" i="7"/>
  <c r="AV59" i="7"/>
  <c r="AW59" i="7"/>
  <c r="AX59" i="7"/>
  <c r="AY59" i="7"/>
  <c r="AZ59" i="7"/>
  <c r="BA59" i="7"/>
  <c r="BB59" i="7"/>
  <c r="BC59" i="7"/>
  <c r="BD59" i="7"/>
  <c r="BE59" i="7"/>
  <c r="BF59" i="7"/>
  <c r="BG59" i="7"/>
  <c r="BH59" i="7"/>
  <c r="BI59" i="7"/>
  <c r="BJ59" i="7"/>
  <c r="BK59" i="7"/>
  <c r="BL59" i="7"/>
  <c r="BM59" i="7"/>
  <c r="BN59" i="7"/>
  <c r="BO59" i="7"/>
  <c r="BP59" i="7"/>
  <c r="BQ59" i="7"/>
  <c r="BR59" i="7"/>
  <c r="BS59" i="7"/>
  <c r="BT59" i="7"/>
  <c r="BU59" i="7"/>
  <c r="BV59" i="7"/>
  <c r="A60" i="7"/>
  <c r="B60" i="7"/>
  <c r="C60" i="7"/>
  <c r="D60" i="7"/>
  <c r="E60" i="7"/>
  <c r="F60" i="7"/>
  <c r="G60" i="7"/>
  <c r="H60" i="7"/>
  <c r="I60" i="7"/>
  <c r="J60" i="7"/>
  <c r="K60" i="7"/>
  <c r="L60" i="7"/>
  <c r="M60" i="7"/>
  <c r="N60" i="7"/>
  <c r="O60" i="7"/>
  <c r="P60" i="7"/>
  <c r="Q60" i="7"/>
  <c r="R60" i="7"/>
  <c r="S60" i="7"/>
  <c r="T60" i="7"/>
  <c r="U60" i="7"/>
  <c r="V60" i="7"/>
  <c r="W60" i="7"/>
  <c r="X60" i="7"/>
  <c r="Y60" i="7"/>
  <c r="Z60" i="7"/>
  <c r="AA60" i="7"/>
  <c r="AB60" i="7"/>
  <c r="AC60" i="7"/>
  <c r="AD60" i="7"/>
  <c r="AE60" i="7"/>
  <c r="AF60" i="7"/>
  <c r="AG60" i="7"/>
  <c r="AH60" i="7"/>
  <c r="AI60" i="7"/>
  <c r="AJ60" i="7"/>
  <c r="AK60" i="7"/>
  <c r="AL60" i="7"/>
  <c r="AM60" i="7"/>
  <c r="AN60" i="7"/>
  <c r="AO60" i="7"/>
  <c r="AP60" i="7"/>
  <c r="AQ60" i="7"/>
  <c r="AR60" i="7"/>
  <c r="AS60" i="7"/>
  <c r="AT60" i="7"/>
  <c r="AU60" i="7"/>
  <c r="AV60" i="7"/>
  <c r="AW60" i="7"/>
  <c r="AX60" i="7"/>
  <c r="AY60" i="7"/>
  <c r="AZ60" i="7"/>
  <c r="BA60" i="7"/>
  <c r="BB60" i="7"/>
  <c r="BC60" i="7"/>
  <c r="BD60" i="7"/>
  <c r="BE60" i="7"/>
  <c r="BF60" i="7"/>
  <c r="BG60" i="7"/>
  <c r="BH60" i="7"/>
  <c r="BI60" i="7"/>
  <c r="BJ60" i="7"/>
  <c r="BK60" i="7"/>
  <c r="BL60" i="7"/>
  <c r="BM60" i="7"/>
  <c r="BN60" i="7"/>
  <c r="BO60" i="7"/>
  <c r="BP60" i="7"/>
  <c r="BQ60" i="7"/>
  <c r="BR60" i="7"/>
  <c r="BS60" i="7"/>
  <c r="BT60" i="7"/>
  <c r="BU60" i="7"/>
  <c r="BV60" i="7"/>
  <c r="A61" i="7"/>
  <c r="B61" i="7"/>
  <c r="C61" i="7"/>
  <c r="D61" i="7"/>
  <c r="E61" i="7"/>
  <c r="F61" i="7"/>
  <c r="G61" i="7"/>
  <c r="H61" i="7"/>
  <c r="I61" i="7"/>
  <c r="J61" i="7"/>
  <c r="K61" i="7"/>
  <c r="L61" i="7"/>
  <c r="M61" i="7"/>
  <c r="N61" i="7"/>
  <c r="O61" i="7"/>
  <c r="P61" i="7"/>
  <c r="Q61" i="7"/>
  <c r="R61" i="7"/>
  <c r="S61" i="7"/>
  <c r="T61" i="7"/>
  <c r="U61" i="7"/>
  <c r="V61" i="7"/>
  <c r="W61" i="7"/>
  <c r="X61" i="7"/>
  <c r="Y61" i="7"/>
  <c r="Z61" i="7"/>
  <c r="AA61" i="7"/>
  <c r="AB61" i="7"/>
  <c r="AC61" i="7"/>
  <c r="AD61" i="7"/>
  <c r="AE61" i="7"/>
  <c r="AF61" i="7"/>
  <c r="AG61" i="7"/>
  <c r="AH61" i="7"/>
  <c r="AI61" i="7"/>
  <c r="AJ61" i="7"/>
  <c r="AK61" i="7"/>
  <c r="AL61" i="7"/>
  <c r="AM61" i="7"/>
  <c r="AN61" i="7"/>
  <c r="AO61" i="7"/>
  <c r="AP61" i="7"/>
  <c r="AQ61" i="7"/>
  <c r="AR61" i="7"/>
  <c r="AS61" i="7"/>
  <c r="AT61" i="7"/>
  <c r="AU61" i="7"/>
  <c r="AV61" i="7"/>
  <c r="AW61" i="7"/>
  <c r="AX61" i="7"/>
  <c r="AY61" i="7"/>
  <c r="AZ61" i="7"/>
  <c r="BA61" i="7"/>
  <c r="BB61" i="7"/>
  <c r="BC61" i="7"/>
  <c r="BD61" i="7"/>
  <c r="BE61" i="7"/>
  <c r="BF61" i="7"/>
  <c r="BG61" i="7"/>
  <c r="BH61" i="7"/>
  <c r="BI61" i="7"/>
  <c r="BJ61" i="7"/>
  <c r="BK61" i="7"/>
  <c r="BL61" i="7"/>
  <c r="BM61" i="7"/>
  <c r="BN61" i="7"/>
  <c r="BO61" i="7"/>
  <c r="BP61" i="7"/>
  <c r="BQ61" i="7"/>
  <c r="BR61" i="7"/>
  <c r="BS61" i="7"/>
  <c r="BT61" i="7"/>
  <c r="BU61" i="7"/>
  <c r="BV61" i="7"/>
  <c r="A62" i="7"/>
  <c r="B62" i="7"/>
  <c r="C62" i="7"/>
  <c r="D62" i="7"/>
  <c r="E62" i="7"/>
  <c r="F62" i="7"/>
  <c r="G62" i="7"/>
  <c r="H62" i="7"/>
  <c r="I62" i="7"/>
  <c r="J62" i="7"/>
  <c r="K62" i="7"/>
  <c r="L62" i="7"/>
  <c r="M62" i="7"/>
  <c r="N62" i="7"/>
  <c r="O62" i="7"/>
  <c r="P62" i="7"/>
  <c r="Q62" i="7"/>
  <c r="R62" i="7"/>
  <c r="S62" i="7"/>
  <c r="T62" i="7"/>
  <c r="U62" i="7"/>
  <c r="V62" i="7"/>
  <c r="W62" i="7"/>
  <c r="X62" i="7"/>
  <c r="Y62" i="7"/>
  <c r="Z62" i="7"/>
  <c r="AA62" i="7"/>
  <c r="AB62" i="7"/>
  <c r="AC62" i="7"/>
  <c r="AD62" i="7"/>
  <c r="AE62" i="7"/>
  <c r="AF62" i="7"/>
  <c r="AG62" i="7"/>
  <c r="AH62" i="7"/>
  <c r="AI62" i="7"/>
  <c r="AJ62" i="7"/>
  <c r="AK62" i="7"/>
  <c r="AL62" i="7"/>
  <c r="AM62" i="7"/>
  <c r="AN62" i="7"/>
  <c r="AO62" i="7"/>
  <c r="AP62" i="7"/>
  <c r="AQ62" i="7"/>
  <c r="AR62" i="7"/>
  <c r="AS62" i="7"/>
  <c r="AT62" i="7"/>
  <c r="AU62" i="7"/>
  <c r="AV62" i="7"/>
  <c r="AW62" i="7"/>
  <c r="AX62" i="7"/>
  <c r="AY62" i="7"/>
  <c r="AZ62" i="7"/>
  <c r="BA62" i="7"/>
  <c r="BB62" i="7"/>
  <c r="BC62" i="7"/>
  <c r="BD62" i="7"/>
  <c r="BE62" i="7"/>
  <c r="BF62" i="7"/>
  <c r="BG62" i="7"/>
  <c r="BH62" i="7"/>
  <c r="BI62" i="7"/>
  <c r="BJ62" i="7"/>
  <c r="BK62" i="7"/>
  <c r="BL62" i="7"/>
  <c r="BM62" i="7"/>
  <c r="BN62" i="7"/>
  <c r="BO62" i="7"/>
  <c r="BP62" i="7"/>
  <c r="BQ62" i="7"/>
  <c r="BR62" i="7"/>
  <c r="BS62" i="7"/>
  <c r="BT62" i="7"/>
  <c r="BU62" i="7"/>
  <c r="BV62" i="7"/>
  <c r="A63" i="7"/>
  <c r="B63" i="7"/>
  <c r="C63" i="7"/>
  <c r="D63" i="7"/>
  <c r="E63" i="7"/>
  <c r="F63" i="7"/>
  <c r="G63" i="7"/>
  <c r="H63" i="7"/>
  <c r="I63" i="7"/>
  <c r="J63" i="7"/>
  <c r="K63" i="7"/>
  <c r="L63" i="7"/>
  <c r="M63" i="7"/>
  <c r="N63" i="7"/>
  <c r="O63" i="7"/>
  <c r="P63" i="7"/>
  <c r="Q63" i="7"/>
  <c r="R63" i="7"/>
  <c r="S63" i="7"/>
  <c r="T63" i="7"/>
  <c r="U63" i="7"/>
  <c r="V63" i="7"/>
  <c r="W63" i="7"/>
  <c r="X63" i="7"/>
  <c r="Y63" i="7"/>
  <c r="Z63" i="7"/>
  <c r="AA63" i="7"/>
  <c r="AB63" i="7"/>
  <c r="AC63" i="7"/>
  <c r="AD63" i="7"/>
  <c r="AE63" i="7"/>
  <c r="AF63" i="7"/>
  <c r="AG63" i="7"/>
  <c r="AH63" i="7"/>
  <c r="AI63" i="7"/>
  <c r="AJ63" i="7"/>
  <c r="AK63" i="7"/>
  <c r="AL63" i="7"/>
  <c r="AM63" i="7"/>
  <c r="AN63" i="7"/>
  <c r="AO63" i="7"/>
  <c r="AP63" i="7"/>
  <c r="AQ63" i="7"/>
  <c r="AR63" i="7"/>
  <c r="AS63" i="7"/>
  <c r="AT63" i="7"/>
  <c r="AU63" i="7"/>
  <c r="AV63" i="7"/>
  <c r="AW63" i="7"/>
  <c r="AX63" i="7"/>
  <c r="AY63" i="7"/>
  <c r="AZ63" i="7"/>
  <c r="BA63" i="7"/>
  <c r="BB63" i="7"/>
  <c r="BC63" i="7"/>
  <c r="BD63" i="7"/>
  <c r="BE63" i="7"/>
  <c r="BF63" i="7"/>
  <c r="BG63" i="7"/>
  <c r="BH63" i="7"/>
  <c r="BI63" i="7"/>
  <c r="BJ63" i="7"/>
  <c r="BK63" i="7"/>
  <c r="BL63" i="7"/>
  <c r="BM63" i="7"/>
  <c r="BN63" i="7"/>
  <c r="BO63" i="7"/>
  <c r="BP63" i="7"/>
  <c r="BQ63" i="7"/>
  <c r="BR63" i="7"/>
  <c r="BS63" i="7"/>
  <c r="BT63" i="7"/>
  <c r="BU63" i="7"/>
  <c r="BV63" i="7"/>
  <c r="A64" i="7"/>
  <c r="B64" i="7"/>
  <c r="C64" i="7"/>
  <c r="D64" i="7"/>
  <c r="E64" i="7"/>
  <c r="F64" i="7"/>
  <c r="G64" i="7"/>
  <c r="H64" i="7"/>
  <c r="I64" i="7"/>
  <c r="J64" i="7"/>
  <c r="K64" i="7"/>
  <c r="L64" i="7"/>
  <c r="M64" i="7"/>
  <c r="N64" i="7"/>
  <c r="O64" i="7"/>
  <c r="P64" i="7"/>
  <c r="Q64" i="7"/>
  <c r="R64" i="7"/>
  <c r="S64" i="7"/>
  <c r="T64" i="7"/>
  <c r="U64" i="7"/>
  <c r="V64" i="7"/>
  <c r="W64" i="7"/>
  <c r="X64" i="7"/>
  <c r="Y64" i="7"/>
  <c r="Z64" i="7"/>
  <c r="AA64" i="7"/>
  <c r="AB64" i="7"/>
  <c r="AC64" i="7"/>
  <c r="AD64" i="7"/>
  <c r="AE64" i="7"/>
  <c r="AF64" i="7"/>
  <c r="AG64" i="7"/>
  <c r="AH64" i="7"/>
  <c r="AI64" i="7"/>
  <c r="AJ64" i="7"/>
  <c r="AK64" i="7"/>
  <c r="AL64" i="7"/>
  <c r="AM64" i="7"/>
  <c r="AN64" i="7"/>
  <c r="AO64" i="7"/>
  <c r="AP64" i="7"/>
  <c r="AQ64" i="7"/>
  <c r="AR64" i="7"/>
  <c r="AS64" i="7"/>
  <c r="AT64" i="7"/>
  <c r="AU64" i="7"/>
  <c r="AV64" i="7"/>
  <c r="AW64" i="7"/>
  <c r="AX64" i="7"/>
  <c r="AY64" i="7"/>
  <c r="AZ64" i="7"/>
  <c r="BA64" i="7"/>
  <c r="BB64" i="7"/>
  <c r="BC64" i="7"/>
  <c r="BD64" i="7"/>
  <c r="BE64" i="7"/>
  <c r="BF64" i="7"/>
  <c r="BG64" i="7"/>
  <c r="BH64" i="7"/>
  <c r="BI64" i="7"/>
  <c r="BJ64" i="7"/>
  <c r="BK64" i="7"/>
  <c r="BL64" i="7"/>
  <c r="BM64" i="7"/>
  <c r="BN64" i="7"/>
  <c r="BO64" i="7"/>
  <c r="BP64" i="7"/>
  <c r="BQ64" i="7"/>
  <c r="BR64" i="7"/>
  <c r="BS64" i="7"/>
  <c r="BT64" i="7"/>
  <c r="BU64" i="7"/>
  <c r="BV64" i="7"/>
  <c r="A65" i="7"/>
  <c r="B65" i="7"/>
  <c r="C65" i="7"/>
  <c r="D65" i="7"/>
  <c r="E65" i="7"/>
  <c r="F65" i="7"/>
  <c r="G65" i="7"/>
  <c r="H65" i="7"/>
  <c r="I65" i="7"/>
  <c r="J65" i="7"/>
  <c r="K65" i="7"/>
  <c r="L65" i="7"/>
  <c r="M65" i="7"/>
  <c r="N65" i="7"/>
  <c r="O65" i="7"/>
  <c r="P65" i="7"/>
  <c r="Q65" i="7"/>
  <c r="R65" i="7"/>
  <c r="S65" i="7"/>
  <c r="T65" i="7"/>
  <c r="U65" i="7"/>
  <c r="V65" i="7"/>
  <c r="W65" i="7"/>
  <c r="X65" i="7"/>
  <c r="Y65" i="7"/>
  <c r="Z65" i="7"/>
  <c r="AA65" i="7"/>
  <c r="AB65" i="7"/>
  <c r="AC65" i="7"/>
  <c r="AD65" i="7"/>
  <c r="AE65" i="7"/>
  <c r="AF65" i="7"/>
  <c r="AG65" i="7"/>
  <c r="AH65" i="7"/>
  <c r="AI65" i="7"/>
  <c r="AJ65" i="7"/>
  <c r="AK65" i="7"/>
  <c r="AL65" i="7"/>
  <c r="AM65" i="7"/>
  <c r="AN65" i="7"/>
  <c r="AO65" i="7"/>
  <c r="AP65" i="7"/>
  <c r="AQ65" i="7"/>
  <c r="AR65" i="7"/>
  <c r="AS65" i="7"/>
  <c r="AT65" i="7"/>
  <c r="AU65" i="7"/>
  <c r="AV65" i="7"/>
  <c r="AW65" i="7"/>
  <c r="AX65" i="7"/>
  <c r="AY65" i="7"/>
  <c r="AZ65" i="7"/>
  <c r="BA65" i="7"/>
  <c r="BB65" i="7"/>
  <c r="BC65" i="7"/>
  <c r="BD65" i="7"/>
  <c r="BE65" i="7"/>
  <c r="BF65" i="7"/>
  <c r="BG65" i="7"/>
  <c r="BH65" i="7"/>
  <c r="BI65" i="7"/>
  <c r="BJ65" i="7"/>
  <c r="BK65" i="7"/>
  <c r="BL65" i="7"/>
  <c r="BM65" i="7"/>
  <c r="BN65" i="7"/>
  <c r="BO65" i="7"/>
  <c r="BP65" i="7"/>
  <c r="BQ65" i="7"/>
  <c r="BR65" i="7"/>
  <c r="BS65" i="7"/>
  <c r="BT65" i="7"/>
  <c r="BU65" i="7"/>
  <c r="BV65" i="7"/>
  <c r="A66" i="7"/>
  <c r="B66" i="7"/>
  <c r="C66" i="7"/>
  <c r="D66" i="7"/>
  <c r="E66" i="7"/>
  <c r="F66" i="7"/>
  <c r="G66" i="7"/>
  <c r="H66" i="7"/>
  <c r="I66" i="7"/>
  <c r="J66" i="7"/>
  <c r="K66" i="7"/>
  <c r="L66" i="7"/>
  <c r="M66" i="7"/>
  <c r="N66" i="7"/>
  <c r="O66" i="7"/>
  <c r="P66" i="7"/>
  <c r="Q66" i="7"/>
  <c r="R66" i="7"/>
  <c r="S66" i="7"/>
  <c r="T66" i="7"/>
  <c r="U66" i="7"/>
  <c r="V66" i="7"/>
  <c r="W66" i="7"/>
  <c r="X66" i="7"/>
  <c r="Y66" i="7"/>
  <c r="Z66" i="7"/>
  <c r="AA66" i="7"/>
  <c r="AB66" i="7"/>
  <c r="AC66" i="7"/>
  <c r="AD66" i="7"/>
  <c r="AE66" i="7"/>
  <c r="AF66" i="7"/>
  <c r="AG66" i="7"/>
  <c r="AH66" i="7"/>
  <c r="AI66" i="7"/>
  <c r="AJ66" i="7"/>
  <c r="AK66" i="7"/>
  <c r="AL66" i="7"/>
  <c r="AM66" i="7"/>
  <c r="AN66" i="7"/>
  <c r="AO66" i="7"/>
  <c r="AP66" i="7"/>
  <c r="AQ66" i="7"/>
  <c r="AR66" i="7"/>
  <c r="AS66" i="7"/>
  <c r="AT66" i="7"/>
  <c r="AU66" i="7"/>
  <c r="AV66" i="7"/>
  <c r="AW66" i="7"/>
  <c r="AX66" i="7"/>
  <c r="AY66" i="7"/>
  <c r="AZ66" i="7"/>
  <c r="BA66" i="7"/>
  <c r="BB66" i="7"/>
  <c r="BC66" i="7"/>
  <c r="BD66" i="7"/>
  <c r="BE66" i="7"/>
  <c r="BF66" i="7"/>
  <c r="BG66" i="7"/>
  <c r="BH66" i="7"/>
  <c r="BI66" i="7"/>
  <c r="BJ66" i="7"/>
  <c r="BK66" i="7"/>
  <c r="BL66" i="7"/>
  <c r="BM66" i="7"/>
  <c r="BN66" i="7"/>
  <c r="BO66" i="7"/>
  <c r="BP66" i="7"/>
  <c r="BQ66" i="7"/>
  <c r="BR66" i="7"/>
  <c r="BS66" i="7"/>
  <c r="BT66" i="7"/>
  <c r="BU66" i="7"/>
  <c r="BV66" i="7"/>
  <c r="A67" i="7"/>
  <c r="B67" i="7"/>
  <c r="C67" i="7"/>
  <c r="D67" i="7"/>
  <c r="E67" i="7"/>
  <c r="F67" i="7"/>
  <c r="G67" i="7"/>
  <c r="H67" i="7"/>
  <c r="I67" i="7"/>
  <c r="J67" i="7"/>
  <c r="K67" i="7"/>
  <c r="L67" i="7"/>
  <c r="M67" i="7"/>
  <c r="N67" i="7"/>
  <c r="O67" i="7"/>
  <c r="P67" i="7"/>
  <c r="Q67" i="7"/>
  <c r="R67" i="7"/>
  <c r="S67" i="7"/>
  <c r="T67" i="7"/>
  <c r="U67" i="7"/>
  <c r="V67" i="7"/>
  <c r="W67" i="7"/>
  <c r="X67" i="7"/>
  <c r="Y67" i="7"/>
  <c r="Z67" i="7"/>
  <c r="AA67" i="7"/>
  <c r="AB67" i="7"/>
  <c r="AC67" i="7"/>
  <c r="AD67" i="7"/>
  <c r="AE67" i="7"/>
  <c r="AF67" i="7"/>
  <c r="AG67" i="7"/>
  <c r="AH67" i="7"/>
  <c r="AI67" i="7"/>
  <c r="AJ67" i="7"/>
  <c r="AK67" i="7"/>
  <c r="AL67" i="7"/>
  <c r="AM67" i="7"/>
  <c r="AN67" i="7"/>
  <c r="AO67" i="7"/>
  <c r="AP67" i="7"/>
  <c r="AQ67" i="7"/>
  <c r="AR67" i="7"/>
  <c r="AS67" i="7"/>
  <c r="AT67" i="7"/>
  <c r="AU67" i="7"/>
  <c r="AV67" i="7"/>
  <c r="AW67" i="7"/>
  <c r="AX67" i="7"/>
  <c r="AY67" i="7"/>
  <c r="AZ67" i="7"/>
  <c r="BA67" i="7"/>
  <c r="BB67" i="7"/>
  <c r="BC67" i="7"/>
  <c r="BD67" i="7"/>
  <c r="BE67" i="7"/>
  <c r="BF67" i="7"/>
  <c r="BG67" i="7"/>
  <c r="BH67" i="7"/>
  <c r="BI67" i="7"/>
  <c r="BJ67" i="7"/>
  <c r="BK67" i="7"/>
  <c r="BL67" i="7"/>
  <c r="BM67" i="7"/>
  <c r="BN67" i="7"/>
  <c r="BO67" i="7"/>
  <c r="BP67" i="7"/>
  <c r="BQ67" i="7"/>
  <c r="BR67" i="7"/>
  <c r="BS67" i="7"/>
  <c r="BT67" i="7"/>
  <c r="BU67" i="7"/>
  <c r="BV67" i="7"/>
  <c r="A68" i="7"/>
  <c r="B68" i="7"/>
  <c r="C68" i="7"/>
  <c r="D68" i="7"/>
  <c r="E68" i="7"/>
  <c r="F68" i="7"/>
  <c r="G68" i="7"/>
  <c r="H68" i="7"/>
  <c r="I68" i="7"/>
  <c r="J68" i="7"/>
  <c r="K68" i="7"/>
  <c r="L68" i="7"/>
  <c r="M68" i="7"/>
  <c r="N68" i="7"/>
  <c r="O68" i="7"/>
  <c r="P68" i="7"/>
  <c r="Q68" i="7"/>
  <c r="R68" i="7"/>
  <c r="S68" i="7"/>
  <c r="T68" i="7"/>
  <c r="U68" i="7"/>
  <c r="V68" i="7"/>
  <c r="W68" i="7"/>
  <c r="X68" i="7"/>
  <c r="Y68" i="7"/>
  <c r="Z68" i="7"/>
  <c r="AA68" i="7"/>
  <c r="AB68" i="7"/>
  <c r="AC68" i="7"/>
  <c r="AD68" i="7"/>
  <c r="AE68" i="7"/>
  <c r="AF68" i="7"/>
  <c r="AG68" i="7"/>
  <c r="AH68" i="7"/>
  <c r="AI68" i="7"/>
  <c r="AJ68" i="7"/>
  <c r="AK68" i="7"/>
  <c r="AL68" i="7"/>
  <c r="AM68" i="7"/>
  <c r="AN68" i="7"/>
  <c r="AO68" i="7"/>
  <c r="AP68" i="7"/>
  <c r="AQ68" i="7"/>
  <c r="AR68" i="7"/>
  <c r="AS68" i="7"/>
  <c r="AT68" i="7"/>
  <c r="AU68" i="7"/>
  <c r="AV68" i="7"/>
  <c r="AW68" i="7"/>
  <c r="AX68" i="7"/>
  <c r="AY68" i="7"/>
  <c r="AZ68" i="7"/>
  <c r="BA68" i="7"/>
  <c r="BB68" i="7"/>
  <c r="BC68" i="7"/>
  <c r="BD68" i="7"/>
  <c r="BE68" i="7"/>
  <c r="BF68" i="7"/>
  <c r="BG68" i="7"/>
  <c r="BH68" i="7"/>
  <c r="BI68" i="7"/>
  <c r="BJ68" i="7"/>
  <c r="BK68" i="7"/>
  <c r="BL68" i="7"/>
  <c r="BM68" i="7"/>
  <c r="BN68" i="7"/>
  <c r="BO68" i="7"/>
  <c r="BP68" i="7"/>
  <c r="BQ68" i="7"/>
  <c r="BR68" i="7"/>
  <c r="BS68" i="7"/>
  <c r="BT68" i="7"/>
  <c r="BU68" i="7"/>
  <c r="BV68" i="7"/>
  <c r="A69" i="7"/>
  <c r="B69" i="7"/>
  <c r="C69" i="7"/>
  <c r="D69" i="7"/>
  <c r="E69" i="7"/>
  <c r="F69" i="7"/>
  <c r="G69" i="7"/>
  <c r="H69" i="7"/>
  <c r="I69" i="7"/>
  <c r="J69" i="7"/>
  <c r="K69" i="7"/>
  <c r="L69" i="7"/>
  <c r="M69" i="7"/>
  <c r="N69" i="7"/>
  <c r="O69" i="7"/>
  <c r="P69" i="7"/>
  <c r="Q69" i="7"/>
  <c r="R69" i="7"/>
  <c r="S69" i="7"/>
  <c r="T69" i="7"/>
  <c r="U69" i="7"/>
  <c r="V69" i="7"/>
  <c r="W69" i="7"/>
  <c r="X69" i="7"/>
  <c r="Y69" i="7"/>
  <c r="Z69" i="7"/>
  <c r="AA69" i="7"/>
  <c r="AB69" i="7"/>
  <c r="AC69" i="7"/>
  <c r="AD69" i="7"/>
  <c r="AE69" i="7"/>
  <c r="AF69" i="7"/>
  <c r="AG69" i="7"/>
  <c r="AH69" i="7"/>
  <c r="AI69" i="7"/>
  <c r="AJ69" i="7"/>
  <c r="AK69" i="7"/>
  <c r="AL69" i="7"/>
  <c r="AM69" i="7"/>
  <c r="AN69" i="7"/>
  <c r="AO69" i="7"/>
  <c r="AP69" i="7"/>
  <c r="AQ69" i="7"/>
  <c r="AR69" i="7"/>
  <c r="AS69" i="7"/>
  <c r="AT69" i="7"/>
  <c r="AU69" i="7"/>
  <c r="AV69" i="7"/>
  <c r="AW69" i="7"/>
  <c r="AX69" i="7"/>
  <c r="AY69" i="7"/>
  <c r="AZ69" i="7"/>
  <c r="BA69" i="7"/>
  <c r="BB69" i="7"/>
  <c r="BC69" i="7"/>
  <c r="BD69" i="7"/>
  <c r="BE69" i="7"/>
  <c r="BF69" i="7"/>
  <c r="BG69" i="7"/>
  <c r="BH69" i="7"/>
  <c r="BI69" i="7"/>
  <c r="BJ69" i="7"/>
  <c r="BK69" i="7"/>
  <c r="BL69" i="7"/>
  <c r="BM69" i="7"/>
  <c r="BN69" i="7"/>
  <c r="BO69" i="7"/>
  <c r="BP69" i="7"/>
  <c r="BQ69" i="7"/>
  <c r="BR69" i="7"/>
  <c r="BS69" i="7"/>
  <c r="BT69" i="7"/>
  <c r="BU69" i="7"/>
  <c r="BV69" i="7"/>
  <c r="A70" i="7"/>
  <c r="B70" i="7"/>
  <c r="C70" i="7"/>
  <c r="D70" i="7"/>
  <c r="E70" i="7"/>
  <c r="F70" i="7"/>
  <c r="G70" i="7"/>
  <c r="H70" i="7"/>
  <c r="I70" i="7"/>
  <c r="J70" i="7"/>
  <c r="K70" i="7"/>
  <c r="L70" i="7"/>
  <c r="M70" i="7"/>
  <c r="N70" i="7"/>
  <c r="O70" i="7"/>
  <c r="P70" i="7"/>
  <c r="Q70" i="7"/>
  <c r="R70" i="7"/>
  <c r="S70" i="7"/>
  <c r="T70" i="7"/>
  <c r="U70" i="7"/>
  <c r="V70" i="7"/>
  <c r="W70" i="7"/>
  <c r="X70" i="7"/>
  <c r="Y70" i="7"/>
  <c r="Z70" i="7"/>
  <c r="AA70" i="7"/>
  <c r="AB70" i="7"/>
  <c r="AC70" i="7"/>
  <c r="AD70" i="7"/>
  <c r="AE70" i="7"/>
  <c r="AF70" i="7"/>
  <c r="AG70" i="7"/>
  <c r="AH70" i="7"/>
  <c r="AI70" i="7"/>
  <c r="AJ70" i="7"/>
  <c r="AK70" i="7"/>
  <c r="AL70" i="7"/>
  <c r="AM70" i="7"/>
  <c r="AN70" i="7"/>
  <c r="AO70" i="7"/>
  <c r="AP70" i="7"/>
  <c r="AQ70" i="7"/>
  <c r="AR70" i="7"/>
  <c r="AS70" i="7"/>
  <c r="AT70" i="7"/>
  <c r="AU70" i="7"/>
  <c r="AV70" i="7"/>
  <c r="AW70" i="7"/>
  <c r="AX70" i="7"/>
  <c r="AY70" i="7"/>
  <c r="AZ70" i="7"/>
  <c r="BA70" i="7"/>
  <c r="BB70" i="7"/>
  <c r="BC70" i="7"/>
  <c r="BD70" i="7"/>
  <c r="BE70" i="7"/>
  <c r="BF70" i="7"/>
  <c r="BG70" i="7"/>
  <c r="BH70" i="7"/>
  <c r="BI70" i="7"/>
  <c r="BJ70" i="7"/>
  <c r="BK70" i="7"/>
  <c r="BL70" i="7"/>
  <c r="BM70" i="7"/>
  <c r="BN70" i="7"/>
  <c r="BO70" i="7"/>
  <c r="BP70" i="7"/>
  <c r="BQ70" i="7"/>
  <c r="BR70" i="7"/>
  <c r="BS70" i="7"/>
  <c r="BT70" i="7"/>
  <c r="BU70" i="7"/>
  <c r="BV70" i="7"/>
  <c r="A71" i="7"/>
  <c r="B71" i="7"/>
  <c r="C71" i="7"/>
  <c r="D71" i="7"/>
  <c r="E71" i="7"/>
  <c r="F71" i="7"/>
  <c r="G71" i="7"/>
  <c r="H71" i="7"/>
  <c r="I71" i="7"/>
  <c r="J71" i="7"/>
  <c r="K71" i="7"/>
  <c r="L71" i="7"/>
  <c r="M71" i="7"/>
  <c r="N71" i="7"/>
  <c r="O71" i="7"/>
  <c r="P71" i="7"/>
  <c r="Q71" i="7"/>
  <c r="R71" i="7"/>
  <c r="S71" i="7"/>
  <c r="T71" i="7"/>
  <c r="U71" i="7"/>
  <c r="V71" i="7"/>
  <c r="W71" i="7"/>
  <c r="X71" i="7"/>
  <c r="Y71" i="7"/>
  <c r="Z71" i="7"/>
  <c r="AA71" i="7"/>
  <c r="AB71" i="7"/>
  <c r="AC71" i="7"/>
  <c r="AD71" i="7"/>
  <c r="AE71" i="7"/>
  <c r="AF71" i="7"/>
  <c r="AG71" i="7"/>
  <c r="AH71" i="7"/>
  <c r="AI71" i="7"/>
  <c r="AJ71" i="7"/>
  <c r="AK71" i="7"/>
  <c r="AL71" i="7"/>
  <c r="AM71" i="7"/>
  <c r="AN71" i="7"/>
  <c r="AO71" i="7"/>
  <c r="AP71" i="7"/>
  <c r="AQ71" i="7"/>
  <c r="AR71" i="7"/>
  <c r="AS71" i="7"/>
  <c r="AT71" i="7"/>
  <c r="AU71" i="7"/>
  <c r="AV71" i="7"/>
  <c r="AW71" i="7"/>
  <c r="AX71" i="7"/>
  <c r="AY71" i="7"/>
  <c r="AZ71" i="7"/>
  <c r="BA71" i="7"/>
  <c r="BB71" i="7"/>
  <c r="BC71" i="7"/>
  <c r="BD71" i="7"/>
  <c r="BE71" i="7"/>
  <c r="BF71" i="7"/>
  <c r="BG71" i="7"/>
  <c r="BH71" i="7"/>
  <c r="BI71" i="7"/>
  <c r="BJ71" i="7"/>
  <c r="BK71" i="7"/>
  <c r="BL71" i="7"/>
  <c r="BM71" i="7"/>
  <c r="BN71" i="7"/>
  <c r="BO71" i="7"/>
  <c r="BP71" i="7"/>
  <c r="BQ71" i="7"/>
  <c r="BR71" i="7"/>
  <c r="BS71" i="7"/>
  <c r="BT71" i="7"/>
  <c r="BU71" i="7"/>
  <c r="BV71" i="7"/>
  <c r="A72" i="7"/>
  <c r="B72" i="7"/>
  <c r="C72" i="7"/>
  <c r="D72" i="7"/>
  <c r="E72" i="7"/>
  <c r="F72" i="7"/>
  <c r="G72" i="7"/>
  <c r="H72" i="7"/>
  <c r="I72" i="7"/>
  <c r="J72" i="7"/>
  <c r="K72" i="7"/>
  <c r="L72" i="7"/>
  <c r="M72" i="7"/>
  <c r="N72" i="7"/>
  <c r="O72" i="7"/>
  <c r="P72" i="7"/>
  <c r="Q72" i="7"/>
  <c r="R72" i="7"/>
  <c r="S72" i="7"/>
  <c r="T72" i="7"/>
  <c r="U72" i="7"/>
  <c r="V72" i="7"/>
  <c r="W72" i="7"/>
  <c r="X72" i="7"/>
  <c r="Y72" i="7"/>
  <c r="Z72" i="7"/>
  <c r="AA72" i="7"/>
  <c r="AB72" i="7"/>
  <c r="AC72" i="7"/>
  <c r="AD72" i="7"/>
  <c r="AE72" i="7"/>
  <c r="AF72" i="7"/>
  <c r="AG72" i="7"/>
  <c r="AH72" i="7"/>
  <c r="AI72" i="7"/>
  <c r="AJ72" i="7"/>
  <c r="AK72" i="7"/>
  <c r="AL72" i="7"/>
  <c r="AM72" i="7"/>
  <c r="AN72" i="7"/>
  <c r="AO72" i="7"/>
  <c r="AP72" i="7"/>
  <c r="AQ72" i="7"/>
  <c r="AR72" i="7"/>
  <c r="AS72" i="7"/>
  <c r="AT72" i="7"/>
  <c r="AU72" i="7"/>
  <c r="AV72" i="7"/>
  <c r="AW72" i="7"/>
  <c r="AX72" i="7"/>
  <c r="AY72" i="7"/>
  <c r="AZ72" i="7"/>
  <c r="BA72" i="7"/>
  <c r="BB72" i="7"/>
  <c r="BC72" i="7"/>
  <c r="BD72" i="7"/>
  <c r="BE72" i="7"/>
  <c r="BF72" i="7"/>
  <c r="BG72" i="7"/>
  <c r="BH72" i="7"/>
  <c r="BI72" i="7"/>
  <c r="BJ72" i="7"/>
  <c r="BK72" i="7"/>
  <c r="BL72" i="7"/>
  <c r="BM72" i="7"/>
  <c r="BN72" i="7"/>
  <c r="BO72" i="7"/>
  <c r="BP72" i="7"/>
  <c r="BQ72" i="7"/>
  <c r="BR72" i="7"/>
  <c r="BS72" i="7"/>
  <c r="BT72" i="7"/>
  <c r="BU72" i="7"/>
  <c r="BV72" i="7"/>
  <c r="A73" i="7"/>
  <c r="B73" i="7"/>
  <c r="C73" i="7"/>
  <c r="D73" i="7"/>
  <c r="E73" i="7"/>
  <c r="F73" i="7"/>
  <c r="G73" i="7"/>
  <c r="H73" i="7"/>
  <c r="I73" i="7"/>
  <c r="J73" i="7"/>
  <c r="K73" i="7"/>
  <c r="L73" i="7"/>
  <c r="M73" i="7"/>
  <c r="N73" i="7"/>
  <c r="O73" i="7"/>
  <c r="P73" i="7"/>
  <c r="Q73" i="7"/>
  <c r="R73" i="7"/>
  <c r="S73" i="7"/>
  <c r="T73" i="7"/>
  <c r="U73" i="7"/>
  <c r="V73" i="7"/>
  <c r="W73" i="7"/>
  <c r="X73" i="7"/>
  <c r="Y73" i="7"/>
  <c r="Z73" i="7"/>
  <c r="AA73" i="7"/>
  <c r="AB73" i="7"/>
  <c r="AC73" i="7"/>
  <c r="AD73" i="7"/>
  <c r="AE73" i="7"/>
  <c r="AF73" i="7"/>
  <c r="AG73" i="7"/>
  <c r="AH73" i="7"/>
  <c r="AI73" i="7"/>
  <c r="AJ73" i="7"/>
  <c r="AK73" i="7"/>
  <c r="AL73" i="7"/>
  <c r="AM73" i="7"/>
  <c r="AN73" i="7"/>
  <c r="AO73" i="7"/>
  <c r="AP73" i="7"/>
  <c r="AQ73" i="7"/>
  <c r="AR73" i="7"/>
  <c r="AS73" i="7"/>
  <c r="AT73" i="7"/>
  <c r="AU73" i="7"/>
  <c r="AV73" i="7"/>
  <c r="AW73" i="7"/>
  <c r="AX73" i="7"/>
  <c r="AY73" i="7"/>
  <c r="AZ73" i="7"/>
  <c r="BA73" i="7"/>
  <c r="BB73" i="7"/>
  <c r="BC73" i="7"/>
  <c r="BD73" i="7"/>
  <c r="BE73" i="7"/>
  <c r="BF73" i="7"/>
  <c r="BG73" i="7"/>
  <c r="BH73" i="7"/>
  <c r="BI73" i="7"/>
  <c r="BJ73" i="7"/>
  <c r="BK73" i="7"/>
  <c r="BL73" i="7"/>
  <c r="BM73" i="7"/>
  <c r="BN73" i="7"/>
  <c r="BO73" i="7"/>
  <c r="BP73" i="7"/>
  <c r="BQ73" i="7"/>
  <c r="BR73" i="7"/>
  <c r="BS73" i="7"/>
  <c r="BT73" i="7"/>
  <c r="BU73" i="7"/>
  <c r="BV73" i="7"/>
  <c r="A74" i="7"/>
  <c r="B74" i="7"/>
  <c r="C74" i="7"/>
  <c r="D74" i="7"/>
  <c r="E74" i="7"/>
  <c r="F74" i="7"/>
  <c r="G74" i="7"/>
  <c r="H74" i="7"/>
  <c r="I74" i="7"/>
  <c r="J74" i="7"/>
  <c r="K74" i="7"/>
  <c r="L74" i="7"/>
  <c r="M74" i="7"/>
  <c r="N74" i="7"/>
  <c r="O74" i="7"/>
  <c r="P74" i="7"/>
  <c r="Q74" i="7"/>
  <c r="R74" i="7"/>
  <c r="S74" i="7"/>
  <c r="T74" i="7"/>
  <c r="U74" i="7"/>
  <c r="V74" i="7"/>
  <c r="W74" i="7"/>
  <c r="X74" i="7"/>
  <c r="Y74" i="7"/>
  <c r="Z74" i="7"/>
  <c r="AA74" i="7"/>
  <c r="AB74" i="7"/>
  <c r="AC74" i="7"/>
  <c r="AD74" i="7"/>
  <c r="AE74" i="7"/>
  <c r="AF74" i="7"/>
  <c r="AG74" i="7"/>
  <c r="AH74" i="7"/>
  <c r="AI74" i="7"/>
  <c r="AJ74" i="7"/>
  <c r="AK74" i="7"/>
  <c r="AL74" i="7"/>
  <c r="AM74" i="7"/>
  <c r="AN74" i="7"/>
  <c r="AO74" i="7"/>
  <c r="AP74" i="7"/>
  <c r="AQ74" i="7"/>
  <c r="AR74" i="7"/>
  <c r="AS74" i="7"/>
  <c r="AT74" i="7"/>
  <c r="AU74" i="7"/>
  <c r="AV74" i="7"/>
  <c r="AW74" i="7"/>
  <c r="AX74" i="7"/>
  <c r="AY74" i="7"/>
  <c r="AZ74" i="7"/>
  <c r="BA74" i="7"/>
  <c r="BB74" i="7"/>
  <c r="BC74" i="7"/>
  <c r="BD74" i="7"/>
  <c r="BE74" i="7"/>
  <c r="BF74" i="7"/>
  <c r="BG74" i="7"/>
  <c r="BH74" i="7"/>
  <c r="BI74" i="7"/>
  <c r="BJ74" i="7"/>
  <c r="BK74" i="7"/>
  <c r="BL74" i="7"/>
  <c r="BM74" i="7"/>
  <c r="BN74" i="7"/>
  <c r="BO74" i="7"/>
  <c r="BP74" i="7"/>
  <c r="BQ74" i="7"/>
  <c r="BR74" i="7"/>
  <c r="BS74" i="7"/>
  <c r="BT74" i="7"/>
  <c r="BU74" i="7"/>
  <c r="BV74" i="7"/>
  <c r="A75" i="7"/>
  <c r="B75" i="7"/>
  <c r="C75" i="7"/>
  <c r="D75" i="7"/>
  <c r="E75" i="7"/>
  <c r="F75" i="7"/>
  <c r="G75" i="7"/>
  <c r="H75" i="7"/>
  <c r="I75" i="7"/>
  <c r="J75" i="7"/>
  <c r="K75" i="7"/>
  <c r="L75" i="7"/>
  <c r="M75" i="7"/>
  <c r="N75" i="7"/>
  <c r="O75" i="7"/>
  <c r="P75" i="7"/>
  <c r="Q75" i="7"/>
  <c r="R75" i="7"/>
  <c r="S75" i="7"/>
  <c r="T75" i="7"/>
  <c r="U75" i="7"/>
  <c r="V75" i="7"/>
  <c r="W75" i="7"/>
  <c r="X75" i="7"/>
  <c r="Y75" i="7"/>
  <c r="Z75" i="7"/>
  <c r="AA75" i="7"/>
  <c r="AB75" i="7"/>
  <c r="AC75" i="7"/>
  <c r="AD75" i="7"/>
  <c r="AE75" i="7"/>
  <c r="AF75" i="7"/>
  <c r="AG75" i="7"/>
  <c r="AH75" i="7"/>
  <c r="AI75" i="7"/>
  <c r="AJ75" i="7"/>
  <c r="AK75" i="7"/>
  <c r="AL75" i="7"/>
  <c r="AM75" i="7"/>
  <c r="AN75" i="7"/>
  <c r="AO75" i="7"/>
  <c r="AP75" i="7"/>
  <c r="AQ75" i="7"/>
  <c r="AR75" i="7"/>
  <c r="AS75" i="7"/>
  <c r="AT75" i="7"/>
  <c r="AU75" i="7"/>
  <c r="AV75" i="7"/>
  <c r="AW75" i="7"/>
  <c r="AX75" i="7"/>
  <c r="AY75" i="7"/>
  <c r="AZ75" i="7"/>
  <c r="BA75" i="7"/>
  <c r="BB75" i="7"/>
  <c r="BC75" i="7"/>
  <c r="BD75" i="7"/>
  <c r="BE75" i="7"/>
  <c r="BF75" i="7"/>
  <c r="BG75" i="7"/>
  <c r="BH75" i="7"/>
  <c r="BI75" i="7"/>
  <c r="BJ75" i="7"/>
  <c r="BK75" i="7"/>
  <c r="BL75" i="7"/>
  <c r="BM75" i="7"/>
  <c r="BN75" i="7"/>
  <c r="BO75" i="7"/>
  <c r="BP75" i="7"/>
  <c r="BQ75" i="7"/>
  <c r="BR75" i="7"/>
  <c r="BS75" i="7"/>
  <c r="BT75" i="7"/>
  <c r="BU75" i="7"/>
  <c r="BV75" i="7"/>
  <c r="A76" i="7"/>
  <c r="B76" i="7"/>
  <c r="C76" i="7"/>
  <c r="D76" i="7"/>
  <c r="E76" i="7"/>
  <c r="F76" i="7"/>
  <c r="G76" i="7"/>
  <c r="H76" i="7"/>
  <c r="I76" i="7"/>
  <c r="J76" i="7"/>
  <c r="K76" i="7"/>
  <c r="L76" i="7"/>
  <c r="M76" i="7"/>
  <c r="N76" i="7"/>
  <c r="O76" i="7"/>
  <c r="P76" i="7"/>
  <c r="Q76" i="7"/>
  <c r="R76" i="7"/>
  <c r="S76" i="7"/>
  <c r="T76" i="7"/>
  <c r="U76" i="7"/>
  <c r="V76" i="7"/>
  <c r="W76" i="7"/>
  <c r="X76" i="7"/>
  <c r="Y76" i="7"/>
  <c r="Z76" i="7"/>
  <c r="AA76" i="7"/>
  <c r="AB76" i="7"/>
  <c r="AC76" i="7"/>
  <c r="AD76" i="7"/>
  <c r="AE76" i="7"/>
  <c r="AF76" i="7"/>
  <c r="AG76" i="7"/>
  <c r="AH76" i="7"/>
  <c r="AI76" i="7"/>
  <c r="AJ76" i="7"/>
  <c r="AK76" i="7"/>
  <c r="AL76" i="7"/>
  <c r="AM76" i="7"/>
  <c r="AN76" i="7"/>
  <c r="AO76" i="7"/>
  <c r="AP76" i="7"/>
  <c r="AQ76" i="7"/>
  <c r="AR76" i="7"/>
  <c r="AS76" i="7"/>
  <c r="AT76" i="7"/>
  <c r="AU76" i="7"/>
  <c r="AV76" i="7"/>
  <c r="AW76" i="7"/>
  <c r="AX76" i="7"/>
  <c r="AY76" i="7"/>
  <c r="AZ76" i="7"/>
  <c r="BA76" i="7"/>
  <c r="BB76" i="7"/>
  <c r="BC76" i="7"/>
  <c r="BD76" i="7"/>
  <c r="BE76" i="7"/>
  <c r="BF76" i="7"/>
  <c r="BG76" i="7"/>
  <c r="BH76" i="7"/>
  <c r="BI76" i="7"/>
  <c r="BJ76" i="7"/>
  <c r="BK76" i="7"/>
  <c r="BL76" i="7"/>
  <c r="BM76" i="7"/>
  <c r="BN76" i="7"/>
  <c r="BO76" i="7"/>
  <c r="BP76" i="7"/>
  <c r="BQ76" i="7"/>
  <c r="BR76" i="7"/>
  <c r="BS76" i="7"/>
  <c r="BT76" i="7"/>
  <c r="BU76" i="7"/>
  <c r="BV76" i="7"/>
  <c r="A77" i="7"/>
  <c r="B77" i="7"/>
  <c r="C77" i="7"/>
  <c r="D77" i="7"/>
  <c r="E77" i="7"/>
  <c r="F77" i="7"/>
  <c r="G77" i="7"/>
  <c r="H77" i="7"/>
  <c r="I77" i="7"/>
  <c r="J77" i="7"/>
  <c r="K77" i="7"/>
  <c r="L77" i="7"/>
  <c r="M77" i="7"/>
  <c r="N77" i="7"/>
  <c r="O77" i="7"/>
  <c r="P77" i="7"/>
  <c r="Q77" i="7"/>
  <c r="R77" i="7"/>
  <c r="S77" i="7"/>
  <c r="T77" i="7"/>
  <c r="U77" i="7"/>
  <c r="V77" i="7"/>
  <c r="W77" i="7"/>
  <c r="X77" i="7"/>
  <c r="Y77" i="7"/>
  <c r="Z77" i="7"/>
  <c r="AA77" i="7"/>
  <c r="AB77" i="7"/>
  <c r="AC77" i="7"/>
  <c r="AD77" i="7"/>
  <c r="AE77" i="7"/>
  <c r="AF77" i="7"/>
  <c r="AG77" i="7"/>
  <c r="AH77" i="7"/>
  <c r="AI77" i="7"/>
  <c r="AJ77" i="7"/>
  <c r="AK77" i="7"/>
  <c r="AL77" i="7"/>
  <c r="AM77" i="7"/>
  <c r="AN77" i="7"/>
  <c r="AO77" i="7"/>
  <c r="AP77" i="7"/>
  <c r="AQ77" i="7"/>
  <c r="AR77" i="7"/>
  <c r="AS77" i="7"/>
  <c r="AT77" i="7"/>
  <c r="AU77" i="7"/>
  <c r="AV77" i="7"/>
  <c r="AW77" i="7"/>
  <c r="AX77" i="7"/>
  <c r="AY77" i="7"/>
  <c r="AZ77" i="7"/>
  <c r="BA77" i="7"/>
  <c r="BB77" i="7"/>
  <c r="BC77" i="7"/>
  <c r="BD77" i="7"/>
  <c r="BE77" i="7"/>
  <c r="BF77" i="7"/>
  <c r="BG77" i="7"/>
  <c r="BH77" i="7"/>
  <c r="BI77" i="7"/>
  <c r="BJ77" i="7"/>
  <c r="BK77" i="7"/>
  <c r="BL77" i="7"/>
  <c r="BM77" i="7"/>
  <c r="BN77" i="7"/>
  <c r="BO77" i="7"/>
  <c r="BP77" i="7"/>
  <c r="BQ77" i="7"/>
  <c r="BR77" i="7"/>
  <c r="BS77" i="7"/>
  <c r="BT77" i="7"/>
  <c r="BU77" i="7"/>
  <c r="BV77" i="7"/>
  <c r="A78" i="7"/>
  <c r="B78" i="7"/>
  <c r="C78" i="7"/>
  <c r="D78" i="7"/>
  <c r="E78" i="7"/>
  <c r="F78" i="7"/>
  <c r="G78" i="7"/>
  <c r="H78" i="7"/>
  <c r="I78" i="7"/>
  <c r="J78" i="7"/>
  <c r="K78" i="7"/>
  <c r="L78" i="7"/>
  <c r="M78" i="7"/>
  <c r="N78" i="7"/>
  <c r="O78" i="7"/>
  <c r="P78" i="7"/>
  <c r="Q78" i="7"/>
  <c r="R78" i="7"/>
  <c r="S78" i="7"/>
  <c r="T78" i="7"/>
  <c r="U78" i="7"/>
  <c r="V78" i="7"/>
  <c r="W78" i="7"/>
  <c r="X78" i="7"/>
  <c r="Y78" i="7"/>
  <c r="Z78" i="7"/>
  <c r="AA78" i="7"/>
  <c r="AB78" i="7"/>
  <c r="AC78" i="7"/>
  <c r="AD78" i="7"/>
  <c r="AE78" i="7"/>
  <c r="AF78" i="7"/>
  <c r="AG78" i="7"/>
  <c r="AH78" i="7"/>
  <c r="AI78" i="7"/>
  <c r="AJ78" i="7"/>
  <c r="AK78" i="7"/>
  <c r="AL78" i="7"/>
  <c r="AM78" i="7"/>
  <c r="AN78" i="7"/>
  <c r="AO78" i="7"/>
  <c r="AP78" i="7"/>
  <c r="AQ78" i="7"/>
  <c r="AR78" i="7"/>
  <c r="AS78" i="7"/>
  <c r="AT78" i="7"/>
  <c r="AU78" i="7"/>
  <c r="AV78" i="7"/>
  <c r="AW78" i="7"/>
  <c r="AX78" i="7"/>
  <c r="AY78" i="7"/>
  <c r="AZ78" i="7"/>
  <c r="BA78" i="7"/>
  <c r="BB78" i="7"/>
  <c r="BC78" i="7"/>
  <c r="BD78" i="7"/>
  <c r="BE78" i="7"/>
  <c r="BF78" i="7"/>
  <c r="BG78" i="7"/>
  <c r="BH78" i="7"/>
  <c r="BI78" i="7"/>
  <c r="BJ78" i="7"/>
  <c r="BK78" i="7"/>
  <c r="BL78" i="7"/>
  <c r="BM78" i="7"/>
  <c r="BN78" i="7"/>
  <c r="BO78" i="7"/>
  <c r="BP78" i="7"/>
  <c r="BQ78" i="7"/>
  <c r="BR78" i="7"/>
  <c r="BS78" i="7"/>
  <c r="BT78" i="7"/>
  <c r="BU78" i="7"/>
  <c r="BV78" i="7"/>
  <c r="A79" i="7"/>
  <c r="B79" i="7"/>
  <c r="C79" i="7"/>
  <c r="D79" i="7"/>
  <c r="E79" i="7"/>
  <c r="F79" i="7"/>
  <c r="G79" i="7"/>
  <c r="H79" i="7"/>
  <c r="I79" i="7"/>
  <c r="J79" i="7"/>
  <c r="K79" i="7"/>
  <c r="L79" i="7"/>
  <c r="M79" i="7"/>
  <c r="N79" i="7"/>
  <c r="O79" i="7"/>
  <c r="P79" i="7"/>
  <c r="Q79" i="7"/>
  <c r="R79" i="7"/>
  <c r="S79" i="7"/>
  <c r="T79" i="7"/>
  <c r="U79" i="7"/>
  <c r="V79" i="7"/>
  <c r="W79" i="7"/>
  <c r="X79" i="7"/>
  <c r="Y79" i="7"/>
  <c r="Z79" i="7"/>
  <c r="AA79" i="7"/>
  <c r="AB79" i="7"/>
  <c r="AC79" i="7"/>
  <c r="AD79" i="7"/>
  <c r="AE79" i="7"/>
  <c r="AF79" i="7"/>
  <c r="AG79" i="7"/>
  <c r="AH79" i="7"/>
  <c r="AI79" i="7"/>
  <c r="AJ79" i="7"/>
  <c r="AK79" i="7"/>
  <c r="AL79" i="7"/>
  <c r="AM79" i="7"/>
  <c r="AN79" i="7"/>
  <c r="AO79" i="7"/>
  <c r="AP79" i="7"/>
  <c r="AQ79" i="7"/>
  <c r="AR79" i="7"/>
  <c r="AS79" i="7"/>
  <c r="AT79" i="7"/>
  <c r="AU79" i="7"/>
  <c r="AV79" i="7"/>
  <c r="AW79" i="7"/>
  <c r="AX79" i="7"/>
  <c r="AY79" i="7"/>
  <c r="AZ79" i="7"/>
  <c r="BA79" i="7"/>
  <c r="BB79" i="7"/>
  <c r="BC79" i="7"/>
  <c r="BD79" i="7"/>
  <c r="BE79" i="7"/>
  <c r="BF79" i="7"/>
  <c r="BG79" i="7"/>
  <c r="BH79" i="7"/>
  <c r="BI79" i="7"/>
  <c r="BJ79" i="7"/>
  <c r="BK79" i="7"/>
  <c r="BL79" i="7"/>
  <c r="BM79" i="7"/>
  <c r="BN79" i="7"/>
  <c r="BO79" i="7"/>
  <c r="BP79" i="7"/>
  <c r="BQ79" i="7"/>
  <c r="BR79" i="7"/>
  <c r="BS79" i="7"/>
  <c r="BT79" i="7"/>
  <c r="BU79" i="7"/>
  <c r="BV79" i="7"/>
  <c r="A80" i="7"/>
  <c r="B80" i="7"/>
  <c r="C80" i="7"/>
  <c r="D80" i="7"/>
  <c r="E80" i="7"/>
  <c r="F80" i="7"/>
  <c r="G80" i="7"/>
  <c r="H80" i="7"/>
  <c r="I80" i="7"/>
  <c r="J80" i="7"/>
  <c r="K80" i="7"/>
  <c r="L80" i="7"/>
  <c r="M80" i="7"/>
  <c r="N80" i="7"/>
  <c r="O80" i="7"/>
  <c r="P80" i="7"/>
  <c r="Q80" i="7"/>
  <c r="R80" i="7"/>
  <c r="S80" i="7"/>
  <c r="T80" i="7"/>
  <c r="U80" i="7"/>
  <c r="V80" i="7"/>
  <c r="W80" i="7"/>
  <c r="X80" i="7"/>
  <c r="Y80" i="7"/>
  <c r="Z80" i="7"/>
  <c r="AA80" i="7"/>
  <c r="AB80" i="7"/>
  <c r="AC80" i="7"/>
  <c r="AD80" i="7"/>
  <c r="AE80" i="7"/>
  <c r="AF80" i="7"/>
  <c r="AG80" i="7"/>
  <c r="AH80" i="7"/>
  <c r="AI80" i="7"/>
  <c r="AJ80" i="7"/>
  <c r="AK80" i="7"/>
  <c r="AL80" i="7"/>
  <c r="AM80" i="7"/>
  <c r="AN80" i="7"/>
  <c r="AO80" i="7"/>
  <c r="AP80" i="7"/>
  <c r="AQ80" i="7"/>
  <c r="AR80" i="7"/>
  <c r="AS80" i="7"/>
  <c r="AT80" i="7"/>
  <c r="AU80" i="7"/>
  <c r="AV80" i="7"/>
  <c r="AW80" i="7"/>
  <c r="AX80" i="7"/>
  <c r="AY80" i="7"/>
  <c r="AZ80" i="7"/>
  <c r="BA80" i="7"/>
  <c r="BB80" i="7"/>
  <c r="BC80" i="7"/>
  <c r="BD80" i="7"/>
  <c r="BE80" i="7"/>
  <c r="BF80" i="7"/>
  <c r="BG80" i="7"/>
  <c r="BH80" i="7"/>
  <c r="BI80" i="7"/>
  <c r="BJ80" i="7"/>
  <c r="BK80" i="7"/>
  <c r="BL80" i="7"/>
  <c r="BM80" i="7"/>
  <c r="BN80" i="7"/>
  <c r="BO80" i="7"/>
  <c r="BP80" i="7"/>
  <c r="BQ80" i="7"/>
  <c r="BR80" i="7"/>
  <c r="BS80" i="7"/>
  <c r="BT80" i="7"/>
  <c r="BU80" i="7"/>
  <c r="BV80" i="7"/>
  <c r="A81" i="7"/>
  <c r="B81" i="7"/>
  <c r="C81" i="7"/>
  <c r="D81" i="7"/>
  <c r="E81" i="7"/>
  <c r="F81" i="7"/>
  <c r="G81" i="7"/>
  <c r="H81" i="7"/>
  <c r="I81" i="7"/>
  <c r="J81" i="7"/>
  <c r="K81" i="7"/>
  <c r="L81" i="7"/>
  <c r="M81" i="7"/>
  <c r="N81" i="7"/>
  <c r="O81" i="7"/>
  <c r="P81" i="7"/>
  <c r="Q81" i="7"/>
  <c r="R81" i="7"/>
  <c r="S81" i="7"/>
  <c r="T81" i="7"/>
  <c r="U81" i="7"/>
  <c r="V81" i="7"/>
  <c r="W81" i="7"/>
  <c r="X81" i="7"/>
  <c r="Y81" i="7"/>
  <c r="Z81" i="7"/>
  <c r="AA81" i="7"/>
  <c r="AB81" i="7"/>
  <c r="AC81" i="7"/>
  <c r="AD81" i="7"/>
  <c r="AE81" i="7"/>
  <c r="AF81" i="7"/>
  <c r="AG81" i="7"/>
  <c r="AH81" i="7"/>
  <c r="AI81" i="7"/>
  <c r="AJ81" i="7"/>
  <c r="AK81" i="7"/>
  <c r="AL81" i="7"/>
  <c r="AM81" i="7"/>
  <c r="AN81" i="7"/>
  <c r="AO81" i="7"/>
  <c r="AP81" i="7"/>
  <c r="AQ81" i="7"/>
  <c r="AR81" i="7"/>
  <c r="AS81" i="7"/>
  <c r="AT81" i="7"/>
  <c r="AU81" i="7"/>
  <c r="AV81" i="7"/>
  <c r="AW81" i="7"/>
  <c r="AX81" i="7"/>
  <c r="AY81" i="7"/>
  <c r="AZ81" i="7"/>
  <c r="BA81" i="7"/>
  <c r="BB81" i="7"/>
  <c r="BC81" i="7"/>
  <c r="BD81" i="7"/>
  <c r="BE81" i="7"/>
  <c r="BF81" i="7"/>
  <c r="BG81" i="7"/>
  <c r="BH81" i="7"/>
  <c r="BI81" i="7"/>
  <c r="BJ81" i="7"/>
  <c r="BK81" i="7"/>
  <c r="BL81" i="7"/>
  <c r="BM81" i="7"/>
  <c r="BN81" i="7"/>
  <c r="BO81" i="7"/>
  <c r="BP81" i="7"/>
  <c r="BQ81" i="7"/>
  <c r="BR81" i="7"/>
  <c r="BS81" i="7"/>
  <c r="BT81" i="7"/>
  <c r="BU81" i="7"/>
  <c r="BV81" i="7"/>
  <c r="A82" i="7"/>
  <c r="B82" i="7"/>
  <c r="C82" i="7"/>
  <c r="D82" i="7"/>
  <c r="E82" i="7"/>
  <c r="F82" i="7"/>
  <c r="G82" i="7"/>
  <c r="H82" i="7"/>
  <c r="I82" i="7"/>
  <c r="J82" i="7"/>
  <c r="K82" i="7"/>
  <c r="L82" i="7"/>
  <c r="M82" i="7"/>
  <c r="N82" i="7"/>
  <c r="O82" i="7"/>
  <c r="P82" i="7"/>
  <c r="Q82" i="7"/>
  <c r="R82" i="7"/>
  <c r="S82" i="7"/>
  <c r="T82" i="7"/>
  <c r="U82" i="7"/>
  <c r="V82" i="7"/>
  <c r="W82" i="7"/>
  <c r="X82" i="7"/>
  <c r="Y82" i="7"/>
  <c r="Z82" i="7"/>
  <c r="AA82" i="7"/>
  <c r="AB82" i="7"/>
  <c r="AC82" i="7"/>
  <c r="AD82" i="7"/>
  <c r="AE82" i="7"/>
  <c r="AF82" i="7"/>
  <c r="AG82" i="7"/>
  <c r="AH82" i="7"/>
  <c r="AI82" i="7"/>
  <c r="AJ82" i="7"/>
  <c r="AK82" i="7"/>
  <c r="AL82" i="7"/>
  <c r="AM82" i="7"/>
  <c r="AN82" i="7"/>
  <c r="AO82" i="7"/>
  <c r="AP82" i="7"/>
  <c r="AQ82" i="7"/>
  <c r="AR82" i="7"/>
  <c r="AS82" i="7"/>
  <c r="AT82" i="7"/>
  <c r="AU82" i="7"/>
  <c r="AV82" i="7"/>
  <c r="AW82" i="7"/>
  <c r="AX82" i="7"/>
  <c r="AY82" i="7"/>
  <c r="AZ82" i="7"/>
  <c r="BA82" i="7"/>
  <c r="BB82" i="7"/>
  <c r="BC82" i="7"/>
  <c r="BD82" i="7"/>
  <c r="BE82" i="7"/>
  <c r="BF82" i="7"/>
  <c r="BG82" i="7"/>
  <c r="BH82" i="7"/>
  <c r="BI82" i="7"/>
  <c r="BJ82" i="7"/>
  <c r="BK82" i="7"/>
  <c r="BL82" i="7"/>
  <c r="BM82" i="7"/>
  <c r="BN82" i="7"/>
  <c r="BO82" i="7"/>
  <c r="BP82" i="7"/>
  <c r="BQ82" i="7"/>
  <c r="BR82" i="7"/>
  <c r="BS82" i="7"/>
  <c r="BT82" i="7"/>
  <c r="BU82" i="7"/>
  <c r="BV82" i="7"/>
  <c r="A83" i="7"/>
  <c r="B83" i="7"/>
  <c r="C83" i="7"/>
  <c r="D83" i="7"/>
  <c r="E83" i="7"/>
  <c r="F83" i="7"/>
  <c r="G83" i="7"/>
  <c r="H83" i="7"/>
  <c r="I83" i="7"/>
  <c r="J83" i="7"/>
  <c r="K83" i="7"/>
  <c r="L83" i="7"/>
  <c r="M83" i="7"/>
  <c r="N83" i="7"/>
  <c r="O83" i="7"/>
  <c r="P83" i="7"/>
  <c r="Q83" i="7"/>
  <c r="R83" i="7"/>
  <c r="S83" i="7"/>
  <c r="T83" i="7"/>
  <c r="U83" i="7"/>
  <c r="V83" i="7"/>
  <c r="W83" i="7"/>
  <c r="X83" i="7"/>
  <c r="Y83" i="7"/>
  <c r="Z83" i="7"/>
  <c r="AA83" i="7"/>
  <c r="AB83" i="7"/>
  <c r="AC83" i="7"/>
  <c r="AD83" i="7"/>
  <c r="AE83" i="7"/>
  <c r="AF83" i="7"/>
  <c r="AG83" i="7"/>
  <c r="AH83" i="7"/>
  <c r="AI83" i="7"/>
  <c r="AJ83" i="7"/>
  <c r="AK83" i="7"/>
  <c r="AL83" i="7"/>
  <c r="AM83" i="7"/>
  <c r="AN83" i="7"/>
  <c r="AO83" i="7"/>
  <c r="AP83" i="7"/>
  <c r="AQ83" i="7"/>
  <c r="AR83" i="7"/>
  <c r="AS83" i="7"/>
  <c r="AT83" i="7"/>
  <c r="AU83" i="7"/>
  <c r="AV83" i="7"/>
  <c r="AW83" i="7"/>
  <c r="AX83" i="7"/>
  <c r="AY83" i="7"/>
  <c r="AZ83" i="7"/>
  <c r="BA83" i="7"/>
  <c r="BB83" i="7"/>
  <c r="BC83" i="7"/>
  <c r="BD83" i="7"/>
  <c r="BE83" i="7"/>
  <c r="BF83" i="7"/>
  <c r="BG83" i="7"/>
  <c r="BH83" i="7"/>
  <c r="BI83" i="7"/>
  <c r="BJ83" i="7"/>
  <c r="BK83" i="7"/>
  <c r="BL83" i="7"/>
  <c r="BM83" i="7"/>
  <c r="BN83" i="7"/>
  <c r="BO83" i="7"/>
  <c r="BP83" i="7"/>
  <c r="BQ83" i="7"/>
  <c r="BR83" i="7"/>
  <c r="BS83" i="7"/>
  <c r="BT83" i="7"/>
  <c r="BU83" i="7"/>
  <c r="BV83" i="7"/>
  <c r="A84" i="7"/>
  <c r="B84" i="7"/>
  <c r="C84" i="7"/>
  <c r="D84" i="7"/>
  <c r="E84" i="7"/>
  <c r="F84" i="7"/>
  <c r="G84" i="7"/>
  <c r="H84" i="7"/>
  <c r="I84" i="7"/>
  <c r="J84" i="7"/>
  <c r="K84" i="7"/>
  <c r="L84" i="7"/>
  <c r="M84" i="7"/>
  <c r="N84" i="7"/>
  <c r="O84" i="7"/>
  <c r="P84" i="7"/>
  <c r="Q84" i="7"/>
  <c r="R84" i="7"/>
  <c r="S84" i="7"/>
  <c r="T84" i="7"/>
  <c r="U84" i="7"/>
  <c r="V84" i="7"/>
  <c r="W84" i="7"/>
  <c r="X84" i="7"/>
  <c r="Y84" i="7"/>
  <c r="Z84" i="7"/>
  <c r="AA84" i="7"/>
  <c r="AB84" i="7"/>
  <c r="AC84" i="7"/>
  <c r="AD84" i="7"/>
  <c r="AE84" i="7"/>
  <c r="AF84" i="7"/>
  <c r="AG84" i="7"/>
  <c r="AH84" i="7"/>
  <c r="AI84" i="7"/>
  <c r="AJ84" i="7"/>
  <c r="AK84" i="7"/>
  <c r="AL84" i="7"/>
  <c r="AM84" i="7"/>
  <c r="AN84" i="7"/>
  <c r="AO84" i="7"/>
  <c r="AP84" i="7"/>
  <c r="AQ84" i="7"/>
  <c r="AR84" i="7"/>
  <c r="AS84" i="7"/>
  <c r="AT84" i="7"/>
  <c r="AU84" i="7"/>
  <c r="AV84" i="7"/>
  <c r="AW84" i="7"/>
  <c r="AX84" i="7"/>
  <c r="AY84" i="7"/>
  <c r="AZ84" i="7"/>
  <c r="BA84" i="7"/>
  <c r="BB84" i="7"/>
  <c r="BC84" i="7"/>
  <c r="BD84" i="7"/>
  <c r="BE84" i="7"/>
  <c r="BF84" i="7"/>
  <c r="BG84" i="7"/>
  <c r="BH84" i="7"/>
  <c r="BI84" i="7"/>
  <c r="BJ84" i="7"/>
  <c r="BK84" i="7"/>
  <c r="BL84" i="7"/>
  <c r="BM84" i="7"/>
  <c r="BN84" i="7"/>
  <c r="BO84" i="7"/>
  <c r="BP84" i="7"/>
  <c r="BQ84" i="7"/>
  <c r="BR84" i="7"/>
  <c r="BS84" i="7"/>
  <c r="BT84" i="7"/>
  <c r="BU84" i="7"/>
  <c r="BV84" i="7"/>
  <c r="A85" i="7"/>
  <c r="B85" i="7"/>
  <c r="C85" i="7"/>
  <c r="D85" i="7"/>
  <c r="E85" i="7"/>
  <c r="F85" i="7"/>
  <c r="G85" i="7"/>
  <c r="H85" i="7"/>
  <c r="I85" i="7"/>
  <c r="J85" i="7"/>
  <c r="K85" i="7"/>
  <c r="L85" i="7"/>
  <c r="M85" i="7"/>
  <c r="N85" i="7"/>
  <c r="O85" i="7"/>
  <c r="P85" i="7"/>
  <c r="Q85" i="7"/>
  <c r="R85" i="7"/>
  <c r="S85" i="7"/>
  <c r="T85" i="7"/>
  <c r="U85" i="7"/>
  <c r="V85" i="7"/>
  <c r="W85" i="7"/>
  <c r="X85" i="7"/>
  <c r="Y85" i="7"/>
  <c r="Z85" i="7"/>
  <c r="AA85" i="7"/>
  <c r="AB85" i="7"/>
  <c r="AC85" i="7"/>
  <c r="AD85" i="7"/>
  <c r="AE85" i="7"/>
  <c r="AF85" i="7"/>
  <c r="AG85" i="7"/>
  <c r="AH85" i="7"/>
  <c r="AI85" i="7"/>
  <c r="AJ85" i="7"/>
  <c r="AK85" i="7"/>
  <c r="AL85" i="7"/>
  <c r="AM85" i="7"/>
  <c r="AN85" i="7"/>
  <c r="AO85" i="7"/>
  <c r="AP85" i="7"/>
  <c r="AQ85" i="7"/>
  <c r="AR85" i="7"/>
  <c r="AS85" i="7"/>
  <c r="AT85" i="7"/>
  <c r="AU85" i="7"/>
  <c r="AV85" i="7"/>
  <c r="AW85" i="7"/>
  <c r="AX85" i="7"/>
  <c r="AY85" i="7"/>
  <c r="AZ85" i="7"/>
  <c r="BA85" i="7"/>
  <c r="BB85" i="7"/>
  <c r="BC85" i="7"/>
  <c r="BD85" i="7"/>
  <c r="BE85" i="7"/>
  <c r="BF85" i="7"/>
  <c r="BG85" i="7"/>
  <c r="BH85" i="7"/>
  <c r="BI85" i="7"/>
  <c r="BJ85" i="7"/>
  <c r="BK85" i="7"/>
  <c r="BL85" i="7"/>
  <c r="BM85" i="7"/>
  <c r="BN85" i="7"/>
  <c r="BO85" i="7"/>
  <c r="BP85" i="7"/>
  <c r="BQ85" i="7"/>
  <c r="BR85" i="7"/>
  <c r="BS85" i="7"/>
  <c r="BT85" i="7"/>
  <c r="BU85" i="7"/>
  <c r="BV85" i="7"/>
  <c r="A86" i="7"/>
  <c r="B86" i="7"/>
  <c r="C86" i="7"/>
  <c r="D86" i="7"/>
  <c r="E86" i="7"/>
  <c r="F86" i="7"/>
  <c r="G86" i="7"/>
  <c r="H86" i="7"/>
  <c r="I86" i="7"/>
  <c r="J86" i="7"/>
  <c r="K86" i="7"/>
  <c r="L86" i="7"/>
  <c r="M86" i="7"/>
  <c r="N86" i="7"/>
  <c r="O86" i="7"/>
  <c r="P86" i="7"/>
  <c r="Q86" i="7"/>
  <c r="R86" i="7"/>
  <c r="S86" i="7"/>
  <c r="T86" i="7"/>
  <c r="U86" i="7"/>
  <c r="V86" i="7"/>
  <c r="W86" i="7"/>
  <c r="X86" i="7"/>
  <c r="Y86" i="7"/>
  <c r="Z86" i="7"/>
  <c r="AA86" i="7"/>
  <c r="AB86" i="7"/>
  <c r="AC86" i="7"/>
  <c r="AD86" i="7"/>
  <c r="AE86" i="7"/>
  <c r="AF86" i="7"/>
  <c r="AG86" i="7"/>
  <c r="AH86" i="7"/>
  <c r="AI86" i="7"/>
  <c r="AJ86" i="7"/>
  <c r="AK86" i="7"/>
  <c r="AL86" i="7"/>
  <c r="AM86" i="7"/>
  <c r="AN86" i="7"/>
  <c r="AO86" i="7"/>
  <c r="AP86" i="7"/>
  <c r="AQ86" i="7"/>
  <c r="AR86" i="7"/>
  <c r="AS86" i="7"/>
  <c r="AT86" i="7"/>
  <c r="AU86" i="7"/>
  <c r="AV86" i="7"/>
  <c r="AW86" i="7"/>
  <c r="AX86" i="7"/>
  <c r="AY86" i="7"/>
  <c r="AZ86" i="7"/>
  <c r="BA86" i="7"/>
  <c r="BB86" i="7"/>
  <c r="BC86" i="7"/>
  <c r="BD86" i="7"/>
  <c r="BE86" i="7"/>
  <c r="BF86" i="7"/>
  <c r="BG86" i="7"/>
  <c r="BH86" i="7"/>
  <c r="BI86" i="7"/>
  <c r="BJ86" i="7"/>
  <c r="BK86" i="7"/>
  <c r="BL86" i="7"/>
  <c r="BM86" i="7"/>
  <c r="BN86" i="7"/>
  <c r="BO86" i="7"/>
  <c r="BP86" i="7"/>
  <c r="BQ86" i="7"/>
  <c r="BR86" i="7"/>
  <c r="BS86" i="7"/>
  <c r="BT86" i="7"/>
  <c r="BU86" i="7"/>
  <c r="BV86" i="7"/>
  <c r="A87" i="7"/>
  <c r="B87" i="7"/>
  <c r="C87" i="7"/>
  <c r="D87" i="7"/>
  <c r="E87" i="7"/>
  <c r="F87" i="7"/>
  <c r="G87" i="7"/>
  <c r="H87" i="7"/>
  <c r="I87" i="7"/>
  <c r="J87" i="7"/>
  <c r="K87" i="7"/>
  <c r="L87" i="7"/>
  <c r="M87" i="7"/>
  <c r="N87" i="7"/>
  <c r="O87" i="7"/>
  <c r="P87" i="7"/>
  <c r="Q87" i="7"/>
  <c r="R87" i="7"/>
  <c r="S87" i="7"/>
  <c r="T87" i="7"/>
  <c r="U87" i="7"/>
  <c r="V87" i="7"/>
  <c r="W87" i="7"/>
  <c r="X87" i="7"/>
  <c r="Y87" i="7"/>
  <c r="Z87" i="7"/>
  <c r="AA87" i="7"/>
  <c r="AB87" i="7"/>
  <c r="AC87" i="7"/>
  <c r="AD87" i="7"/>
  <c r="AE87" i="7"/>
  <c r="AF87" i="7"/>
  <c r="AG87" i="7"/>
  <c r="AH87" i="7"/>
  <c r="AI87" i="7"/>
  <c r="AJ87" i="7"/>
  <c r="AK87" i="7"/>
  <c r="AL87" i="7"/>
  <c r="AM87" i="7"/>
  <c r="AN87" i="7"/>
  <c r="AO87" i="7"/>
  <c r="AP87" i="7"/>
  <c r="AQ87" i="7"/>
  <c r="AR87" i="7"/>
  <c r="AS87" i="7"/>
  <c r="AT87" i="7"/>
  <c r="AU87" i="7"/>
  <c r="AV87" i="7"/>
  <c r="AW87" i="7"/>
  <c r="AX87" i="7"/>
  <c r="AY87" i="7"/>
  <c r="AZ87" i="7"/>
  <c r="BA87" i="7"/>
  <c r="BB87" i="7"/>
  <c r="BC87" i="7"/>
  <c r="BD87" i="7"/>
  <c r="BE87" i="7"/>
  <c r="BF87" i="7"/>
  <c r="BG87" i="7"/>
  <c r="BH87" i="7"/>
  <c r="BI87" i="7"/>
  <c r="BJ87" i="7"/>
  <c r="BK87" i="7"/>
  <c r="BL87" i="7"/>
  <c r="BM87" i="7"/>
  <c r="BN87" i="7"/>
  <c r="BO87" i="7"/>
  <c r="BP87" i="7"/>
  <c r="BQ87" i="7"/>
  <c r="BR87" i="7"/>
  <c r="BS87" i="7"/>
  <c r="BT87" i="7"/>
  <c r="BU87" i="7"/>
  <c r="BV87" i="7"/>
  <c r="A88" i="7"/>
  <c r="B88" i="7"/>
  <c r="C88" i="7"/>
  <c r="D88" i="7"/>
  <c r="E88" i="7"/>
  <c r="F88" i="7"/>
  <c r="G88" i="7"/>
  <c r="H88" i="7"/>
  <c r="I88" i="7"/>
  <c r="J88" i="7"/>
  <c r="K88" i="7"/>
  <c r="L88" i="7"/>
  <c r="M88" i="7"/>
  <c r="N88" i="7"/>
  <c r="O88" i="7"/>
  <c r="P88" i="7"/>
  <c r="Q88" i="7"/>
  <c r="R88" i="7"/>
  <c r="S88" i="7"/>
  <c r="T88" i="7"/>
  <c r="U88" i="7"/>
  <c r="V88" i="7"/>
  <c r="W88" i="7"/>
  <c r="X88" i="7"/>
  <c r="Y88" i="7"/>
  <c r="Z88" i="7"/>
  <c r="AA88" i="7"/>
  <c r="AB88" i="7"/>
  <c r="AC88" i="7"/>
  <c r="AD88" i="7"/>
  <c r="AE88" i="7"/>
  <c r="AF88" i="7"/>
  <c r="AG88" i="7"/>
  <c r="AH88" i="7"/>
  <c r="AI88" i="7"/>
  <c r="AJ88" i="7"/>
  <c r="AK88" i="7"/>
  <c r="AL88" i="7"/>
  <c r="AM88" i="7"/>
  <c r="AN88" i="7"/>
  <c r="AO88" i="7"/>
  <c r="AP88" i="7"/>
  <c r="AQ88" i="7"/>
  <c r="AR88" i="7"/>
  <c r="AS88" i="7"/>
  <c r="AT88" i="7"/>
  <c r="AU88" i="7"/>
  <c r="AV88" i="7"/>
  <c r="AW88" i="7"/>
  <c r="AX88" i="7"/>
  <c r="AY88" i="7"/>
  <c r="AZ88" i="7"/>
  <c r="BA88" i="7"/>
  <c r="BB88" i="7"/>
  <c r="BC88" i="7"/>
  <c r="BD88" i="7"/>
  <c r="BE88" i="7"/>
  <c r="BF88" i="7"/>
  <c r="BG88" i="7"/>
  <c r="BH88" i="7"/>
  <c r="BI88" i="7"/>
  <c r="BJ88" i="7"/>
  <c r="BK88" i="7"/>
  <c r="BL88" i="7"/>
  <c r="BM88" i="7"/>
  <c r="BN88" i="7"/>
  <c r="BO88" i="7"/>
  <c r="BP88" i="7"/>
  <c r="BQ88" i="7"/>
  <c r="BR88" i="7"/>
  <c r="BS88" i="7"/>
  <c r="BT88" i="7"/>
  <c r="BU88" i="7"/>
  <c r="BV88" i="7"/>
  <c r="A89" i="7"/>
  <c r="B89" i="7"/>
  <c r="C89" i="7"/>
  <c r="D89" i="7"/>
  <c r="E89" i="7"/>
  <c r="F89" i="7"/>
  <c r="G89" i="7"/>
  <c r="H89" i="7"/>
  <c r="I89" i="7"/>
  <c r="J89" i="7"/>
  <c r="K89" i="7"/>
  <c r="L89" i="7"/>
  <c r="M89" i="7"/>
  <c r="N89" i="7"/>
  <c r="O89" i="7"/>
  <c r="P89" i="7"/>
  <c r="Q89" i="7"/>
  <c r="R89" i="7"/>
  <c r="S89" i="7"/>
  <c r="T89" i="7"/>
  <c r="U89" i="7"/>
  <c r="V89" i="7"/>
  <c r="W89" i="7"/>
  <c r="X89" i="7"/>
  <c r="Y89" i="7"/>
  <c r="Z89" i="7"/>
  <c r="AA89" i="7"/>
  <c r="AB89" i="7"/>
  <c r="AC89" i="7"/>
  <c r="AD89" i="7"/>
  <c r="AE89" i="7"/>
  <c r="AF89" i="7"/>
  <c r="AG89" i="7"/>
  <c r="AH89" i="7"/>
  <c r="AI89" i="7"/>
  <c r="AJ89" i="7"/>
  <c r="AK89" i="7"/>
  <c r="AL89" i="7"/>
  <c r="AM89" i="7"/>
  <c r="AN89" i="7"/>
  <c r="AO89" i="7"/>
  <c r="AP89" i="7"/>
  <c r="AQ89" i="7"/>
  <c r="AR89" i="7"/>
  <c r="AS89" i="7"/>
  <c r="AT89" i="7"/>
  <c r="AU89" i="7"/>
  <c r="AV89" i="7"/>
  <c r="AW89" i="7"/>
  <c r="AX89" i="7"/>
  <c r="AY89" i="7"/>
  <c r="AZ89" i="7"/>
  <c r="BA89" i="7"/>
  <c r="BB89" i="7"/>
  <c r="BC89" i="7"/>
  <c r="BD89" i="7"/>
  <c r="BE89" i="7"/>
  <c r="BF89" i="7"/>
  <c r="BG89" i="7"/>
  <c r="BH89" i="7"/>
  <c r="BI89" i="7"/>
  <c r="BJ89" i="7"/>
  <c r="BK89" i="7"/>
  <c r="BL89" i="7"/>
  <c r="BM89" i="7"/>
  <c r="BN89" i="7"/>
  <c r="BO89" i="7"/>
  <c r="BP89" i="7"/>
  <c r="BQ89" i="7"/>
  <c r="BR89" i="7"/>
  <c r="BS89" i="7"/>
  <c r="BT89" i="7"/>
  <c r="BU89" i="7"/>
  <c r="BV89" i="7"/>
  <c r="A90" i="7"/>
  <c r="B90" i="7"/>
  <c r="C90" i="7"/>
  <c r="D90" i="7"/>
  <c r="E90" i="7"/>
  <c r="F90" i="7"/>
  <c r="G90" i="7"/>
  <c r="H90" i="7"/>
  <c r="I90" i="7"/>
  <c r="J90" i="7"/>
  <c r="K90" i="7"/>
  <c r="L90" i="7"/>
  <c r="M90" i="7"/>
  <c r="N90" i="7"/>
  <c r="O90" i="7"/>
  <c r="P90" i="7"/>
  <c r="Q90" i="7"/>
  <c r="R90" i="7"/>
  <c r="S90" i="7"/>
  <c r="T90" i="7"/>
  <c r="U90" i="7"/>
  <c r="V90" i="7"/>
  <c r="W90" i="7"/>
  <c r="X90" i="7"/>
  <c r="Y90" i="7"/>
  <c r="Z90" i="7"/>
  <c r="AA90" i="7"/>
  <c r="AB90" i="7"/>
  <c r="AC90" i="7"/>
  <c r="AD90" i="7"/>
  <c r="AE90" i="7"/>
  <c r="AF90" i="7"/>
  <c r="AG90" i="7"/>
  <c r="AH90" i="7"/>
  <c r="AI90" i="7"/>
  <c r="AJ90" i="7"/>
  <c r="AK90" i="7"/>
  <c r="AL90" i="7"/>
  <c r="AM90" i="7"/>
  <c r="AN90" i="7"/>
  <c r="AO90" i="7"/>
  <c r="AP90" i="7"/>
  <c r="AQ90" i="7"/>
  <c r="AR90" i="7"/>
  <c r="AS90" i="7"/>
  <c r="AT90" i="7"/>
  <c r="AU90" i="7"/>
  <c r="AV90" i="7"/>
  <c r="AW90" i="7"/>
  <c r="AX90" i="7"/>
  <c r="AY90" i="7"/>
  <c r="AZ90" i="7"/>
  <c r="BA90" i="7"/>
  <c r="BB90" i="7"/>
  <c r="BC90" i="7"/>
  <c r="BD90" i="7"/>
  <c r="BE90" i="7"/>
  <c r="BF90" i="7"/>
  <c r="BG90" i="7"/>
  <c r="BH90" i="7"/>
  <c r="BI90" i="7"/>
  <c r="BJ90" i="7"/>
  <c r="BK90" i="7"/>
  <c r="BL90" i="7"/>
  <c r="BM90" i="7"/>
  <c r="BN90" i="7"/>
  <c r="BO90" i="7"/>
  <c r="BP90" i="7"/>
  <c r="BQ90" i="7"/>
  <c r="BR90" i="7"/>
  <c r="BS90" i="7"/>
  <c r="BT90" i="7"/>
  <c r="BU90" i="7"/>
  <c r="BV90" i="7"/>
  <c r="A91" i="7"/>
  <c r="B91" i="7"/>
  <c r="C91" i="7"/>
  <c r="D91" i="7"/>
  <c r="E91" i="7"/>
  <c r="F91" i="7"/>
  <c r="G91" i="7"/>
  <c r="H91" i="7"/>
  <c r="I91" i="7"/>
  <c r="J91" i="7"/>
  <c r="K91" i="7"/>
  <c r="L91" i="7"/>
  <c r="M91" i="7"/>
  <c r="N91" i="7"/>
  <c r="O91" i="7"/>
  <c r="P91" i="7"/>
  <c r="Q91" i="7"/>
  <c r="R91" i="7"/>
  <c r="S91" i="7"/>
  <c r="T91" i="7"/>
  <c r="U91" i="7"/>
  <c r="V91" i="7"/>
  <c r="W91" i="7"/>
  <c r="X91" i="7"/>
  <c r="Y91" i="7"/>
  <c r="Z91" i="7"/>
  <c r="AA91" i="7"/>
  <c r="AB91" i="7"/>
  <c r="AC91" i="7"/>
  <c r="AD91" i="7"/>
  <c r="AE91" i="7"/>
  <c r="AF91" i="7"/>
  <c r="AG91" i="7"/>
  <c r="AH91" i="7"/>
  <c r="AI91" i="7"/>
  <c r="AJ91" i="7"/>
  <c r="AK91" i="7"/>
  <c r="AL91" i="7"/>
  <c r="AM91" i="7"/>
  <c r="AN91" i="7"/>
  <c r="AO91" i="7"/>
  <c r="AP91" i="7"/>
  <c r="AQ91" i="7"/>
  <c r="AR91" i="7"/>
  <c r="AS91" i="7"/>
  <c r="AT91" i="7"/>
  <c r="AU91" i="7"/>
  <c r="AV91" i="7"/>
  <c r="AW91" i="7"/>
  <c r="AX91" i="7"/>
  <c r="AY91" i="7"/>
  <c r="AZ91" i="7"/>
  <c r="BA91" i="7"/>
  <c r="BB91" i="7"/>
  <c r="BC91" i="7"/>
  <c r="BD91" i="7"/>
  <c r="BE91" i="7"/>
  <c r="BF91" i="7"/>
  <c r="BG91" i="7"/>
  <c r="BH91" i="7"/>
  <c r="BI91" i="7"/>
  <c r="BJ91" i="7"/>
  <c r="BK91" i="7"/>
  <c r="BL91" i="7"/>
  <c r="BM91" i="7"/>
  <c r="BN91" i="7"/>
  <c r="BO91" i="7"/>
  <c r="BP91" i="7"/>
  <c r="BQ91" i="7"/>
  <c r="BR91" i="7"/>
  <c r="BS91" i="7"/>
  <c r="BT91" i="7"/>
  <c r="BU91" i="7"/>
  <c r="BV91" i="7"/>
  <c r="A92" i="7"/>
  <c r="B92" i="7"/>
  <c r="C92" i="7"/>
  <c r="D92" i="7"/>
  <c r="E92" i="7"/>
  <c r="F92" i="7"/>
  <c r="G92" i="7"/>
  <c r="H92" i="7"/>
  <c r="I92" i="7"/>
  <c r="J92" i="7"/>
  <c r="K92" i="7"/>
  <c r="L92" i="7"/>
  <c r="M92" i="7"/>
  <c r="N92" i="7"/>
  <c r="O92" i="7"/>
  <c r="P92" i="7"/>
  <c r="Q92" i="7"/>
  <c r="R92" i="7"/>
  <c r="S92" i="7"/>
  <c r="T92" i="7"/>
  <c r="U92" i="7"/>
  <c r="V92" i="7"/>
  <c r="W92" i="7"/>
  <c r="X92" i="7"/>
  <c r="Y92" i="7"/>
  <c r="Z92" i="7"/>
  <c r="AA92" i="7"/>
  <c r="AB92" i="7"/>
  <c r="AC92" i="7"/>
  <c r="AD92" i="7"/>
  <c r="AE92" i="7"/>
  <c r="AF92" i="7"/>
  <c r="AG92" i="7"/>
  <c r="AH92" i="7"/>
  <c r="AI92" i="7"/>
  <c r="AJ92" i="7"/>
  <c r="AK92" i="7"/>
  <c r="AL92" i="7"/>
  <c r="AM92" i="7"/>
  <c r="AN92" i="7"/>
  <c r="AO92" i="7"/>
  <c r="AP92" i="7"/>
  <c r="AQ92" i="7"/>
  <c r="AR92" i="7"/>
  <c r="AS92" i="7"/>
  <c r="AT92" i="7"/>
  <c r="AU92" i="7"/>
  <c r="AV92" i="7"/>
  <c r="AW92" i="7"/>
  <c r="AX92" i="7"/>
  <c r="AY92" i="7"/>
  <c r="AZ92" i="7"/>
  <c r="BA92" i="7"/>
  <c r="BB92" i="7"/>
  <c r="BC92" i="7"/>
  <c r="BD92" i="7"/>
  <c r="BE92" i="7"/>
  <c r="BF92" i="7"/>
  <c r="BG92" i="7"/>
  <c r="BH92" i="7"/>
  <c r="BI92" i="7"/>
  <c r="BJ92" i="7"/>
  <c r="BK92" i="7"/>
  <c r="BL92" i="7"/>
  <c r="BM92" i="7"/>
  <c r="BN92" i="7"/>
  <c r="BO92" i="7"/>
  <c r="BP92" i="7"/>
  <c r="BQ92" i="7"/>
  <c r="BR92" i="7"/>
  <c r="BS92" i="7"/>
  <c r="BT92" i="7"/>
  <c r="BU92" i="7"/>
  <c r="BV92" i="7"/>
  <c r="A93" i="7"/>
  <c r="B93" i="7"/>
  <c r="C93" i="7"/>
  <c r="D93" i="7"/>
  <c r="E93" i="7"/>
  <c r="F93" i="7"/>
  <c r="G93" i="7"/>
  <c r="H93" i="7"/>
  <c r="I93" i="7"/>
  <c r="J93" i="7"/>
  <c r="K93" i="7"/>
  <c r="L93" i="7"/>
  <c r="M93" i="7"/>
  <c r="N93" i="7"/>
  <c r="O93" i="7"/>
  <c r="P93" i="7"/>
  <c r="Q93" i="7"/>
  <c r="R93" i="7"/>
  <c r="S93" i="7"/>
  <c r="T93" i="7"/>
  <c r="U93" i="7"/>
  <c r="V93" i="7"/>
  <c r="W93" i="7"/>
  <c r="X93" i="7"/>
  <c r="Y93" i="7"/>
  <c r="Z93" i="7"/>
  <c r="AA93" i="7"/>
  <c r="AB93" i="7"/>
  <c r="AC93" i="7"/>
  <c r="AD93" i="7"/>
  <c r="AE93" i="7"/>
  <c r="AF93" i="7"/>
  <c r="AG93" i="7"/>
  <c r="AH93" i="7"/>
  <c r="AI93" i="7"/>
  <c r="AJ93" i="7"/>
  <c r="AK93" i="7"/>
  <c r="AL93" i="7"/>
  <c r="AM93" i="7"/>
  <c r="AN93" i="7"/>
  <c r="AO93" i="7"/>
  <c r="AP93" i="7"/>
  <c r="AQ93" i="7"/>
  <c r="AR93" i="7"/>
  <c r="AS93" i="7"/>
  <c r="AT93" i="7"/>
  <c r="AU93" i="7"/>
  <c r="AV93" i="7"/>
  <c r="AW93" i="7"/>
  <c r="AX93" i="7"/>
  <c r="AY93" i="7"/>
  <c r="AZ93" i="7"/>
  <c r="BA93" i="7"/>
  <c r="BB93" i="7"/>
  <c r="BC93" i="7"/>
  <c r="BD93" i="7"/>
  <c r="BE93" i="7"/>
  <c r="BF93" i="7"/>
  <c r="BG93" i="7"/>
  <c r="BH93" i="7"/>
  <c r="BI93" i="7"/>
  <c r="BJ93" i="7"/>
  <c r="BK93" i="7"/>
  <c r="BL93" i="7"/>
  <c r="BM93" i="7"/>
  <c r="BN93" i="7"/>
  <c r="BO93" i="7"/>
  <c r="BP93" i="7"/>
  <c r="BQ93" i="7"/>
  <c r="BR93" i="7"/>
  <c r="BS93" i="7"/>
  <c r="BT93" i="7"/>
  <c r="BU93" i="7"/>
  <c r="BV93" i="7"/>
  <c r="A94" i="7"/>
  <c r="B94" i="7"/>
  <c r="C94" i="7"/>
  <c r="D94" i="7"/>
  <c r="E94" i="7"/>
  <c r="F94" i="7"/>
  <c r="G94" i="7"/>
  <c r="H94" i="7"/>
  <c r="I94" i="7"/>
  <c r="J94" i="7"/>
  <c r="K94" i="7"/>
  <c r="L94" i="7"/>
  <c r="M94" i="7"/>
  <c r="N94" i="7"/>
  <c r="O94" i="7"/>
  <c r="P94" i="7"/>
  <c r="Q94" i="7"/>
  <c r="R94" i="7"/>
  <c r="S94" i="7"/>
  <c r="T94" i="7"/>
  <c r="U94" i="7"/>
  <c r="V94" i="7"/>
  <c r="W94" i="7"/>
  <c r="X94" i="7"/>
  <c r="Y94" i="7"/>
  <c r="Z94" i="7"/>
  <c r="AA94" i="7"/>
  <c r="AB94" i="7"/>
  <c r="AC94" i="7"/>
  <c r="AD94" i="7"/>
  <c r="AE94" i="7"/>
  <c r="AF94" i="7"/>
  <c r="AG94" i="7"/>
  <c r="AH94" i="7"/>
  <c r="AI94" i="7"/>
  <c r="AJ94" i="7"/>
  <c r="AK94" i="7"/>
  <c r="AL94" i="7"/>
  <c r="AM94" i="7"/>
  <c r="AN94" i="7"/>
  <c r="AO94" i="7"/>
  <c r="AP94" i="7"/>
  <c r="AQ94" i="7"/>
  <c r="AR94" i="7"/>
  <c r="AS94" i="7"/>
  <c r="AT94" i="7"/>
  <c r="AU94" i="7"/>
  <c r="AV94" i="7"/>
  <c r="AW94" i="7"/>
  <c r="AX94" i="7"/>
  <c r="AY94" i="7"/>
  <c r="AZ94" i="7"/>
  <c r="BA94" i="7"/>
  <c r="BB94" i="7"/>
  <c r="BC94" i="7"/>
  <c r="BD94" i="7"/>
  <c r="BE94" i="7"/>
  <c r="BF94" i="7"/>
  <c r="BG94" i="7"/>
  <c r="BH94" i="7"/>
  <c r="BI94" i="7"/>
  <c r="BJ94" i="7"/>
  <c r="BK94" i="7"/>
  <c r="BL94" i="7"/>
  <c r="BM94" i="7"/>
  <c r="BN94" i="7"/>
  <c r="BO94" i="7"/>
  <c r="BP94" i="7"/>
  <c r="BQ94" i="7"/>
  <c r="BR94" i="7"/>
  <c r="BS94" i="7"/>
  <c r="BT94" i="7"/>
  <c r="BU94" i="7"/>
  <c r="BV94" i="7"/>
  <c r="A95" i="7"/>
  <c r="B95" i="7"/>
  <c r="C95" i="7"/>
  <c r="D95" i="7"/>
  <c r="E95" i="7"/>
  <c r="F95" i="7"/>
  <c r="G95" i="7"/>
  <c r="H95" i="7"/>
  <c r="I95" i="7"/>
  <c r="J95" i="7"/>
  <c r="K95" i="7"/>
  <c r="L95" i="7"/>
  <c r="M95" i="7"/>
  <c r="N95" i="7"/>
  <c r="O95" i="7"/>
  <c r="P95" i="7"/>
  <c r="Q95" i="7"/>
  <c r="R95" i="7"/>
  <c r="S95" i="7"/>
  <c r="T95" i="7"/>
  <c r="U95" i="7"/>
  <c r="V95" i="7"/>
  <c r="W95" i="7"/>
  <c r="X95" i="7"/>
  <c r="Y95" i="7"/>
  <c r="Z95" i="7"/>
  <c r="AA95" i="7"/>
  <c r="AB95" i="7"/>
  <c r="AC95" i="7"/>
  <c r="AD95" i="7"/>
  <c r="AE95" i="7"/>
  <c r="AF95" i="7"/>
  <c r="AG95" i="7"/>
  <c r="AH95" i="7"/>
  <c r="AI95" i="7"/>
  <c r="AJ95" i="7"/>
  <c r="AK95" i="7"/>
  <c r="AL95" i="7"/>
  <c r="AM95" i="7"/>
  <c r="AN95" i="7"/>
  <c r="AO95" i="7"/>
  <c r="AP95" i="7"/>
  <c r="AQ95" i="7"/>
  <c r="AR95" i="7"/>
  <c r="AS95" i="7"/>
  <c r="AT95" i="7"/>
  <c r="AU95" i="7"/>
  <c r="AV95" i="7"/>
  <c r="AW95" i="7"/>
  <c r="AX95" i="7"/>
  <c r="AY95" i="7"/>
  <c r="AZ95" i="7"/>
  <c r="BA95" i="7"/>
  <c r="BB95" i="7"/>
  <c r="BC95" i="7"/>
  <c r="BD95" i="7"/>
  <c r="BE95" i="7"/>
  <c r="BF95" i="7"/>
  <c r="BG95" i="7"/>
  <c r="BH95" i="7"/>
  <c r="BI95" i="7"/>
  <c r="BJ95" i="7"/>
  <c r="BK95" i="7"/>
  <c r="BL95" i="7"/>
  <c r="BM95" i="7"/>
  <c r="BN95" i="7"/>
  <c r="BO95" i="7"/>
  <c r="BP95" i="7"/>
  <c r="BQ95" i="7"/>
  <c r="BR95" i="7"/>
  <c r="BS95" i="7"/>
  <c r="BT95" i="7"/>
  <c r="BU95" i="7"/>
  <c r="BV95" i="7"/>
  <c r="A96" i="7"/>
  <c r="B96" i="7"/>
  <c r="C96" i="7"/>
  <c r="D96" i="7"/>
  <c r="E96" i="7"/>
  <c r="F96" i="7"/>
  <c r="G96" i="7"/>
  <c r="H96" i="7"/>
  <c r="I96" i="7"/>
  <c r="J96" i="7"/>
  <c r="K96" i="7"/>
  <c r="L96" i="7"/>
  <c r="M96" i="7"/>
  <c r="N96" i="7"/>
  <c r="O96" i="7"/>
  <c r="P96" i="7"/>
  <c r="Q96" i="7"/>
  <c r="R96" i="7"/>
  <c r="S96" i="7"/>
  <c r="T96" i="7"/>
  <c r="U96" i="7"/>
  <c r="V96" i="7"/>
  <c r="W96" i="7"/>
  <c r="X96" i="7"/>
  <c r="Y96" i="7"/>
  <c r="Z96" i="7"/>
  <c r="AA96" i="7"/>
  <c r="AB96" i="7"/>
  <c r="AC96" i="7"/>
  <c r="AD96" i="7"/>
  <c r="AE96" i="7"/>
  <c r="AF96" i="7"/>
  <c r="AG96" i="7"/>
  <c r="AH96" i="7"/>
  <c r="AI96" i="7"/>
  <c r="AJ96" i="7"/>
  <c r="AK96" i="7"/>
  <c r="AL96" i="7"/>
  <c r="AM96" i="7"/>
  <c r="AN96" i="7"/>
  <c r="AO96" i="7"/>
  <c r="AP96" i="7"/>
  <c r="AQ96" i="7"/>
  <c r="AR96" i="7"/>
  <c r="AS96" i="7"/>
  <c r="AT96" i="7"/>
  <c r="AU96" i="7"/>
  <c r="AV96" i="7"/>
  <c r="AW96" i="7"/>
  <c r="AX96" i="7"/>
  <c r="AY96" i="7"/>
  <c r="AZ96" i="7"/>
  <c r="BA96" i="7"/>
  <c r="BB96" i="7"/>
  <c r="BC96" i="7"/>
  <c r="BD96" i="7"/>
  <c r="BE96" i="7"/>
  <c r="BF96" i="7"/>
  <c r="BG96" i="7"/>
  <c r="BH96" i="7"/>
  <c r="BI96" i="7"/>
  <c r="BJ96" i="7"/>
  <c r="BK96" i="7"/>
  <c r="BL96" i="7"/>
  <c r="BM96" i="7"/>
  <c r="BN96" i="7"/>
  <c r="BO96" i="7"/>
  <c r="BP96" i="7"/>
  <c r="BQ96" i="7"/>
  <c r="BR96" i="7"/>
  <c r="BS96" i="7"/>
  <c r="BT96" i="7"/>
  <c r="BU96" i="7"/>
  <c r="BV96" i="7"/>
  <c r="A97" i="7"/>
  <c r="B97" i="7"/>
  <c r="C97" i="7"/>
  <c r="D97" i="7"/>
  <c r="E97" i="7"/>
  <c r="F97" i="7"/>
  <c r="G97" i="7"/>
  <c r="H97" i="7"/>
  <c r="I97" i="7"/>
  <c r="J97" i="7"/>
  <c r="K97" i="7"/>
  <c r="L97" i="7"/>
  <c r="M97" i="7"/>
  <c r="N97" i="7"/>
  <c r="O97" i="7"/>
  <c r="P97" i="7"/>
  <c r="Q97" i="7"/>
  <c r="R97" i="7"/>
  <c r="S97" i="7"/>
  <c r="T97" i="7"/>
  <c r="U97" i="7"/>
  <c r="V97" i="7"/>
  <c r="W97" i="7"/>
  <c r="X97" i="7"/>
  <c r="Y97" i="7"/>
  <c r="Z97" i="7"/>
  <c r="AA97" i="7"/>
  <c r="AB97" i="7"/>
  <c r="AC97" i="7"/>
  <c r="AD97" i="7"/>
  <c r="AE97" i="7"/>
  <c r="AF97" i="7"/>
  <c r="AG97" i="7"/>
  <c r="AH97" i="7"/>
  <c r="AI97" i="7"/>
  <c r="AJ97" i="7"/>
  <c r="AK97" i="7"/>
  <c r="AL97" i="7"/>
  <c r="AM97" i="7"/>
  <c r="AN97" i="7"/>
  <c r="AO97" i="7"/>
  <c r="AP97" i="7"/>
  <c r="AQ97" i="7"/>
  <c r="AR97" i="7"/>
  <c r="AS97" i="7"/>
  <c r="AT97" i="7"/>
  <c r="AU97" i="7"/>
  <c r="AV97" i="7"/>
  <c r="AW97" i="7"/>
  <c r="AX97" i="7"/>
  <c r="AY97" i="7"/>
  <c r="AZ97" i="7"/>
  <c r="BA97" i="7"/>
  <c r="BB97" i="7"/>
  <c r="BC97" i="7"/>
  <c r="BD97" i="7"/>
  <c r="BE97" i="7"/>
  <c r="BF97" i="7"/>
  <c r="BG97" i="7"/>
  <c r="BH97" i="7"/>
  <c r="BI97" i="7"/>
  <c r="BJ97" i="7"/>
  <c r="BK97" i="7"/>
  <c r="BL97" i="7"/>
  <c r="BM97" i="7"/>
  <c r="BN97" i="7"/>
  <c r="BO97" i="7"/>
  <c r="BP97" i="7"/>
  <c r="BQ97" i="7"/>
  <c r="BR97" i="7"/>
  <c r="BS97" i="7"/>
  <c r="BT97" i="7"/>
  <c r="BU97" i="7"/>
  <c r="BV97" i="7"/>
  <c r="A98" i="7"/>
  <c r="B98" i="7"/>
  <c r="C98" i="7"/>
  <c r="D98" i="7"/>
  <c r="E98" i="7"/>
  <c r="F98" i="7"/>
  <c r="G98" i="7"/>
  <c r="H98" i="7"/>
  <c r="I98" i="7"/>
  <c r="J98" i="7"/>
  <c r="K98" i="7"/>
  <c r="L98" i="7"/>
  <c r="M98" i="7"/>
  <c r="N98" i="7"/>
  <c r="O98" i="7"/>
  <c r="P98" i="7"/>
  <c r="Q98" i="7"/>
  <c r="R98" i="7"/>
  <c r="S98" i="7"/>
  <c r="T98" i="7"/>
  <c r="U98" i="7"/>
  <c r="V98" i="7"/>
  <c r="W98" i="7"/>
  <c r="X98" i="7"/>
  <c r="Y98" i="7"/>
  <c r="Z98" i="7"/>
  <c r="AA98" i="7"/>
  <c r="AB98" i="7"/>
  <c r="AC98" i="7"/>
  <c r="AD98" i="7"/>
  <c r="AE98" i="7"/>
  <c r="AF98" i="7"/>
  <c r="AG98" i="7"/>
  <c r="AH98" i="7"/>
  <c r="AI98" i="7"/>
  <c r="AJ98" i="7"/>
  <c r="AK98" i="7"/>
  <c r="AL98" i="7"/>
  <c r="AM98" i="7"/>
  <c r="AN98" i="7"/>
  <c r="AO98" i="7"/>
  <c r="AP98" i="7"/>
  <c r="AQ98" i="7"/>
  <c r="AR98" i="7"/>
  <c r="AS98" i="7"/>
  <c r="AT98" i="7"/>
  <c r="AU98" i="7"/>
  <c r="AV98" i="7"/>
  <c r="AW98" i="7"/>
  <c r="AX98" i="7"/>
  <c r="AY98" i="7"/>
  <c r="AZ98" i="7"/>
  <c r="BA98" i="7"/>
  <c r="BB98" i="7"/>
  <c r="BC98" i="7"/>
  <c r="BD98" i="7"/>
  <c r="BE98" i="7"/>
  <c r="BF98" i="7"/>
  <c r="BG98" i="7"/>
  <c r="BH98" i="7"/>
  <c r="BI98" i="7"/>
  <c r="BJ98" i="7"/>
  <c r="BK98" i="7"/>
  <c r="BL98" i="7"/>
  <c r="BM98" i="7"/>
  <c r="BN98" i="7"/>
  <c r="BO98" i="7"/>
  <c r="BP98" i="7"/>
  <c r="BQ98" i="7"/>
  <c r="BR98" i="7"/>
  <c r="BS98" i="7"/>
  <c r="BT98" i="7"/>
  <c r="BU98" i="7"/>
  <c r="BV98" i="7"/>
  <c r="A99" i="7"/>
  <c r="B99" i="7"/>
  <c r="C99" i="7"/>
  <c r="D99" i="7"/>
  <c r="E99" i="7"/>
  <c r="F99" i="7"/>
  <c r="G99" i="7"/>
  <c r="H99" i="7"/>
  <c r="I99" i="7"/>
  <c r="J99" i="7"/>
  <c r="K99" i="7"/>
  <c r="L99" i="7"/>
  <c r="M99" i="7"/>
  <c r="N99" i="7"/>
  <c r="O99" i="7"/>
  <c r="P99" i="7"/>
  <c r="Q99" i="7"/>
  <c r="R99" i="7"/>
  <c r="S99" i="7"/>
  <c r="T99" i="7"/>
  <c r="U99" i="7"/>
  <c r="V99" i="7"/>
  <c r="W99" i="7"/>
  <c r="X99" i="7"/>
  <c r="Y99" i="7"/>
  <c r="Z99" i="7"/>
  <c r="AA99" i="7"/>
  <c r="AB99" i="7"/>
  <c r="AC99" i="7"/>
  <c r="AD99" i="7"/>
  <c r="AE99" i="7"/>
  <c r="AF99" i="7"/>
  <c r="AG99" i="7"/>
  <c r="AH99" i="7"/>
  <c r="AI99" i="7"/>
  <c r="AJ99" i="7"/>
  <c r="AK99" i="7"/>
  <c r="AL99" i="7"/>
  <c r="AM99" i="7"/>
  <c r="AN99" i="7"/>
  <c r="AO99" i="7"/>
  <c r="AP99" i="7"/>
  <c r="AQ99" i="7"/>
  <c r="AR99" i="7"/>
  <c r="AS99" i="7"/>
  <c r="AT99" i="7"/>
  <c r="AU99" i="7"/>
  <c r="AV99" i="7"/>
  <c r="AW99" i="7"/>
  <c r="AX99" i="7"/>
  <c r="AY99" i="7"/>
  <c r="AZ99" i="7"/>
  <c r="BA99" i="7"/>
  <c r="BB99" i="7"/>
  <c r="BC99" i="7"/>
  <c r="BD99" i="7"/>
  <c r="BE99" i="7"/>
  <c r="BF99" i="7"/>
  <c r="BG99" i="7"/>
  <c r="BH99" i="7"/>
  <c r="BI99" i="7"/>
  <c r="BJ99" i="7"/>
  <c r="BK99" i="7"/>
  <c r="BL99" i="7"/>
  <c r="BM99" i="7"/>
  <c r="BN99" i="7"/>
  <c r="BO99" i="7"/>
  <c r="BP99" i="7"/>
  <c r="BQ99" i="7"/>
  <c r="BR99" i="7"/>
  <c r="BS99" i="7"/>
  <c r="BT99" i="7"/>
  <c r="BU99" i="7"/>
  <c r="BV99" i="7"/>
  <c r="A100" i="7"/>
  <c r="B100" i="7"/>
  <c r="C100" i="7"/>
  <c r="D100" i="7"/>
  <c r="E100" i="7"/>
  <c r="F100" i="7"/>
  <c r="G100" i="7"/>
  <c r="H100" i="7"/>
  <c r="I100" i="7"/>
  <c r="J100" i="7"/>
  <c r="K100" i="7"/>
  <c r="L100" i="7"/>
  <c r="M100" i="7"/>
  <c r="N100" i="7"/>
  <c r="O100" i="7"/>
  <c r="P100" i="7"/>
  <c r="Q100" i="7"/>
  <c r="R100" i="7"/>
  <c r="S100" i="7"/>
  <c r="T100" i="7"/>
  <c r="U100" i="7"/>
  <c r="V100" i="7"/>
  <c r="W100" i="7"/>
  <c r="X100" i="7"/>
  <c r="Y100" i="7"/>
  <c r="Z100" i="7"/>
  <c r="AA100" i="7"/>
  <c r="AB100" i="7"/>
  <c r="AC100" i="7"/>
  <c r="AD100" i="7"/>
  <c r="AE100" i="7"/>
  <c r="AF100" i="7"/>
  <c r="AG100" i="7"/>
  <c r="AH100" i="7"/>
  <c r="AI100" i="7"/>
  <c r="AJ100" i="7"/>
  <c r="AK100" i="7"/>
  <c r="AL100" i="7"/>
  <c r="AM100" i="7"/>
  <c r="AN100" i="7"/>
  <c r="AO100" i="7"/>
  <c r="AP100" i="7"/>
  <c r="AQ100" i="7"/>
  <c r="AR100" i="7"/>
  <c r="AS100" i="7"/>
  <c r="AT100" i="7"/>
  <c r="AU100" i="7"/>
  <c r="AV100" i="7"/>
  <c r="AW100" i="7"/>
  <c r="AX100" i="7"/>
  <c r="AY100" i="7"/>
  <c r="AZ100" i="7"/>
  <c r="BA100" i="7"/>
  <c r="BB100" i="7"/>
  <c r="BC100" i="7"/>
  <c r="BD100" i="7"/>
  <c r="BE100" i="7"/>
  <c r="BF100" i="7"/>
  <c r="BG100" i="7"/>
  <c r="BH100" i="7"/>
  <c r="BI100" i="7"/>
  <c r="BJ100" i="7"/>
  <c r="BK100" i="7"/>
  <c r="BL100" i="7"/>
  <c r="BM100" i="7"/>
  <c r="BN100" i="7"/>
  <c r="BO100" i="7"/>
  <c r="BP100" i="7"/>
  <c r="BQ100" i="7"/>
  <c r="BR100" i="7"/>
  <c r="BS100" i="7"/>
  <c r="BT100" i="7"/>
  <c r="BU100" i="7"/>
  <c r="BV100" i="7"/>
  <c r="A101" i="7"/>
  <c r="B101" i="7"/>
  <c r="C101" i="7"/>
  <c r="D101" i="7"/>
  <c r="E101" i="7"/>
  <c r="F101" i="7"/>
  <c r="G101" i="7"/>
  <c r="H101" i="7"/>
  <c r="I101" i="7"/>
  <c r="J101" i="7"/>
  <c r="K101" i="7"/>
  <c r="L101" i="7"/>
  <c r="M101" i="7"/>
  <c r="N101" i="7"/>
  <c r="O101" i="7"/>
  <c r="P101" i="7"/>
  <c r="Q101" i="7"/>
  <c r="R101" i="7"/>
  <c r="S101" i="7"/>
  <c r="T101" i="7"/>
  <c r="U101" i="7"/>
  <c r="V101" i="7"/>
  <c r="W101" i="7"/>
  <c r="X101" i="7"/>
  <c r="Y101" i="7"/>
  <c r="Z101" i="7"/>
  <c r="AA101" i="7"/>
  <c r="AB101" i="7"/>
  <c r="AC101" i="7"/>
  <c r="AD101" i="7"/>
  <c r="AE101" i="7"/>
  <c r="AF101" i="7"/>
  <c r="AG101" i="7"/>
  <c r="AH101" i="7"/>
  <c r="AI101" i="7"/>
  <c r="AJ101" i="7"/>
  <c r="AK101" i="7"/>
  <c r="AL101" i="7"/>
  <c r="AM101" i="7"/>
  <c r="AN101" i="7"/>
  <c r="AO101" i="7"/>
  <c r="AP101" i="7"/>
  <c r="AQ101" i="7"/>
  <c r="AR101" i="7"/>
  <c r="AS101" i="7"/>
  <c r="AT101" i="7"/>
  <c r="AU101" i="7"/>
  <c r="AV101" i="7"/>
  <c r="AW101" i="7"/>
  <c r="AX101" i="7"/>
  <c r="AY101" i="7"/>
  <c r="AZ101" i="7"/>
  <c r="BA101" i="7"/>
  <c r="BB101" i="7"/>
  <c r="BC101" i="7"/>
  <c r="BD101" i="7"/>
  <c r="BE101" i="7"/>
  <c r="BF101" i="7"/>
  <c r="BG101" i="7"/>
  <c r="BH101" i="7"/>
  <c r="BI101" i="7"/>
  <c r="BJ101" i="7"/>
  <c r="BK101" i="7"/>
  <c r="BL101" i="7"/>
  <c r="BM101" i="7"/>
  <c r="BN101" i="7"/>
  <c r="BO101" i="7"/>
  <c r="BP101" i="7"/>
  <c r="BQ101" i="7"/>
  <c r="BR101" i="7"/>
  <c r="BS101" i="7"/>
  <c r="BT101" i="7"/>
  <c r="BU101" i="7"/>
  <c r="BV101" i="7"/>
  <c r="A102" i="7"/>
  <c r="B102" i="7"/>
  <c r="C102" i="7"/>
  <c r="D102" i="7"/>
  <c r="E102" i="7"/>
  <c r="F102" i="7"/>
  <c r="G102" i="7"/>
  <c r="H102" i="7"/>
  <c r="I102" i="7"/>
  <c r="J102" i="7"/>
  <c r="K102" i="7"/>
  <c r="L102" i="7"/>
  <c r="M102" i="7"/>
  <c r="N102" i="7"/>
  <c r="O102" i="7"/>
  <c r="P102" i="7"/>
  <c r="Q102" i="7"/>
  <c r="R102" i="7"/>
  <c r="S102" i="7"/>
  <c r="T102" i="7"/>
  <c r="U102" i="7"/>
  <c r="V102" i="7"/>
  <c r="W102" i="7"/>
  <c r="X102" i="7"/>
  <c r="Y102" i="7"/>
  <c r="Z102" i="7"/>
  <c r="AA102" i="7"/>
  <c r="AB102" i="7"/>
  <c r="AC102" i="7"/>
  <c r="AD102" i="7"/>
  <c r="AE102" i="7"/>
  <c r="AF102" i="7"/>
  <c r="AG102" i="7"/>
  <c r="AH102" i="7"/>
  <c r="AI102" i="7"/>
  <c r="AJ102" i="7"/>
  <c r="AK102" i="7"/>
  <c r="AL102" i="7"/>
  <c r="AM102" i="7"/>
  <c r="AN102" i="7"/>
  <c r="AO102" i="7"/>
  <c r="AP102" i="7"/>
  <c r="AQ102" i="7"/>
  <c r="AR102" i="7"/>
  <c r="AS102" i="7"/>
  <c r="AT102" i="7"/>
  <c r="AU102" i="7"/>
  <c r="AV102" i="7"/>
  <c r="AW102" i="7"/>
  <c r="AX102" i="7"/>
  <c r="AY102" i="7"/>
  <c r="AZ102" i="7"/>
  <c r="BA102" i="7"/>
  <c r="BB102" i="7"/>
  <c r="BC102" i="7"/>
  <c r="BD102" i="7"/>
  <c r="BE102" i="7"/>
  <c r="BF102" i="7"/>
  <c r="BG102" i="7"/>
  <c r="BH102" i="7"/>
  <c r="BI102" i="7"/>
  <c r="BJ102" i="7"/>
  <c r="BK102" i="7"/>
  <c r="BL102" i="7"/>
  <c r="BM102" i="7"/>
  <c r="BN102" i="7"/>
  <c r="BO102" i="7"/>
  <c r="BP102" i="7"/>
  <c r="BQ102" i="7"/>
  <c r="BR102" i="7"/>
  <c r="BS102" i="7"/>
  <c r="BT102" i="7"/>
  <c r="BU102" i="7"/>
  <c r="BV102" i="7"/>
  <c r="A103" i="7"/>
  <c r="B103" i="7"/>
  <c r="C103" i="7"/>
  <c r="D103" i="7"/>
  <c r="E103" i="7"/>
  <c r="F103" i="7"/>
  <c r="G103" i="7"/>
  <c r="H103" i="7"/>
  <c r="I103" i="7"/>
  <c r="J103" i="7"/>
  <c r="K103" i="7"/>
  <c r="L103" i="7"/>
  <c r="M103" i="7"/>
  <c r="N103" i="7"/>
  <c r="O103" i="7"/>
  <c r="P103" i="7"/>
  <c r="Q103" i="7"/>
  <c r="R103" i="7"/>
  <c r="S103" i="7"/>
  <c r="T103" i="7"/>
  <c r="U103" i="7"/>
  <c r="V103" i="7"/>
  <c r="W103" i="7"/>
  <c r="X103" i="7"/>
  <c r="Y103" i="7"/>
  <c r="Z103" i="7"/>
  <c r="AA103" i="7"/>
  <c r="AB103" i="7"/>
  <c r="AC103" i="7"/>
  <c r="AD103" i="7"/>
  <c r="AE103" i="7"/>
  <c r="AF103" i="7"/>
  <c r="AG103" i="7"/>
  <c r="AH103" i="7"/>
  <c r="AI103" i="7"/>
  <c r="AJ103" i="7"/>
  <c r="AK103" i="7"/>
  <c r="AL103" i="7"/>
  <c r="AM103" i="7"/>
  <c r="AN103" i="7"/>
  <c r="AO103" i="7"/>
  <c r="AP103" i="7"/>
  <c r="AQ103" i="7"/>
  <c r="AR103" i="7"/>
  <c r="AS103" i="7"/>
  <c r="AT103" i="7"/>
  <c r="AU103" i="7"/>
  <c r="AV103" i="7"/>
  <c r="AW103" i="7"/>
  <c r="AX103" i="7"/>
  <c r="AY103" i="7"/>
  <c r="AZ103" i="7"/>
  <c r="BA103" i="7"/>
  <c r="BB103" i="7"/>
  <c r="BC103" i="7"/>
  <c r="BD103" i="7"/>
  <c r="BE103" i="7"/>
  <c r="BF103" i="7"/>
  <c r="BG103" i="7"/>
  <c r="BH103" i="7"/>
  <c r="BI103" i="7"/>
  <c r="BJ103" i="7"/>
  <c r="BK103" i="7"/>
  <c r="BL103" i="7"/>
  <c r="BM103" i="7"/>
  <c r="BN103" i="7"/>
  <c r="BO103" i="7"/>
  <c r="BP103" i="7"/>
  <c r="BQ103" i="7"/>
  <c r="BR103" i="7"/>
  <c r="BS103" i="7"/>
  <c r="BT103" i="7"/>
  <c r="BU103" i="7"/>
  <c r="BV103" i="7"/>
  <c r="A104" i="7"/>
  <c r="B104" i="7"/>
  <c r="C104" i="7"/>
  <c r="D104" i="7"/>
  <c r="E104" i="7"/>
  <c r="F104" i="7"/>
  <c r="G104" i="7"/>
  <c r="H104" i="7"/>
  <c r="I104" i="7"/>
  <c r="J104" i="7"/>
  <c r="K104" i="7"/>
  <c r="L104" i="7"/>
  <c r="M104" i="7"/>
  <c r="N104" i="7"/>
  <c r="O104" i="7"/>
  <c r="P104" i="7"/>
  <c r="Q104" i="7"/>
  <c r="R104" i="7"/>
  <c r="S104" i="7"/>
  <c r="T104" i="7"/>
  <c r="U104" i="7"/>
  <c r="V104" i="7"/>
  <c r="W104" i="7"/>
  <c r="X104" i="7"/>
  <c r="Y104" i="7"/>
  <c r="Z104" i="7"/>
  <c r="AA104" i="7"/>
  <c r="AB104" i="7"/>
  <c r="AC104" i="7"/>
  <c r="AD104" i="7"/>
  <c r="AE104" i="7"/>
  <c r="AF104" i="7"/>
  <c r="AG104" i="7"/>
  <c r="AH104" i="7"/>
  <c r="AI104" i="7"/>
  <c r="AJ104" i="7"/>
  <c r="AK104" i="7"/>
  <c r="AL104" i="7"/>
  <c r="AM104" i="7"/>
  <c r="AN104" i="7"/>
  <c r="AO104" i="7"/>
  <c r="AP104" i="7"/>
  <c r="AQ104" i="7"/>
  <c r="AR104" i="7"/>
  <c r="AS104" i="7"/>
  <c r="AT104" i="7"/>
  <c r="AU104" i="7"/>
  <c r="AV104" i="7"/>
  <c r="AW104" i="7"/>
  <c r="AX104" i="7"/>
  <c r="AY104" i="7"/>
  <c r="AZ104" i="7"/>
  <c r="BA104" i="7"/>
  <c r="BB104" i="7"/>
  <c r="BC104" i="7"/>
  <c r="BD104" i="7"/>
  <c r="BE104" i="7"/>
  <c r="BF104" i="7"/>
  <c r="BG104" i="7"/>
  <c r="BH104" i="7"/>
  <c r="BI104" i="7"/>
  <c r="BJ104" i="7"/>
  <c r="BK104" i="7"/>
  <c r="BL104" i="7"/>
  <c r="BM104" i="7"/>
  <c r="BN104" i="7"/>
  <c r="BO104" i="7"/>
  <c r="BP104" i="7"/>
  <c r="BQ104" i="7"/>
  <c r="BR104" i="7"/>
  <c r="BS104" i="7"/>
  <c r="BT104" i="7"/>
  <c r="BU104" i="7"/>
  <c r="BV104" i="7"/>
  <c r="A105" i="7"/>
  <c r="B105" i="7"/>
  <c r="C105" i="7"/>
  <c r="D105" i="7"/>
  <c r="E105" i="7"/>
  <c r="F105" i="7"/>
  <c r="G105" i="7"/>
  <c r="H105" i="7"/>
  <c r="I105" i="7"/>
  <c r="J105" i="7"/>
  <c r="K105" i="7"/>
  <c r="L105" i="7"/>
  <c r="M105" i="7"/>
  <c r="N105" i="7"/>
  <c r="O105" i="7"/>
  <c r="P105" i="7"/>
  <c r="Q105" i="7"/>
  <c r="R105" i="7"/>
  <c r="S105" i="7"/>
  <c r="T105" i="7"/>
  <c r="U105" i="7"/>
  <c r="V105" i="7"/>
  <c r="W105" i="7"/>
  <c r="X105" i="7"/>
  <c r="Y105" i="7"/>
  <c r="Z105" i="7"/>
  <c r="AA105" i="7"/>
  <c r="AB105" i="7"/>
  <c r="AC105" i="7"/>
  <c r="AD105" i="7"/>
  <c r="AE105" i="7"/>
  <c r="AF105" i="7"/>
  <c r="AG105" i="7"/>
  <c r="AH105" i="7"/>
  <c r="AI105" i="7"/>
  <c r="AJ105" i="7"/>
  <c r="AK105" i="7"/>
  <c r="AL105" i="7"/>
  <c r="AM105" i="7"/>
  <c r="AN105" i="7"/>
  <c r="AO105" i="7"/>
  <c r="AP105" i="7"/>
  <c r="AQ105" i="7"/>
  <c r="AR105" i="7"/>
  <c r="AS105" i="7"/>
  <c r="AT105" i="7"/>
  <c r="AU105" i="7"/>
  <c r="AV105" i="7"/>
  <c r="AW105" i="7"/>
  <c r="AX105" i="7"/>
  <c r="AY105" i="7"/>
  <c r="AZ105" i="7"/>
  <c r="BA105" i="7"/>
  <c r="BB105" i="7"/>
  <c r="BC105" i="7"/>
  <c r="BD105" i="7"/>
  <c r="BE105" i="7"/>
  <c r="BF105" i="7"/>
  <c r="BG105" i="7"/>
  <c r="BH105" i="7"/>
  <c r="BI105" i="7"/>
  <c r="BJ105" i="7"/>
  <c r="BK105" i="7"/>
  <c r="BL105" i="7"/>
  <c r="BM105" i="7"/>
  <c r="BN105" i="7"/>
  <c r="BO105" i="7"/>
  <c r="BP105" i="7"/>
  <c r="BQ105" i="7"/>
  <c r="BR105" i="7"/>
  <c r="BS105" i="7"/>
  <c r="BT105" i="7"/>
  <c r="BU105" i="7"/>
  <c r="BV105" i="7"/>
  <c r="A106" i="7"/>
  <c r="B106" i="7"/>
  <c r="C106" i="7"/>
  <c r="D106" i="7"/>
  <c r="E106" i="7"/>
  <c r="F106" i="7"/>
  <c r="G106" i="7"/>
  <c r="H106" i="7"/>
  <c r="I106" i="7"/>
  <c r="J106" i="7"/>
  <c r="K106" i="7"/>
  <c r="L106" i="7"/>
  <c r="M106" i="7"/>
  <c r="N106" i="7"/>
  <c r="O106" i="7"/>
  <c r="P106" i="7"/>
  <c r="Q106" i="7"/>
  <c r="R106" i="7"/>
  <c r="S106" i="7"/>
  <c r="T106" i="7"/>
  <c r="U106" i="7"/>
  <c r="V106" i="7"/>
  <c r="W106" i="7"/>
  <c r="X106" i="7"/>
  <c r="Y106" i="7"/>
  <c r="Z106" i="7"/>
  <c r="AA106" i="7"/>
  <c r="AB106" i="7"/>
  <c r="AC106" i="7"/>
  <c r="AD106" i="7"/>
  <c r="AE106" i="7"/>
  <c r="AF106" i="7"/>
  <c r="AG106" i="7"/>
  <c r="AH106" i="7"/>
  <c r="AI106" i="7"/>
  <c r="AJ106" i="7"/>
  <c r="AK106" i="7"/>
  <c r="AL106" i="7"/>
  <c r="AM106" i="7"/>
  <c r="AN106" i="7"/>
  <c r="AO106" i="7"/>
  <c r="AP106" i="7"/>
  <c r="AQ106" i="7"/>
  <c r="AR106" i="7"/>
  <c r="AS106" i="7"/>
  <c r="AT106" i="7"/>
  <c r="AU106" i="7"/>
  <c r="AV106" i="7"/>
  <c r="AW106" i="7"/>
  <c r="AX106" i="7"/>
  <c r="AY106" i="7"/>
  <c r="AZ106" i="7"/>
  <c r="BA106" i="7"/>
  <c r="BB106" i="7"/>
  <c r="BC106" i="7"/>
  <c r="BD106" i="7"/>
  <c r="BE106" i="7"/>
  <c r="BF106" i="7"/>
  <c r="BG106" i="7"/>
  <c r="BH106" i="7"/>
  <c r="BI106" i="7"/>
  <c r="BJ106" i="7"/>
  <c r="BK106" i="7"/>
  <c r="BL106" i="7"/>
  <c r="BM106" i="7"/>
  <c r="BN106" i="7"/>
  <c r="BO106" i="7"/>
  <c r="BP106" i="7"/>
  <c r="BQ106" i="7"/>
  <c r="BR106" i="7"/>
  <c r="BS106" i="7"/>
  <c r="BT106" i="7"/>
  <c r="BU106" i="7"/>
  <c r="BV106" i="7"/>
  <c r="A107" i="7"/>
  <c r="B107" i="7"/>
  <c r="C107" i="7"/>
  <c r="D107" i="7"/>
  <c r="E107" i="7"/>
  <c r="F107" i="7"/>
  <c r="G107" i="7"/>
  <c r="H107" i="7"/>
  <c r="I107" i="7"/>
  <c r="J107" i="7"/>
  <c r="K107" i="7"/>
  <c r="L107" i="7"/>
  <c r="M107" i="7"/>
  <c r="N107" i="7"/>
  <c r="O107" i="7"/>
  <c r="P107" i="7"/>
  <c r="Q107" i="7"/>
  <c r="R107" i="7"/>
  <c r="S107" i="7"/>
  <c r="T107" i="7"/>
  <c r="U107" i="7"/>
  <c r="V107" i="7"/>
  <c r="W107" i="7"/>
  <c r="X107" i="7"/>
  <c r="Y107" i="7"/>
  <c r="Z107" i="7"/>
  <c r="AA107" i="7"/>
  <c r="AB107" i="7"/>
  <c r="AC107" i="7"/>
  <c r="AD107" i="7"/>
  <c r="AE107" i="7"/>
  <c r="AF107" i="7"/>
  <c r="AG107" i="7"/>
  <c r="AH107" i="7"/>
  <c r="AI107" i="7"/>
  <c r="AJ107" i="7"/>
  <c r="AK107" i="7"/>
  <c r="AL107" i="7"/>
  <c r="AM107" i="7"/>
  <c r="AN107" i="7"/>
  <c r="AO107" i="7"/>
  <c r="AP107" i="7"/>
  <c r="AQ107" i="7"/>
  <c r="AR107" i="7"/>
  <c r="AS107" i="7"/>
  <c r="AT107" i="7"/>
  <c r="AU107" i="7"/>
  <c r="AV107" i="7"/>
  <c r="AW107" i="7"/>
  <c r="AX107" i="7"/>
  <c r="AY107" i="7"/>
  <c r="AZ107" i="7"/>
  <c r="BA107" i="7"/>
  <c r="BB107" i="7"/>
  <c r="BC107" i="7"/>
  <c r="BD107" i="7"/>
  <c r="BE107" i="7"/>
  <c r="BF107" i="7"/>
  <c r="BG107" i="7"/>
  <c r="BH107" i="7"/>
  <c r="BI107" i="7"/>
  <c r="BJ107" i="7"/>
  <c r="BK107" i="7"/>
  <c r="BL107" i="7"/>
  <c r="BM107" i="7"/>
  <c r="BN107" i="7"/>
  <c r="BO107" i="7"/>
  <c r="BP107" i="7"/>
  <c r="BQ107" i="7"/>
  <c r="BR107" i="7"/>
  <c r="BS107" i="7"/>
  <c r="BT107" i="7"/>
  <c r="BU107" i="7"/>
  <c r="BV107" i="7"/>
  <c r="A108" i="7"/>
  <c r="B108" i="7"/>
  <c r="C108" i="7"/>
  <c r="D108" i="7"/>
  <c r="E108" i="7"/>
  <c r="F108" i="7"/>
  <c r="G108" i="7"/>
  <c r="H108" i="7"/>
  <c r="I108" i="7"/>
  <c r="J108" i="7"/>
  <c r="K108" i="7"/>
  <c r="L108" i="7"/>
  <c r="M108" i="7"/>
  <c r="N108" i="7"/>
  <c r="O108" i="7"/>
  <c r="P108" i="7"/>
  <c r="Q108" i="7"/>
  <c r="R108" i="7"/>
  <c r="S108" i="7"/>
  <c r="T108" i="7"/>
  <c r="U108" i="7"/>
  <c r="V108" i="7"/>
  <c r="W108" i="7"/>
  <c r="X108" i="7"/>
  <c r="Y108" i="7"/>
  <c r="Z108" i="7"/>
  <c r="AA108" i="7"/>
  <c r="AB108" i="7"/>
  <c r="AC108" i="7"/>
  <c r="AD108" i="7"/>
  <c r="AE108" i="7"/>
  <c r="AF108" i="7"/>
  <c r="AG108" i="7"/>
  <c r="AH108" i="7"/>
  <c r="AI108" i="7"/>
  <c r="AJ108" i="7"/>
  <c r="AK108" i="7"/>
  <c r="AL108" i="7"/>
  <c r="AM108" i="7"/>
  <c r="AN108" i="7"/>
  <c r="AO108" i="7"/>
  <c r="AP108" i="7"/>
  <c r="AQ108" i="7"/>
  <c r="AR108" i="7"/>
  <c r="AS108" i="7"/>
  <c r="AT108" i="7"/>
  <c r="AU108" i="7"/>
  <c r="AV108" i="7"/>
  <c r="AW108" i="7"/>
  <c r="AX108" i="7"/>
  <c r="AY108" i="7"/>
  <c r="AZ108" i="7"/>
  <c r="BA108" i="7"/>
  <c r="BB108" i="7"/>
  <c r="BC108" i="7"/>
  <c r="BD108" i="7"/>
  <c r="BE108" i="7"/>
  <c r="BF108" i="7"/>
  <c r="BG108" i="7"/>
  <c r="BH108" i="7"/>
  <c r="BI108" i="7"/>
  <c r="BJ108" i="7"/>
  <c r="BK108" i="7"/>
  <c r="BL108" i="7"/>
  <c r="BM108" i="7"/>
  <c r="BN108" i="7"/>
  <c r="BO108" i="7"/>
  <c r="BP108" i="7"/>
  <c r="BQ108" i="7"/>
  <c r="BR108" i="7"/>
  <c r="BS108" i="7"/>
  <c r="BT108" i="7"/>
  <c r="BU108" i="7"/>
  <c r="BV108" i="7"/>
  <c r="A109" i="7"/>
  <c r="B109" i="7"/>
  <c r="C109" i="7"/>
  <c r="D109" i="7"/>
  <c r="E109" i="7"/>
  <c r="F109" i="7"/>
  <c r="G109" i="7"/>
  <c r="H109" i="7"/>
  <c r="I109" i="7"/>
  <c r="J109" i="7"/>
  <c r="K109" i="7"/>
  <c r="L109" i="7"/>
  <c r="M109" i="7"/>
  <c r="N109" i="7"/>
  <c r="O109" i="7"/>
  <c r="P109" i="7"/>
  <c r="Q109" i="7"/>
  <c r="R109" i="7"/>
  <c r="S109" i="7"/>
  <c r="T109" i="7"/>
  <c r="U109" i="7"/>
  <c r="V109" i="7"/>
  <c r="W109" i="7"/>
  <c r="X109" i="7"/>
  <c r="Y109" i="7"/>
  <c r="Z109" i="7"/>
  <c r="AA109" i="7"/>
  <c r="AB109" i="7"/>
  <c r="AC109" i="7"/>
  <c r="AD109" i="7"/>
  <c r="AE109" i="7"/>
  <c r="AF109" i="7"/>
  <c r="AG109" i="7"/>
  <c r="AH109" i="7"/>
  <c r="AI109" i="7"/>
  <c r="AJ109" i="7"/>
  <c r="AK109" i="7"/>
  <c r="AL109" i="7"/>
  <c r="AM109" i="7"/>
  <c r="AN109" i="7"/>
  <c r="AO109" i="7"/>
  <c r="AP109" i="7"/>
  <c r="AQ109" i="7"/>
  <c r="AR109" i="7"/>
  <c r="AS109" i="7"/>
  <c r="AT109" i="7"/>
  <c r="AU109" i="7"/>
  <c r="AV109" i="7"/>
  <c r="AW109" i="7"/>
  <c r="AX109" i="7"/>
  <c r="AY109" i="7"/>
  <c r="AZ109" i="7"/>
  <c r="BA109" i="7"/>
  <c r="BB109" i="7"/>
  <c r="BC109" i="7"/>
  <c r="BD109" i="7"/>
  <c r="BE109" i="7"/>
  <c r="BF109" i="7"/>
  <c r="BG109" i="7"/>
  <c r="BH109" i="7"/>
  <c r="BI109" i="7"/>
  <c r="BJ109" i="7"/>
  <c r="BK109" i="7"/>
  <c r="BL109" i="7"/>
  <c r="BM109" i="7"/>
  <c r="BN109" i="7"/>
  <c r="BO109" i="7"/>
  <c r="BP109" i="7"/>
  <c r="BQ109" i="7"/>
  <c r="BR109" i="7"/>
  <c r="BS109" i="7"/>
  <c r="BT109" i="7"/>
  <c r="BU109" i="7"/>
  <c r="BV109" i="7"/>
  <c r="A110" i="7"/>
  <c r="B110" i="7"/>
  <c r="C110" i="7"/>
  <c r="D110" i="7"/>
  <c r="E110" i="7"/>
  <c r="F110" i="7"/>
  <c r="G110" i="7"/>
  <c r="H110" i="7"/>
  <c r="I110" i="7"/>
  <c r="J110" i="7"/>
  <c r="K110" i="7"/>
  <c r="L110" i="7"/>
  <c r="M110" i="7"/>
  <c r="N110" i="7"/>
  <c r="O110" i="7"/>
  <c r="P110" i="7"/>
  <c r="Q110" i="7"/>
  <c r="R110" i="7"/>
  <c r="S110" i="7"/>
  <c r="T110" i="7"/>
  <c r="U110" i="7"/>
  <c r="V110" i="7"/>
  <c r="W110" i="7"/>
  <c r="X110" i="7"/>
  <c r="Y110" i="7"/>
  <c r="Z110" i="7"/>
  <c r="AA110" i="7"/>
  <c r="AB110" i="7"/>
  <c r="AC110" i="7"/>
  <c r="AD110" i="7"/>
  <c r="AE110" i="7"/>
  <c r="AF110" i="7"/>
  <c r="AG110" i="7"/>
  <c r="AH110" i="7"/>
  <c r="AI110" i="7"/>
  <c r="AJ110" i="7"/>
  <c r="AK110" i="7"/>
  <c r="AL110" i="7"/>
  <c r="AM110" i="7"/>
  <c r="AN110" i="7"/>
  <c r="AO110" i="7"/>
  <c r="AP110" i="7"/>
  <c r="AQ110" i="7"/>
  <c r="AR110" i="7"/>
  <c r="AS110" i="7"/>
  <c r="AT110" i="7"/>
  <c r="AU110" i="7"/>
  <c r="AV110" i="7"/>
  <c r="AW110" i="7"/>
  <c r="AX110" i="7"/>
  <c r="AY110" i="7"/>
  <c r="AZ110" i="7"/>
  <c r="BA110" i="7"/>
  <c r="BB110" i="7"/>
  <c r="BC110" i="7"/>
  <c r="BD110" i="7"/>
  <c r="BE110" i="7"/>
  <c r="BF110" i="7"/>
  <c r="BG110" i="7"/>
  <c r="BH110" i="7"/>
  <c r="BI110" i="7"/>
  <c r="BJ110" i="7"/>
  <c r="BK110" i="7"/>
  <c r="BL110" i="7"/>
  <c r="BM110" i="7"/>
  <c r="BN110" i="7"/>
  <c r="BO110" i="7"/>
  <c r="BP110" i="7"/>
  <c r="BQ110" i="7"/>
  <c r="BR110" i="7"/>
  <c r="BS110" i="7"/>
  <c r="BT110" i="7"/>
  <c r="BU110" i="7"/>
  <c r="BV110" i="7"/>
  <c r="A111" i="7"/>
  <c r="B111" i="7"/>
  <c r="C111" i="7"/>
  <c r="D111" i="7"/>
  <c r="E111" i="7"/>
  <c r="F111" i="7"/>
  <c r="G111" i="7"/>
  <c r="H111" i="7"/>
  <c r="I111" i="7"/>
  <c r="J111" i="7"/>
  <c r="K111" i="7"/>
  <c r="L111" i="7"/>
  <c r="M111" i="7"/>
  <c r="N111" i="7"/>
  <c r="O111" i="7"/>
  <c r="P111" i="7"/>
  <c r="Q111" i="7"/>
  <c r="R111" i="7"/>
  <c r="S111" i="7"/>
  <c r="T111" i="7"/>
  <c r="U111" i="7"/>
  <c r="V111" i="7"/>
  <c r="W111" i="7"/>
  <c r="X111" i="7"/>
  <c r="Y111" i="7"/>
  <c r="Z111" i="7"/>
  <c r="AA111" i="7"/>
  <c r="AB111" i="7"/>
  <c r="AC111" i="7"/>
  <c r="AD111" i="7"/>
  <c r="AE111" i="7"/>
  <c r="AF111" i="7"/>
  <c r="AG111" i="7"/>
  <c r="AH111" i="7"/>
  <c r="AI111" i="7"/>
  <c r="AJ111" i="7"/>
  <c r="AK111" i="7"/>
  <c r="AL111" i="7"/>
  <c r="AM111" i="7"/>
  <c r="AN111" i="7"/>
  <c r="AO111" i="7"/>
  <c r="AP111" i="7"/>
  <c r="AQ111" i="7"/>
  <c r="AR111" i="7"/>
  <c r="AS111" i="7"/>
  <c r="AT111" i="7"/>
  <c r="AU111" i="7"/>
  <c r="AV111" i="7"/>
  <c r="AW111" i="7"/>
  <c r="AX111" i="7"/>
  <c r="AY111" i="7"/>
  <c r="AZ111" i="7"/>
  <c r="BA111" i="7"/>
  <c r="BB111" i="7"/>
  <c r="BC111" i="7"/>
  <c r="BD111" i="7"/>
  <c r="BE111" i="7"/>
  <c r="BF111" i="7"/>
  <c r="BG111" i="7"/>
  <c r="BH111" i="7"/>
  <c r="BI111" i="7"/>
  <c r="BJ111" i="7"/>
  <c r="BK111" i="7"/>
  <c r="BL111" i="7"/>
  <c r="BM111" i="7"/>
  <c r="BN111" i="7"/>
  <c r="BO111" i="7"/>
  <c r="BP111" i="7"/>
  <c r="BQ111" i="7"/>
  <c r="BR111" i="7"/>
  <c r="BS111" i="7"/>
  <c r="BT111" i="7"/>
  <c r="BU111" i="7"/>
  <c r="BV111" i="7"/>
  <c r="A112" i="7"/>
  <c r="B112" i="7"/>
  <c r="C112" i="7"/>
  <c r="D112" i="7"/>
  <c r="E112" i="7"/>
  <c r="F112" i="7"/>
  <c r="G112" i="7"/>
  <c r="H112" i="7"/>
  <c r="I112" i="7"/>
  <c r="J112" i="7"/>
  <c r="K112" i="7"/>
  <c r="L112" i="7"/>
  <c r="M112" i="7"/>
  <c r="N112" i="7"/>
  <c r="O112" i="7"/>
  <c r="P112" i="7"/>
  <c r="Q112" i="7"/>
  <c r="R112" i="7"/>
  <c r="S112" i="7"/>
  <c r="T112" i="7"/>
  <c r="U112" i="7"/>
  <c r="V112" i="7"/>
  <c r="W112" i="7"/>
  <c r="X112" i="7"/>
  <c r="Y112" i="7"/>
  <c r="Z112" i="7"/>
  <c r="AA112" i="7"/>
  <c r="AB112" i="7"/>
  <c r="AC112" i="7"/>
  <c r="AD112" i="7"/>
  <c r="AE112" i="7"/>
  <c r="AF112" i="7"/>
  <c r="AG112" i="7"/>
  <c r="AH112" i="7"/>
  <c r="AI112" i="7"/>
  <c r="AJ112" i="7"/>
  <c r="AK112" i="7"/>
  <c r="AL112" i="7"/>
  <c r="AM112" i="7"/>
  <c r="AN112" i="7"/>
  <c r="AO112" i="7"/>
  <c r="AP112" i="7"/>
  <c r="AQ112" i="7"/>
  <c r="AR112" i="7"/>
  <c r="AS112" i="7"/>
  <c r="AT112" i="7"/>
  <c r="AU112" i="7"/>
  <c r="AV112" i="7"/>
  <c r="AW112" i="7"/>
  <c r="AX112" i="7"/>
  <c r="AY112" i="7"/>
  <c r="AZ112" i="7"/>
  <c r="BA112" i="7"/>
  <c r="BB112" i="7"/>
  <c r="BC112" i="7"/>
  <c r="BD112" i="7"/>
  <c r="BE112" i="7"/>
  <c r="BF112" i="7"/>
  <c r="BG112" i="7"/>
  <c r="BH112" i="7"/>
  <c r="BI112" i="7"/>
  <c r="BJ112" i="7"/>
  <c r="BK112" i="7"/>
  <c r="BL112" i="7"/>
  <c r="BM112" i="7"/>
  <c r="BN112" i="7"/>
  <c r="BO112" i="7"/>
  <c r="BP112" i="7"/>
  <c r="BQ112" i="7"/>
  <c r="BR112" i="7"/>
  <c r="BS112" i="7"/>
  <c r="BT112" i="7"/>
  <c r="BU112" i="7"/>
  <c r="BV112" i="7"/>
  <c r="A113" i="7"/>
  <c r="B113" i="7"/>
  <c r="C113" i="7"/>
  <c r="D113" i="7"/>
  <c r="E113" i="7"/>
  <c r="F113" i="7"/>
  <c r="G113" i="7"/>
  <c r="H113" i="7"/>
  <c r="I113" i="7"/>
  <c r="J113" i="7"/>
  <c r="K113" i="7"/>
  <c r="L113" i="7"/>
  <c r="M113" i="7"/>
  <c r="N113" i="7"/>
  <c r="O113" i="7"/>
  <c r="P113" i="7"/>
  <c r="Q113" i="7"/>
  <c r="R113" i="7"/>
  <c r="S113" i="7"/>
  <c r="T113" i="7"/>
  <c r="U113" i="7"/>
  <c r="V113" i="7"/>
  <c r="W113" i="7"/>
  <c r="X113" i="7"/>
  <c r="Y113" i="7"/>
  <c r="Z113" i="7"/>
  <c r="AA113" i="7"/>
  <c r="AB113" i="7"/>
  <c r="AC113" i="7"/>
  <c r="AD113" i="7"/>
  <c r="AE113" i="7"/>
  <c r="AF113" i="7"/>
  <c r="AG113" i="7"/>
  <c r="AH113" i="7"/>
  <c r="AI113" i="7"/>
  <c r="AJ113" i="7"/>
  <c r="AK113" i="7"/>
  <c r="AL113" i="7"/>
  <c r="AM113" i="7"/>
  <c r="AN113" i="7"/>
  <c r="AO113" i="7"/>
  <c r="AP113" i="7"/>
  <c r="AQ113" i="7"/>
  <c r="AR113" i="7"/>
  <c r="AS113" i="7"/>
  <c r="AT113" i="7"/>
  <c r="AU113" i="7"/>
  <c r="AV113" i="7"/>
  <c r="AW113" i="7"/>
  <c r="AX113" i="7"/>
  <c r="AY113" i="7"/>
  <c r="AZ113" i="7"/>
  <c r="BA113" i="7"/>
  <c r="BB113" i="7"/>
  <c r="BC113" i="7"/>
  <c r="BD113" i="7"/>
  <c r="BE113" i="7"/>
  <c r="BF113" i="7"/>
  <c r="BG113" i="7"/>
  <c r="BH113" i="7"/>
  <c r="BI113" i="7"/>
  <c r="BJ113" i="7"/>
  <c r="BK113" i="7"/>
  <c r="BL113" i="7"/>
  <c r="BM113" i="7"/>
  <c r="BN113" i="7"/>
  <c r="BO113" i="7"/>
  <c r="BP113" i="7"/>
  <c r="BQ113" i="7"/>
  <c r="BR113" i="7"/>
  <c r="BS113" i="7"/>
  <c r="BT113" i="7"/>
  <c r="BU113" i="7"/>
  <c r="BV113" i="7"/>
  <c r="A114" i="7"/>
  <c r="B114" i="7"/>
  <c r="C114" i="7"/>
  <c r="D114" i="7"/>
  <c r="E114" i="7"/>
  <c r="F114" i="7"/>
  <c r="G114" i="7"/>
  <c r="H114" i="7"/>
  <c r="I114" i="7"/>
  <c r="J114" i="7"/>
  <c r="K114" i="7"/>
  <c r="L114" i="7"/>
  <c r="M114" i="7"/>
  <c r="N114" i="7"/>
  <c r="O114" i="7"/>
  <c r="P114" i="7"/>
  <c r="Q114" i="7"/>
  <c r="R114" i="7"/>
  <c r="S114" i="7"/>
  <c r="T114" i="7"/>
  <c r="U114" i="7"/>
  <c r="V114" i="7"/>
  <c r="W114" i="7"/>
  <c r="X114" i="7"/>
  <c r="Y114" i="7"/>
  <c r="Z114" i="7"/>
  <c r="AA114" i="7"/>
  <c r="AB114" i="7"/>
  <c r="AC114" i="7"/>
  <c r="AD114" i="7"/>
  <c r="AE114" i="7"/>
  <c r="AF114" i="7"/>
  <c r="AG114" i="7"/>
  <c r="AH114" i="7"/>
  <c r="AI114" i="7"/>
  <c r="AJ114" i="7"/>
  <c r="AK114" i="7"/>
  <c r="AL114" i="7"/>
  <c r="AM114" i="7"/>
  <c r="AN114" i="7"/>
  <c r="AO114" i="7"/>
  <c r="AP114" i="7"/>
  <c r="AQ114" i="7"/>
  <c r="AR114" i="7"/>
  <c r="AS114" i="7"/>
  <c r="AT114" i="7"/>
  <c r="AU114" i="7"/>
  <c r="AV114" i="7"/>
  <c r="AW114" i="7"/>
  <c r="AX114" i="7"/>
  <c r="AY114" i="7"/>
  <c r="AZ114" i="7"/>
  <c r="BA114" i="7"/>
  <c r="BB114" i="7"/>
  <c r="BC114" i="7"/>
  <c r="BD114" i="7"/>
  <c r="BE114" i="7"/>
  <c r="BF114" i="7"/>
  <c r="BG114" i="7"/>
  <c r="BH114" i="7"/>
  <c r="BI114" i="7"/>
  <c r="BJ114" i="7"/>
  <c r="BK114" i="7"/>
  <c r="BL114" i="7"/>
  <c r="BM114" i="7"/>
  <c r="BN114" i="7"/>
  <c r="BO114" i="7"/>
  <c r="BP114" i="7"/>
  <c r="BQ114" i="7"/>
  <c r="BR114" i="7"/>
  <c r="BS114" i="7"/>
  <c r="BT114" i="7"/>
  <c r="BU114" i="7"/>
  <c r="BV114" i="7"/>
  <c r="A115" i="7"/>
  <c r="B115" i="7"/>
  <c r="C115" i="7"/>
  <c r="D115" i="7"/>
  <c r="E115" i="7"/>
  <c r="F115" i="7"/>
  <c r="G115" i="7"/>
  <c r="H115" i="7"/>
  <c r="I115" i="7"/>
  <c r="J115" i="7"/>
  <c r="K115" i="7"/>
  <c r="L115" i="7"/>
  <c r="M115" i="7"/>
  <c r="N115" i="7"/>
  <c r="O115" i="7"/>
  <c r="P115" i="7"/>
  <c r="Q115" i="7"/>
  <c r="R115" i="7"/>
  <c r="S115" i="7"/>
  <c r="T115" i="7"/>
  <c r="U115" i="7"/>
  <c r="V115" i="7"/>
  <c r="W115" i="7"/>
  <c r="X115" i="7"/>
  <c r="Y115" i="7"/>
  <c r="Z115" i="7"/>
  <c r="AA115" i="7"/>
  <c r="AB115" i="7"/>
  <c r="AC115" i="7"/>
  <c r="AD115" i="7"/>
  <c r="AE115" i="7"/>
  <c r="AF115" i="7"/>
  <c r="AG115" i="7"/>
  <c r="AH115" i="7"/>
  <c r="AI115" i="7"/>
  <c r="AJ115" i="7"/>
  <c r="AK115" i="7"/>
  <c r="AL115" i="7"/>
  <c r="AM115" i="7"/>
  <c r="AN115" i="7"/>
  <c r="AO115" i="7"/>
  <c r="AP115" i="7"/>
  <c r="AQ115" i="7"/>
  <c r="AR115" i="7"/>
  <c r="AS115" i="7"/>
  <c r="AT115" i="7"/>
  <c r="AU115" i="7"/>
  <c r="AV115" i="7"/>
  <c r="AW115" i="7"/>
  <c r="AX115" i="7"/>
  <c r="AY115" i="7"/>
  <c r="AZ115" i="7"/>
  <c r="BA115" i="7"/>
  <c r="BB115" i="7"/>
  <c r="BC115" i="7"/>
  <c r="BD115" i="7"/>
  <c r="BE115" i="7"/>
  <c r="BF115" i="7"/>
  <c r="BG115" i="7"/>
  <c r="BH115" i="7"/>
  <c r="BI115" i="7"/>
  <c r="BJ115" i="7"/>
  <c r="BK115" i="7"/>
  <c r="BL115" i="7"/>
  <c r="BM115" i="7"/>
  <c r="BN115" i="7"/>
  <c r="BO115" i="7"/>
  <c r="BP115" i="7"/>
  <c r="BQ115" i="7"/>
  <c r="BR115" i="7"/>
  <c r="BS115" i="7"/>
  <c r="BT115" i="7"/>
  <c r="BU115" i="7"/>
  <c r="BV115" i="7"/>
  <c r="A116" i="7"/>
  <c r="B116" i="7"/>
  <c r="C116" i="7"/>
  <c r="D116" i="7"/>
  <c r="E116" i="7"/>
  <c r="F116" i="7"/>
  <c r="G116" i="7"/>
  <c r="H116" i="7"/>
  <c r="I116" i="7"/>
  <c r="J116" i="7"/>
  <c r="K116" i="7"/>
  <c r="L116" i="7"/>
  <c r="M116" i="7"/>
  <c r="N116" i="7"/>
  <c r="O116" i="7"/>
  <c r="P116" i="7"/>
  <c r="Q116" i="7"/>
  <c r="R116" i="7"/>
  <c r="S116" i="7"/>
  <c r="T116" i="7"/>
  <c r="U116" i="7"/>
  <c r="V116" i="7"/>
  <c r="W116" i="7"/>
  <c r="X116" i="7"/>
  <c r="Y116" i="7"/>
  <c r="Z116" i="7"/>
  <c r="AA116" i="7"/>
  <c r="AB116" i="7"/>
  <c r="AC116" i="7"/>
  <c r="AD116" i="7"/>
  <c r="AE116" i="7"/>
  <c r="AF116" i="7"/>
  <c r="AG116" i="7"/>
  <c r="AH116" i="7"/>
  <c r="AI116" i="7"/>
  <c r="AJ116" i="7"/>
  <c r="AK116" i="7"/>
  <c r="AL116" i="7"/>
  <c r="AM116" i="7"/>
  <c r="AN116" i="7"/>
  <c r="AO116" i="7"/>
  <c r="AP116" i="7"/>
  <c r="AQ116" i="7"/>
  <c r="AR116" i="7"/>
  <c r="AS116" i="7"/>
  <c r="AT116" i="7"/>
  <c r="AU116" i="7"/>
  <c r="AV116" i="7"/>
  <c r="AW116" i="7"/>
  <c r="AX116" i="7"/>
  <c r="AY116" i="7"/>
  <c r="AZ116" i="7"/>
  <c r="BA116" i="7"/>
  <c r="BB116" i="7"/>
  <c r="BC116" i="7"/>
  <c r="BD116" i="7"/>
  <c r="BE116" i="7"/>
  <c r="BF116" i="7"/>
  <c r="BG116" i="7"/>
  <c r="BH116" i="7"/>
  <c r="BI116" i="7"/>
  <c r="BJ116" i="7"/>
  <c r="BK116" i="7"/>
  <c r="BL116" i="7"/>
  <c r="BM116" i="7"/>
  <c r="BN116" i="7"/>
  <c r="BO116" i="7"/>
  <c r="BP116" i="7"/>
  <c r="BQ116" i="7"/>
  <c r="BR116" i="7"/>
  <c r="BS116" i="7"/>
  <c r="BT116" i="7"/>
  <c r="BU116" i="7"/>
  <c r="BV116" i="7"/>
  <c r="A117" i="7"/>
  <c r="B117" i="7"/>
  <c r="C117" i="7"/>
  <c r="D117" i="7"/>
  <c r="E117" i="7"/>
  <c r="F117" i="7"/>
  <c r="G117" i="7"/>
  <c r="H117" i="7"/>
  <c r="I117" i="7"/>
  <c r="J117" i="7"/>
  <c r="K117" i="7"/>
  <c r="L117" i="7"/>
  <c r="M117" i="7"/>
  <c r="N117" i="7"/>
  <c r="O117" i="7"/>
  <c r="P117" i="7"/>
  <c r="Q117" i="7"/>
  <c r="R117" i="7"/>
  <c r="S117" i="7"/>
  <c r="T117" i="7"/>
  <c r="U117" i="7"/>
  <c r="V117" i="7"/>
  <c r="W117" i="7"/>
  <c r="X117" i="7"/>
  <c r="Y117" i="7"/>
  <c r="Z117" i="7"/>
  <c r="AA117" i="7"/>
  <c r="AB117" i="7"/>
  <c r="AC117" i="7"/>
  <c r="AD117" i="7"/>
  <c r="AE117" i="7"/>
  <c r="AF117" i="7"/>
  <c r="AG117" i="7"/>
  <c r="AH117" i="7"/>
  <c r="AI117" i="7"/>
  <c r="AJ117" i="7"/>
  <c r="AK117" i="7"/>
  <c r="AL117" i="7"/>
  <c r="AM117" i="7"/>
  <c r="AN117" i="7"/>
  <c r="AO117" i="7"/>
  <c r="AP117" i="7"/>
  <c r="AQ117" i="7"/>
  <c r="AR117" i="7"/>
  <c r="AS117" i="7"/>
  <c r="AT117" i="7"/>
  <c r="AU117" i="7"/>
  <c r="AV117" i="7"/>
  <c r="AW117" i="7"/>
  <c r="AX117" i="7"/>
  <c r="AY117" i="7"/>
  <c r="AZ117" i="7"/>
  <c r="BA117" i="7"/>
  <c r="BB117" i="7"/>
  <c r="BC117" i="7"/>
  <c r="BD117" i="7"/>
  <c r="BE117" i="7"/>
  <c r="BF117" i="7"/>
  <c r="BG117" i="7"/>
  <c r="BH117" i="7"/>
  <c r="BI117" i="7"/>
  <c r="BJ117" i="7"/>
  <c r="BK117" i="7"/>
  <c r="BL117" i="7"/>
  <c r="BM117" i="7"/>
  <c r="BN117" i="7"/>
  <c r="BO117" i="7"/>
  <c r="BP117" i="7"/>
  <c r="BQ117" i="7"/>
  <c r="BR117" i="7"/>
  <c r="BS117" i="7"/>
  <c r="BT117" i="7"/>
  <c r="BU117" i="7"/>
  <c r="BV117" i="7"/>
  <c r="A118" i="7"/>
  <c r="B118" i="7"/>
  <c r="C118" i="7"/>
  <c r="D118" i="7"/>
  <c r="E118" i="7"/>
  <c r="F118" i="7"/>
  <c r="G118" i="7"/>
  <c r="H118" i="7"/>
  <c r="I118" i="7"/>
  <c r="J118" i="7"/>
  <c r="K118" i="7"/>
  <c r="L118" i="7"/>
  <c r="M118" i="7"/>
  <c r="N118" i="7"/>
  <c r="O118" i="7"/>
  <c r="P118" i="7"/>
  <c r="Q118" i="7"/>
  <c r="R118" i="7"/>
  <c r="S118" i="7"/>
  <c r="T118" i="7"/>
  <c r="U118" i="7"/>
  <c r="V118" i="7"/>
  <c r="W118" i="7"/>
  <c r="X118" i="7"/>
  <c r="Y118" i="7"/>
  <c r="Z118" i="7"/>
  <c r="AA118" i="7"/>
  <c r="AB118" i="7"/>
  <c r="AC118" i="7"/>
  <c r="AD118" i="7"/>
  <c r="AE118" i="7"/>
  <c r="AF118" i="7"/>
  <c r="AG118" i="7"/>
  <c r="AH118" i="7"/>
  <c r="AI118" i="7"/>
  <c r="AJ118" i="7"/>
  <c r="AK118" i="7"/>
  <c r="AL118" i="7"/>
  <c r="AM118" i="7"/>
  <c r="AN118" i="7"/>
  <c r="AO118" i="7"/>
  <c r="AP118" i="7"/>
  <c r="AQ118" i="7"/>
  <c r="AR118" i="7"/>
  <c r="AS118" i="7"/>
  <c r="AT118" i="7"/>
  <c r="AU118" i="7"/>
  <c r="AV118" i="7"/>
  <c r="AW118" i="7"/>
  <c r="AX118" i="7"/>
  <c r="AY118" i="7"/>
  <c r="AZ118" i="7"/>
  <c r="BA118" i="7"/>
  <c r="BB118" i="7"/>
  <c r="BC118" i="7"/>
  <c r="BD118" i="7"/>
  <c r="BE118" i="7"/>
  <c r="BF118" i="7"/>
  <c r="BG118" i="7"/>
  <c r="BH118" i="7"/>
  <c r="BI118" i="7"/>
  <c r="BJ118" i="7"/>
  <c r="BK118" i="7"/>
  <c r="BL118" i="7"/>
  <c r="BM118" i="7"/>
  <c r="BN118" i="7"/>
  <c r="BO118" i="7"/>
  <c r="BP118" i="7"/>
  <c r="BQ118" i="7"/>
  <c r="BR118" i="7"/>
  <c r="BS118" i="7"/>
  <c r="BT118" i="7"/>
  <c r="BU118" i="7"/>
  <c r="BV118" i="7"/>
  <c r="A119" i="7"/>
  <c r="B119" i="7"/>
  <c r="C119" i="7"/>
  <c r="D119" i="7"/>
  <c r="E119" i="7"/>
  <c r="F119" i="7"/>
  <c r="G119" i="7"/>
  <c r="H119" i="7"/>
  <c r="I119" i="7"/>
  <c r="J119" i="7"/>
  <c r="K119" i="7"/>
  <c r="L119" i="7"/>
  <c r="M119" i="7"/>
  <c r="N119" i="7"/>
  <c r="O119" i="7"/>
  <c r="P119" i="7"/>
  <c r="Q119" i="7"/>
  <c r="R119" i="7"/>
  <c r="S119" i="7"/>
  <c r="T119" i="7"/>
  <c r="U119" i="7"/>
  <c r="V119" i="7"/>
  <c r="W119" i="7"/>
  <c r="X119" i="7"/>
  <c r="Y119" i="7"/>
  <c r="Z119" i="7"/>
  <c r="AA119" i="7"/>
  <c r="AB119" i="7"/>
  <c r="AC119" i="7"/>
  <c r="AD119" i="7"/>
  <c r="AE119" i="7"/>
  <c r="AF119" i="7"/>
  <c r="AG119" i="7"/>
  <c r="AH119" i="7"/>
  <c r="AI119" i="7"/>
  <c r="AJ119" i="7"/>
  <c r="AK119" i="7"/>
  <c r="AL119" i="7"/>
  <c r="AM119" i="7"/>
  <c r="AN119" i="7"/>
  <c r="AO119" i="7"/>
  <c r="AP119" i="7"/>
  <c r="AQ119" i="7"/>
  <c r="AR119" i="7"/>
  <c r="AS119" i="7"/>
  <c r="AT119" i="7"/>
  <c r="AU119" i="7"/>
  <c r="AV119" i="7"/>
  <c r="AW119" i="7"/>
  <c r="AX119" i="7"/>
  <c r="AY119" i="7"/>
  <c r="AZ119" i="7"/>
  <c r="BA119" i="7"/>
  <c r="BB119" i="7"/>
  <c r="BC119" i="7"/>
  <c r="BD119" i="7"/>
  <c r="BE119" i="7"/>
  <c r="BF119" i="7"/>
  <c r="BG119" i="7"/>
  <c r="BH119" i="7"/>
  <c r="BI119" i="7"/>
  <c r="BJ119" i="7"/>
  <c r="BK119" i="7"/>
  <c r="BL119" i="7"/>
  <c r="BM119" i="7"/>
  <c r="BN119" i="7"/>
  <c r="BO119" i="7"/>
  <c r="BP119" i="7"/>
  <c r="BQ119" i="7"/>
  <c r="BR119" i="7"/>
  <c r="BS119" i="7"/>
  <c r="BT119" i="7"/>
  <c r="BU119" i="7"/>
  <c r="BV119" i="7"/>
  <c r="A120" i="7"/>
  <c r="B120" i="7"/>
  <c r="C120" i="7"/>
  <c r="D120" i="7"/>
  <c r="E120" i="7"/>
  <c r="F120" i="7"/>
  <c r="G120" i="7"/>
  <c r="H120" i="7"/>
  <c r="I120" i="7"/>
  <c r="J120" i="7"/>
  <c r="K120" i="7"/>
  <c r="L120" i="7"/>
  <c r="M120" i="7"/>
  <c r="N120" i="7"/>
  <c r="O120" i="7"/>
  <c r="P120" i="7"/>
  <c r="Q120" i="7"/>
  <c r="R120" i="7"/>
  <c r="S120" i="7"/>
  <c r="T120" i="7"/>
  <c r="U120" i="7"/>
  <c r="V120" i="7"/>
  <c r="W120" i="7"/>
  <c r="X120" i="7"/>
  <c r="Y120" i="7"/>
  <c r="Z120" i="7"/>
  <c r="AA120" i="7"/>
  <c r="AB120" i="7"/>
  <c r="AC120" i="7"/>
  <c r="AD120" i="7"/>
  <c r="AE120" i="7"/>
  <c r="AF120" i="7"/>
  <c r="AG120" i="7"/>
  <c r="AH120" i="7"/>
  <c r="AI120" i="7"/>
  <c r="AJ120" i="7"/>
  <c r="AK120" i="7"/>
  <c r="AL120" i="7"/>
  <c r="AM120" i="7"/>
  <c r="AN120" i="7"/>
  <c r="AO120" i="7"/>
  <c r="AP120" i="7"/>
  <c r="AQ120" i="7"/>
  <c r="AR120" i="7"/>
  <c r="AS120" i="7"/>
  <c r="AT120" i="7"/>
  <c r="AU120" i="7"/>
  <c r="AV120" i="7"/>
  <c r="AW120" i="7"/>
  <c r="AX120" i="7"/>
  <c r="AY120" i="7"/>
  <c r="AZ120" i="7"/>
  <c r="BA120" i="7"/>
  <c r="BB120" i="7"/>
  <c r="BC120" i="7"/>
  <c r="BD120" i="7"/>
  <c r="BE120" i="7"/>
  <c r="BF120" i="7"/>
  <c r="BG120" i="7"/>
  <c r="BH120" i="7"/>
  <c r="BI120" i="7"/>
  <c r="BJ120" i="7"/>
  <c r="BK120" i="7"/>
  <c r="BL120" i="7"/>
  <c r="BM120" i="7"/>
  <c r="BN120" i="7"/>
  <c r="BO120" i="7"/>
  <c r="BP120" i="7"/>
  <c r="BQ120" i="7"/>
  <c r="BR120" i="7"/>
  <c r="BS120" i="7"/>
  <c r="BT120" i="7"/>
  <c r="BU120" i="7"/>
  <c r="BV120" i="7"/>
  <c r="A121" i="7"/>
  <c r="B121" i="7"/>
  <c r="C121" i="7"/>
  <c r="D121" i="7"/>
  <c r="E121" i="7"/>
  <c r="F121" i="7"/>
  <c r="G121" i="7"/>
  <c r="H121" i="7"/>
  <c r="I121" i="7"/>
  <c r="J121" i="7"/>
  <c r="K121" i="7"/>
  <c r="L121" i="7"/>
  <c r="M121" i="7"/>
  <c r="N121" i="7"/>
  <c r="O121" i="7"/>
  <c r="P121" i="7"/>
  <c r="Q121" i="7"/>
  <c r="R121" i="7"/>
  <c r="S121" i="7"/>
  <c r="T121" i="7"/>
  <c r="U121" i="7"/>
  <c r="V121" i="7"/>
  <c r="W121" i="7"/>
  <c r="X121" i="7"/>
  <c r="Y121" i="7"/>
  <c r="Z121" i="7"/>
  <c r="AA121" i="7"/>
  <c r="AB121" i="7"/>
  <c r="AC121" i="7"/>
  <c r="AD121" i="7"/>
  <c r="AE121" i="7"/>
  <c r="AF121" i="7"/>
  <c r="AG121" i="7"/>
  <c r="AH121" i="7"/>
  <c r="AI121" i="7"/>
  <c r="AJ121" i="7"/>
  <c r="AK121" i="7"/>
  <c r="AL121" i="7"/>
  <c r="AM121" i="7"/>
  <c r="AN121" i="7"/>
  <c r="AO121" i="7"/>
  <c r="AP121" i="7"/>
  <c r="AQ121" i="7"/>
  <c r="AR121" i="7"/>
  <c r="AS121" i="7"/>
  <c r="AT121" i="7"/>
  <c r="AU121" i="7"/>
  <c r="AV121" i="7"/>
  <c r="AW121" i="7"/>
  <c r="AX121" i="7"/>
  <c r="AY121" i="7"/>
  <c r="AZ121" i="7"/>
  <c r="BA121" i="7"/>
  <c r="BB121" i="7"/>
  <c r="BC121" i="7"/>
  <c r="BD121" i="7"/>
  <c r="BE121" i="7"/>
  <c r="BF121" i="7"/>
  <c r="BG121" i="7"/>
  <c r="BH121" i="7"/>
  <c r="BI121" i="7"/>
  <c r="BJ121" i="7"/>
  <c r="BK121" i="7"/>
  <c r="BL121" i="7"/>
  <c r="BM121" i="7"/>
  <c r="BN121" i="7"/>
  <c r="BO121" i="7"/>
  <c r="BP121" i="7"/>
  <c r="BQ121" i="7"/>
  <c r="BR121" i="7"/>
  <c r="BS121" i="7"/>
  <c r="BT121" i="7"/>
  <c r="BU121" i="7"/>
  <c r="BV121" i="7"/>
  <c r="A122" i="7"/>
  <c r="B122" i="7"/>
  <c r="C122" i="7"/>
  <c r="D122" i="7"/>
  <c r="E122" i="7"/>
  <c r="F122" i="7"/>
  <c r="G122" i="7"/>
  <c r="H122" i="7"/>
  <c r="I122" i="7"/>
  <c r="J122" i="7"/>
  <c r="K122" i="7"/>
  <c r="L122" i="7"/>
  <c r="M122" i="7"/>
  <c r="N122" i="7"/>
  <c r="O122" i="7"/>
  <c r="P122" i="7"/>
  <c r="Q122" i="7"/>
  <c r="R122" i="7"/>
  <c r="S122" i="7"/>
  <c r="T122" i="7"/>
  <c r="U122" i="7"/>
  <c r="V122" i="7"/>
  <c r="W122" i="7"/>
  <c r="X122" i="7"/>
  <c r="Y122" i="7"/>
  <c r="Z122" i="7"/>
  <c r="AA122" i="7"/>
  <c r="AB122" i="7"/>
  <c r="AC122" i="7"/>
  <c r="AD122" i="7"/>
  <c r="AE122" i="7"/>
  <c r="AF122" i="7"/>
  <c r="AG122" i="7"/>
  <c r="AH122" i="7"/>
  <c r="AI122" i="7"/>
  <c r="AJ122" i="7"/>
  <c r="AK122" i="7"/>
  <c r="AL122" i="7"/>
  <c r="AM122" i="7"/>
  <c r="AN122" i="7"/>
  <c r="AO122" i="7"/>
  <c r="AP122" i="7"/>
  <c r="AQ122" i="7"/>
  <c r="AR122" i="7"/>
  <c r="AS122" i="7"/>
  <c r="AT122" i="7"/>
  <c r="AU122" i="7"/>
  <c r="AV122" i="7"/>
  <c r="AW122" i="7"/>
  <c r="AX122" i="7"/>
  <c r="AY122" i="7"/>
  <c r="AZ122" i="7"/>
  <c r="BA122" i="7"/>
  <c r="BB122" i="7"/>
  <c r="BC122" i="7"/>
  <c r="BD122" i="7"/>
  <c r="BE122" i="7"/>
  <c r="BF122" i="7"/>
  <c r="BG122" i="7"/>
  <c r="BH122" i="7"/>
  <c r="BI122" i="7"/>
  <c r="BJ122" i="7"/>
  <c r="BK122" i="7"/>
  <c r="BL122" i="7"/>
  <c r="BM122" i="7"/>
  <c r="BN122" i="7"/>
  <c r="BO122" i="7"/>
  <c r="BP122" i="7"/>
  <c r="BQ122" i="7"/>
  <c r="BR122" i="7"/>
  <c r="BS122" i="7"/>
  <c r="BT122" i="7"/>
  <c r="BU122" i="7"/>
  <c r="BV122" i="7"/>
  <c r="A123" i="7"/>
  <c r="B123" i="7"/>
  <c r="C123" i="7"/>
  <c r="D123" i="7"/>
  <c r="E123" i="7"/>
  <c r="F123" i="7"/>
  <c r="G123" i="7"/>
  <c r="H123" i="7"/>
  <c r="I123" i="7"/>
  <c r="J123" i="7"/>
  <c r="K123" i="7"/>
  <c r="L123" i="7"/>
  <c r="M123" i="7"/>
  <c r="N123" i="7"/>
  <c r="O123" i="7"/>
  <c r="P123" i="7"/>
  <c r="Q123" i="7"/>
  <c r="R123" i="7"/>
  <c r="S123" i="7"/>
  <c r="T123" i="7"/>
  <c r="U123" i="7"/>
  <c r="V123" i="7"/>
  <c r="W123" i="7"/>
  <c r="X123" i="7"/>
  <c r="Y123" i="7"/>
  <c r="Z123" i="7"/>
  <c r="AA123" i="7"/>
  <c r="AB123" i="7"/>
  <c r="AC123" i="7"/>
  <c r="AD123" i="7"/>
  <c r="AE123" i="7"/>
  <c r="AF123" i="7"/>
  <c r="AG123" i="7"/>
  <c r="AH123" i="7"/>
  <c r="AI123" i="7"/>
  <c r="AJ123" i="7"/>
  <c r="AK123" i="7"/>
  <c r="AL123" i="7"/>
  <c r="AM123" i="7"/>
  <c r="AN123" i="7"/>
  <c r="AO123" i="7"/>
  <c r="AP123" i="7"/>
  <c r="AQ123" i="7"/>
  <c r="AR123" i="7"/>
  <c r="AS123" i="7"/>
  <c r="AT123" i="7"/>
  <c r="AU123" i="7"/>
  <c r="AV123" i="7"/>
  <c r="AW123" i="7"/>
  <c r="AX123" i="7"/>
  <c r="AY123" i="7"/>
  <c r="AZ123" i="7"/>
  <c r="BA123" i="7"/>
  <c r="BB123" i="7"/>
  <c r="BC123" i="7"/>
  <c r="BD123" i="7"/>
  <c r="BE123" i="7"/>
  <c r="BF123" i="7"/>
  <c r="BG123" i="7"/>
  <c r="BH123" i="7"/>
  <c r="BI123" i="7"/>
  <c r="BJ123" i="7"/>
  <c r="BK123" i="7"/>
  <c r="BL123" i="7"/>
  <c r="BM123" i="7"/>
  <c r="BN123" i="7"/>
  <c r="BO123" i="7"/>
  <c r="BP123" i="7"/>
  <c r="BQ123" i="7"/>
  <c r="BR123" i="7"/>
  <c r="BS123" i="7"/>
  <c r="BT123" i="7"/>
  <c r="BU123" i="7"/>
  <c r="BV123" i="7"/>
  <c r="A124" i="7"/>
  <c r="B124" i="7"/>
  <c r="C124" i="7"/>
  <c r="D124" i="7"/>
  <c r="E124" i="7"/>
  <c r="F124" i="7"/>
  <c r="G124" i="7"/>
  <c r="H124" i="7"/>
  <c r="I124" i="7"/>
  <c r="J124" i="7"/>
  <c r="K124" i="7"/>
  <c r="L124" i="7"/>
  <c r="M124" i="7"/>
  <c r="N124" i="7"/>
  <c r="O124" i="7"/>
  <c r="P124" i="7"/>
  <c r="Q124" i="7"/>
  <c r="R124" i="7"/>
  <c r="S124" i="7"/>
  <c r="T124" i="7"/>
  <c r="U124" i="7"/>
  <c r="V124" i="7"/>
  <c r="W124" i="7"/>
  <c r="X124" i="7"/>
  <c r="Y124" i="7"/>
  <c r="Z124" i="7"/>
  <c r="AA124" i="7"/>
  <c r="AB124" i="7"/>
  <c r="AC124" i="7"/>
  <c r="AD124" i="7"/>
  <c r="AE124" i="7"/>
  <c r="AF124" i="7"/>
  <c r="AG124" i="7"/>
  <c r="AH124" i="7"/>
  <c r="AI124" i="7"/>
  <c r="AJ124" i="7"/>
  <c r="AK124" i="7"/>
  <c r="AL124" i="7"/>
  <c r="AM124" i="7"/>
  <c r="AN124" i="7"/>
  <c r="AO124" i="7"/>
  <c r="AP124" i="7"/>
  <c r="AQ124" i="7"/>
  <c r="AR124" i="7"/>
  <c r="AS124" i="7"/>
  <c r="AT124" i="7"/>
  <c r="AU124" i="7"/>
  <c r="AV124" i="7"/>
  <c r="AW124" i="7"/>
  <c r="AX124" i="7"/>
  <c r="AY124" i="7"/>
  <c r="AZ124" i="7"/>
  <c r="BA124" i="7"/>
  <c r="BB124" i="7"/>
  <c r="BC124" i="7"/>
  <c r="BD124" i="7"/>
  <c r="BE124" i="7"/>
  <c r="BF124" i="7"/>
  <c r="BG124" i="7"/>
  <c r="BH124" i="7"/>
  <c r="BI124" i="7"/>
  <c r="BJ124" i="7"/>
  <c r="BK124" i="7"/>
  <c r="BL124" i="7"/>
  <c r="BM124" i="7"/>
  <c r="BN124" i="7"/>
  <c r="BO124" i="7"/>
  <c r="BP124" i="7"/>
  <c r="BQ124" i="7"/>
  <c r="BR124" i="7"/>
  <c r="BS124" i="7"/>
  <c r="BT124" i="7"/>
  <c r="BU124" i="7"/>
  <c r="BV124" i="7"/>
  <c r="A125" i="7"/>
  <c r="B125" i="7"/>
  <c r="C125" i="7"/>
  <c r="D125" i="7"/>
  <c r="E125" i="7"/>
  <c r="F125" i="7"/>
  <c r="G125" i="7"/>
  <c r="H125" i="7"/>
  <c r="I125" i="7"/>
  <c r="J125" i="7"/>
  <c r="K125" i="7"/>
  <c r="L125" i="7"/>
  <c r="M125" i="7"/>
  <c r="N125" i="7"/>
  <c r="O125" i="7"/>
  <c r="P125" i="7"/>
  <c r="Q125" i="7"/>
  <c r="R125" i="7"/>
  <c r="S125" i="7"/>
  <c r="T125" i="7"/>
  <c r="U125" i="7"/>
  <c r="V125" i="7"/>
  <c r="W125" i="7"/>
  <c r="X125" i="7"/>
  <c r="Y125" i="7"/>
  <c r="Z125" i="7"/>
  <c r="AA125" i="7"/>
  <c r="AB125" i="7"/>
  <c r="AC125" i="7"/>
  <c r="AD125" i="7"/>
  <c r="AE125" i="7"/>
  <c r="AF125" i="7"/>
  <c r="AG125" i="7"/>
  <c r="AH125" i="7"/>
  <c r="AI125" i="7"/>
  <c r="AJ125" i="7"/>
  <c r="AK125" i="7"/>
  <c r="AL125" i="7"/>
  <c r="AM125" i="7"/>
  <c r="AN125" i="7"/>
  <c r="AO125" i="7"/>
  <c r="AP125" i="7"/>
  <c r="AQ125" i="7"/>
  <c r="AR125" i="7"/>
  <c r="AS125" i="7"/>
  <c r="AT125" i="7"/>
  <c r="AU125" i="7"/>
  <c r="AV125" i="7"/>
  <c r="AW125" i="7"/>
  <c r="AX125" i="7"/>
  <c r="AY125" i="7"/>
  <c r="AZ125" i="7"/>
  <c r="BA125" i="7"/>
  <c r="BB125" i="7"/>
  <c r="BC125" i="7"/>
  <c r="BD125" i="7"/>
  <c r="BE125" i="7"/>
  <c r="BF125" i="7"/>
  <c r="BG125" i="7"/>
  <c r="BH125" i="7"/>
  <c r="BI125" i="7"/>
  <c r="BJ125" i="7"/>
  <c r="BK125" i="7"/>
  <c r="BL125" i="7"/>
  <c r="BM125" i="7"/>
  <c r="BN125" i="7"/>
  <c r="BO125" i="7"/>
  <c r="BP125" i="7"/>
  <c r="BQ125" i="7"/>
  <c r="BR125" i="7"/>
  <c r="BS125" i="7"/>
  <c r="BT125" i="7"/>
  <c r="BU125" i="7"/>
  <c r="BV125" i="7"/>
  <c r="A126" i="7"/>
  <c r="B126" i="7"/>
  <c r="C126" i="7"/>
  <c r="D126" i="7"/>
  <c r="E126" i="7"/>
  <c r="F126" i="7"/>
  <c r="G126" i="7"/>
  <c r="H126" i="7"/>
  <c r="I126" i="7"/>
  <c r="J126" i="7"/>
  <c r="K126" i="7"/>
  <c r="L126" i="7"/>
  <c r="M126" i="7"/>
  <c r="N126" i="7"/>
  <c r="O126" i="7"/>
  <c r="P126" i="7"/>
  <c r="Q126" i="7"/>
  <c r="R126" i="7"/>
  <c r="S126" i="7"/>
  <c r="T126" i="7"/>
  <c r="U126" i="7"/>
  <c r="V126" i="7"/>
  <c r="W126" i="7"/>
  <c r="X126" i="7"/>
  <c r="Y126" i="7"/>
  <c r="Z126" i="7"/>
  <c r="AA126" i="7"/>
  <c r="AB126" i="7"/>
  <c r="AC126" i="7"/>
  <c r="AD126" i="7"/>
  <c r="AE126" i="7"/>
  <c r="AF126" i="7"/>
  <c r="AG126" i="7"/>
  <c r="AH126" i="7"/>
  <c r="AI126" i="7"/>
  <c r="AJ126" i="7"/>
  <c r="AK126" i="7"/>
  <c r="AL126" i="7"/>
  <c r="AM126" i="7"/>
  <c r="AN126" i="7"/>
  <c r="AO126" i="7"/>
  <c r="AP126" i="7"/>
  <c r="AQ126" i="7"/>
  <c r="AR126" i="7"/>
  <c r="AS126" i="7"/>
  <c r="AT126" i="7"/>
  <c r="AU126" i="7"/>
  <c r="AV126" i="7"/>
  <c r="AW126" i="7"/>
  <c r="AX126" i="7"/>
  <c r="AY126" i="7"/>
  <c r="AZ126" i="7"/>
  <c r="BA126" i="7"/>
  <c r="BB126" i="7"/>
  <c r="BC126" i="7"/>
  <c r="BD126" i="7"/>
  <c r="BE126" i="7"/>
  <c r="BF126" i="7"/>
  <c r="BG126" i="7"/>
  <c r="BH126" i="7"/>
  <c r="BI126" i="7"/>
  <c r="BJ126" i="7"/>
  <c r="BK126" i="7"/>
  <c r="BL126" i="7"/>
  <c r="BM126" i="7"/>
  <c r="BN126" i="7"/>
  <c r="BO126" i="7"/>
  <c r="BP126" i="7"/>
  <c r="BQ126" i="7"/>
  <c r="BR126" i="7"/>
  <c r="BS126" i="7"/>
  <c r="BT126" i="7"/>
  <c r="BU126" i="7"/>
  <c r="BV126" i="7"/>
  <c r="A127" i="7"/>
  <c r="B127" i="7"/>
  <c r="C127" i="7"/>
  <c r="D127" i="7"/>
  <c r="E127" i="7"/>
  <c r="F127" i="7"/>
  <c r="G127" i="7"/>
  <c r="H127" i="7"/>
  <c r="I127" i="7"/>
  <c r="J127" i="7"/>
  <c r="K127" i="7"/>
  <c r="L127" i="7"/>
  <c r="M127" i="7"/>
  <c r="N127" i="7"/>
  <c r="O127" i="7"/>
  <c r="P127" i="7"/>
  <c r="Q127" i="7"/>
  <c r="R127" i="7"/>
  <c r="S127" i="7"/>
  <c r="T127" i="7"/>
  <c r="U127" i="7"/>
  <c r="V127" i="7"/>
  <c r="W127" i="7"/>
  <c r="X127" i="7"/>
  <c r="Y127" i="7"/>
  <c r="Z127" i="7"/>
  <c r="AA127" i="7"/>
  <c r="AB127" i="7"/>
  <c r="AC127" i="7"/>
  <c r="AD127" i="7"/>
  <c r="AE127" i="7"/>
  <c r="AF127" i="7"/>
  <c r="AG127" i="7"/>
  <c r="AH127" i="7"/>
  <c r="AI127" i="7"/>
  <c r="AJ127" i="7"/>
  <c r="AK127" i="7"/>
  <c r="AL127" i="7"/>
  <c r="AM127" i="7"/>
  <c r="AN127" i="7"/>
  <c r="AO127" i="7"/>
  <c r="AP127" i="7"/>
  <c r="AQ127" i="7"/>
  <c r="AR127" i="7"/>
  <c r="AS127" i="7"/>
  <c r="AT127" i="7"/>
  <c r="AU127" i="7"/>
  <c r="AV127" i="7"/>
  <c r="AW127" i="7"/>
  <c r="AX127" i="7"/>
  <c r="AY127" i="7"/>
  <c r="AZ127" i="7"/>
  <c r="BA127" i="7"/>
  <c r="BB127" i="7"/>
  <c r="BC127" i="7"/>
  <c r="BD127" i="7"/>
  <c r="BE127" i="7"/>
  <c r="BF127" i="7"/>
  <c r="BG127" i="7"/>
  <c r="BH127" i="7"/>
  <c r="BI127" i="7"/>
  <c r="BJ127" i="7"/>
  <c r="BK127" i="7"/>
  <c r="BL127" i="7"/>
  <c r="BM127" i="7"/>
  <c r="BN127" i="7"/>
  <c r="BO127" i="7"/>
  <c r="BP127" i="7"/>
  <c r="BQ127" i="7"/>
  <c r="BR127" i="7"/>
  <c r="BS127" i="7"/>
  <c r="BT127" i="7"/>
  <c r="BU127" i="7"/>
  <c r="BV127" i="7"/>
  <c r="A128" i="7"/>
  <c r="B128" i="7"/>
  <c r="C128" i="7"/>
  <c r="D128" i="7"/>
  <c r="E128" i="7"/>
  <c r="F128" i="7"/>
  <c r="G128" i="7"/>
  <c r="H128" i="7"/>
  <c r="I128" i="7"/>
  <c r="J128" i="7"/>
  <c r="K128" i="7"/>
  <c r="L128" i="7"/>
  <c r="M128" i="7"/>
  <c r="N128" i="7"/>
  <c r="O128" i="7"/>
  <c r="P128" i="7"/>
  <c r="Q128" i="7"/>
  <c r="R128" i="7"/>
  <c r="S128" i="7"/>
  <c r="T128" i="7"/>
  <c r="U128" i="7"/>
  <c r="V128" i="7"/>
  <c r="W128" i="7"/>
  <c r="X128" i="7"/>
  <c r="Y128" i="7"/>
  <c r="Z128" i="7"/>
  <c r="AA128" i="7"/>
  <c r="AB128" i="7"/>
  <c r="AC128" i="7"/>
  <c r="AD128" i="7"/>
  <c r="AE128" i="7"/>
  <c r="AF128" i="7"/>
  <c r="AG128" i="7"/>
  <c r="AH128" i="7"/>
  <c r="AI128" i="7"/>
  <c r="AJ128" i="7"/>
  <c r="AK128" i="7"/>
  <c r="AL128" i="7"/>
  <c r="AM128" i="7"/>
  <c r="AN128" i="7"/>
  <c r="AO128" i="7"/>
  <c r="AP128" i="7"/>
  <c r="AQ128" i="7"/>
  <c r="AR128" i="7"/>
  <c r="AS128" i="7"/>
  <c r="AT128" i="7"/>
  <c r="AU128" i="7"/>
  <c r="AV128" i="7"/>
  <c r="AW128" i="7"/>
  <c r="AX128" i="7"/>
  <c r="AY128" i="7"/>
  <c r="AZ128" i="7"/>
  <c r="BA128" i="7"/>
  <c r="BB128" i="7"/>
  <c r="BC128" i="7"/>
  <c r="BD128" i="7"/>
  <c r="BE128" i="7"/>
  <c r="BF128" i="7"/>
  <c r="BG128" i="7"/>
  <c r="BH128" i="7"/>
  <c r="BI128" i="7"/>
  <c r="BJ128" i="7"/>
  <c r="BK128" i="7"/>
  <c r="BL128" i="7"/>
  <c r="BM128" i="7"/>
  <c r="BN128" i="7"/>
  <c r="BO128" i="7"/>
  <c r="BP128" i="7"/>
  <c r="BQ128" i="7"/>
  <c r="BR128" i="7"/>
  <c r="BS128" i="7"/>
  <c r="BT128" i="7"/>
  <c r="BU128" i="7"/>
  <c r="BV128" i="7"/>
  <c r="A129" i="7"/>
  <c r="B129" i="7"/>
  <c r="C129" i="7"/>
  <c r="D129" i="7"/>
  <c r="E129" i="7"/>
  <c r="F129" i="7"/>
  <c r="G129" i="7"/>
  <c r="H129" i="7"/>
  <c r="I129" i="7"/>
  <c r="J129" i="7"/>
  <c r="K129" i="7"/>
  <c r="L129" i="7"/>
  <c r="M129" i="7"/>
  <c r="N129" i="7"/>
  <c r="O129" i="7"/>
  <c r="P129" i="7"/>
  <c r="Q129" i="7"/>
  <c r="R129" i="7"/>
  <c r="S129" i="7"/>
  <c r="T129" i="7"/>
  <c r="U129" i="7"/>
  <c r="V129" i="7"/>
  <c r="W129" i="7"/>
  <c r="X129" i="7"/>
  <c r="Y129" i="7"/>
  <c r="Z129" i="7"/>
  <c r="AA129" i="7"/>
  <c r="AB129" i="7"/>
  <c r="AC129" i="7"/>
  <c r="AD129" i="7"/>
  <c r="AE129" i="7"/>
  <c r="AF129" i="7"/>
  <c r="AG129" i="7"/>
  <c r="AH129" i="7"/>
  <c r="AI129" i="7"/>
  <c r="AJ129" i="7"/>
  <c r="AK129" i="7"/>
  <c r="AL129" i="7"/>
  <c r="AM129" i="7"/>
  <c r="AN129" i="7"/>
  <c r="AO129" i="7"/>
  <c r="AP129" i="7"/>
  <c r="AQ129" i="7"/>
  <c r="AR129" i="7"/>
  <c r="AS129" i="7"/>
  <c r="AT129" i="7"/>
  <c r="AU129" i="7"/>
  <c r="AV129" i="7"/>
  <c r="AW129" i="7"/>
  <c r="AX129" i="7"/>
  <c r="AY129" i="7"/>
  <c r="AZ129" i="7"/>
  <c r="BA129" i="7"/>
  <c r="BB129" i="7"/>
  <c r="BC129" i="7"/>
  <c r="BD129" i="7"/>
  <c r="BE129" i="7"/>
  <c r="BF129" i="7"/>
  <c r="BG129" i="7"/>
  <c r="BH129" i="7"/>
  <c r="BI129" i="7"/>
  <c r="BJ129" i="7"/>
  <c r="BK129" i="7"/>
  <c r="BL129" i="7"/>
  <c r="BM129" i="7"/>
  <c r="BN129" i="7"/>
  <c r="BO129" i="7"/>
  <c r="BP129" i="7"/>
  <c r="BQ129" i="7"/>
  <c r="BR129" i="7"/>
  <c r="BS129" i="7"/>
  <c r="BT129" i="7"/>
  <c r="BU129" i="7"/>
  <c r="BV129" i="7"/>
  <c r="A130" i="7"/>
  <c r="B130" i="7"/>
  <c r="C130" i="7"/>
  <c r="D130" i="7"/>
  <c r="E130" i="7"/>
  <c r="F130" i="7"/>
  <c r="G130" i="7"/>
  <c r="H130" i="7"/>
  <c r="I130" i="7"/>
  <c r="J130" i="7"/>
  <c r="K130" i="7"/>
  <c r="L130" i="7"/>
  <c r="M130" i="7"/>
  <c r="N130" i="7"/>
  <c r="O130" i="7"/>
  <c r="P130" i="7"/>
  <c r="Q130" i="7"/>
  <c r="R130" i="7"/>
  <c r="S130" i="7"/>
  <c r="T130" i="7"/>
  <c r="U130" i="7"/>
  <c r="V130" i="7"/>
  <c r="W130" i="7"/>
  <c r="X130" i="7"/>
  <c r="Y130" i="7"/>
  <c r="Z130" i="7"/>
  <c r="AA130" i="7"/>
  <c r="AB130" i="7"/>
  <c r="AC130" i="7"/>
  <c r="AD130" i="7"/>
  <c r="AE130" i="7"/>
  <c r="AF130" i="7"/>
  <c r="AG130" i="7"/>
  <c r="AH130" i="7"/>
  <c r="AI130" i="7"/>
  <c r="AJ130" i="7"/>
  <c r="AK130" i="7"/>
  <c r="AL130" i="7"/>
  <c r="AM130" i="7"/>
  <c r="AN130" i="7"/>
  <c r="AO130" i="7"/>
  <c r="AP130" i="7"/>
  <c r="AQ130" i="7"/>
  <c r="AR130" i="7"/>
  <c r="AS130" i="7"/>
  <c r="AT130" i="7"/>
  <c r="AU130" i="7"/>
  <c r="AV130" i="7"/>
  <c r="AW130" i="7"/>
  <c r="AX130" i="7"/>
  <c r="AY130" i="7"/>
  <c r="AZ130" i="7"/>
  <c r="BA130" i="7"/>
  <c r="BB130" i="7"/>
  <c r="BC130" i="7"/>
  <c r="BD130" i="7"/>
  <c r="BE130" i="7"/>
  <c r="BF130" i="7"/>
  <c r="BG130" i="7"/>
  <c r="BH130" i="7"/>
  <c r="BI130" i="7"/>
  <c r="BJ130" i="7"/>
  <c r="BK130" i="7"/>
  <c r="BL130" i="7"/>
  <c r="BM130" i="7"/>
  <c r="BN130" i="7"/>
  <c r="BO130" i="7"/>
  <c r="BP130" i="7"/>
  <c r="BQ130" i="7"/>
  <c r="BR130" i="7"/>
  <c r="BS130" i="7"/>
  <c r="BT130" i="7"/>
  <c r="BU130" i="7"/>
  <c r="BV130" i="7"/>
  <c r="A131" i="7"/>
  <c r="B131" i="7"/>
  <c r="C131" i="7"/>
  <c r="D131" i="7"/>
  <c r="E131" i="7"/>
  <c r="F131" i="7"/>
  <c r="G131" i="7"/>
  <c r="H131" i="7"/>
  <c r="I131" i="7"/>
  <c r="J131" i="7"/>
  <c r="K131" i="7"/>
  <c r="L131" i="7"/>
  <c r="M131" i="7"/>
  <c r="N131" i="7"/>
  <c r="O131" i="7"/>
  <c r="P131" i="7"/>
  <c r="Q131" i="7"/>
  <c r="R131" i="7"/>
  <c r="S131" i="7"/>
  <c r="T131" i="7"/>
  <c r="U131" i="7"/>
  <c r="V131" i="7"/>
  <c r="W131" i="7"/>
  <c r="X131" i="7"/>
  <c r="Y131" i="7"/>
  <c r="Z131" i="7"/>
  <c r="AA131" i="7"/>
  <c r="AB131" i="7"/>
  <c r="AC131" i="7"/>
  <c r="AD131" i="7"/>
  <c r="AE131" i="7"/>
  <c r="AF131" i="7"/>
  <c r="AG131" i="7"/>
  <c r="AH131" i="7"/>
  <c r="AI131" i="7"/>
  <c r="AJ131" i="7"/>
  <c r="AK131" i="7"/>
  <c r="AL131" i="7"/>
  <c r="AM131" i="7"/>
  <c r="AN131" i="7"/>
  <c r="AO131" i="7"/>
  <c r="AP131" i="7"/>
  <c r="AQ131" i="7"/>
  <c r="AR131" i="7"/>
  <c r="AS131" i="7"/>
  <c r="AT131" i="7"/>
  <c r="AU131" i="7"/>
  <c r="AV131" i="7"/>
  <c r="AW131" i="7"/>
  <c r="AX131" i="7"/>
  <c r="AY131" i="7"/>
  <c r="AZ131" i="7"/>
  <c r="BA131" i="7"/>
  <c r="BB131" i="7"/>
  <c r="BC131" i="7"/>
  <c r="BD131" i="7"/>
  <c r="BE131" i="7"/>
  <c r="BF131" i="7"/>
  <c r="BG131" i="7"/>
  <c r="BH131" i="7"/>
  <c r="BI131" i="7"/>
  <c r="BJ131" i="7"/>
  <c r="BK131" i="7"/>
  <c r="BL131" i="7"/>
  <c r="BM131" i="7"/>
  <c r="BN131" i="7"/>
  <c r="BO131" i="7"/>
  <c r="BP131" i="7"/>
  <c r="BQ131" i="7"/>
  <c r="BR131" i="7"/>
  <c r="BS131" i="7"/>
  <c r="BT131" i="7"/>
  <c r="BU131" i="7"/>
  <c r="BV131" i="7"/>
  <c r="A132" i="7"/>
  <c r="B132" i="7"/>
  <c r="C132" i="7"/>
  <c r="D132" i="7"/>
  <c r="E132" i="7"/>
  <c r="F132" i="7"/>
  <c r="G132" i="7"/>
  <c r="H132" i="7"/>
  <c r="I132" i="7"/>
  <c r="J132" i="7"/>
  <c r="K132" i="7"/>
  <c r="L132" i="7"/>
  <c r="M132" i="7"/>
  <c r="N132" i="7"/>
  <c r="O132" i="7"/>
  <c r="P132" i="7"/>
  <c r="Q132" i="7"/>
  <c r="R132" i="7"/>
  <c r="S132" i="7"/>
  <c r="T132" i="7"/>
  <c r="U132" i="7"/>
  <c r="V132" i="7"/>
  <c r="W132" i="7"/>
  <c r="X132" i="7"/>
  <c r="Y132" i="7"/>
  <c r="Z132" i="7"/>
  <c r="AA132" i="7"/>
  <c r="AB132" i="7"/>
  <c r="AC132" i="7"/>
  <c r="AD132" i="7"/>
  <c r="AE132" i="7"/>
  <c r="AF132" i="7"/>
  <c r="AG132" i="7"/>
  <c r="AH132" i="7"/>
  <c r="AI132" i="7"/>
  <c r="AJ132" i="7"/>
  <c r="AK132" i="7"/>
  <c r="AL132" i="7"/>
  <c r="AM132" i="7"/>
  <c r="AN132" i="7"/>
  <c r="AO132" i="7"/>
  <c r="AP132" i="7"/>
  <c r="AQ132" i="7"/>
  <c r="AR132" i="7"/>
  <c r="AS132" i="7"/>
  <c r="AT132" i="7"/>
  <c r="AU132" i="7"/>
  <c r="AV132" i="7"/>
  <c r="AW132" i="7"/>
  <c r="AX132" i="7"/>
  <c r="AY132" i="7"/>
  <c r="AZ132" i="7"/>
  <c r="BA132" i="7"/>
  <c r="BB132" i="7"/>
  <c r="BC132" i="7"/>
  <c r="BD132" i="7"/>
  <c r="BE132" i="7"/>
  <c r="BF132" i="7"/>
  <c r="BG132" i="7"/>
  <c r="BH132" i="7"/>
  <c r="BI132" i="7"/>
  <c r="BJ132" i="7"/>
  <c r="BK132" i="7"/>
  <c r="BL132" i="7"/>
  <c r="BM132" i="7"/>
  <c r="BN132" i="7"/>
  <c r="BO132" i="7"/>
  <c r="BP132" i="7"/>
  <c r="BQ132" i="7"/>
  <c r="BR132" i="7"/>
  <c r="BS132" i="7"/>
  <c r="BT132" i="7"/>
  <c r="BU132" i="7"/>
  <c r="BV132" i="7"/>
  <c r="A133" i="7"/>
  <c r="B133" i="7"/>
  <c r="C133" i="7"/>
  <c r="D133" i="7"/>
  <c r="E133" i="7"/>
  <c r="F133" i="7"/>
  <c r="G133" i="7"/>
  <c r="H133" i="7"/>
  <c r="I133" i="7"/>
  <c r="J133" i="7"/>
  <c r="K133" i="7"/>
  <c r="L133" i="7"/>
  <c r="M133" i="7"/>
  <c r="N133" i="7"/>
  <c r="O133" i="7"/>
  <c r="P133" i="7"/>
  <c r="Q133" i="7"/>
  <c r="R133" i="7"/>
  <c r="S133" i="7"/>
  <c r="T133" i="7"/>
  <c r="U133" i="7"/>
  <c r="V133" i="7"/>
  <c r="W133" i="7"/>
  <c r="X133" i="7"/>
  <c r="Y133" i="7"/>
  <c r="Z133" i="7"/>
  <c r="AA133" i="7"/>
  <c r="AB133" i="7"/>
  <c r="AC133" i="7"/>
  <c r="AD133" i="7"/>
  <c r="AE133" i="7"/>
  <c r="AF133" i="7"/>
  <c r="AG133" i="7"/>
  <c r="AH133" i="7"/>
  <c r="AI133" i="7"/>
  <c r="AJ133" i="7"/>
  <c r="AK133" i="7"/>
  <c r="AL133" i="7"/>
  <c r="AM133" i="7"/>
  <c r="AN133" i="7"/>
  <c r="AO133" i="7"/>
  <c r="AP133" i="7"/>
  <c r="AQ133" i="7"/>
  <c r="AR133" i="7"/>
  <c r="AS133" i="7"/>
  <c r="AT133" i="7"/>
  <c r="AU133" i="7"/>
  <c r="AV133" i="7"/>
  <c r="AW133" i="7"/>
  <c r="AX133" i="7"/>
  <c r="AY133" i="7"/>
  <c r="AZ133" i="7"/>
  <c r="BA133" i="7"/>
  <c r="BB133" i="7"/>
  <c r="BC133" i="7"/>
  <c r="BD133" i="7"/>
  <c r="BE133" i="7"/>
  <c r="BF133" i="7"/>
  <c r="BG133" i="7"/>
  <c r="BH133" i="7"/>
  <c r="BI133" i="7"/>
  <c r="BJ133" i="7"/>
  <c r="BK133" i="7"/>
  <c r="BL133" i="7"/>
  <c r="BM133" i="7"/>
  <c r="BN133" i="7"/>
  <c r="BO133" i="7"/>
  <c r="BP133" i="7"/>
  <c r="BQ133" i="7"/>
  <c r="BR133" i="7"/>
  <c r="BS133" i="7"/>
  <c r="BT133" i="7"/>
  <c r="BU133" i="7"/>
  <c r="BV133" i="7"/>
  <c r="A134" i="7"/>
  <c r="B134" i="7"/>
  <c r="C134" i="7"/>
  <c r="D134" i="7"/>
  <c r="E134" i="7"/>
  <c r="F134" i="7"/>
  <c r="G134" i="7"/>
  <c r="H134" i="7"/>
  <c r="I134" i="7"/>
  <c r="J134" i="7"/>
  <c r="K134" i="7"/>
  <c r="L134" i="7"/>
  <c r="M134" i="7"/>
  <c r="N134" i="7"/>
  <c r="O134" i="7"/>
  <c r="P134" i="7"/>
  <c r="Q134" i="7"/>
  <c r="R134" i="7"/>
  <c r="S134" i="7"/>
  <c r="T134" i="7"/>
  <c r="U134" i="7"/>
  <c r="V134" i="7"/>
  <c r="W134" i="7"/>
  <c r="X134" i="7"/>
  <c r="Y134" i="7"/>
  <c r="Z134" i="7"/>
  <c r="AA134" i="7"/>
  <c r="AB134" i="7"/>
  <c r="AC134" i="7"/>
  <c r="AD134" i="7"/>
  <c r="AE134" i="7"/>
  <c r="AF134" i="7"/>
  <c r="AG134" i="7"/>
  <c r="AH134" i="7"/>
  <c r="AI134" i="7"/>
  <c r="AJ134" i="7"/>
  <c r="AK134" i="7"/>
  <c r="AL134" i="7"/>
  <c r="AM134" i="7"/>
  <c r="AN134" i="7"/>
  <c r="AO134" i="7"/>
  <c r="AP134" i="7"/>
  <c r="AQ134" i="7"/>
  <c r="AR134" i="7"/>
  <c r="AS134" i="7"/>
  <c r="AT134" i="7"/>
  <c r="AU134" i="7"/>
  <c r="AV134" i="7"/>
  <c r="AW134" i="7"/>
  <c r="AX134" i="7"/>
  <c r="AY134" i="7"/>
  <c r="AZ134" i="7"/>
  <c r="BA134" i="7"/>
  <c r="BB134" i="7"/>
  <c r="BC134" i="7"/>
  <c r="BD134" i="7"/>
  <c r="BE134" i="7"/>
  <c r="BF134" i="7"/>
  <c r="BG134" i="7"/>
  <c r="BH134" i="7"/>
  <c r="BI134" i="7"/>
  <c r="BJ134" i="7"/>
  <c r="BK134" i="7"/>
  <c r="BL134" i="7"/>
  <c r="BM134" i="7"/>
  <c r="BN134" i="7"/>
  <c r="BO134" i="7"/>
  <c r="BP134" i="7"/>
  <c r="BQ134" i="7"/>
  <c r="BR134" i="7"/>
  <c r="BS134" i="7"/>
  <c r="BT134" i="7"/>
  <c r="BU134" i="7"/>
  <c r="BV134" i="7"/>
  <c r="A135" i="7"/>
  <c r="B135" i="7"/>
  <c r="C135" i="7"/>
  <c r="D135" i="7"/>
  <c r="E135" i="7"/>
  <c r="F135" i="7"/>
  <c r="G135" i="7"/>
  <c r="H135" i="7"/>
  <c r="I135" i="7"/>
  <c r="J135" i="7"/>
  <c r="K135" i="7"/>
  <c r="L135" i="7"/>
  <c r="M135" i="7"/>
  <c r="N135" i="7"/>
  <c r="O135" i="7"/>
  <c r="P135" i="7"/>
  <c r="Q135" i="7"/>
  <c r="R135" i="7"/>
  <c r="S135" i="7"/>
  <c r="T135" i="7"/>
  <c r="U135" i="7"/>
  <c r="V135" i="7"/>
  <c r="W135" i="7"/>
  <c r="X135" i="7"/>
  <c r="Y135" i="7"/>
  <c r="Z135" i="7"/>
  <c r="AA135" i="7"/>
  <c r="AB135" i="7"/>
  <c r="AC135" i="7"/>
  <c r="AD135" i="7"/>
  <c r="AE135" i="7"/>
  <c r="AF135" i="7"/>
  <c r="AG135" i="7"/>
  <c r="AH135" i="7"/>
  <c r="AI135" i="7"/>
  <c r="AJ135" i="7"/>
  <c r="AK135" i="7"/>
  <c r="AL135" i="7"/>
  <c r="AM135" i="7"/>
  <c r="AN135" i="7"/>
  <c r="AO135" i="7"/>
  <c r="AP135" i="7"/>
  <c r="AQ135" i="7"/>
  <c r="AR135" i="7"/>
  <c r="AS135" i="7"/>
  <c r="AT135" i="7"/>
  <c r="AU135" i="7"/>
  <c r="AV135" i="7"/>
  <c r="AW135" i="7"/>
  <c r="AX135" i="7"/>
  <c r="AY135" i="7"/>
  <c r="AZ135" i="7"/>
  <c r="BA135" i="7"/>
  <c r="BB135" i="7"/>
  <c r="BC135" i="7"/>
  <c r="BD135" i="7"/>
  <c r="BE135" i="7"/>
  <c r="BF135" i="7"/>
  <c r="BG135" i="7"/>
  <c r="BH135" i="7"/>
  <c r="BI135" i="7"/>
  <c r="BJ135" i="7"/>
  <c r="BK135" i="7"/>
  <c r="BL135" i="7"/>
  <c r="BM135" i="7"/>
  <c r="BN135" i="7"/>
  <c r="BO135" i="7"/>
  <c r="BP135" i="7"/>
  <c r="BQ135" i="7"/>
  <c r="BR135" i="7"/>
  <c r="BS135" i="7"/>
  <c r="BT135" i="7"/>
  <c r="BU135" i="7"/>
  <c r="BV135" i="7"/>
  <c r="A136" i="7"/>
  <c r="B136" i="7"/>
  <c r="C136" i="7"/>
  <c r="D136" i="7"/>
  <c r="E136" i="7"/>
  <c r="F136" i="7"/>
  <c r="G136" i="7"/>
  <c r="H136" i="7"/>
  <c r="I136" i="7"/>
  <c r="J136" i="7"/>
  <c r="K136" i="7"/>
  <c r="L136" i="7"/>
  <c r="M136" i="7"/>
  <c r="N136" i="7"/>
  <c r="O136" i="7"/>
  <c r="P136" i="7"/>
  <c r="Q136" i="7"/>
  <c r="R136" i="7"/>
  <c r="S136" i="7"/>
  <c r="T136" i="7"/>
  <c r="U136" i="7"/>
  <c r="V136" i="7"/>
  <c r="W136" i="7"/>
  <c r="X136" i="7"/>
  <c r="Y136" i="7"/>
  <c r="Z136" i="7"/>
  <c r="AA136" i="7"/>
  <c r="AB136" i="7"/>
  <c r="AC136" i="7"/>
  <c r="AD136" i="7"/>
  <c r="AE136" i="7"/>
  <c r="AF136" i="7"/>
  <c r="AG136" i="7"/>
  <c r="AH136" i="7"/>
  <c r="AI136" i="7"/>
  <c r="AJ136" i="7"/>
  <c r="AK136" i="7"/>
  <c r="AL136" i="7"/>
  <c r="AM136" i="7"/>
  <c r="AN136" i="7"/>
  <c r="AO136" i="7"/>
  <c r="AP136" i="7"/>
  <c r="AQ136" i="7"/>
  <c r="AR136" i="7"/>
  <c r="AS136" i="7"/>
  <c r="AT136" i="7"/>
  <c r="AU136" i="7"/>
  <c r="AV136" i="7"/>
  <c r="AW136" i="7"/>
  <c r="AX136" i="7"/>
  <c r="AY136" i="7"/>
  <c r="AZ136" i="7"/>
  <c r="BA136" i="7"/>
  <c r="BB136" i="7"/>
  <c r="BC136" i="7"/>
  <c r="BD136" i="7"/>
  <c r="BE136" i="7"/>
  <c r="BF136" i="7"/>
  <c r="BG136" i="7"/>
  <c r="BH136" i="7"/>
  <c r="BI136" i="7"/>
  <c r="BJ136" i="7"/>
  <c r="BK136" i="7"/>
  <c r="BL136" i="7"/>
  <c r="BM136" i="7"/>
  <c r="BN136" i="7"/>
  <c r="BO136" i="7"/>
  <c r="BP136" i="7"/>
  <c r="BQ136" i="7"/>
  <c r="BR136" i="7"/>
  <c r="BS136" i="7"/>
  <c r="BT136" i="7"/>
  <c r="BU136" i="7"/>
  <c r="BV136" i="7"/>
  <c r="A137" i="7"/>
  <c r="B137" i="7"/>
  <c r="C137" i="7"/>
  <c r="D137" i="7"/>
  <c r="E137" i="7"/>
  <c r="F137" i="7"/>
  <c r="G137" i="7"/>
  <c r="H137" i="7"/>
  <c r="I137" i="7"/>
  <c r="J137" i="7"/>
  <c r="K137" i="7"/>
  <c r="L137" i="7"/>
  <c r="M137" i="7"/>
  <c r="N137" i="7"/>
  <c r="O137" i="7"/>
  <c r="P137" i="7"/>
  <c r="Q137" i="7"/>
  <c r="R137" i="7"/>
  <c r="S137" i="7"/>
  <c r="T137" i="7"/>
  <c r="U137" i="7"/>
  <c r="V137" i="7"/>
  <c r="W137" i="7"/>
  <c r="X137" i="7"/>
  <c r="Y137" i="7"/>
  <c r="Z137" i="7"/>
  <c r="AA137" i="7"/>
  <c r="AB137" i="7"/>
  <c r="AC137" i="7"/>
  <c r="AD137" i="7"/>
  <c r="AE137" i="7"/>
  <c r="AF137" i="7"/>
  <c r="AG137" i="7"/>
  <c r="AH137" i="7"/>
  <c r="AI137" i="7"/>
  <c r="AJ137" i="7"/>
  <c r="AK137" i="7"/>
  <c r="AL137" i="7"/>
  <c r="AM137" i="7"/>
  <c r="AN137" i="7"/>
  <c r="AO137" i="7"/>
  <c r="AP137" i="7"/>
  <c r="AQ137" i="7"/>
  <c r="AR137" i="7"/>
  <c r="AS137" i="7"/>
  <c r="AT137" i="7"/>
  <c r="AU137" i="7"/>
  <c r="AV137" i="7"/>
  <c r="AW137" i="7"/>
  <c r="AX137" i="7"/>
  <c r="AY137" i="7"/>
  <c r="AZ137" i="7"/>
  <c r="BA137" i="7"/>
  <c r="BB137" i="7"/>
  <c r="BC137" i="7"/>
  <c r="BD137" i="7"/>
  <c r="BE137" i="7"/>
  <c r="BF137" i="7"/>
  <c r="BG137" i="7"/>
  <c r="BH137" i="7"/>
  <c r="BI137" i="7"/>
  <c r="BJ137" i="7"/>
  <c r="BK137" i="7"/>
  <c r="BL137" i="7"/>
  <c r="BM137" i="7"/>
  <c r="BN137" i="7"/>
  <c r="BO137" i="7"/>
  <c r="BP137" i="7"/>
  <c r="BQ137" i="7"/>
  <c r="BR137" i="7"/>
  <c r="BS137" i="7"/>
  <c r="BT137" i="7"/>
  <c r="BU137" i="7"/>
  <c r="BV137" i="7"/>
  <c r="A138" i="7"/>
  <c r="B138" i="7"/>
  <c r="C138" i="7"/>
  <c r="D138" i="7"/>
  <c r="E138" i="7"/>
  <c r="F138" i="7"/>
  <c r="G138" i="7"/>
  <c r="H138" i="7"/>
  <c r="I138" i="7"/>
  <c r="J138" i="7"/>
  <c r="K138" i="7"/>
  <c r="L138" i="7"/>
  <c r="M138" i="7"/>
  <c r="N138" i="7"/>
  <c r="O138" i="7"/>
  <c r="P138" i="7"/>
  <c r="Q138" i="7"/>
  <c r="R138" i="7"/>
  <c r="S138" i="7"/>
  <c r="T138" i="7"/>
  <c r="U138" i="7"/>
  <c r="V138" i="7"/>
  <c r="W138" i="7"/>
  <c r="X138" i="7"/>
  <c r="Y138" i="7"/>
  <c r="Z138" i="7"/>
  <c r="AA138" i="7"/>
  <c r="AB138" i="7"/>
  <c r="AC138" i="7"/>
  <c r="AD138" i="7"/>
  <c r="AE138" i="7"/>
  <c r="AF138" i="7"/>
  <c r="AG138" i="7"/>
  <c r="AH138" i="7"/>
  <c r="AI138" i="7"/>
  <c r="AJ138" i="7"/>
  <c r="AK138" i="7"/>
  <c r="AL138" i="7"/>
  <c r="AM138" i="7"/>
  <c r="AN138" i="7"/>
  <c r="AO138" i="7"/>
  <c r="AP138" i="7"/>
  <c r="AQ138" i="7"/>
  <c r="AR138" i="7"/>
  <c r="AS138" i="7"/>
  <c r="AT138" i="7"/>
  <c r="AU138" i="7"/>
  <c r="AV138" i="7"/>
  <c r="AW138" i="7"/>
  <c r="AX138" i="7"/>
  <c r="AY138" i="7"/>
  <c r="AZ138" i="7"/>
  <c r="BA138" i="7"/>
  <c r="BB138" i="7"/>
  <c r="BC138" i="7"/>
  <c r="BD138" i="7"/>
  <c r="BE138" i="7"/>
  <c r="BF138" i="7"/>
  <c r="BG138" i="7"/>
  <c r="BH138" i="7"/>
  <c r="BI138" i="7"/>
  <c r="BJ138" i="7"/>
  <c r="BK138" i="7"/>
  <c r="BL138" i="7"/>
  <c r="BM138" i="7"/>
  <c r="BN138" i="7"/>
  <c r="BO138" i="7"/>
  <c r="BP138" i="7"/>
  <c r="BQ138" i="7"/>
  <c r="BR138" i="7"/>
  <c r="BS138" i="7"/>
  <c r="BT138" i="7"/>
  <c r="BU138" i="7"/>
  <c r="BV138" i="7"/>
  <c r="A139" i="7"/>
  <c r="B139" i="7"/>
  <c r="C139" i="7"/>
  <c r="D139" i="7"/>
  <c r="E139" i="7"/>
  <c r="F139" i="7"/>
  <c r="G139" i="7"/>
  <c r="H139" i="7"/>
  <c r="I139" i="7"/>
  <c r="J139" i="7"/>
  <c r="K139" i="7"/>
  <c r="L139" i="7"/>
  <c r="M139" i="7"/>
  <c r="N139" i="7"/>
  <c r="O139" i="7"/>
  <c r="P139" i="7"/>
  <c r="Q139" i="7"/>
  <c r="R139" i="7"/>
  <c r="S139" i="7"/>
  <c r="T139" i="7"/>
  <c r="U139" i="7"/>
  <c r="V139" i="7"/>
  <c r="W139" i="7"/>
  <c r="X139" i="7"/>
  <c r="Y139" i="7"/>
  <c r="Z139" i="7"/>
  <c r="AA139" i="7"/>
  <c r="AB139" i="7"/>
  <c r="AC139" i="7"/>
  <c r="AD139" i="7"/>
  <c r="AE139" i="7"/>
  <c r="AF139" i="7"/>
  <c r="AG139" i="7"/>
  <c r="AH139" i="7"/>
  <c r="AI139" i="7"/>
  <c r="AJ139" i="7"/>
  <c r="AK139" i="7"/>
  <c r="AL139" i="7"/>
  <c r="AM139" i="7"/>
  <c r="AN139" i="7"/>
  <c r="AO139" i="7"/>
  <c r="AP139" i="7"/>
  <c r="AQ139" i="7"/>
  <c r="AR139" i="7"/>
  <c r="AS139" i="7"/>
  <c r="AT139" i="7"/>
  <c r="AU139" i="7"/>
  <c r="AV139" i="7"/>
  <c r="AW139" i="7"/>
  <c r="AX139" i="7"/>
  <c r="AY139" i="7"/>
  <c r="AZ139" i="7"/>
  <c r="BA139" i="7"/>
  <c r="BB139" i="7"/>
  <c r="BC139" i="7"/>
  <c r="BD139" i="7"/>
  <c r="BE139" i="7"/>
  <c r="BF139" i="7"/>
  <c r="BG139" i="7"/>
  <c r="BH139" i="7"/>
  <c r="BI139" i="7"/>
  <c r="BJ139" i="7"/>
  <c r="BK139" i="7"/>
  <c r="BL139" i="7"/>
  <c r="BM139" i="7"/>
  <c r="BN139" i="7"/>
  <c r="BO139" i="7"/>
  <c r="BP139" i="7"/>
  <c r="BQ139" i="7"/>
  <c r="BR139" i="7"/>
  <c r="BS139" i="7"/>
  <c r="BT139" i="7"/>
  <c r="BU139" i="7"/>
  <c r="BV139" i="7"/>
  <c r="A140" i="7"/>
  <c r="B140" i="7"/>
  <c r="C140" i="7"/>
  <c r="D140" i="7"/>
  <c r="E140" i="7"/>
  <c r="F140" i="7"/>
  <c r="G140" i="7"/>
  <c r="H140" i="7"/>
  <c r="I140" i="7"/>
  <c r="J140" i="7"/>
  <c r="K140" i="7"/>
  <c r="L140" i="7"/>
  <c r="M140" i="7"/>
  <c r="N140" i="7"/>
  <c r="O140" i="7"/>
  <c r="P140" i="7"/>
  <c r="Q140" i="7"/>
  <c r="R140" i="7"/>
  <c r="S140" i="7"/>
  <c r="T140" i="7"/>
  <c r="U140" i="7"/>
  <c r="V140" i="7"/>
  <c r="W140" i="7"/>
  <c r="X140" i="7"/>
  <c r="Y140" i="7"/>
  <c r="Z140" i="7"/>
  <c r="AA140" i="7"/>
  <c r="AB140" i="7"/>
  <c r="AC140" i="7"/>
  <c r="AD140" i="7"/>
  <c r="AE140" i="7"/>
  <c r="AF140" i="7"/>
  <c r="AG140" i="7"/>
  <c r="AH140" i="7"/>
  <c r="AI140" i="7"/>
  <c r="AJ140" i="7"/>
  <c r="AK140" i="7"/>
  <c r="AL140" i="7"/>
  <c r="AM140" i="7"/>
  <c r="AN140" i="7"/>
  <c r="AO140" i="7"/>
  <c r="AP140" i="7"/>
  <c r="AQ140" i="7"/>
  <c r="AR140" i="7"/>
  <c r="AS140" i="7"/>
  <c r="AT140" i="7"/>
  <c r="AU140" i="7"/>
  <c r="AV140" i="7"/>
  <c r="AW140" i="7"/>
  <c r="AX140" i="7"/>
  <c r="AY140" i="7"/>
  <c r="AZ140" i="7"/>
  <c r="BA140" i="7"/>
  <c r="BB140" i="7"/>
  <c r="BC140" i="7"/>
  <c r="BD140" i="7"/>
  <c r="BE140" i="7"/>
  <c r="BF140" i="7"/>
  <c r="BG140" i="7"/>
  <c r="BH140" i="7"/>
  <c r="BI140" i="7"/>
  <c r="BJ140" i="7"/>
  <c r="BK140" i="7"/>
  <c r="BL140" i="7"/>
  <c r="BM140" i="7"/>
  <c r="BN140" i="7"/>
  <c r="BO140" i="7"/>
  <c r="BP140" i="7"/>
  <c r="BQ140" i="7"/>
  <c r="BR140" i="7"/>
  <c r="BS140" i="7"/>
  <c r="BT140" i="7"/>
  <c r="BU140" i="7"/>
  <c r="BV140" i="7"/>
  <c r="A141" i="7"/>
  <c r="B141" i="7"/>
  <c r="C141" i="7"/>
  <c r="D141" i="7"/>
  <c r="E141" i="7"/>
  <c r="F141" i="7"/>
  <c r="G141" i="7"/>
  <c r="H141" i="7"/>
  <c r="I141" i="7"/>
  <c r="J141" i="7"/>
  <c r="K141" i="7"/>
  <c r="L141" i="7"/>
  <c r="M141" i="7"/>
  <c r="N141" i="7"/>
  <c r="O141" i="7"/>
  <c r="P141" i="7"/>
  <c r="Q141" i="7"/>
  <c r="R141" i="7"/>
  <c r="S141" i="7"/>
  <c r="T141" i="7"/>
  <c r="U141" i="7"/>
  <c r="V141" i="7"/>
  <c r="W141" i="7"/>
  <c r="X141" i="7"/>
  <c r="Y141" i="7"/>
  <c r="Z141" i="7"/>
  <c r="AA141" i="7"/>
  <c r="AB141" i="7"/>
  <c r="AC141" i="7"/>
  <c r="AD141" i="7"/>
  <c r="AE141" i="7"/>
  <c r="AF141" i="7"/>
  <c r="AG141" i="7"/>
  <c r="AH141" i="7"/>
  <c r="AI141" i="7"/>
  <c r="AJ141" i="7"/>
  <c r="AK141" i="7"/>
  <c r="AL141" i="7"/>
  <c r="AM141" i="7"/>
  <c r="AN141" i="7"/>
  <c r="AO141" i="7"/>
  <c r="AP141" i="7"/>
  <c r="AQ141" i="7"/>
  <c r="AR141" i="7"/>
  <c r="AS141" i="7"/>
  <c r="AT141" i="7"/>
  <c r="AU141" i="7"/>
  <c r="AV141" i="7"/>
  <c r="AW141" i="7"/>
  <c r="AX141" i="7"/>
  <c r="AY141" i="7"/>
  <c r="AZ141" i="7"/>
  <c r="BA141" i="7"/>
  <c r="BB141" i="7"/>
  <c r="BC141" i="7"/>
  <c r="BD141" i="7"/>
  <c r="BE141" i="7"/>
  <c r="BF141" i="7"/>
  <c r="BG141" i="7"/>
  <c r="BH141" i="7"/>
  <c r="BI141" i="7"/>
  <c r="BJ141" i="7"/>
  <c r="BK141" i="7"/>
  <c r="BL141" i="7"/>
  <c r="BM141" i="7"/>
  <c r="BN141" i="7"/>
  <c r="BO141" i="7"/>
  <c r="BP141" i="7"/>
  <c r="BQ141" i="7"/>
  <c r="BR141" i="7"/>
  <c r="BS141" i="7"/>
  <c r="BT141" i="7"/>
  <c r="BU141" i="7"/>
  <c r="BV141" i="7"/>
  <c r="A142" i="7"/>
  <c r="B142" i="7"/>
  <c r="C142" i="7"/>
  <c r="D142" i="7"/>
  <c r="E142" i="7"/>
  <c r="F142" i="7"/>
  <c r="G142" i="7"/>
  <c r="H142" i="7"/>
  <c r="I142" i="7"/>
  <c r="J142" i="7"/>
  <c r="K142" i="7"/>
  <c r="L142" i="7"/>
  <c r="M142" i="7"/>
  <c r="N142" i="7"/>
  <c r="O142" i="7"/>
  <c r="P142" i="7"/>
  <c r="Q142" i="7"/>
  <c r="R142" i="7"/>
  <c r="S142" i="7"/>
  <c r="T142" i="7"/>
  <c r="U142" i="7"/>
  <c r="V142" i="7"/>
  <c r="W142" i="7"/>
  <c r="X142" i="7"/>
  <c r="Y142" i="7"/>
  <c r="Z142" i="7"/>
  <c r="AA142" i="7"/>
  <c r="AB142" i="7"/>
  <c r="AC142" i="7"/>
  <c r="AD142" i="7"/>
  <c r="AE142" i="7"/>
  <c r="AF142" i="7"/>
  <c r="AG142" i="7"/>
  <c r="AH142" i="7"/>
  <c r="AI142" i="7"/>
  <c r="AJ142" i="7"/>
  <c r="AK142" i="7"/>
  <c r="AL142" i="7"/>
  <c r="AM142" i="7"/>
  <c r="AN142" i="7"/>
  <c r="AO142" i="7"/>
  <c r="AP142" i="7"/>
  <c r="AQ142" i="7"/>
  <c r="AR142" i="7"/>
  <c r="AS142" i="7"/>
  <c r="AT142" i="7"/>
  <c r="AU142" i="7"/>
  <c r="AV142" i="7"/>
  <c r="AW142" i="7"/>
  <c r="AX142" i="7"/>
  <c r="AY142" i="7"/>
  <c r="AZ142" i="7"/>
  <c r="BA142" i="7"/>
  <c r="BB142" i="7"/>
  <c r="BC142" i="7"/>
  <c r="BD142" i="7"/>
  <c r="BE142" i="7"/>
  <c r="BF142" i="7"/>
  <c r="BG142" i="7"/>
  <c r="BH142" i="7"/>
  <c r="BI142" i="7"/>
  <c r="BJ142" i="7"/>
  <c r="BK142" i="7"/>
  <c r="BL142" i="7"/>
  <c r="BM142" i="7"/>
  <c r="BN142" i="7"/>
  <c r="BO142" i="7"/>
  <c r="BP142" i="7"/>
  <c r="BQ142" i="7"/>
  <c r="BR142" i="7"/>
  <c r="BS142" i="7"/>
  <c r="BT142" i="7"/>
  <c r="BU142" i="7"/>
  <c r="BV142" i="7"/>
  <c r="A143" i="7"/>
  <c r="B143" i="7"/>
  <c r="C143" i="7"/>
  <c r="D143" i="7"/>
  <c r="E143" i="7"/>
  <c r="F143" i="7"/>
  <c r="G143" i="7"/>
  <c r="H143" i="7"/>
  <c r="I143" i="7"/>
  <c r="J143" i="7"/>
  <c r="K143" i="7"/>
  <c r="L143" i="7"/>
  <c r="M143" i="7"/>
  <c r="N143" i="7"/>
  <c r="O143" i="7"/>
  <c r="P143" i="7"/>
  <c r="Q143" i="7"/>
  <c r="R143" i="7"/>
  <c r="S143" i="7"/>
  <c r="T143" i="7"/>
  <c r="U143" i="7"/>
  <c r="V143" i="7"/>
  <c r="W143" i="7"/>
  <c r="X143" i="7"/>
  <c r="Y143" i="7"/>
  <c r="Z143" i="7"/>
  <c r="AA143" i="7"/>
  <c r="AB143" i="7"/>
  <c r="AC143" i="7"/>
  <c r="AD143" i="7"/>
  <c r="AE143" i="7"/>
  <c r="AF143" i="7"/>
  <c r="AG143" i="7"/>
  <c r="AH143" i="7"/>
  <c r="AI143" i="7"/>
  <c r="AJ143" i="7"/>
  <c r="AK143" i="7"/>
  <c r="AL143" i="7"/>
  <c r="AM143" i="7"/>
  <c r="AN143" i="7"/>
  <c r="AO143" i="7"/>
  <c r="AP143" i="7"/>
  <c r="AQ143" i="7"/>
  <c r="AR143" i="7"/>
  <c r="AS143" i="7"/>
  <c r="AT143" i="7"/>
  <c r="AU143" i="7"/>
  <c r="AV143" i="7"/>
  <c r="AW143" i="7"/>
  <c r="AX143" i="7"/>
  <c r="AY143" i="7"/>
  <c r="AZ143" i="7"/>
  <c r="BA143" i="7"/>
  <c r="BB143" i="7"/>
  <c r="BC143" i="7"/>
  <c r="BD143" i="7"/>
  <c r="BE143" i="7"/>
  <c r="BF143" i="7"/>
  <c r="BG143" i="7"/>
  <c r="BH143" i="7"/>
  <c r="BI143" i="7"/>
  <c r="BJ143" i="7"/>
  <c r="BK143" i="7"/>
  <c r="BL143" i="7"/>
  <c r="BM143" i="7"/>
  <c r="BN143" i="7"/>
  <c r="BO143" i="7"/>
  <c r="BP143" i="7"/>
  <c r="BQ143" i="7"/>
  <c r="BR143" i="7"/>
  <c r="BS143" i="7"/>
  <c r="BT143" i="7"/>
  <c r="BU143" i="7"/>
  <c r="BV143" i="7"/>
  <c r="A144" i="7"/>
  <c r="B144" i="7"/>
  <c r="C144" i="7"/>
  <c r="D144" i="7"/>
  <c r="E144" i="7"/>
  <c r="F144" i="7"/>
  <c r="G144" i="7"/>
  <c r="H144" i="7"/>
  <c r="I144" i="7"/>
  <c r="J144" i="7"/>
  <c r="K144" i="7"/>
  <c r="L144" i="7"/>
  <c r="M144" i="7"/>
  <c r="N144" i="7"/>
  <c r="O144" i="7"/>
  <c r="P144" i="7"/>
  <c r="Q144" i="7"/>
  <c r="R144" i="7"/>
  <c r="S144" i="7"/>
  <c r="T144" i="7"/>
  <c r="U144" i="7"/>
  <c r="V144" i="7"/>
  <c r="W144" i="7"/>
  <c r="X144" i="7"/>
  <c r="Y144" i="7"/>
  <c r="Z144" i="7"/>
  <c r="AA144" i="7"/>
  <c r="AB144" i="7"/>
  <c r="AC144" i="7"/>
  <c r="AD144" i="7"/>
  <c r="AE144" i="7"/>
  <c r="AF144" i="7"/>
  <c r="AG144" i="7"/>
  <c r="AH144" i="7"/>
  <c r="AI144" i="7"/>
  <c r="AJ144" i="7"/>
  <c r="AK144" i="7"/>
  <c r="AL144" i="7"/>
  <c r="AM144" i="7"/>
  <c r="AN144" i="7"/>
  <c r="AO144" i="7"/>
  <c r="AP144" i="7"/>
  <c r="AQ144" i="7"/>
  <c r="AR144" i="7"/>
  <c r="AS144" i="7"/>
  <c r="AT144" i="7"/>
  <c r="AU144" i="7"/>
  <c r="AV144" i="7"/>
  <c r="AW144" i="7"/>
  <c r="AX144" i="7"/>
  <c r="AY144" i="7"/>
  <c r="AZ144" i="7"/>
  <c r="BA144" i="7"/>
  <c r="BB144" i="7"/>
  <c r="BC144" i="7"/>
  <c r="BD144" i="7"/>
  <c r="BE144" i="7"/>
  <c r="BF144" i="7"/>
  <c r="BG144" i="7"/>
  <c r="BH144" i="7"/>
  <c r="BI144" i="7"/>
  <c r="BJ144" i="7"/>
  <c r="BK144" i="7"/>
  <c r="BL144" i="7"/>
  <c r="BM144" i="7"/>
  <c r="BN144" i="7"/>
  <c r="BO144" i="7"/>
  <c r="BP144" i="7"/>
  <c r="BQ144" i="7"/>
  <c r="BR144" i="7"/>
  <c r="BS144" i="7"/>
  <c r="BT144" i="7"/>
  <c r="BU144" i="7"/>
  <c r="BV144" i="7"/>
  <c r="A145" i="7"/>
  <c r="B145" i="7"/>
  <c r="C145" i="7"/>
  <c r="D145" i="7"/>
  <c r="E145" i="7"/>
  <c r="F145" i="7"/>
  <c r="G145" i="7"/>
  <c r="H145" i="7"/>
  <c r="I145" i="7"/>
  <c r="J145" i="7"/>
  <c r="K145" i="7"/>
  <c r="L145" i="7"/>
  <c r="M145" i="7"/>
  <c r="N145" i="7"/>
  <c r="O145" i="7"/>
  <c r="P145" i="7"/>
  <c r="Q145" i="7"/>
  <c r="R145" i="7"/>
  <c r="S145" i="7"/>
  <c r="T145" i="7"/>
  <c r="U145" i="7"/>
  <c r="V145" i="7"/>
  <c r="W145" i="7"/>
  <c r="X145" i="7"/>
  <c r="Y145" i="7"/>
  <c r="Z145" i="7"/>
  <c r="AA145" i="7"/>
  <c r="AB145" i="7"/>
  <c r="AC145" i="7"/>
  <c r="AD145" i="7"/>
  <c r="AE145" i="7"/>
  <c r="AF145" i="7"/>
  <c r="AG145" i="7"/>
  <c r="AH145" i="7"/>
  <c r="AI145" i="7"/>
  <c r="AJ145" i="7"/>
  <c r="AK145" i="7"/>
  <c r="AL145" i="7"/>
  <c r="AM145" i="7"/>
  <c r="AN145" i="7"/>
  <c r="AO145" i="7"/>
  <c r="AP145" i="7"/>
  <c r="AQ145" i="7"/>
  <c r="AR145" i="7"/>
  <c r="AS145" i="7"/>
  <c r="AT145" i="7"/>
  <c r="AU145" i="7"/>
  <c r="AV145" i="7"/>
  <c r="AW145" i="7"/>
  <c r="AX145" i="7"/>
  <c r="AY145" i="7"/>
  <c r="AZ145" i="7"/>
  <c r="BA145" i="7"/>
  <c r="BB145" i="7"/>
  <c r="BC145" i="7"/>
  <c r="BD145" i="7"/>
  <c r="BE145" i="7"/>
  <c r="BF145" i="7"/>
  <c r="BG145" i="7"/>
  <c r="BH145" i="7"/>
  <c r="BI145" i="7"/>
  <c r="BJ145" i="7"/>
  <c r="BK145" i="7"/>
  <c r="BL145" i="7"/>
  <c r="BM145" i="7"/>
  <c r="BN145" i="7"/>
  <c r="BO145" i="7"/>
  <c r="BP145" i="7"/>
  <c r="BQ145" i="7"/>
  <c r="BR145" i="7"/>
  <c r="BS145" i="7"/>
  <c r="BT145" i="7"/>
  <c r="BU145" i="7"/>
  <c r="BV145" i="7"/>
  <c r="A146" i="7"/>
  <c r="B146" i="7"/>
  <c r="C146" i="7"/>
  <c r="D146" i="7"/>
  <c r="E146" i="7"/>
  <c r="F146" i="7"/>
  <c r="G146" i="7"/>
  <c r="H146" i="7"/>
  <c r="I146" i="7"/>
  <c r="J146" i="7"/>
  <c r="K146" i="7"/>
  <c r="L146" i="7"/>
  <c r="M146" i="7"/>
  <c r="N146" i="7"/>
  <c r="O146" i="7"/>
  <c r="P146" i="7"/>
  <c r="Q146" i="7"/>
  <c r="R146" i="7"/>
  <c r="S146" i="7"/>
  <c r="T146" i="7"/>
  <c r="U146" i="7"/>
  <c r="V146" i="7"/>
  <c r="W146" i="7"/>
  <c r="X146" i="7"/>
  <c r="Y146" i="7"/>
  <c r="Z146" i="7"/>
  <c r="AA146" i="7"/>
  <c r="AB146" i="7"/>
  <c r="AC146" i="7"/>
  <c r="AD146" i="7"/>
  <c r="AE146" i="7"/>
  <c r="AF146" i="7"/>
  <c r="AG146" i="7"/>
  <c r="AH146" i="7"/>
  <c r="AI146" i="7"/>
  <c r="AJ146" i="7"/>
  <c r="AK146" i="7"/>
  <c r="AL146" i="7"/>
  <c r="AM146" i="7"/>
  <c r="AN146" i="7"/>
  <c r="AO146" i="7"/>
  <c r="AP146" i="7"/>
  <c r="AQ146" i="7"/>
  <c r="AR146" i="7"/>
  <c r="AS146" i="7"/>
  <c r="AT146" i="7"/>
  <c r="AU146" i="7"/>
  <c r="AV146" i="7"/>
  <c r="AW146" i="7"/>
  <c r="AX146" i="7"/>
  <c r="AY146" i="7"/>
  <c r="AZ146" i="7"/>
  <c r="BA146" i="7"/>
  <c r="BB146" i="7"/>
  <c r="BC146" i="7"/>
  <c r="BD146" i="7"/>
  <c r="BE146" i="7"/>
  <c r="BF146" i="7"/>
  <c r="BG146" i="7"/>
  <c r="BH146" i="7"/>
  <c r="BI146" i="7"/>
  <c r="BJ146" i="7"/>
  <c r="BK146" i="7"/>
  <c r="BL146" i="7"/>
  <c r="BM146" i="7"/>
  <c r="BN146" i="7"/>
  <c r="BO146" i="7"/>
  <c r="BP146" i="7"/>
  <c r="BQ146" i="7"/>
  <c r="BR146" i="7"/>
  <c r="BS146" i="7"/>
  <c r="BT146" i="7"/>
  <c r="BU146" i="7"/>
  <c r="BV146" i="7"/>
  <c r="A10" i="5"/>
  <c r="B10" i="5"/>
  <c r="C10" i="5"/>
  <c r="D10" i="5"/>
  <c r="E10" i="5"/>
  <c r="F10" i="5"/>
  <c r="G10" i="5"/>
  <c r="H10" i="5"/>
  <c r="I10" i="5"/>
  <c r="J10" i="5"/>
  <c r="K10" i="5"/>
  <c r="L10" i="5"/>
  <c r="M10" i="5"/>
  <c r="N10" i="5"/>
  <c r="O10" i="5"/>
  <c r="P10" i="5"/>
  <c r="Q10" i="5"/>
  <c r="R10" i="5"/>
  <c r="S10" i="5"/>
  <c r="T10" i="5"/>
  <c r="U10" i="5"/>
  <c r="V10" i="5"/>
  <c r="W10" i="5"/>
  <c r="X10" i="5"/>
  <c r="Y10" i="5"/>
  <c r="Z10" i="5"/>
  <c r="AA10" i="5"/>
  <c r="AB10" i="5"/>
  <c r="AC10" i="5"/>
  <c r="AD10" i="5"/>
  <c r="AE10" i="5"/>
  <c r="AF10" i="5"/>
  <c r="AG10" i="5"/>
  <c r="AH10" i="5"/>
  <c r="AI10" i="5"/>
  <c r="AJ10" i="5"/>
  <c r="AK10" i="5"/>
  <c r="AL10" i="5"/>
  <c r="AM10" i="5"/>
  <c r="AN10" i="5"/>
  <c r="AO10" i="5"/>
  <c r="AP10" i="5"/>
  <c r="AQ10" i="5"/>
  <c r="AR10" i="5"/>
  <c r="AS10" i="5"/>
  <c r="AT10" i="5"/>
  <c r="AU10" i="5"/>
  <c r="AV10" i="5"/>
  <c r="AW10" i="5"/>
  <c r="AX10" i="5"/>
  <c r="AY10" i="5"/>
  <c r="AZ10" i="5"/>
  <c r="BA10" i="5"/>
  <c r="BB10" i="5"/>
  <c r="BC10" i="5"/>
  <c r="BD10" i="5"/>
  <c r="BE10" i="5"/>
  <c r="BF10" i="5"/>
  <c r="BG10" i="5"/>
  <c r="BH10" i="5"/>
  <c r="BI10" i="5"/>
  <c r="BJ10" i="5"/>
  <c r="BK10" i="5"/>
  <c r="BL10" i="5"/>
  <c r="BM10" i="5"/>
  <c r="BN10" i="5"/>
  <c r="BO10" i="5"/>
  <c r="BP10" i="5"/>
  <c r="BQ10" i="5"/>
  <c r="BR10" i="5"/>
  <c r="BS10" i="5"/>
  <c r="BT10" i="5"/>
  <c r="BU10" i="5"/>
  <c r="BV10" i="5"/>
  <c r="A11" i="5"/>
  <c r="B11" i="5"/>
  <c r="C11" i="5"/>
  <c r="D11" i="5"/>
  <c r="E11" i="5"/>
  <c r="F11" i="5"/>
  <c r="G11" i="5"/>
  <c r="H11" i="5"/>
  <c r="I11" i="5"/>
  <c r="J11" i="5"/>
  <c r="K11" i="5"/>
  <c r="L11" i="5"/>
  <c r="M11" i="5"/>
  <c r="N11" i="5"/>
  <c r="O11" i="5"/>
  <c r="P11" i="5"/>
  <c r="Q11" i="5"/>
  <c r="R11" i="5"/>
  <c r="S11" i="5"/>
  <c r="T11" i="5"/>
  <c r="U11" i="5"/>
  <c r="V11" i="5"/>
  <c r="W11" i="5"/>
  <c r="X11" i="5"/>
  <c r="Y11" i="5"/>
  <c r="Z11" i="5"/>
  <c r="AA11" i="5"/>
  <c r="AB11" i="5"/>
  <c r="AC11" i="5"/>
  <c r="AD11" i="5"/>
  <c r="AE11" i="5"/>
  <c r="AF11" i="5"/>
  <c r="AG11" i="5"/>
  <c r="AH11" i="5"/>
  <c r="AI11" i="5"/>
  <c r="AJ11" i="5"/>
  <c r="AK11" i="5"/>
  <c r="AL11" i="5"/>
  <c r="AM11" i="5"/>
  <c r="AN11" i="5"/>
  <c r="AO11" i="5"/>
  <c r="AP11" i="5"/>
  <c r="AQ11" i="5"/>
  <c r="AR11" i="5"/>
  <c r="AS11" i="5"/>
  <c r="AT11" i="5"/>
  <c r="AU11" i="5"/>
  <c r="AV11" i="5"/>
  <c r="AW11" i="5"/>
  <c r="AX11" i="5"/>
  <c r="AY11" i="5"/>
  <c r="AZ11" i="5"/>
  <c r="BA11" i="5"/>
  <c r="BB11" i="5"/>
  <c r="BC11" i="5"/>
  <c r="BD11" i="5"/>
  <c r="BE11" i="5"/>
  <c r="BF11" i="5"/>
  <c r="BG11" i="5"/>
  <c r="BH11" i="5"/>
  <c r="BI11" i="5"/>
  <c r="BJ11" i="5"/>
  <c r="BK11" i="5"/>
  <c r="BL11" i="5"/>
  <c r="BM11" i="5"/>
  <c r="BN11" i="5"/>
  <c r="BO11" i="5"/>
  <c r="BP11" i="5"/>
  <c r="BQ11" i="5"/>
  <c r="BR11" i="5"/>
  <c r="BS11" i="5"/>
  <c r="BT11" i="5"/>
  <c r="BU11" i="5"/>
  <c r="BV11" i="5"/>
  <c r="A12" i="5"/>
  <c r="B12" i="5"/>
  <c r="C12" i="5"/>
  <c r="D12" i="5"/>
  <c r="E12" i="5"/>
  <c r="F12" i="5"/>
  <c r="G12" i="5"/>
  <c r="H12" i="5"/>
  <c r="I12" i="5"/>
  <c r="J12" i="5"/>
  <c r="K12" i="5"/>
  <c r="L12" i="5"/>
  <c r="M12" i="5"/>
  <c r="N12" i="5"/>
  <c r="O12" i="5"/>
  <c r="P12" i="5"/>
  <c r="Q12" i="5"/>
  <c r="R12" i="5"/>
  <c r="S12" i="5"/>
  <c r="T12" i="5"/>
  <c r="U12" i="5"/>
  <c r="V12" i="5"/>
  <c r="W12" i="5"/>
  <c r="X12" i="5"/>
  <c r="Y12" i="5"/>
  <c r="Z12" i="5"/>
  <c r="AA12" i="5"/>
  <c r="AB12" i="5"/>
  <c r="AC12" i="5"/>
  <c r="AD12" i="5"/>
  <c r="AE12" i="5"/>
  <c r="AF12" i="5"/>
  <c r="AG12" i="5"/>
  <c r="AH12" i="5"/>
  <c r="AI12" i="5"/>
  <c r="AJ12" i="5"/>
  <c r="AK12" i="5"/>
  <c r="AL12" i="5"/>
  <c r="AM12" i="5"/>
  <c r="AN12" i="5"/>
  <c r="AO12" i="5"/>
  <c r="AP12" i="5"/>
  <c r="AQ12" i="5"/>
  <c r="AR12" i="5"/>
  <c r="AS12" i="5"/>
  <c r="AT12" i="5"/>
  <c r="AU12" i="5"/>
  <c r="AV12" i="5"/>
  <c r="AW12" i="5"/>
  <c r="AX12" i="5"/>
  <c r="AY12" i="5"/>
  <c r="AZ12" i="5"/>
  <c r="BA12" i="5"/>
  <c r="BB12" i="5"/>
  <c r="BC12" i="5"/>
  <c r="BD12" i="5"/>
  <c r="BE12" i="5"/>
  <c r="BF12" i="5"/>
  <c r="BG12" i="5"/>
  <c r="BH12" i="5"/>
  <c r="BI12" i="5"/>
  <c r="BJ12" i="5"/>
  <c r="BK12" i="5"/>
  <c r="BL12" i="5"/>
  <c r="BM12" i="5"/>
  <c r="BN12" i="5"/>
  <c r="BO12" i="5"/>
  <c r="BP12" i="5"/>
  <c r="BQ12" i="5"/>
  <c r="BR12" i="5"/>
  <c r="BS12" i="5"/>
  <c r="BT12" i="5"/>
  <c r="BU12" i="5"/>
  <c r="BV12" i="5"/>
  <c r="A13" i="5"/>
  <c r="B13" i="5"/>
  <c r="C13" i="5"/>
  <c r="D13" i="5"/>
  <c r="E13" i="5"/>
  <c r="F13" i="5"/>
  <c r="G13" i="5"/>
  <c r="H13" i="5"/>
  <c r="I13" i="5"/>
  <c r="J13" i="5"/>
  <c r="K13" i="5"/>
  <c r="L13" i="5"/>
  <c r="M13" i="5"/>
  <c r="N13" i="5"/>
  <c r="O13" i="5"/>
  <c r="P13" i="5"/>
  <c r="Q13" i="5"/>
  <c r="R13" i="5"/>
  <c r="S13" i="5"/>
  <c r="T13" i="5"/>
  <c r="U13" i="5"/>
  <c r="V13" i="5"/>
  <c r="W13" i="5"/>
  <c r="X13" i="5"/>
  <c r="Y13" i="5"/>
  <c r="Z13" i="5"/>
  <c r="AA13" i="5"/>
  <c r="AB13" i="5"/>
  <c r="AC13" i="5"/>
  <c r="AD13" i="5"/>
  <c r="AE13" i="5"/>
  <c r="AF13" i="5"/>
  <c r="AG13" i="5"/>
  <c r="AH13" i="5"/>
  <c r="AI13" i="5"/>
  <c r="AJ13" i="5"/>
  <c r="AK13" i="5"/>
  <c r="AL13" i="5"/>
  <c r="AM13" i="5"/>
  <c r="AN13" i="5"/>
  <c r="AO13" i="5"/>
  <c r="AP13" i="5"/>
  <c r="AQ13" i="5"/>
  <c r="AR13" i="5"/>
  <c r="AS13" i="5"/>
  <c r="AT13" i="5"/>
  <c r="AU13" i="5"/>
  <c r="AV13" i="5"/>
  <c r="AW13" i="5"/>
  <c r="AX13" i="5"/>
  <c r="AY13" i="5"/>
  <c r="AZ13" i="5"/>
  <c r="BA13" i="5"/>
  <c r="BB13" i="5"/>
  <c r="BC13" i="5"/>
  <c r="BD13" i="5"/>
  <c r="BE13" i="5"/>
  <c r="BF13" i="5"/>
  <c r="BG13" i="5"/>
  <c r="BH13" i="5"/>
  <c r="BI13" i="5"/>
  <c r="BJ13" i="5"/>
  <c r="BK13" i="5"/>
  <c r="BL13" i="5"/>
  <c r="BM13" i="5"/>
  <c r="BN13" i="5"/>
  <c r="BO13" i="5"/>
  <c r="BP13" i="5"/>
  <c r="BQ13" i="5"/>
  <c r="BR13" i="5"/>
  <c r="BS13" i="5"/>
  <c r="BT13" i="5"/>
  <c r="BU13" i="5"/>
  <c r="BV13" i="5"/>
  <c r="A14" i="5"/>
  <c r="B14" i="5"/>
  <c r="C14" i="5"/>
  <c r="D14" i="5"/>
  <c r="E14" i="5"/>
  <c r="F14" i="5"/>
  <c r="G14" i="5"/>
  <c r="H14" i="5"/>
  <c r="I14" i="5"/>
  <c r="J14" i="5"/>
  <c r="K14" i="5"/>
  <c r="L14" i="5"/>
  <c r="M14" i="5"/>
  <c r="N14" i="5"/>
  <c r="O14" i="5"/>
  <c r="P14" i="5"/>
  <c r="Q14" i="5"/>
  <c r="R14" i="5"/>
  <c r="S14" i="5"/>
  <c r="T14" i="5"/>
  <c r="U14" i="5"/>
  <c r="V14" i="5"/>
  <c r="W14" i="5"/>
  <c r="X14" i="5"/>
  <c r="Y14" i="5"/>
  <c r="Z14" i="5"/>
  <c r="AA14" i="5"/>
  <c r="AB14" i="5"/>
  <c r="AC14" i="5"/>
  <c r="AD14" i="5"/>
  <c r="AE14" i="5"/>
  <c r="AF14" i="5"/>
  <c r="AG14" i="5"/>
  <c r="AH14" i="5"/>
  <c r="AI14" i="5"/>
  <c r="AJ14" i="5"/>
  <c r="AK14" i="5"/>
  <c r="AL14" i="5"/>
  <c r="AM14" i="5"/>
  <c r="AN14" i="5"/>
  <c r="AO14" i="5"/>
  <c r="AP14" i="5"/>
  <c r="AQ14" i="5"/>
  <c r="AR14" i="5"/>
  <c r="AS14" i="5"/>
  <c r="AT14" i="5"/>
  <c r="AU14" i="5"/>
  <c r="AV14" i="5"/>
  <c r="AW14" i="5"/>
  <c r="AX14" i="5"/>
  <c r="AY14" i="5"/>
  <c r="AZ14" i="5"/>
  <c r="BA14" i="5"/>
  <c r="BB14" i="5"/>
  <c r="BC14" i="5"/>
  <c r="BD14" i="5"/>
  <c r="BE14" i="5"/>
  <c r="BF14" i="5"/>
  <c r="BG14" i="5"/>
  <c r="BH14" i="5"/>
  <c r="BI14" i="5"/>
  <c r="BJ14" i="5"/>
  <c r="BK14" i="5"/>
  <c r="BL14" i="5"/>
  <c r="BM14" i="5"/>
  <c r="BN14" i="5"/>
  <c r="BO14" i="5"/>
  <c r="BP14" i="5"/>
  <c r="BQ14" i="5"/>
  <c r="BR14" i="5"/>
  <c r="BS14" i="5"/>
  <c r="BT14" i="5"/>
  <c r="BU14" i="5"/>
  <c r="BV14" i="5"/>
  <c r="A15" i="5"/>
  <c r="B15" i="5"/>
  <c r="C15" i="5"/>
  <c r="D15" i="5"/>
  <c r="E15" i="5"/>
  <c r="F15" i="5"/>
  <c r="G15" i="5"/>
  <c r="H15" i="5"/>
  <c r="I15" i="5"/>
  <c r="J15" i="5"/>
  <c r="K15" i="5"/>
  <c r="L15" i="5"/>
  <c r="M15" i="5"/>
  <c r="N15" i="5"/>
  <c r="O15" i="5"/>
  <c r="P15" i="5"/>
  <c r="Q15" i="5"/>
  <c r="R15" i="5"/>
  <c r="S15" i="5"/>
  <c r="T15" i="5"/>
  <c r="U15" i="5"/>
  <c r="V15" i="5"/>
  <c r="W15" i="5"/>
  <c r="X15" i="5"/>
  <c r="Y15" i="5"/>
  <c r="Z15" i="5"/>
  <c r="AA15" i="5"/>
  <c r="AB15" i="5"/>
  <c r="AC15" i="5"/>
  <c r="AD15" i="5"/>
  <c r="AE15" i="5"/>
  <c r="AF15" i="5"/>
  <c r="AG15" i="5"/>
  <c r="AH15" i="5"/>
  <c r="AI15" i="5"/>
  <c r="AJ15" i="5"/>
  <c r="AK15" i="5"/>
  <c r="AL15" i="5"/>
  <c r="AM15" i="5"/>
  <c r="AN15" i="5"/>
  <c r="AO15" i="5"/>
  <c r="AP15" i="5"/>
  <c r="AQ15" i="5"/>
  <c r="AR15" i="5"/>
  <c r="AS15" i="5"/>
  <c r="AT15" i="5"/>
  <c r="AU15" i="5"/>
  <c r="AV15" i="5"/>
  <c r="AW15" i="5"/>
  <c r="AX15" i="5"/>
  <c r="AY15" i="5"/>
  <c r="AZ15" i="5"/>
  <c r="BA15" i="5"/>
  <c r="BB15" i="5"/>
  <c r="BC15" i="5"/>
  <c r="BD15" i="5"/>
  <c r="BE15" i="5"/>
  <c r="BF15" i="5"/>
  <c r="BG15" i="5"/>
  <c r="BH15" i="5"/>
  <c r="BI15" i="5"/>
  <c r="BJ15" i="5"/>
  <c r="BK15" i="5"/>
  <c r="BL15" i="5"/>
  <c r="BM15" i="5"/>
  <c r="BN15" i="5"/>
  <c r="BO15" i="5"/>
  <c r="BP15" i="5"/>
  <c r="BQ15" i="5"/>
  <c r="BR15" i="5"/>
  <c r="BS15" i="5"/>
  <c r="BT15" i="5"/>
  <c r="BU15" i="5"/>
  <c r="BV15" i="5"/>
  <c r="A16" i="5"/>
  <c r="B16" i="5"/>
  <c r="C16" i="5"/>
  <c r="D16" i="5"/>
  <c r="E16" i="5"/>
  <c r="F16" i="5"/>
  <c r="G16" i="5"/>
  <c r="H16" i="5"/>
  <c r="I16" i="5"/>
  <c r="J16" i="5"/>
  <c r="K16" i="5"/>
  <c r="L16" i="5"/>
  <c r="M16" i="5"/>
  <c r="N16" i="5"/>
  <c r="O16" i="5"/>
  <c r="P16" i="5"/>
  <c r="Q16" i="5"/>
  <c r="R16" i="5"/>
  <c r="S16" i="5"/>
  <c r="T16" i="5"/>
  <c r="U16" i="5"/>
  <c r="V16" i="5"/>
  <c r="W16" i="5"/>
  <c r="X16" i="5"/>
  <c r="Y16" i="5"/>
  <c r="Z16" i="5"/>
  <c r="AA16" i="5"/>
  <c r="AB16" i="5"/>
  <c r="AC16" i="5"/>
  <c r="AD16" i="5"/>
  <c r="AE16" i="5"/>
  <c r="AF16" i="5"/>
  <c r="AG16" i="5"/>
  <c r="AH16" i="5"/>
  <c r="AI16" i="5"/>
  <c r="AJ16" i="5"/>
  <c r="AK16" i="5"/>
  <c r="AL16" i="5"/>
  <c r="AM16" i="5"/>
  <c r="AN16" i="5"/>
  <c r="AO16" i="5"/>
  <c r="AP16" i="5"/>
  <c r="AQ16" i="5"/>
  <c r="AR16" i="5"/>
  <c r="AS16" i="5"/>
  <c r="AT16" i="5"/>
  <c r="AU16" i="5"/>
  <c r="AV16" i="5"/>
  <c r="AW16" i="5"/>
  <c r="AX16" i="5"/>
  <c r="AY16" i="5"/>
  <c r="AZ16" i="5"/>
  <c r="BA16" i="5"/>
  <c r="BB16" i="5"/>
  <c r="BC16" i="5"/>
  <c r="BD16" i="5"/>
  <c r="BE16" i="5"/>
  <c r="BF16" i="5"/>
  <c r="BG16" i="5"/>
  <c r="BH16" i="5"/>
  <c r="BI16" i="5"/>
  <c r="BJ16" i="5"/>
  <c r="BK16" i="5"/>
  <c r="BL16" i="5"/>
  <c r="BM16" i="5"/>
  <c r="BN16" i="5"/>
  <c r="BO16" i="5"/>
  <c r="BP16" i="5"/>
  <c r="BQ16" i="5"/>
  <c r="BR16" i="5"/>
  <c r="BS16" i="5"/>
  <c r="BT16" i="5"/>
  <c r="BU16" i="5"/>
  <c r="BV16" i="5"/>
  <c r="A17" i="5"/>
  <c r="B17" i="5"/>
  <c r="C17" i="5"/>
  <c r="D17" i="5"/>
  <c r="E17" i="5"/>
  <c r="F17" i="5"/>
  <c r="G17" i="5"/>
  <c r="H17" i="5"/>
  <c r="I17" i="5"/>
  <c r="J17" i="5"/>
  <c r="K17" i="5"/>
  <c r="L17" i="5"/>
  <c r="M17" i="5"/>
  <c r="N17" i="5"/>
  <c r="O17" i="5"/>
  <c r="P17" i="5"/>
  <c r="Q17" i="5"/>
  <c r="R17" i="5"/>
  <c r="S17" i="5"/>
  <c r="T17" i="5"/>
  <c r="U17" i="5"/>
  <c r="V17" i="5"/>
  <c r="W17" i="5"/>
  <c r="X17" i="5"/>
  <c r="Y17" i="5"/>
  <c r="Z17" i="5"/>
  <c r="AA17" i="5"/>
  <c r="AB17" i="5"/>
  <c r="AC17" i="5"/>
  <c r="AD17" i="5"/>
  <c r="AE17" i="5"/>
  <c r="AF17" i="5"/>
  <c r="AG17" i="5"/>
  <c r="AH17" i="5"/>
  <c r="AI17" i="5"/>
  <c r="AJ17" i="5"/>
  <c r="AK17" i="5"/>
  <c r="AL17" i="5"/>
  <c r="AM17" i="5"/>
  <c r="AN17" i="5"/>
  <c r="AO17" i="5"/>
  <c r="AP17" i="5"/>
  <c r="AQ17" i="5"/>
  <c r="AR17" i="5"/>
  <c r="AS17" i="5"/>
  <c r="AT17" i="5"/>
  <c r="AU17" i="5"/>
  <c r="AV17" i="5"/>
  <c r="AW17" i="5"/>
  <c r="AX17" i="5"/>
  <c r="AY17" i="5"/>
  <c r="AZ17" i="5"/>
  <c r="BA17" i="5"/>
  <c r="BB17" i="5"/>
  <c r="BC17" i="5"/>
  <c r="BD17" i="5"/>
  <c r="BE17" i="5"/>
  <c r="BF17" i="5"/>
  <c r="BG17" i="5"/>
  <c r="BH17" i="5"/>
  <c r="BI17" i="5"/>
  <c r="BJ17" i="5"/>
  <c r="BK17" i="5"/>
  <c r="BL17" i="5"/>
  <c r="BM17" i="5"/>
  <c r="BN17" i="5"/>
  <c r="BO17" i="5"/>
  <c r="BP17" i="5"/>
  <c r="BQ17" i="5"/>
  <c r="BR17" i="5"/>
  <c r="BS17" i="5"/>
  <c r="BT17" i="5"/>
  <c r="BU17" i="5"/>
  <c r="BV17" i="5"/>
  <c r="A18" i="5"/>
  <c r="B18" i="5"/>
  <c r="C18" i="5"/>
  <c r="D18" i="5"/>
  <c r="E18" i="5"/>
  <c r="F18" i="5"/>
  <c r="G18" i="5"/>
  <c r="H18" i="5"/>
  <c r="I18" i="5"/>
  <c r="J18" i="5"/>
  <c r="K18" i="5"/>
  <c r="L18" i="5"/>
  <c r="M18" i="5"/>
  <c r="N18" i="5"/>
  <c r="O18" i="5"/>
  <c r="P18" i="5"/>
  <c r="Q18" i="5"/>
  <c r="R18" i="5"/>
  <c r="S18" i="5"/>
  <c r="T18" i="5"/>
  <c r="U18" i="5"/>
  <c r="V18" i="5"/>
  <c r="W18" i="5"/>
  <c r="X18" i="5"/>
  <c r="Y18" i="5"/>
  <c r="Z18" i="5"/>
  <c r="AA18" i="5"/>
  <c r="AB18" i="5"/>
  <c r="AC18" i="5"/>
  <c r="AD18" i="5"/>
  <c r="AE18" i="5"/>
  <c r="AF18" i="5"/>
  <c r="AG18" i="5"/>
  <c r="AH18" i="5"/>
  <c r="AI18" i="5"/>
  <c r="AJ18" i="5"/>
  <c r="AK18" i="5"/>
  <c r="AL18" i="5"/>
  <c r="AM18" i="5"/>
  <c r="AN18" i="5"/>
  <c r="AO18" i="5"/>
  <c r="AP18" i="5"/>
  <c r="AQ18" i="5"/>
  <c r="AR18" i="5"/>
  <c r="AS18" i="5"/>
  <c r="AT18" i="5"/>
  <c r="AU18" i="5"/>
  <c r="AV18" i="5"/>
  <c r="AW18" i="5"/>
  <c r="AX18" i="5"/>
  <c r="AY18" i="5"/>
  <c r="AZ18" i="5"/>
  <c r="BA18" i="5"/>
  <c r="BB18" i="5"/>
  <c r="BC18" i="5"/>
  <c r="BD18" i="5"/>
  <c r="BE18" i="5"/>
  <c r="BF18" i="5"/>
  <c r="BG18" i="5"/>
  <c r="BH18" i="5"/>
  <c r="BI18" i="5"/>
  <c r="BJ18" i="5"/>
  <c r="BK18" i="5"/>
  <c r="BL18" i="5"/>
  <c r="BM18" i="5"/>
  <c r="BN18" i="5"/>
  <c r="BO18" i="5"/>
  <c r="BP18" i="5"/>
  <c r="BQ18" i="5"/>
  <c r="BR18" i="5"/>
  <c r="BS18" i="5"/>
  <c r="BT18" i="5"/>
  <c r="BU18" i="5"/>
  <c r="BV18" i="5"/>
  <c r="A19" i="5"/>
  <c r="B19" i="5"/>
  <c r="C19" i="5"/>
  <c r="D19" i="5"/>
  <c r="E19" i="5"/>
  <c r="F19" i="5"/>
  <c r="G19" i="5"/>
  <c r="H19" i="5"/>
  <c r="I19" i="5"/>
  <c r="J19" i="5"/>
  <c r="K19" i="5"/>
  <c r="L19" i="5"/>
  <c r="M19" i="5"/>
  <c r="N19" i="5"/>
  <c r="O19" i="5"/>
  <c r="P19" i="5"/>
  <c r="Q19" i="5"/>
  <c r="R19" i="5"/>
  <c r="S19" i="5"/>
  <c r="T19" i="5"/>
  <c r="U19" i="5"/>
  <c r="V19" i="5"/>
  <c r="W19" i="5"/>
  <c r="X19" i="5"/>
  <c r="Y19" i="5"/>
  <c r="Z19" i="5"/>
  <c r="AA19" i="5"/>
  <c r="AB19" i="5"/>
  <c r="AC19" i="5"/>
  <c r="AD19" i="5"/>
  <c r="AE19" i="5"/>
  <c r="AF19" i="5"/>
  <c r="AG19" i="5"/>
  <c r="AH19" i="5"/>
  <c r="AI19" i="5"/>
  <c r="AJ19" i="5"/>
  <c r="AK19" i="5"/>
  <c r="AL19" i="5"/>
  <c r="AM19" i="5"/>
  <c r="AN19" i="5"/>
  <c r="AO19" i="5"/>
  <c r="AP19" i="5"/>
  <c r="AQ19" i="5"/>
  <c r="AR19" i="5"/>
  <c r="AS19" i="5"/>
  <c r="AT19" i="5"/>
  <c r="AU19" i="5"/>
  <c r="AV19" i="5"/>
  <c r="AW19" i="5"/>
  <c r="AX19" i="5"/>
  <c r="AY19" i="5"/>
  <c r="AZ19" i="5"/>
  <c r="BA19" i="5"/>
  <c r="BB19" i="5"/>
  <c r="BC19" i="5"/>
  <c r="BD19" i="5"/>
  <c r="BE19" i="5"/>
  <c r="BF19" i="5"/>
  <c r="BG19" i="5"/>
  <c r="BH19" i="5"/>
  <c r="BI19" i="5"/>
  <c r="BJ19" i="5"/>
  <c r="BK19" i="5"/>
  <c r="BL19" i="5"/>
  <c r="BM19" i="5"/>
  <c r="BN19" i="5"/>
  <c r="BO19" i="5"/>
  <c r="BP19" i="5"/>
  <c r="BQ19" i="5"/>
  <c r="BR19" i="5"/>
  <c r="BS19" i="5"/>
  <c r="BT19" i="5"/>
  <c r="BU19" i="5"/>
  <c r="BV19" i="5"/>
  <c r="A20" i="5"/>
  <c r="B20" i="5"/>
  <c r="C20" i="5"/>
  <c r="D20" i="5"/>
  <c r="E20" i="5"/>
  <c r="F20" i="5"/>
  <c r="G20" i="5"/>
  <c r="H20" i="5"/>
  <c r="I20" i="5"/>
  <c r="J20" i="5"/>
  <c r="K20" i="5"/>
  <c r="L20" i="5"/>
  <c r="M20" i="5"/>
  <c r="N20" i="5"/>
  <c r="O20" i="5"/>
  <c r="P20" i="5"/>
  <c r="Q20" i="5"/>
  <c r="R20" i="5"/>
  <c r="S20" i="5"/>
  <c r="T20" i="5"/>
  <c r="U20" i="5"/>
  <c r="V20" i="5"/>
  <c r="W20" i="5"/>
  <c r="X20" i="5"/>
  <c r="Y20" i="5"/>
  <c r="Z20" i="5"/>
  <c r="AA20" i="5"/>
  <c r="AB20" i="5"/>
  <c r="AC20" i="5"/>
  <c r="AD20" i="5"/>
  <c r="AE20" i="5"/>
  <c r="AF20" i="5"/>
  <c r="AG20" i="5"/>
  <c r="AH20" i="5"/>
  <c r="AI20" i="5"/>
  <c r="AJ20" i="5"/>
  <c r="AK20" i="5"/>
  <c r="AL20" i="5"/>
  <c r="AM20" i="5"/>
  <c r="AN20" i="5"/>
  <c r="AO20" i="5"/>
  <c r="AP20" i="5"/>
  <c r="AQ20" i="5"/>
  <c r="AR20" i="5"/>
  <c r="AS20" i="5"/>
  <c r="AT20" i="5"/>
  <c r="AU20" i="5"/>
  <c r="AV20" i="5"/>
  <c r="AW20" i="5"/>
  <c r="AX20" i="5"/>
  <c r="AY20" i="5"/>
  <c r="AZ20" i="5"/>
  <c r="BA20" i="5"/>
  <c r="BB20" i="5"/>
  <c r="BC20" i="5"/>
  <c r="BD20" i="5"/>
  <c r="BE20" i="5"/>
  <c r="BF20" i="5"/>
  <c r="BG20" i="5"/>
  <c r="BH20" i="5"/>
  <c r="BI20" i="5"/>
  <c r="BJ20" i="5"/>
  <c r="BK20" i="5"/>
  <c r="BL20" i="5"/>
  <c r="BM20" i="5"/>
  <c r="BN20" i="5"/>
  <c r="BO20" i="5"/>
  <c r="BP20" i="5"/>
  <c r="BQ20" i="5"/>
  <c r="BR20" i="5"/>
  <c r="BS20" i="5"/>
  <c r="BT20" i="5"/>
  <c r="BU20" i="5"/>
  <c r="BV20" i="5"/>
  <c r="A21" i="5"/>
  <c r="B21" i="5"/>
  <c r="C21" i="5"/>
  <c r="D21" i="5"/>
  <c r="E21" i="5"/>
  <c r="F21" i="5"/>
  <c r="G21" i="5"/>
  <c r="H21" i="5"/>
  <c r="I21" i="5"/>
  <c r="J21" i="5"/>
  <c r="K21" i="5"/>
  <c r="L21" i="5"/>
  <c r="M21" i="5"/>
  <c r="N21" i="5"/>
  <c r="O21" i="5"/>
  <c r="P21" i="5"/>
  <c r="Q21" i="5"/>
  <c r="R21" i="5"/>
  <c r="S21" i="5"/>
  <c r="T21" i="5"/>
  <c r="U21" i="5"/>
  <c r="V21" i="5"/>
  <c r="W21" i="5"/>
  <c r="X21" i="5"/>
  <c r="Y21" i="5"/>
  <c r="Z21" i="5"/>
  <c r="AA21" i="5"/>
  <c r="AB21" i="5"/>
  <c r="AC21" i="5"/>
  <c r="AD21" i="5"/>
  <c r="AE21" i="5"/>
  <c r="AF21" i="5"/>
  <c r="AG21" i="5"/>
  <c r="AH21" i="5"/>
  <c r="AI21" i="5"/>
  <c r="AJ21" i="5"/>
  <c r="AK21" i="5"/>
  <c r="AL21" i="5"/>
  <c r="AM21" i="5"/>
  <c r="AN21" i="5"/>
  <c r="AO21" i="5"/>
  <c r="AP21" i="5"/>
  <c r="AQ21" i="5"/>
  <c r="AR21" i="5"/>
  <c r="AS21" i="5"/>
  <c r="AT21" i="5"/>
  <c r="AU21" i="5"/>
  <c r="AV21" i="5"/>
  <c r="AW21" i="5"/>
  <c r="AX21" i="5"/>
  <c r="AY21" i="5"/>
  <c r="AZ21" i="5"/>
  <c r="BA21" i="5"/>
  <c r="BB21" i="5"/>
  <c r="BC21" i="5"/>
  <c r="BD21" i="5"/>
  <c r="BE21" i="5"/>
  <c r="BF21" i="5"/>
  <c r="BG21" i="5"/>
  <c r="BH21" i="5"/>
  <c r="BI21" i="5"/>
  <c r="BJ21" i="5"/>
  <c r="BK21" i="5"/>
  <c r="BL21" i="5"/>
  <c r="BM21" i="5"/>
  <c r="BN21" i="5"/>
  <c r="BO21" i="5"/>
  <c r="BP21" i="5"/>
  <c r="BQ21" i="5"/>
  <c r="BR21" i="5"/>
  <c r="BS21" i="5"/>
  <c r="BT21" i="5"/>
  <c r="BU21" i="5"/>
  <c r="BV21" i="5"/>
  <c r="A22" i="5"/>
  <c r="B22" i="5"/>
  <c r="C22" i="5"/>
  <c r="D22" i="5"/>
  <c r="E22" i="5"/>
  <c r="F22" i="5"/>
  <c r="G22" i="5"/>
  <c r="H22" i="5"/>
  <c r="I22" i="5"/>
  <c r="J22" i="5"/>
  <c r="K22" i="5"/>
  <c r="L22" i="5"/>
  <c r="M22" i="5"/>
  <c r="N22" i="5"/>
  <c r="O22" i="5"/>
  <c r="P22" i="5"/>
  <c r="Q22" i="5"/>
  <c r="R22" i="5"/>
  <c r="S22" i="5"/>
  <c r="T22" i="5"/>
  <c r="U22" i="5"/>
  <c r="V22" i="5"/>
  <c r="W22" i="5"/>
  <c r="X22" i="5"/>
  <c r="Y22" i="5"/>
  <c r="Z22" i="5"/>
  <c r="AA22" i="5"/>
  <c r="AB22" i="5"/>
  <c r="AC22" i="5"/>
  <c r="AD22" i="5"/>
  <c r="AE22" i="5"/>
  <c r="AF22" i="5"/>
  <c r="AG22" i="5"/>
  <c r="AH22" i="5"/>
  <c r="AI22" i="5"/>
  <c r="AJ22" i="5"/>
  <c r="AK22" i="5"/>
  <c r="AL22" i="5"/>
  <c r="AM22" i="5"/>
  <c r="AN22" i="5"/>
  <c r="AO22" i="5"/>
  <c r="AP22" i="5"/>
  <c r="AQ22" i="5"/>
  <c r="AR22" i="5"/>
  <c r="AS22" i="5"/>
  <c r="AT22" i="5"/>
  <c r="AU22" i="5"/>
  <c r="AV22" i="5"/>
  <c r="AW22" i="5"/>
  <c r="AX22" i="5"/>
  <c r="AY22" i="5"/>
  <c r="AZ22" i="5"/>
  <c r="BA22" i="5"/>
  <c r="BB22" i="5"/>
  <c r="BC22" i="5"/>
  <c r="BD22" i="5"/>
  <c r="BE22" i="5"/>
  <c r="BF22" i="5"/>
  <c r="BG22" i="5"/>
  <c r="BH22" i="5"/>
  <c r="BI22" i="5"/>
  <c r="BJ22" i="5"/>
  <c r="BK22" i="5"/>
  <c r="BL22" i="5"/>
  <c r="BM22" i="5"/>
  <c r="BN22" i="5"/>
  <c r="BO22" i="5"/>
  <c r="BP22" i="5"/>
  <c r="BQ22" i="5"/>
  <c r="BR22" i="5"/>
  <c r="BS22" i="5"/>
  <c r="BT22" i="5"/>
  <c r="BU22" i="5"/>
  <c r="BV22" i="5"/>
  <c r="A23" i="5"/>
  <c r="B23" i="5"/>
  <c r="C23" i="5"/>
  <c r="D23" i="5"/>
  <c r="E23" i="5"/>
  <c r="F23" i="5"/>
  <c r="G23" i="5"/>
  <c r="H23" i="5"/>
  <c r="I23" i="5"/>
  <c r="J23" i="5"/>
  <c r="K23" i="5"/>
  <c r="L23" i="5"/>
  <c r="M23" i="5"/>
  <c r="N23" i="5"/>
  <c r="O23" i="5"/>
  <c r="P23" i="5"/>
  <c r="Q23" i="5"/>
  <c r="R23" i="5"/>
  <c r="S23" i="5"/>
  <c r="T23" i="5"/>
  <c r="U23" i="5"/>
  <c r="V23" i="5"/>
  <c r="W23" i="5"/>
  <c r="X23" i="5"/>
  <c r="Y23" i="5"/>
  <c r="Z23" i="5"/>
  <c r="AA23" i="5"/>
  <c r="AB23" i="5"/>
  <c r="AC23" i="5"/>
  <c r="AD23" i="5"/>
  <c r="AE23" i="5"/>
  <c r="AF23" i="5"/>
  <c r="AG23" i="5"/>
  <c r="AH23" i="5"/>
  <c r="AI23" i="5"/>
  <c r="AJ23" i="5"/>
  <c r="AK23" i="5"/>
  <c r="AL23" i="5"/>
  <c r="AM23" i="5"/>
  <c r="AN23" i="5"/>
  <c r="AO23" i="5"/>
  <c r="AP23" i="5"/>
  <c r="AQ23" i="5"/>
  <c r="AR23" i="5"/>
  <c r="AS23" i="5"/>
  <c r="AT23" i="5"/>
  <c r="AU23" i="5"/>
  <c r="AV23" i="5"/>
  <c r="AW23" i="5"/>
  <c r="AX23" i="5"/>
  <c r="AY23" i="5"/>
  <c r="AZ23" i="5"/>
  <c r="BA23" i="5"/>
  <c r="BB23" i="5"/>
  <c r="BC23" i="5"/>
  <c r="BD23" i="5"/>
  <c r="BE23" i="5"/>
  <c r="BF23" i="5"/>
  <c r="BG23" i="5"/>
  <c r="BH23" i="5"/>
  <c r="BI23" i="5"/>
  <c r="BJ23" i="5"/>
  <c r="BK23" i="5"/>
  <c r="BL23" i="5"/>
  <c r="BM23" i="5"/>
  <c r="BN23" i="5"/>
  <c r="BO23" i="5"/>
  <c r="BP23" i="5"/>
  <c r="BQ23" i="5"/>
  <c r="BR23" i="5"/>
  <c r="BS23" i="5"/>
  <c r="BT23" i="5"/>
  <c r="BU23" i="5"/>
  <c r="BV23" i="5"/>
  <c r="A24" i="5"/>
  <c r="B24" i="5"/>
  <c r="C24" i="5"/>
  <c r="D24" i="5"/>
  <c r="E24" i="5"/>
  <c r="F24" i="5"/>
  <c r="G24" i="5"/>
  <c r="H24" i="5"/>
  <c r="I24" i="5"/>
  <c r="J24" i="5"/>
  <c r="K24" i="5"/>
  <c r="L24" i="5"/>
  <c r="M24" i="5"/>
  <c r="N24" i="5"/>
  <c r="O24" i="5"/>
  <c r="P24" i="5"/>
  <c r="Q24" i="5"/>
  <c r="R24" i="5"/>
  <c r="S24" i="5"/>
  <c r="T24" i="5"/>
  <c r="U24" i="5"/>
  <c r="V24" i="5"/>
  <c r="W24" i="5"/>
  <c r="X24" i="5"/>
  <c r="Y24" i="5"/>
  <c r="Z24" i="5"/>
  <c r="AA24" i="5"/>
  <c r="AB24" i="5"/>
  <c r="AC24" i="5"/>
  <c r="AD24" i="5"/>
  <c r="AE24" i="5"/>
  <c r="AF24" i="5"/>
  <c r="AG24" i="5"/>
  <c r="AH24" i="5"/>
  <c r="AI24" i="5"/>
  <c r="AJ24" i="5"/>
  <c r="AK24" i="5"/>
  <c r="AL24" i="5"/>
  <c r="AM24" i="5"/>
  <c r="AN24" i="5"/>
  <c r="AO24" i="5"/>
  <c r="AP24" i="5"/>
  <c r="AQ24" i="5"/>
  <c r="AR24" i="5"/>
  <c r="AS24" i="5"/>
  <c r="AT24" i="5"/>
  <c r="AU24" i="5"/>
  <c r="AV24" i="5"/>
  <c r="AW24" i="5"/>
  <c r="AX24" i="5"/>
  <c r="AY24" i="5"/>
  <c r="AZ24" i="5"/>
  <c r="BA24" i="5"/>
  <c r="BB24" i="5"/>
  <c r="BC24" i="5"/>
  <c r="BD24" i="5"/>
  <c r="BE24" i="5"/>
  <c r="BF24" i="5"/>
  <c r="BG24" i="5"/>
  <c r="BH24" i="5"/>
  <c r="BI24" i="5"/>
  <c r="BJ24" i="5"/>
  <c r="BK24" i="5"/>
  <c r="BL24" i="5"/>
  <c r="BM24" i="5"/>
  <c r="BN24" i="5"/>
  <c r="BO24" i="5"/>
  <c r="BP24" i="5"/>
  <c r="BQ24" i="5"/>
  <c r="BR24" i="5"/>
  <c r="BS24" i="5"/>
  <c r="BT24" i="5"/>
  <c r="BU24" i="5"/>
  <c r="BV24" i="5"/>
  <c r="A25" i="5"/>
  <c r="B25" i="5"/>
  <c r="C25" i="5"/>
  <c r="D25" i="5"/>
  <c r="E25" i="5"/>
  <c r="F25" i="5"/>
  <c r="G25" i="5"/>
  <c r="H25" i="5"/>
  <c r="I25" i="5"/>
  <c r="J25" i="5"/>
  <c r="K25" i="5"/>
  <c r="L25" i="5"/>
  <c r="M25" i="5"/>
  <c r="N25" i="5"/>
  <c r="O25" i="5"/>
  <c r="P25" i="5"/>
  <c r="Q25" i="5"/>
  <c r="R25" i="5"/>
  <c r="S25" i="5"/>
  <c r="T25" i="5"/>
  <c r="U25" i="5"/>
  <c r="V25" i="5"/>
  <c r="W25" i="5"/>
  <c r="X25" i="5"/>
  <c r="Y25" i="5"/>
  <c r="Z25" i="5"/>
  <c r="AA25" i="5"/>
  <c r="AB25" i="5"/>
  <c r="AC25" i="5"/>
  <c r="AD25" i="5"/>
  <c r="AE25" i="5"/>
  <c r="AF25" i="5"/>
  <c r="AG25" i="5"/>
  <c r="AH25" i="5"/>
  <c r="AI25" i="5"/>
  <c r="AJ25" i="5"/>
  <c r="AK25" i="5"/>
  <c r="AL25" i="5"/>
  <c r="AM25" i="5"/>
  <c r="AN25" i="5"/>
  <c r="AO25" i="5"/>
  <c r="AP25" i="5"/>
  <c r="AQ25" i="5"/>
  <c r="AR25" i="5"/>
  <c r="AS25" i="5"/>
  <c r="AT25" i="5"/>
  <c r="AU25" i="5"/>
  <c r="AV25" i="5"/>
  <c r="AW25" i="5"/>
  <c r="AX25" i="5"/>
  <c r="AY25" i="5"/>
  <c r="AZ25" i="5"/>
  <c r="BA25" i="5"/>
  <c r="BB25" i="5"/>
  <c r="BC25" i="5"/>
  <c r="BD25" i="5"/>
  <c r="BE25" i="5"/>
  <c r="BF25" i="5"/>
  <c r="BG25" i="5"/>
  <c r="BH25" i="5"/>
  <c r="BI25" i="5"/>
  <c r="BJ25" i="5"/>
  <c r="BK25" i="5"/>
  <c r="BL25" i="5"/>
  <c r="BM25" i="5"/>
  <c r="BN25" i="5"/>
  <c r="BO25" i="5"/>
  <c r="BP25" i="5"/>
  <c r="BQ25" i="5"/>
  <c r="BR25" i="5"/>
  <c r="BS25" i="5"/>
  <c r="BT25" i="5"/>
  <c r="BU25" i="5"/>
  <c r="BV25" i="5"/>
  <c r="A26" i="5"/>
  <c r="B26" i="5"/>
  <c r="C26" i="5"/>
  <c r="D26" i="5"/>
  <c r="E26" i="5"/>
  <c r="F26" i="5"/>
  <c r="G26" i="5"/>
  <c r="H26" i="5"/>
  <c r="I26" i="5"/>
  <c r="J26" i="5"/>
  <c r="K26" i="5"/>
  <c r="L26" i="5"/>
  <c r="M26" i="5"/>
  <c r="N26" i="5"/>
  <c r="O26" i="5"/>
  <c r="P26" i="5"/>
  <c r="Q26" i="5"/>
  <c r="R26" i="5"/>
  <c r="S26" i="5"/>
  <c r="T26" i="5"/>
  <c r="U26" i="5"/>
  <c r="V26" i="5"/>
  <c r="W26" i="5"/>
  <c r="X26" i="5"/>
  <c r="Y26" i="5"/>
  <c r="Z26" i="5"/>
  <c r="AA26" i="5"/>
  <c r="AB26" i="5"/>
  <c r="AC26" i="5"/>
  <c r="AD26" i="5"/>
  <c r="AE26" i="5"/>
  <c r="AF26" i="5"/>
  <c r="AG26" i="5"/>
  <c r="AH26" i="5"/>
  <c r="AI26" i="5"/>
  <c r="AJ26" i="5"/>
  <c r="AK26" i="5"/>
  <c r="AL26" i="5"/>
  <c r="AM26" i="5"/>
  <c r="AN26" i="5"/>
  <c r="AO26" i="5"/>
  <c r="AP26" i="5"/>
  <c r="AQ26" i="5"/>
  <c r="AR26" i="5"/>
  <c r="AS26" i="5"/>
  <c r="AT26" i="5"/>
  <c r="AU26" i="5"/>
  <c r="AV26" i="5"/>
  <c r="AW26" i="5"/>
  <c r="AX26" i="5"/>
  <c r="AY26" i="5"/>
  <c r="AZ26" i="5"/>
  <c r="BA26" i="5"/>
  <c r="BB26" i="5"/>
  <c r="BC26" i="5"/>
  <c r="BD26" i="5"/>
  <c r="BE26" i="5"/>
  <c r="BF26" i="5"/>
  <c r="BG26" i="5"/>
  <c r="BH26" i="5"/>
  <c r="BI26" i="5"/>
  <c r="BJ26" i="5"/>
  <c r="BK26" i="5"/>
  <c r="BL26" i="5"/>
  <c r="BM26" i="5"/>
  <c r="BN26" i="5"/>
  <c r="BO26" i="5"/>
  <c r="BP26" i="5"/>
  <c r="BQ26" i="5"/>
  <c r="BR26" i="5"/>
  <c r="BS26" i="5"/>
  <c r="BT26" i="5"/>
  <c r="BU26" i="5"/>
  <c r="BV26" i="5"/>
  <c r="A27" i="5"/>
  <c r="B27" i="5"/>
  <c r="C27" i="5"/>
  <c r="D27" i="5"/>
  <c r="E27" i="5"/>
  <c r="F27" i="5"/>
  <c r="G27" i="5"/>
  <c r="H27" i="5"/>
  <c r="I27" i="5"/>
  <c r="J27" i="5"/>
  <c r="K27" i="5"/>
  <c r="L27" i="5"/>
  <c r="M27" i="5"/>
  <c r="N27" i="5"/>
  <c r="O27" i="5"/>
  <c r="P27" i="5"/>
  <c r="Q27" i="5"/>
  <c r="R27" i="5"/>
  <c r="S27" i="5"/>
  <c r="T27" i="5"/>
  <c r="U27" i="5"/>
  <c r="V27" i="5"/>
  <c r="W27" i="5"/>
  <c r="X27" i="5"/>
  <c r="Y27" i="5"/>
  <c r="Z27" i="5"/>
  <c r="AA27" i="5"/>
  <c r="AB27" i="5"/>
  <c r="AC27" i="5"/>
  <c r="AD27" i="5"/>
  <c r="AE27" i="5"/>
  <c r="AF27" i="5"/>
  <c r="AG27" i="5"/>
  <c r="AH27" i="5"/>
  <c r="AI27" i="5"/>
  <c r="AJ27" i="5"/>
  <c r="AK27" i="5"/>
  <c r="AL27" i="5"/>
  <c r="AM27" i="5"/>
  <c r="AN27" i="5"/>
  <c r="AO27" i="5"/>
  <c r="AP27" i="5"/>
  <c r="AQ27" i="5"/>
  <c r="AR27" i="5"/>
  <c r="AS27" i="5"/>
  <c r="AT27" i="5"/>
  <c r="AU27" i="5"/>
  <c r="AV27" i="5"/>
  <c r="AW27" i="5"/>
  <c r="AX27" i="5"/>
  <c r="AY27" i="5"/>
  <c r="AZ27" i="5"/>
  <c r="BA27" i="5"/>
  <c r="BB27" i="5"/>
  <c r="BC27" i="5"/>
  <c r="BD27" i="5"/>
  <c r="BE27" i="5"/>
  <c r="BF27" i="5"/>
  <c r="BG27" i="5"/>
  <c r="BH27" i="5"/>
  <c r="BI27" i="5"/>
  <c r="BJ27" i="5"/>
  <c r="BK27" i="5"/>
  <c r="BL27" i="5"/>
  <c r="BM27" i="5"/>
  <c r="BN27" i="5"/>
  <c r="BO27" i="5"/>
  <c r="BP27" i="5"/>
  <c r="BQ27" i="5"/>
  <c r="BR27" i="5"/>
  <c r="BS27" i="5"/>
  <c r="BT27" i="5"/>
  <c r="BU27" i="5"/>
  <c r="BV27" i="5"/>
  <c r="A28" i="5"/>
  <c r="B28" i="5"/>
  <c r="C28" i="5"/>
  <c r="D28" i="5"/>
  <c r="E28" i="5"/>
  <c r="F28" i="5"/>
  <c r="G28" i="5"/>
  <c r="H28" i="5"/>
  <c r="I28" i="5"/>
  <c r="J28" i="5"/>
  <c r="K28" i="5"/>
  <c r="L28" i="5"/>
  <c r="M28" i="5"/>
  <c r="N28" i="5"/>
  <c r="O28" i="5"/>
  <c r="P28" i="5"/>
  <c r="Q28" i="5"/>
  <c r="R28" i="5"/>
  <c r="S28" i="5"/>
  <c r="T28" i="5"/>
  <c r="U28" i="5"/>
  <c r="V28" i="5"/>
  <c r="W28" i="5"/>
  <c r="X28" i="5"/>
  <c r="Y28" i="5"/>
  <c r="Z28" i="5"/>
  <c r="AA28" i="5"/>
  <c r="AB28" i="5"/>
  <c r="AC28" i="5"/>
  <c r="AD28" i="5"/>
  <c r="AE28" i="5"/>
  <c r="AF28" i="5"/>
  <c r="AG28" i="5"/>
  <c r="AH28" i="5"/>
  <c r="AI28" i="5"/>
  <c r="AJ28" i="5"/>
  <c r="AK28" i="5"/>
  <c r="AL28" i="5"/>
  <c r="AM28" i="5"/>
  <c r="AN28" i="5"/>
  <c r="AO28" i="5"/>
  <c r="AP28" i="5"/>
  <c r="AQ28" i="5"/>
  <c r="AR28" i="5"/>
  <c r="AS28" i="5"/>
  <c r="AT28" i="5"/>
  <c r="AU28" i="5"/>
  <c r="AV28" i="5"/>
  <c r="AW28" i="5"/>
  <c r="AX28" i="5"/>
  <c r="AY28" i="5"/>
  <c r="AZ28" i="5"/>
  <c r="BA28" i="5"/>
  <c r="BB28" i="5"/>
  <c r="BC28" i="5"/>
  <c r="BD28" i="5"/>
  <c r="BE28" i="5"/>
  <c r="BF28" i="5"/>
  <c r="BG28" i="5"/>
  <c r="BH28" i="5"/>
  <c r="BI28" i="5"/>
  <c r="BJ28" i="5"/>
  <c r="BK28" i="5"/>
  <c r="BL28" i="5"/>
  <c r="BM28" i="5"/>
  <c r="BN28" i="5"/>
  <c r="BO28" i="5"/>
  <c r="BP28" i="5"/>
  <c r="BQ28" i="5"/>
  <c r="BR28" i="5"/>
  <c r="BS28" i="5"/>
  <c r="BT28" i="5"/>
  <c r="BU28" i="5"/>
  <c r="BV28" i="5"/>
  <c r="A29" i="5"/>
  <c r="B29" i="5"/>
  <c r="C29" i="5"/>
  <c r="D29" i="5"/>
  <c r="E29" i="5"/>
  <c r="F29" i="5"/>
  <c r="G29" i="5"/>
  <c r="H29" i="5"/>
  <c r="I29" i="5"/>
  <c r="J29" i="5"/>
  <c r="K29" i="5"/>
  <c r="L29" i="5"/>
  <c r="M29" i="5"/>
  <c r="N29" i="5"/>
  <c r="O29" i="5"/>
  <c r="P29" i="5"/>
  <c r="Q29" i="5"/>
  <c r="R29" i="5"/>
  <c r="S29" i="5"/>
  <c r="T29" i="5"/>
  <c r="U29" i="5"/>
  <c r="V29" i="5"/>
  <c r="W29" i="5"/>
  <c r="X29" i="5"/>
  <c r="Y29" i="5"/>
  <c r="Z29" i="5"/>
  <c r="AA29" i="5"/>
  <c r="AB29" i="5"/>
  <c r="AC29" i="5"/>
  <c r="AD29" i="5"/>
  <c r="AE29" i="5"/>
  <c r="AF29" i="5"/>
  <c r="AG29" i="5"/>
  <c r="AH29" i="5"/>
  <c r="AI29" i="5"/>
  <c r="AJ29" i="5"/>
  <c r="AK29" i="5"/>
  <c r="AL29" i="5"/>
  <c r="AM29" i="5"/>
  <c r="AN29" i="5"/>
  <c r="AO29" i="5"/>
  <c r="AP29" i="5"/>
  <c r="AQ29" i="5"/>
  <c r="AR29" i="5"/>
  <c r="AS29" i="5"/>
  <c r="AT29" i="5"/>
  <c r="AU29" i="5"/>
  <c r="AV29" i="5"/>
  <c r="AW29" i="5"/>
  <c r="AX29" i="5"/>
  <c r="AY29" i="5"/>
  <c r="AZ29" i="5"/>
  <c r="BA29" i="5"/>
  <c r="BB29" i="5"/>
  <c r="BC29" i="5"/>
  <c r="BD29" i="5"/>
  <c r="BE29" i="5"/>
  <c r="BF29" i="5"/>
  <c r="BG29" i="5"/>
  <c r="BH29" i="5"/>
  <c r="BI29" i="5"/>
  <c r="BJ29" i="5"/>
  <c r="BK29" i="5"/>
  <c r="BL29" i="5"/>
  <c r="BM29" i="5"/>
  <c r="BN29" i="5"/>
  <c r="BO29" i="5"/>
  <c r="BP29" i="5"/>
  <c r="BQ29" i="5"/>
  <c r="BR29" i="5"/>
  <c r="BS29" i="5"/>
  <c r="BT29" i="5"/>
  <c r="BU29" i="5"/>
  <c r="BV29" i="5"/>
  <c r="A30" i="5"/>
  <c r="B30" i="5"/>
  <c r="C30" i="5"/>
  <c r="D30" i="5"/>
  <c r="E30" i="5"/>
  <c r="F30" i="5"/>
  <c r="G30" i="5"/>
  <c r="H30" i="5"/>
  <c r="I30" i="5"/>
  <c r="J30" i="5"/>
  <c r="K30" i="5"/>
  <c r="L30" i="5"/>
  <c r="M30" i="5"/>
  <c r="N30" i="5"/>
  <c r="O30" i="5"/>
  <c r="P30" i="5"/>
  <c r="Q30" i="5"/>
  <c r="R30" i="5"/>
  <c r="S30" i="5"/>
  <c r="T30" i="5"/>
  <c r="U30" i="5"/>
  <c r="V30" i="5"/>
  <c r="W30" i="5"/>
  <c r="X30" i="5"/>
  <c r="Y30" i="5"/>
  <c r="Z30" i="5"/>
  <c r="AA30" i="5"/>
  <c r="AB30" i="5"/>
  <c r="AC30" i="5"/>
  <c r="AD30" i="5"/>
  <c r="AE30" i="5"/>
  <c r="AF30" i="5"/>
  <c r="AG30" i="5"/>
  <c r="AH30" i="5"/>
  <c r="AI30" i="5"/>
  <c r="AJ30" i="5"/>
  <c r="AK30" i="5"/>
  <c r="AL30" i="5"/>
  <c r="AM30" i="5"/>
  <c r="AN30" i="5"/>
  <c r="AO30" i="5"/>
  <c r="AP30" i="5"/>
  <c r="AQ30" i="5"/>
  <c r="AR30" i="5"/>
  <c r="AS30" i="5"/>
  <c r="AT30" i="5"/>
  <c r="AU30" i="5"/>
  <c r="AV30" i="5"/>
  <c r="AW30" i="5"/>
  <c r="AX30" i="5"/>
  <c r="AY30" i="5"/>
  <c r="AZ30" i="5"/>
  <c r="BA30" i="5"/>
  <c r="BB30" i="5"/>
  <c r="BC30" i="5"/>
  <c r="BD30" i="5"/>
  <c r="BE30" i="5"/>
  <c r="BF30" i="5"/>
  <c r="BG30" i="5"/>
  <c r="BH30" i="5"/>
  <c r="BI30" i="5"/>
  <c r="BJ30" i="5"/>
  <c r="BK30" i="5"/>
  <c r="BL30" i="5"/>
  <c r="BM30" i="5"/>
  <c r="BN30" i="5"/>
  <c r="BO30" i="5"/>
  <c r="BP30" i="5"/>
  <c r="BQ30" i="5"/>
  <c r="BR30" i="5"/>
  <c r="BS30" i="5"/>
  <c r="BT30" i="5"/>
  <c r="BU30" i="5"/>
  <c r="BV30" i="5"/>
  <c r="A31" i="5"/>
  <c r="B31" i="5"/>
  <c r="C31" i="5"/>
  <c r="D31" i="5"/>
  <c r="E31" i="5"/>
  <c r="F31" i="5"/>
  <c r="G31" i="5"/>
  <c r="H31" i="5"/>
  <c r="I31" i="5"/>
  <c r="J31" i="5"/>
  <c r="K31" i="5"/>
  <c r="L31" i="5"/>
  <c r="M31" i="5"/>
  <c r="N31" i="5"/>
  <c r="O31" i="5"/>
  <c r="P31" i="5"/>
  <c r="Q31" i="5"/>
  <c r="R31" i="5"/>
  <c r="S31" i="5"/>
  <c r="T31" i="5"/>
  <c r="U31" i="5"/>
  <c r="V31" i="5"/>
  <c r="W31" i="5"/>
  <c r="X31" i="5"/>
  <c r="Y31" i="5"/>
  <c r="Z31" i="5"/>
  <c r="AA31" i="5"/>
  <c r="AB31" i="5"/>
  <c r="AC31" i="5"/>
  <c r="AD31" i="5"/>
  <c r="AE31" i="5"/>
  <c r="AF31" i="5"/>
  <c r="AG31" i="5"/>
  <c r="AH31" i="5"/>
  <c r="AI31" i="5"/>
  <c r="AJ31" i="5"/>
  <c r="AK31" i="5"/>
  <c r="AL31" i="5"/>
  <c r="AM31" i="5"/>
  <c r="AN31" i="5"/>
  <c r="AO31" i="5"/>
  <c r="AP31" i="5"/>
  <c r="AQ31" i="5"/>
  <c r="AR31" i="5"/>
  <c r="AS31" i="5"/>
  <c r="AT31" i="5"/>
  <c r="AU31" i="5"/>
  <c r="AV31" i="5"/>
  <c r="AW31" i="5"/>
  <c r="AX31" i="5"/>
  <c r="AY31" i="5"/>
  <c r="AZ31" i="5"/>
  <c r="BA31" i="5"/>
  <c r="BB31" i="5"/>
  <c r="BC31" i="5"/>
  <c r="BD31" i="5"/>
  <c r="BE31" i="5"/>
  <c r="BF31" i="5"/>
  <c r="BG31" i="5"/>
  <c r="BH31" i="5"/>
  <c r="BI31" i="5"/>
  <c r="BJ31" i="5"/>
  <c r="BK31" i="5"/>
  <c r="BL31" i="5"/>
  <c r="BM31" i="5"/>
  <c r="BN31" i="5"/>
  <c r="BO31" i="5"/>
  <c r="BP31" i="5"/>
  <c r="BQ31" i="5"/>
  <c r="BR31" i="5"/>
  <c r="BS31" i="5"/>
  <c r="BT31" i="5"/>
  <c r="BU31" i="5"/>
  <c r="BV31" i="5"/>
  <c r="A32" i="5"/>
  <c r="B32" i="5"/>
  <c r="C32" i="5"/>
  <c r="D32" i="5"/>
  <c r="E32" i="5"/>
  <c r="F32" i="5"/>
  <c r="G32" i="5"/>
  <c r="H32" i="5"/>
  <c r="I32" i="5"/>
  <c r="J32" i="5"/>
  <c r="K32" i="5"/>
  <c r="L32" i="5"/>
  <c r="M32" i="5"/>
  <c r="N32" i="5"/>
  <c r="O32" i="5"/>
  <c r="P32" i="5"/>
  <c r="Q32" i="5"/>
  <c r="R32" i="5"/>
  <c r="S32" i="5"/>
  <c r="T32" i="5"/>
  <c r="U32" i="5"/>
  <c r="V32" i="5"/>
  <c r="W32" i="5"/>
  <c r="X32" i="5"/>
  <c r="Y32" i="5"/>
  <c r="Z32" i="5"/>
  <c r="AA32" i="5"/>
  <c r="AB32" i="5"/>
  <c r="AC32" i="5"/>
  <c r="AD32" i="5"/>
  <c r="AE32" i="5"/>
  <c r="AF32" i="5"/>
  <c r="AG32" i="5"/>
  <c r="AH32" i="5"/>
  <c r="AI32" i="5"/>
  <c r="AJ32" i="5"/>
  <c r="AK32" i="5"/>
  <c r="AL32" i="5"/>
  <c r="AM32" i="5"/>
  <c r="AN32" i="5"/>
  <c r="AO32" i="5"/>
  <c r="AP32" i="5"/>
  <c r="AQ32" i="5"/>
  <c r="AR32" i="5"/>
  <c r="AS32" i="5"/>
  <c r="AT32" i="5"/>
  <c r="AU32" i="5"/>
  <c r="AV32" i="5"/>
  <c r="AW32" i="5"/>
  <c r="AX32" i="5"/>
  <c r="AY32" i="5"/>
  <c r="AZ32" i="5"/>
  <c r="BA32" i="5"/>
  <c r="BB32" i="5"/>
  <c r="BC32" i="5"/>
  <c r="BD32" i="5"/>
  <c r="BE32" i="5"/>
  <c r="BF32" i="5"/>
  <c r="BG32" i="5"/>
  <c r="BH32" i="5"/>
  <c r="BI32" i="5"/>
  <c r="BJ32" i="5"/>
  <c r="BK32" i="5"/>
  <c r="BL32" i="5"/>
  <c r="BM32" i="5"/>
  <c r="BN32" i="5"/>
  <c r="BO32" i="5"/>
  <c r="BP32" i="5"/>
  <c r="BQ32" i="5"/>
  <c r="BR32" i="5"/>
  <c r="BS32" i="5"/>
  <c r="BT32" i="5"/>
  <c r="BU32" i="5"/>
  <c r="BV32" i="5"/>
  <c r="A33" i="5"/>
  <c r="B33" i="5"/>
  <c r="C33" i="5"/>
  <c r="D33" i="5"/>
  <c r="E33" i="5"/>
  <c r="F33" i="5"/>
  <c r="G33" i="5"/>
  <c r="H33" i="5"/>
  <c r="I33" i="5"/>
  <c r="J33" i="5"/>
  <c r="K33" i="5"/>
  <c r="L33" i="5"/>
  <c r="M33" i="5"/>
  <c r="N33" i="5"/>
  <c r="O33" i="5"/>
  <c r="P33" i="5"/>
  <c r="Q33" i="5"/>
  <c r="R33" i="5"/>
  <c r="S33" i="5"/>
  <c r="T33" i="5"/>
  <c r="U33" i="5"/>
  <c r="V33" i="5"/>
  <c r="W33" i="5"/>
  <c r="X33" i="5"/>
  <c r="Y33" i="5"/>
  <c r="Z33" i="5"/>
  <c r="AA33" i="5"/>
  <c r="AB33" i="5"/>
  <c r="AC33" i="5"/>
  <c r="AD33" i="5"/>
  <c r="AE33" i="5"/>
  <c r="AF33" i="5"/>
  <c r="AG33" i="5"/>
  <c r="AH33" i="5"/>
  <c r="AI33" i="5"/>
  <c r="AJ33" i="5"/>
  <c r="AK33" i="5"/>
  <c r="AL33" i="5"/>
  <c r="AM33" i="5"/>
  <c r="AN33" i="5"/>
  <c r="AO33" i="5"/>
  <c r="AP33" i="5"/>
  <c r="AQ33" i="5"/>
  <c r="AR33" i="5"/>
  <c r="AS33" i="5"/>
  <c r="AT33" i="5"/>
  <c r="AU33" i="5"/>
  <c r="AV33" i="5"/>
  <c r="AW33" i="5"/>
  <c r="AX33" i="5"/>
  <c r="AY33" i="5"/>
  <c r="AZ33" i="5"/>
  <c r="BA33" i="5"/>
  <c r="BB33" i="5"/>
  <c r="BC33" i="5"/>
  <c r="BD33" i="5"/>
  <c r="BE33" i="5"/>
  <c r="BF33" i="5"/>
  <c r="BG33" i="5"/>
  <c r="BH33" i="5"/>
  <c r="BI33" i="5"/>
  <c r="BJ33" i="5"/>
  <c r="BK33" i="5"/>
  <c r="BL33" i="5"/>
  <c r="BM33" i="5"/>
  <c r="BN33" i="5"/>
  <c r="BO33" i="5"/>
  <c r="BP33" i="5"/>
  <c r="BQ33" i="5"/>
  <c r="BR33" i="5"/>
  <c r="BS33" i="5"/>
  <c r="BT33" i="5"/>
  <c r="BU33" i="5"/>
  <c r="BV33" i="5"/>
  <c r="A34" i="5"/>
  <c r="B34" i="5"/>
  <c r="C34" i="5"/>
  <c r="D34" i="5"/>
  <c r="E34" i="5"/>
  <c r="F34" i="5"/>
  <c r="G34" i="5"/>
  <c r="H34" i="5"/>
  <c r="I34" i="5"/>
  <c r="J34" i="5"/>
  <c r="K34" i="5"/>
  <c r="L34" i="5"/>
  <c r="M34" i="5"/>
  <c r="N34" i="5"/>
  <c r="O34" i="5"/>
  <c r="P34" i="5"/>
  <c r="Q34" i="5"/>
  <c r="R34" i="5"/>
  <c r="S34" i="5"/>
  <c r="T34" i="5"/>
  <c r="U34" i="5"/>
  <c r="V34" i="5"/>
  <c r="W34" i="5"/>
  <c r="X34" i="5"/>
  <c r="Y34" i="5"/>
  <c r="Z34" i="5"/>
  <c r="AA34" i="5"/>
  <c r="AB34" i="5"/>
  <c r="AC34" i="5"/>
  <c r="AD34" i="5"/>
  <c r="AE34" i="5"/>
  <c r="AF34" i="5"/>
  <c r="AG34" i="5"/>
  <c r="AH34" i="5"/>
  <c r="AI34" i="5"/>
  <c r="AJ34" i="5"/>
  <c r="AK34" i="5"/>
  <c r="AL34" i="5"/>
  <c r="AM34" i="5"/>
  <c r="AN34" i="5"/>
  <c r="AO34" i="5"/>
  <c r="AP34" i="5"/>
  <c r="AQ34" i="5"/>
  <c r="AR34" i="5"/>
  <c r="AS34" i="5"/>
  <c r="AT34" i="5"/>
  <c r="AU34" i="5"/>
  <c r="AV34" i="5"/>
  <c r="AW34" i="5"/>
  <c r="AX34" i="5"/>
  <c r="AY34" i="5"/>
  <c r="AZ34" i="5"/>
  <c r="BA34" i="5"/>
  <c r="BB34" i="5"/>
  <c r="BC34" i="5"/>
  <c r="BD34" i="5"/>
  <c r="BE34" i="5"/>
  <c r="BF34" i="5"/>
  <c r="BG34" i="5"/>
  <c r="BH34" i="5"/>
  <c r="BI34" i="5"/>
  <c r="BJ34" i="5"/>
  <c r="BK34" i="5"/>
  <c r="BL34" i="5"/>
  <c r="BM34" i="5"/>
  <c r="BN34" i="5"/>
  <c r="BO34" i="5"/>
  <c r="BP34" i="5"/>
  <c r="BQ34" i="5"/>
  <c r="BR34" i="5"/>
  <c r="BS34" i="5"/>
  <c r="BT34" i="5"/>
  <c r="BU34" i="5"/>
  <c r="BV34" i="5"/>
  <c r="A35" i="5"/>
  <c r="B35" i="5"/>
  <c r="C35" i="5"/>
  <c r="D35" i="5"/>
  <c r="E35" i="5"/>
  <c r="F35" i="5"/>
  <c r="G35" i="5"/>
  <c r="H35" i="5"/>
  <c r="I35" i="5"/>
  <c r="J35" i="5"/>
  <c r="K35" i="5"/>
  <c r="L35" i="5"/>
  <c r="M35" i="5"/>
  <c r="N35" i="5"/>
  <c r="O35" i="5"/>
  <c r="P35" i="5"/>
  <c r="Q35" i="5"/>
  <c r="R35" i="5"/>
  <c r="S35" i="5"/>
  <c r="T35" i="5"/>
  <c r="U35" i="5"/>
  <c r="V35" i="5"/>
  <c r="W35" i="5"/>
  <c r="X35" i="5"/>
  <c r="Y35" i="5"/>
  <c r="Z35" i="5"/>
  <c r="AA35" i="5"/>
  <c r="AB35" i="5"/>
  <c r="AC35" i="5"/>
  <c r="AD35" i="5"/>
  <c r="AE35" i="5"/>
  <c r="AF35" i="5"/>
  <c r="AG35" i="5"/>
  <c r="AH35" i="5"/>
  <c r="AI35" i="5"/>
  <c r="AJ35" i="5"/>
  <c r="AK35" i="5"/>
  <c r="AL35" i="5"/>
  <c r="AM35" i="5"/>
  <c r="AN35" i="5"/>
  <c r="AO35" i="5"/>
  <c r="AP35" i="5"/>
  <c r="AQ35" i="5"/>
  <c r="AR35" i="5"/>
  <c r="AS35" i="5"/>
  <c r="AT35" i="5"/>
  <c r="AU35" i="5"/>
  <c r="AV35" i="5"/>
  <c r="AW35" i="5"/>
  <c r="AX35" i="5"/>
  <c r="AY35" i="5"/>
  <c r="AZ35" i="5"/>
  <c r="BA35" i="5"/>
  <c r="BB35" i="5"/>
  <c r="BC35" i="5"/>
  <c r="BD35" i="5"/>
  <c r="BE35" i="5"/>
  <c r="BF35" i="5"/>
  <c r="BG35" i="5"/>
  <c r="BH35" i="5"/>
  <c r="BI35" i="5"/>
  <c r="BJ35" i="5"/>
  <c r="BK35" i="5"/>
  <c r="BL35" i="5"/>
  <c r="BM35" i="5"/>
  <c r="BN35" i="5"/>
  <c r="BO35" i="5"/>
  <c r="BP35" i="5"/>
  <c r="BQ35" i="5"/>
  <c r="BR35" i="5"/>
  <c r="BS35" i="5"/>
  <c r="BT35" i="5"/>
  <c r="BU35" i="5"/>
  <c r="BV35" i="5"/>
  <c r="A36" i="5"/>
  <c r="B36" i="5"/>
  <c r="C36" i="5"/>
  <c r="D36" i="5"/>
  <c r="E36" i="5"/>
  <c r="F36" i="5"/>
  <c r="G36" i="5"/>
  <c r="H36" i="5"/>
  <c r="I36" i="5"/>
  <c r="J36" i="5"/>
  <c r="K36" i="5"/>
  <c r="L36" i="5"/>
  <c r="M36" i="5"/>
  <c r="N36" i="5"/>
  <c r="O36" i="5"/>
  <c r="P36" i="5"/>
  <c r="Q36" i="5"/>
  <c r="R36" i="5"/>
  <c r="S36" i="5"/>
  <c r="T36" i="5"/>
  <c r="U36" i="5"/>
  <c r="V36" i="5"/>
  <c r="W36" i="5"/>
  <c r="X36" i="5"/>
  <c r="Y36" i="5"/>
  <c r="Z36" i="5"/>
  <c r="AA36" i="5"/>
  <c r="AB36" i="5"/>
  <c r="AC36" i="5"/>
  <c r="AD36" i="5"/>
  <c r="AE36" i="5"/>
  <c r="AF36" i="5"/>
  <c r="AG36" i="5"/>
  <c r="AH36" i="5"/>
  <c r="AI36" i="5"/>
  <c r="AJ36" i="5"/>
  <c r="AK36" i="5"/>
  <c r="AL36" i="5"/>
  <c r="AM36" i="5"/>
  <c r="AN36" i="5"/>
  <c r="AO36" i="5"/>
  <c r="AP36" i="5"/>
  <c r="AQ36" i="5"/>
  <c r="AR36" i="5"/>
  <c r="AS36" i="5"/>
  <c r="AT36" i="5"/>
  <c r="AU36" i="5"/>
  <c r="AV36" i="5"/>
  <c r="AW36" i="5"/>
  <c r="AX36" i="5"/>
  <c r="AY36" i="5"/>
  <c r="AZ36" i="5"/>
  <c r="BA36" i="5"/>
  <c r="BB36" i="5"/>
  <c r="BC36" i="5"/>
  <c r="BD36" i="5"/>
  <c r="BE36" i="5"/>
  <c r="BF36" i="5"/>
  <c r="BG36" i="5"/>
  <c r="BH36" i="5"/>
  <c r="BI36" i="5"/>
  <c r="BJ36" i="5"/>
  <c r="BK36" i="5"/>
  <c r="BL36" i="5"/>
  <c r="BM36" i="5"/>
  <c r="BN36" i="5"/>
  <c r="BO36" i="5"/>
  <c r="BP36" i="5"/>
  <c r="BQ36" i="5"/>
  <c r="BR36" i="5"/>
  <c r="BS36" i="5"/>
  <c r="BT36" i="5"/>
  <c r="BU36" i="5"/>
  <c r="BV36" i="5"/>
  <c r="A37" i="5"/>
  <c r="B37" i="5"/>
  <c r="C37" i="5"/>
  <c r="D37" i="5"/>
  <c r="E37" i="5"/>
  <c r="F37" i="5"/>
  <c r="G37" i="5"/>
  <c r="H37" i="5"/>
  <c r="I37" i="5"/>
  <c r="J37" i="5"/>
  <c r="K37" i="5"/>
  <c r="L37" i="5"/>
  <c r="M37" i="5"/>
  <c r="N37" i="5"/>
  <c r="O37" i="5"/>
  <c r="P37" i="5"/>
  <c r="Q37" i="5"/>
  <c r="R37" i="5"/>
  <c r="S37" i="5"/>
  <c r="T37" i="5"/>
  <c r="U37" i="5"/>
  <c r="V37" i="5"/>
  <c r="W37" i="5"/>
  <c r="X37" i="5"/>
  <c r="Y37" i="5"/>
  <c r="Z37" i="5"/>
  <c r="AA37" i="5"/>
  <c r="AB37" i="5"/>
  <c r="AC37" i="5"/>
  <c r="AD37" i="5"/>
  <c r="AE37" i="5"/>
  <c r="AF37" i="5"/>
  <c r="AG37" i="5"/>
  <c r="AH37" i="5"/>
  <c r="AI37" i="5"/>
  <c r="AJ37" i="5"/>
  <c r="AK37" i="5"/>
  <c r="AL37" i="5"/>
  <c r="AM37" i="5"/>
  <c r="AN37" i="5"/>
  <c r="AO37" i="5"/>
  <c r="AP37" i="5"/>
  <c r="AQ37" i="5"/>
  <c r="AR37" i="5"/>
  <c r="AS37" i="5"/>
  <c r="AT37" i="5"/>
  <c r="AU37" i="5"/>
  <c r="AV37" i="5"/>
  <c r="AW37" i="5"/>
  <c r="AX37" i="5"/>
  <c r="AY37" i="5"/>
  <c r="AZ37" i="5"/>
  <c r="BA37" i="5"/>
  <c r="BB37" i="5"/>
  <c r="BC37" i="5"/>
  <c r="BD37" i="5"/>
  <c r="BE37" i="5"/>
  <c r="BF37" i="5"/>
  <c r="BG37" i="5"/>
  <c r="BH37" i="5"/>
  <c r="BI37" i="5"/>
  <c r="BJ37" i="5"/>
  <c r="BK37" i="5"/>
  <c r="BL37" i="5"/>
  <c r="BM37" i="5"/>
  <c r="BN37" i="5"/>
  <c r="BO37" i="5"/>
  <c r="BP37" i="5"/>
  <c r="BQ37" i="5"/>
  <c r="BR37" i="5"/>
  <c r="BS37" i="5"/>
  <c r="BT37" i="5"/>
  <c r="BU37" i="5"/>
  <c r="BV37" i="5"/>
  <c r="A38" i="5"/>
  <c r="B38" i="5"/>
  <c r="C38" i="5"/>
  <c r="D38" i="5"/>
  <c r="E38" i="5"/>
  <c r="F38" i="5"/>
  <c r="G38" i="5"/>
  <c r="H38" i="5"/>
  <c r="I38" i="5"/>
  <c r="J38" i="5"/>
  <c r="K38" i="5"/>
  <c r="L38" i="5"/>
  <c r="M38" i="5"/>
  <c r="N38" i="5"/>
  <c r="O38" i="5"/>
  <c r="P38" i="5"/>
  <c r="Q38" i="5"/>
  <c r="R38" i="5"/>
  <c r="S38" i="5"/>
  <c r="T38" i="5"/>
  <c r="U38" i="5"/>
  <c r="V38" i="5"/>
  <c r="W38" i="5"/>
  <c r="X38" i="5"/>
  <c r="Y38" i="5"/>
  <c r="Z38" i="5"/>
  <c r="AA38" i="5"/>
  <c r="AB38" i="5"/>
  <c r="AC38" i="5"/>
  <c r="AD38" i="5"/>
  <c r="AE38" i="5"/>
  <c r="AF38" i="5"/>
  <c r="AG38" i="5"/>
  <c r="AH38" i="5"/>
  <c r="AI38" i="5"/>
  <c r="AJ38" i="5"/>
  <c r="AK38" i="5"/>
  <c r="AL38" i="5"/>
  <c r="AM38" i="5"/>
  <c r="AN38" i="5"/>
  <c r="AO38" i="5"/>
  <c r="AP38" i="5"/>
  <c r="AQ38" i="5"/>
  <c r="AR38" i="5"/>
  <c r="AS38" i="5"/>
  <c r="AT38" i="5"/>
  <c r="AU38" i="5"/>
  <c r="AV38" i="5"/>
  <c r="AW38" i="5"/>
  <c r="AX38" i="5"/>
  <c r="AY38" i="5"/>
  <c r="AZ38" i="5"/>
  <c r="BA38" i="5"/>
  <c r="BB38" i="5"/>
  <c r="BC38" i="5"/>
  <c r="BD38" i="5"/>
  <c r="BE38" i="5"/>
  <c r="BF38" i="5"/>
  <c r="BG38" i="5"/>
  <c r="BH38" i="5"/>
  <c r="BI38" i="5"/>
  <c r="BJ38" i="5"/>
  <c r="BK38" i="5"/>
  <c r="BL38" i="5"/>
  <c r="BM38" i="5"/>
  <c r="BN38" i="5"/>
  <c r="BO38" i="5"/>
  <c r="BP38" i="5"/>
  <c r="BQ38" i="5"/>
  <c r="BR38" i="5"/>
  <c r="BS38" i="5"/>
  <c r="BT38" i="5"/>
  <c r="BU38" i="5"/>
  <c r="BV38" i="5"/>
  <c r="A39" i="5"/>
  <c r="B39" i="5"/>
  <c r="C39" i="5"/>
  <c r="D39" i="5"/>
  <c r="E39" i="5"/>
  <c r="F39" i="5"/>
  <c r="G39" i="5"/>
  <c r="H39" i="5"/>
  <c r="I39" i="5"/>
  <c r="J39" i="5"/>
  <c r="K39" i="5"/>
  <c r="L39" i="5"/>
  <c r="M39" i="5"/>
  <c r="N39" i="5"/>
  <c r="O39" i="5"/>
  <c r="P39" i="5"/>
  <c r="Q39" i="5"/>
  <c r="R39" i="5"/>
  <c r="S39" i="5"/>
  <c r="T39" i="5"/>
  <c r="U39" i="5"/>
  <c r="V39" i="5"/>
  <c r="W39" i="5"/>
  <c r="X39" i="5"/>
  <c r="Y39" i="5"/>
  <c r="Z39" i="5"/>
  <c r="AA39" i="5"/>
  <c r="AB39" i="5"/>
  <c r="AC39" i="5"/>
  <c r="AD39" i="5"/>
  <c r="AE39" i="5"/>
  <c r="AF39" i="5"/>
  <c r="AG39" i="5"/>
  <c r="AH39" i="5"/>
  <c r="AI39" i="5"/>
  <c r="AJ39" i="5"/>
  <c r="AK39" i="5"/>
  <c r="AL39" i="5"/>
  <c r="AM39" i="5"/>
  <c r="AN39" i="5"/>
  <c r="AO39" i="5"/>
  <c r="AP39" i="5"/>
  <c r="AQ39" i="5"/>
  <c r="AR39" i="5"/>
  <c r="AS39" i="5"/>
  <c r="AT39" i="5"/>
  <c r="AU39" i="5"/>
  <c r="AV39" i="5"/>
  <c r="AW39" i="5"/>
  <c r="AX39" i="5"/>
  <c r="AY39" i="5"/>
  <c r="AZ39" i="5"/>
  <c r="BA39" i="5"/>
  <c r="BB39" i="5"/>
  <c r="BC39" i="5"/>
  <c r="BD39" i="5"/>
  <c r="BE39" i="5"/>
  <c r="BF39" i="5"/>
  <c r="BG39" i="5"/>
  <c r="BH39" i="5"/>
  <c r="BI39" i="5"/>
  <c r="BJ39" i="5"/>
  <c r="BK39" i="5"/>
  <c r="BL39" i="5"/>
  <c r="BM39" i="5"/>
  <c r="BN39" i="5"/>
  <c r="BO39" i="5"/>
  <c r="BP39" i="5"/>
  <c r="BQ39" i="5"/>
  <c r="BR39" i="5"/>
  <c r="BS39" i="5"/>
  <c r="BT39" i="5"/>
  <c r="BU39" i="5"/>
  <c r="BV39" i="5"/>
  <c r="A40" i="5"/>
  <c r="B40" i="5"/>
  <c r="C40" i="5"/>
  <c r="D40" i="5"/>
  <c r="E40" i="5"/>
  <c r="F40" i="5"/>
  <c r="G40" i="5"/>
  <c r="H40" i="5"/>
  <c r="I40" i="5"/>
  <c r="J40" i="5"/>
  <c r="K40" i="5"/>
  <c r="L40" i="5"/>
  <c r="M40" i="5"/>
  <c r="N40" i="5"/>
  <c r="O40" i="5"/>
  <c r="P40" i="5"/>
  <c r="Q40" i="5"/>
  <c r="R40" i="5"/>
  <c r="S40" i="5"/>
  <c r="T40" i="5"/>
  <c r="U40" i="5"/>
  <c r="V40" i="5"/>
  <c r="W40" i="5"/>
  <c r="X40" i="5"/>
  <c r="Y40" i="5"/>
  <c r="Z40" i="5"/>
  <c r="AA40" i="5"/>
  <c r="AB40" i="5"/>
  <c r="AC40" i="5"/>
  <c r="AD40" i="5"/>
  <c r="AE40" i="5"/>
  <c r="AF40" i="5"/>
  <c r="AG40" i="5"/>
  <c r="AH40" i="5"/>
  <c r="AI40" i="5"/>
  <c r="AJ40" i="5"/>
  <c r="AK40" i="5"/>
  <c r="AL40" i="5"/>
  <c r="AM40" i="5"/>
  <c r="AN40" i="5"/>
  <c r="AO40" i="5"/>
  <c r="AP40" i="5"/>
  <c r="AQ40" i="5"/>
  <c r="AR40" i="5"/>
  <c r="AS40" i="5"/>
  <c r="AT40" i="5"/>
  <c r="AU40" i="5"/>
  <c r="AV40" i="5"/>
  <c r="AW40" i="5"/>
  <c r="AX40" i="5"/>
  <c r="AY40" i="5"/>
  <c r="AZ40" i="5"/>
  <c r="BA40" i="5"/>
  <c r="BB40" i="5"/>
  <c r="BC40" i="5"/>
  <c r="BD40" i="5"/>
  <c r="BE40" i="5"/>
  <c r="BF40" i="5"/>
  <c r="BG40" i="5"/>
  <c r="BH40" i="5"/>
  <c r="BI40" i="5"/>
  <c r="BJ40" i="5"/>
  <c r="BK40" i="5"/>
  <c r="BL40" i="5"/>
  <c r="BM40" i="5"/>
  <c r="BN40" i="5"/>
  <c r="BO40" i="5"/>
  <c r="BP40" i="5"/>
  <c r="BQ40" i="5"/>
  <c r="BR40" i="5"/>
  <c r="BS40" i="5"/>
  <c r="BT40" i="5"/>
  <c r="BU40" i="5"/>
  <c r="BV40" i="5"/>
  <c r="A41" i="5"/>
  <c r="B41" i="5"/>
  <c r="C41" i="5"/>
  <c r="D41" i="5"/>
  <c r="E41" i="5"/>
  <c r="F41" i="5"/>
  <c r="G41" i="5"/>
  <c r="H41" i="5"/>
  <c r="I41" i="5"/>
  <c r="J41" i="5"/>
  <c r="K41" i="5"/>
  <c r="L41" i="5"/>
  <c r="M41" i="5"/>
  <c r="N41" i="5"/>
  <c r="O41" i="5"/>
  <c r="P41" i="5"/>
  <c r="Q41" i="5"/>
  <c r="R41" i="5"/>
  <c r="S41" i="5"/>
  <c r="T41" i="5"/>
  <c r="U41" i="5"/>
  <c r="V41" i="5"/>
  <c r="W41" i="5"/>
  <c r="X41" i="5"/>
  <c r="Y41" i="5"/>
  <c r="Z41" i="5"/>
  <c r="AA41" i="5"/>
  <c r="AB41" i="5"/>
  <c r="AC41" i="5"/>
  <c r="AD41" i="5"/>
  <c r="AE41" i="5"/>
  <c r="AF41" i="5"/>
  <c r="AG41" i="5"/>
  <c r="AH41" i="5"/>
  <c r="AI41" i="5"/>
  <c r="AJ41" i="5"/>
  <c r="AK41" i="5"/>
  <c r="AL41" i="5"/>
  <c r="AM41" i="5"/>
  <c r="AN41" i="5"/>
  <c r="AO41" i="5"/>
  <c r="AP41" i="5"/>
  <c r="AQ41" i="5"/>
  <c r="AR41" i="5"/>
  <c r="AS41" i="5"/>
  <c r="AT41" i="5"/>
  <c r="AU41" i="5"/>
  <c r="AV41" i="5"/>
  <c r="AW41" i="5"/>
  <c r="AX41" i="5"/>
  <c r="AY41" i="5"/>
  <c r="AZ41" i="5"/>
  <c r="BA41" i="5"/>
  <c r="BB41" i="5"/>
  <c r="BC41" i="5"/>
  <c r="BD41" i="5"/>
  <c r="BE41" i="5"/>
  <c r="BF41" i="5"/>
  <c r="BG41" i="5"/>
  <c r="BH41" i="5"/>
  <c r="BI41" i="5"/>
  <c r="BJ41" i="5"/>
  <c r="BK41" i="5"/>
  <c r="BL41" i="5"/>
  <c r="BM41" i="5"/>
  <c r="BN41" i="5"/>
  <c r="BO41" i="5"/>
  <c r="BP41" i="5"/>
  <c r="BQ41" i="5"/>
  <c r="BR41" i="5"/>
  <c r="BS41" i="5"/>
  <c r="BT41" i="5"/>
  <c r="BU41" i="5"/>
  <c r="BV41" i="5"/>
  <c r="A42" i="5"/>
  <c r="B42" i="5"/>
  <c r="C42" i="5"/>
  <c r="D42" i="5"/>
  <c r="E42" i="5"/>
  <c r="F42" i="5"/>
  <c r="G42" i="5"/>
  <c r="H42" i="5"/>
  <c r="I42" i="5"/>
  <c r="J42" i="5"/>
  <c r="K42" i="5"/>
  <c r="L42" i="5"/>
  <c r="M42" i="5"/>
  <c r="N42" i="5"/>
  <c r="O42" i="5"/>
  <c r="P42" i="5"/>
  <c r="Q42" i="5"/>
  <c r="R42" i="5"/>
  <c r="S42" i="5"/>
  <c r="T42" i="5"/>
  <c r="U42" i="5"/>
  <c r="V42" i="5"/>
  <c r="W42" i="5"/>
  <c r="X42" i="5"/>
  <c r="Y42" i="5"/>
  <c r="Z42" i="5"/>
  <c r="AA42" i="5"/>
  <c r="AB42" i="5"/>
  <c r="AC42" i="5"/>
  <c r="AD42" i="5"/>
  <c r="AE42" i="5"/>
  <c r="AF42" i="5"/>
  <c r="AG42" i="5"/>
  <c r="AH42" i="5"/>
  <c r="AI42" i="5"/>
  <c r="AJ42" i="5"/>
  <c r="AK42" i="5"/>
  <c r="AL42" i="5"/>
  <c r="AM42" i="5"/>
  <c r="AN42" i="5"/>
  <c r="AO42" i="5"/>
  <c r="AP42" i="5"/>
  <c r="AQ42" i="5"/>
  <c r="AR42" i="5"/>
  <c r="AS42" i="5"/>
  <c r="AT42" i="5"/>
  <c r="AU42" i="5"/>
  <c r="AV42" i="5"/>
  <c r="AW42" i="5"/>
  <c r="AX42" i="5"/>
  <c r="AY42" i="5"/>
  <c r="AZ42" i="5"/>
  <c r="BA42" i="5"/>
  <c r="BB42" i="5"/>
  <c r="BC42" i="5"/>
  <c r="BD42" i="5"/>
  <c r="BE42" i="5"/>
  <c r="BF42" i="5"/>
  <c r="BG42" i="5"/>
  <c r="BH42" i="5"/>
  <c r="BI42" i="5"/>
  <c r="BJ42" i="5"/>
  <c r="BK42" i="5"/>
  <c r="BL42" i="5"/>
  <c r="BM42" i="5"/>
  <c r="BN42" i="5"/>
  <c r="BO42" i="5"/>
  <c r="BP42" i="5"/>
  <c r="BQ42" i="5"/>
  <c r="BR42" i="5"/>
  <c r="BS42" i="5"/>
  <c r="BT42" i="5"/>
  <c r="BU42" i="5"/>
  <c r="BV42" i="5"/>
  <c r="A43" i="5"/>
  <c r="B43" i="5"/>
  <c r="C43" i="5"/>
  <c r="D43" i="5"/>
  <c r="E43" i="5"/>
  <c r="F43" i="5"/>
  <c r="G43" i="5"/>
  <c r="H43" i="5"/>
  <c r="I43" i="5"/>
  <c r="J43" i="5"/>
  <c r="K43" i="5"/>
  <c r="L43" i="5"/>
  <c r="M43" i="5"/>
  <c r="N43" i="5"/>
  <c r="O43" i="5"/>
  <c r="P43" i="5"/>
  <c r="Q43" i="5"/>
  <c r="R43" i="5"/>
  <c r="S43" i="5"/>
  <c r="T43" i="5"/>
  <c r="U43" i="5"/>
  <c r="V43" i="5"/>
  <c r="W43" i="5"/>
  <c r="X43" i="5"/>
  <c r="Y43" i="5"/>
  <c r="Z43" i="5"/>
  <c r="AA43" i="5"/>
  <c r="AB43" i="5"/>
  <c r="AC43" i="5"/>
  <c r="AD43" i="5"/>
  <c r="AE43" i="5"/>
  <c r="AF43" i="5"/>
  <c r="AG43" i="5"/>
  <c r="AH43" i="5"/>
  <c r="AI43" i="5"/>
  <c r="AJ43" i="5"/>
  <c r="AK43" i="5"/>
  <c r="AL43" i="5"/>
  <c r="AM43" i="5"/>
  <c r="AN43" i="5"/>
  <c r="AO43" i="5"/>
  <c r="AP43" i="5"/>
  <c r="AQ43" i="5"/>
  <c r="AR43" i="5"/>
  <c r="AS43" i="5"/>
  <c r="AT43" i="5"/>
  <c r="AU43" i="5"/>
  <c r="AV43" i="5"/>
  <c r="AW43" i="5"/>
  <c r="AX43" i="5"/>
  <c r="AY43" i="5"/>
  <c r="AZ43" i="5"/>
  <c r="BA43" i="5"/>
  <c r="BB43" i="5"/>
  <c r="BC43" i="5"/>
  <c r="BD43" i="5"/>
  <c r="BE43" i="5"/>
  <c r="BF43" i="5"/>
  <c r="BG43" i="5"/>
  <c r="BH43" i="5"/>
  <c r="BI43" i="5"/>
  <c r="BJ43" i="5"/>
  <c r="BK43" i="5"/>
  <c r="BL43" i="5"/>
  <c r="BM43" i="5"/>
  <c r="BN43" i="5"/>
  <c r="BO43" i="5"/>
  <c r="BP43" i="5"/>
  <c r="BQ43" i="5"/>
  <c r="BR43" i="5"/>
  <c r="BS43" i="5"/>
  <c r="BT43" i="5"/>
  <c r="BU43" i="5"/>
  <c r="BV43" i="5"/>
  <c r="A44" i="5"/>
  <c r="B44" i="5"/>
  <c r="C44" i="5"/>
  <c r="D44" i="5"/>
  <c r="E44" i="5"/>
  <c r="F44" i="5"/>
  <c r="G44" i="5"/>
  <c r="H44" i="5"/>
  <c r="I44" i="5"/>
  <c r="J44" i="5"/>
  <c r="K44" i="5"/>
  <c r="L44" i="5"/>
  <c r="M44" i="5"/>
  <c r="N44" i="5"/>
  <c r="O44" i="5"/>
  <c r="P44" i="5"/>
  <c r="Q44" i="5"/>
  <c r="R44" i="5"/>
  <c r="S44" i="5"/>
  <c r="T44" i="5"/>
  <c r="U44" i="5"/>
  <c r="V44" i="5"/>
  <c r="W44" i="5"/>
  <c r="X44" i="5"/>
  <c r="Y44" i="5"/>
  <c r="Z44" i="5"/>
  <c r="AA44" i="5"/>
  <c r="AB44" i="5"/>
  <c r="AC44" i="5"/>
  <c r="AD44" i="5"/>
  <c r="AE44" i="5"/>
  <c r="AF44" i="5"/>
  <c r="AG44" i="5"/>
  <c r="AH44" i="5"/>
  <c r="AI44" i="5"/>
  <c r="AJ44" i="5"/>
  <c r="AK44" i="5"/>
  <c r="AL44" i="5"/>
  <c r="AM44" i="5"/>
  <c r="AN44" i="5"/>
  <c r="AO44" i="5"/>
  <c r="AP44" i="5"/>
  <c r="AQ44" i="5"/>
  <c r="AR44" i="5"/>
  <c r="AS44" i="5"/>
  <c r="AT44" i="5"/>
  <c r="AU44" i="5"/>
  <c r="AV44" i="5"/>
  <c r="AW44" i="5"/>
  <c r="AX44" i="5"/>
  <c r="AY44" i="5"/>
  <c r="AZ44" i="5"/>
  <c r="BA44" i="5"/>
  <c r="BB44" i="5"/>
  <c r="BC44" i="5"/>
  <c r="BD44" i="5"/>
  <c r="BE44" i="5"/>
  <c r="BF44" i="5"/>
  <c r="BG44" i="5"/>
  <c r="BH44" i="5"/>
  <c r="BI44" i="5"/>
  <c r="BJ44" i="5"/>
  <c r="BK44" i="5"/>
  <c r="BL44" i="5"/>
  <c r="BM44" i="5"/>
  <c r="BN44" i="5"/>
  <c r="BO44" i="5"/>
  <c r="BP44" i="5"/>
  <c r="BQ44" i="5"/>
  <c r="BR44" i="5"/>
  <c r="BS44" i="5"/>
  <c r="BT44" i="5"/>
  <c r="BU44" i="5"/>
  <c r="BV44" i="5"/>
  <c r="A45" i="5"/>
  <c r="B45" i="5"/>
  <c r="C45" i="5"/>
  <c r="D45" i="5"/>
  <c r="E45" i="5"/>
  <c r="F45" i="5"/>
  <c r="G45" i="5"/>
  <c r="H45" i="5"/>
  <c r="I45" i="5"/>
  <c r="J45" i="5"/>
  <c r="K45" i="5"/>
  <c r="L45" i="5"/>
  <c r="M45" i="5"/>
  <c r="N45" i="5"/>
  <c r="O45" i="5"/>
  <c r="P45" i="5"/>
  <c r="Q45" i="5"/>
  <c r="R45" i="5"/>
  <c r="S45" i="5"/>
  <c r="T45" i="5"/>
  <c r="U45" i="5"/>
  <c r="V45" i="5"/>
  <c r="W45" i="5"/>
  <c r="X45" i="5"/>
  <c r="Y45" i="5"/>
  <c r="Z45" i="5"/>
  <c r="AA45" i="5"/>
  <c r="AB45" i="5"/>
  <c r="AC45" i="5"/>
  <c r="AD45" i="5"/>
  <c r="AE45" i="5"/>
  <c r="AF45" i="5"/>
  <c r="AG45" i="5"/>
  <c r="AH45" i="5"/>
  <c r="AI45" i="5"/>
  <c r="AJ45" i="5"/>
  <c r="AK45" i="5"/>
  <c r="AL45" i="5"/>
  <c r="AM45" i="5"/>
  <c r="AN45" i="5"/>
  <c r="AO45" i="5"/>
  <c r="AP45" i="5"/>
  <c r="AQ45" i="5"/>
  <c r="AR45" i="5"/>
  <c r="AS45" i="5"/>
  <c r="AT45" i="5"/>
  <c r="AU45" i="5"/>
  <c r="AV45" i="5"/>
  <c r="AW45" i="5"/>
  <c r="AX45" i="5"/>
  <c r="AY45" i="5"/>
  <c r="AZ45" i="5"/>
  <c r="BA45" i="5"/>
  <c r="BB45" i="5"/>
  <c r="BC45" i="5"/>
  <c r="BD45" i="5"/>
  <c r="BE45" i="5"/>
  <c r="BF45" i="5"/>
  <c r="BG45" i="5"/>
  <c r="BH45" i="5"/>
  <c r="BI45" i="5"/>
  <c r="BJ45" i="5"/>
  <c r="BK45" i="5"/>
  <c r="BL45" i="5"/>
  <c r="BM45" i="5"/>
  <c r="BN45" i="5"/>
  <c r="BO45" i="5"/>
  <c r="BP45" i="5"/>
  <c r="BQ45" i="5"/>
  <c r="BR45" i="5"/>
  <c r="BS45" i="5"/>
  <c r="BT45" i="5"/>
  <c r="BU45" i="5"/>
  <c r="BV45" i="5"/>
  <c r="A46" i="5"/>
  <c r="B46" i="5"/>
  <c r="C46" i="5"/>
  <c r="D46" i="5"/>
  <c r="E46" i="5"/>
  <c r="F46" i="5"/>
  <c r="G46" i="5"/>
  <c r="H46" i="5"/>
  <c r="I46" i="5"/>
  <c r="J46" i="5"/>
  <c r="K46" i="5"/>
  <c r="L46" i="5"/>
  <c r="M46" i="5"/>
  <c r="N46" i="5"/>
  <c r="O46" i="5"/>
  <c r="P46" i="5"/>
  <c r="Q46" i="5"/>
  <c r="R46" i="5"/>
  <c r="S46" i="5"/>
  <c r="T46" i="5"/>
  <c r="U46" i="5"/>
  <c r="V46" i="5"/>
  <c r="W46" i="5"/>
  <c r="X46" i="5"/>
  <c r="Y46" i="5"/>
  <c r="Z46" i="5"/>
  <c r="AA46" i="5"/>
  <c r="AB46" i="5"/>
  <c r="AC46" i="5"/>
  <c r="AD46" i="5"/>
  <c r="AE46" i="5"/>
  <c r="AF46" i="5"/>
  <c r="AG46" i="5"/>
  <c r="AH46" i="5"/>
  <c r="AI46" i="5"/>
  <c r="AJ46" i="5"/>
  <c r="AK46" i="5"/>
  <c r="AL46" i="5"/>
  <c r="AM46" i="5"/>
  <c r="AN46" i="5"/>
  <c r="AO46" i="5"/>
  <c r="AP46" i="5"/>
  <c r="AQ46" i="5"/>
  <c r="AR46" i="5"/>
  <c r="AS46" i="5"/>
  <c r="AT46" i="5"/>
  <c r="AU46" i="5"/>
  <c r="AV46" i="5"/>
  <c r="AW46" i="5"/>
  <c r="AX46" i="5"/>
  <c r="AY46" i="5"/>
  <c r="AZ46" i="5"/>
  <c r="BA46" i="5"/>
  <c r="BB46" i="5"/>
  <c r="BC46" i="5"/>
  <c r="BD46" i="5"/>
  <c r="BE46" i="5"/>
  <c r="BF46" i="5"/>
  <c r="BG46" i="5"/>
  <c r="BH46" i="5"/>
  <c r="BI46" i="5"/>
  <c r="BJ46" i="5"/>
  <c r="BK46" i="5"/>
  <c r="BL46" i="5"/>
  <c r="BM46" i="5"/>
  <c r="BN46" i="5"/>
  <c r="BO46" i="5"/>
  <c r="BP46" i="5"/>
  <c r="BQ46" i="5"/>
  <c r="BR46" i="5"/>
  <c r="BS46" i="5"/>
  <c r="BT46" i="5"/>
  <c r="BU46" i="5"/>
  <c r="BV46" i="5"/>
  <c r="A47" i="5"/>
  <c r="B47" i="5"/>
  <c r="C47" i="5"/>
  <c r="D47" i="5"/>
  <c r="E47" i="5"/>
  <c r="F47" i="5"/>
  <c r="G47" i="5"/>
  <c r="H47" i="5"/>
  <c r="I47" i="5"/>
  <c r="J47" i="5"/>
  <c r="K47" i="5"/>
  <c r="L47" i="5"/>
  <c r="M47" i="5"/>
  <c r="N47" i="5"/>
  <c r="O47" i="5"/>
  <c r="P47" i="5"/>
  <c r="Q47" i="5"/>
  <c r="R47" i="5"/>
  <c r="S47" i="5"/>
  <c r="T47" i="5"/>
  <c r="U47" i="5"/>
  <c r="V47" i="5"/>
  <c r="W47" i="5"/>
  <c r="X47" i="5"/>
  <c r="Y47" i="5"/>
  <c r="Z47" i="5"/>
  <c r="AA47" i="5"/>
  <c r="AB47" i="5"/>
  <c r="AC47" i="5"/>
  <c r="AD47" i="5"/>
  <c r="AE47" i="5"/>
  <c r="AF47" i="5"/>
  <c r="AG47" i="5"/>
  <c r="AH47" i="5"/>
  <c r="AI47" i="5"/>
  <c r="AJ47" i="5"/>
  <c r="AK47" i="5"/>
  <c r="AL47" i="5"/>
  <c r="AM47" i="5"/>
  <c r="AN47" i="5"/>
  <c r="AO47" i="5"/>
  <c r="AP47" i="5"/>
  <c r="AQ47" i="5"/>
  <c r="AR47" i="5"/>
  <c r="AS47" i="5"/>
  <c r="AT47" i="5"/>
  <c r="AU47" i="5"/>
  <c r="AV47" i="5"/>
  <c r="AW47" i="5"/>
  <c r="AX47" i="5"/>
  <c r="AY47" i="5"/>
  <c r="AZ47" i="5"/>
  <c r="BA47" i="5"/>
  <c r="BB47" i="5"/>
  <c r="BC47" i="5"/>
  <c r="BD47" i="5"/>
  <c r="BE47" i="5"/>
  <c r="BF47" i="5"/>
  <c r="BG47" i="5"/>
  <c r="BH47" i="5"/>
  <c r="BI47" i="5"/>
  <c r="BJ47" i="5"/>
  <c r="BK47" i="5"/>
  <c r="BL47" i="5"/>
  <c r="BM47" i="5"/>
  <c r="BN47" i="5"/>
  <c r="BO47" i="5"/>
  <c r="BP47" i="5"/>
  <c r="BQ47" i="5"/>
  <c r="BR47" i="5"/>
  <c r="BS47" i="5"/>
  <c r="BT47" i="5"/>
  <c r="BU47" i="5"/>
  <c r="BV47" i="5"/>
  <c r="A48" i="5"/>
  <c r="B48" i="5"/>
  <c r="C48" i="5"/>
  <c r="D48" i="5"/>
  <c r="E48" i="5"/>
  <c r="F48" i="5"/>
  <c r="G48" i="5"/>
  <c r="H48" i="5"/>
  <c r="I48" i="5"/>
  <c r="J48" i="5"/>
  <c r="K48" i="5"/>
  <c r="L48" i="5"/>
  <c r="M48" i="5"/>
  <c r="N48" i="5"/>
  <c r="O48" i="5"/>
  <c r="P48" i="5"/>
  <c r="Q48" i="5"/>
  <c r="R48" i="5"/>
  <c r="S48" i="5"/>
  <c r="T48" i="5"/>
  <c r="U48" i="5"/>
  <c r="V48" i="5"/>
  <c r="W48" i="5"/>
  <c r="X48" i="5"/>
  <c r="Y48" i="5"/>
  <c r="Z48" i="5"/>
  <c r="AA48" i="5"/>
  <c r="AB48" i="5"/>
  <c r="AC48" i="5"/>
  <c r="AD48" i="5"/>
  <c r="AE48" i="5"/>
  <c r="AF48" i="5"/>
  <c r="AG48" i="5"/>
  <c r="AH48" i="5"/>
  <c r="AI48" i="5"/>
  <c r="AJ48" i="5"/>
  <c r="AK48" i="5"/>
  <c r="AL48" i="5"/>
  <c r="AM48" i="5"/>
  <c r="AN48" i="5"/>
  <c r="AO48" i="5"/>
  <c r="AP48" i="5"/>
  <c r="AQ48" i="5"/>
  <c r="AR48" i="5"/>
  <c r="AS48" i="5"/>
  <c r="AT48" i="5"/>
  <c r="AU48" i="5"/>
  <c r="AV48" i="5"/>
  <c r="AW48" i="5"/>
  <c r="AX48" i="5"/>
  <c r="AY48" i="5"/>
  <c r="AZ48" i="5"/>
  <c r="BA48" i="5"/>
  <c r="BB48" i="5"/>
  <c r="BC48" i="5"/>
  <c r="BD48" i="5"/>
  <c r="BE48" i="5"/>
  <c r="BF48" i="5"/>
  <c r="BG48" i="5"/>
  <c r="BH48" i="5"/>
  <c r="BI48" i="5"/>
  <c r="BJ48" i="5"/>
  <c r="BK48" i="5"/>
  <c r="BL48" i="5"/>
  <c r="BM48" i="5"/>
  <c r="BN48" i="5"/>
  <c r="BO48" i="5"/>
  <c r="BP48" i="5"/>
  <c r="BQ48" i="5"/>
  <c r="BR48" i="5"/>
  <c r="BS48" i="5"/>
  <c r="BT48" i="5"/>
  <c r="BU48" i="5"/>
  <c r="BV48" i="5"/>
  <c r="A49" i="5"/>
  <c r="B49" i="5"/>
  <c r="C49" i="5"/>
  <c r="D49" i="5"/>
  <c r="E49" i="5"/>
  <c r="F49" i="5"/>
  <c r="G49" i="5"/>
  <c r="H49" i="5"/>
  <c r="I49" i="5"/>
  <c r="J49" i="5"/>
  <c r="K49" i="5"/>
  <c r="L49" i="5"/>
  <c r="M49" i="5"/>
  <c r="N49" i="5"/>
  <c r="O49" i="5"/>
  <c r="P49" i="5"/>
  <c r="Q49" i="5"/>
  <c r="R49" i="5"/>
  <c r="S49" i="5"/>
  <c r="T49" i="5"/>
  <c r="U49" i="5"/>
  <c r="V49" i="5"/>
  <c r="W49" i="5"/>
  <c r="X49" i="5"/>
  <c r="Y49" i="5"/>
  <c r="Z49" i="5"/>
  <c r="AA49" i="5"/>
  <c r="AB49" i="5"/>
  <c r="AC49" i="5"/>
  <c r="AD49" i="5"/>
  <c r="AE49" i="5"/>
  <c r="AF49" i="5"/>
  <c r="AG49" i="5"/>
  <c r="AH49" i="5"/>
  <c r="AI49" i="5"/>
  <c r="AJ49" i="5"/>
  <c r="AK49" i="5"/>
  <c r="AL49" i="5"/>
  <c r="AM49" i="5"/>
  <c r="AN49" i="5"/>
  <c r="AO49" i="5"/>
  <c r="AP49" i="5"/>
  <c r="AQ49" i="5"/>
  <c r="AR49" i="5"/>
  <c r="AS49" i="5"/>
  <c r="AT49" i="5"/>
  <c r="AU49" i="5"/>
  <c r="AV49" i="5"/>
  <c r="AW49" i="5"/>
  <c r="AX49" i="5"/>
  <c r="AY49" i="5"/>
  <c r="AZ49" i="5"/>
  <c r="BA49" i="5"/>
  <c r="BB49" i="5"/>
  <c r="BC49" i="5"/>
  <c r="BD49" i="5"/>
  <c r="BE49" i="5"/>
  <c r="BF49" i="5"/>
  <c r="BG49" i="5"/>
  <c r="BH49" i="5"/>
  <c r="BI49" i="5"/>
  <c r="BJ49" i="5"/>
  <c r="BK49" i="5"/>
  <c r="BL49" i="5"/>
  <c r="BM49" i="5"/>
  <c r="BN49" i="5"/>
  <c r="BO49" i="5"/>
  <c r="BP49" i="5"/>
  <c r="BQ49" i="5"/>
  <c r="BR49" i="5"/>
  <c r="BS49" i="5"/>
  <c r="BT49" i="5"/>
  <c r="BU49" i="5"/>
  <c r="BV49" i="5"/>
  <c r="A50" i="5"/>
  <c r="B50" i="5"/>
  <c r="C50" i="5"/>
  <c r="D50" i="5"/>
  <c r="E50" i="5"/>
  <c r="F50" i="5"/>
  <c r="G50" i="5"/>
  <c r="H50" i="5"/>
  <c r="I50" i="5"/>
  <c r="J50" i="5"/>
  <c r="K50" i="5"/>
  <c r="L50" i="5"/>
  <c r="M50" i="5"/>
  <c r="N50" i="5"/>
  <c r="O50" i="5"/>
  <c r="P50" i="5"/>
  <c r="Q50" i="5"/>
  <c r="R50" i="5"/>
  <c r="S50" i="5"/>
  <c r="T50" i="5"/>
  <c r="U50" i="5"/>
  <c r="V50" i="5"/>
  <c r="W50" i="5"/>
  <c r="X50" i="5"/>
  <c r="Y50" i="5"/>
  <c r="Z50" i="5"/>
  <c r="AA50" i="5"/>
  <c r="AB50" i="5"/>
  <c r="AC50" i="5"/>
  <c r="AD50" i="5"/>
  <c r="AE50" i="5"/>
  <c r="AF50" i="5"/>
  <c r="AG50" i="5"/>
  <c r="AH50" i="5"/>
  <c r="AI50" i="5"/>
  <c r="AJ50" i="5"/>
  <c r="AK50" i="5"/>
  <c r="AL50" i="5"/>
  <c r="AM50" i="5"/>
  <c r="AN50" i="5"/>
  <c r="AO50" i="5"/>
  <c r="AP50" i="5"/>
  <c r="AQ50" i="5"/>
  <c r="AR50" i="5"/>
  <c r="AS50" i="5"/>
  <c r="AT50" i="5"/>
  <c r="AU50" i="5"/>
  <c r="AV50" i="5"/>
  <c r="AW50" i="5"/>
  <c r="AX50" i="5"/>
  <c r="AY50" i="5"/>
  <c r="AZ50" i="5"/>
  <c r="BA50" i="5"/>
  <c r="BB50" i="5"/>
  <c r="BC50" i="5"/>
  <c r="BD50" i="5"/>
  <c r="BE50" i="5"/>
  <c r="BF50" i="5"/>
  <c r="BG50" i="5"/>
  <c r="BH50" i="5"/>
  <c r="BI50" i="5"/>
  <c r="BJ50" i="5"/>
  <c r="BK50" i="5"/>
  <c r="BL50" i="5"/>
  <c r="BM50" i="5"/>
  <c r="BN50" i="5"/>
  <c r="BO50" i="5"/>
  <c r="BP50" i="5"/>
  <c r="BQ50" i="5"/>
  <c r="BR50" i="5"/>
  <c r="BS50" i="5"/>
  <c r="BT50" i="5"/>
  <c r="BU50" i="5"/>
  <c r="BV50" i="5"/>
  <c r="A51" i="5"/>
  <c r="B51" i="5"/>
  <c r="C51" i="5"/>
  <c r="D51" i="5"/>
  <c r="E51" i="5"/>
  <c r="F51" i="5"/>
  <c r="G51" i="5"/>
  <c r="H51" i="5"/>
  <c r="I51" i="5"/>
  <c r="J51" i="5"/>
  <c r="K51" i="5"/>
  <c r="L51" i="5"/>
  <c r="M51" i="5"/>
  <c r="N51" i="5"/>
  <c r="O51" i="5"/>
  <c r="P51" i="5"/>
  <c r="Q51" i="5"/>
  <c r="R51" i="5"/>
  <c r="S51" i="5"/>
  <c r="T51" i="5"/>
  <c r="U51" i="5"/>
  <c r="V51" i="5"/>
  <c r="W51" i="5"/>
  <c r="X51" i="5"/>
  <c r="Y51" i="5"/>
  <c r="Z51" i="5"/>
  <c r="AA51" i="5"/>
  <c r="AB51" i="5"/>
  <c r="AC51" i="5"/>
  <c r="AD51" i="5"/>
  <c r="AE51" i="5"/>
  <c r="AF51" i="5"/>
  <c r="AG51" i="5"/>
  <c r="AH51" i="5"/>
  <c r="AI51" i="5"/>
  <c r="AJ51" i="5"/>
  <c r="AK51" i="5"/>
  <c r="AL51" i="5"/>
  <c r="AM51" i="5"/>
  <c r="AN51" i="5"/>
  <c r="AO51" i="5"/>
  <c r="AP51" i="5"/>
  <c r="AQ51" i="5"/>
  <c r="AR51" i="5"/>
  <c r="AS51" i="5"/>
  <c r="AT51" i="5"/>
  <c r="AU51" i="5"/>
  <c r="AV51" i="5"/>
  <c r="AW51" i="5"/>
  <c r="AX51" i="5"/>
  <c r="AY51" i="5"/>
  <c r="AZ51" i="5"/>
  <c r="BA51" i="5"/>
  <c r="BB51" i="5"/>
  <c r="BC51" i="5"/>
  <c r="BD51" i="5"/>
  <c r="BE51" i="5"/>
  <c r="BF51" i="5"/>
  <c r="BG51" i="5"/>
  <c r="BH51" i="5"/>
  <c r="BI51" i="5"/>
  <c r="BJ51" i="5"/>
  <c r="BK51" i="5"/>
  <c r="BL51" i="5"/>
  <c r="BM51" i="5"/>
  <c r="BN51" i="5"/>
  <c r="BO51" i="5"/>
  <c r="BP51" i="5"/>
  <c r="BQ51" i="5"/>
  <c r="BR51" i="5"/>
  <c r="BS51" i="5"/>
  <c r="BT51" i="5"/>
  <c r="BU51" i="5"/>
  <c r="BV51" i="5"/>
  <c r="A52" i="5"/>
  <c r="B52" i="5"/>
  <c r="C52" i="5"/>
  <c r="D52" i="5"/>
  <c r="E52" i="5"/>
  <c r="F52" i="5"/>
  <c r="G52" i="5"/>
  <c r="H52" i="5"/>
  <c r="I52" i="5"/>
  <c r="J52" i="5"/>
  <c r="K52" i="5"/>
  <c r="L52" i="5"/>
  <c r="M52" i="5"/>
  <c r="N52" i="5"/>
  <c r="O52" i="5"/>
  <c r="P52" i="5"/>
  <c r="Q52" i="5"/>
  <c r="R52" i="5"/>
  <c r="S52" i="5"/>
  <c r="T52" i="5"/>
  <c r="U52" i="5"/>
  <c r="V52" i="5"/>
  <c r="W52" i="5"/>
  <c r="X52" i="5"/>
  <c r="Y52" i="5"/>
  <c r="Z52" i="5"/>
  <c r="AA52" i="5"/>
  <c r="AB52" i="5"/>
  <c r="AC52" i="5"/>
  <c r="AD52" i="5"/>
  <c r="AE52" i="5"/>
  <c r="AF52" i="5"/>
  <c r="AG52" i="5"/>
  <c r="AH52" i="5"/>
  <c r="AI52" i="5"/>
  <c r="AJ52" i="5"/>
  <c r="AK52" i="5"/>
  <c r="AL52" i="5"/>
  <c r="AM52" i="5"/>
  <c r="AN52" i="5"/>
  <c r="AO52" i="5"/>
  <c r="AP52" i="5"/>
  <c r="AQ52" i="5"/>
  <c r="AR52" i="5"/>
  <c r="AS52" i="5"/>
  <c r="AT52" i="5"/>
  <c r="AU52" i="5"/>
  <c r="AV52" i="5"/>
  <c r="AW52" i="5"/>
  <c r="AX52" i="5"/>
  <c r="AY52" i="5"/>
  <c r="AZ52" i="5"/>
  <c r="BA52" i="5"/>
  <c r="BB52" i="5"/>
  <c r="BC52" i="5"/>
  <c r="BD52" i="5"/>
  <c r="BE52" i="5"/>
  <c r="BF52" i="5"/>
  <c r="BG52" i="5"/>
  <c r="BH52" i="5"/>
  <c r="BI52" i="5"/>
  <c r="BJ52" i="5"/>
  <c r="BK52" i="5"/>
  <c r="BL52" i="5"/>
  <c r="BM52" i="5"/>
  <c r="BN52" i="5"/>
  <c r="BO52" i="5"/>
  <c r="BP52" i="5"/>
  <c r="BQ52" i="5"/>
  <c r="BR52" i="5"/>
  <c r="BS52" i="5"/>
  <c r="BT52" i="5"/>
  <c r="BU52" i="5"/>
  <c r="BV52" i="5"/>
  <c r="A53" i="5"/>
  <c r="B53" i="5"/>
  <c r="C53" i="5"/>
  <c r="D53" i="5"/>
  <c r="E53" i="5"/>
  <c r="F53" i="5"/>
  <c r="G53" i="5"/>
  <c r="H53" i="5"/>
  <c r="I53" i="5"/>
  <c r="J53" i="5"/>
  <c r="K53" i="5"/>
  <c r="L53" i="5"/>
  <c r="M53" i="5"/>
  <c r="N53" i="5"/>
  <c r="O53" i="5"/>
  <c r="P53" i="5"/>
  <c r="Q53" i="5"/>
  <c r="R53" i="5"/>
  <c r="S53" i="5"/>
  <c r="T53" i="5"/>
  <c r="U53" i="5"/>
  <c r="V53" i="5"/>
  <c r="W53" i="5"/>
  <c r="X53" i="5"/>
  <c r="Y53" i="5"/>
  <c r="Z53" i="5"/>
  <c r="AA53" i="5"/>
  <c r="AB53" i="5"/>
  <c r="AC53" i="5"/>
  <c r="AD53" i="5"/>
  <c r="AE53" i="5"/>
  <c r="AF53" i="5"/>
  <c r="AG53" i="5"/>
  <c r="AH53" i="5"/>
  <c r="AI53" i="5"/>
  <c r="AJ53" i="5"/>
  <c r="AK53" i="5"/>
  <c r="AL53" i="5"/>
  <c r="AM53" i="5"/>
  <c r="AN53" i="5"/>
  <c r="AO53" i="5"/>
  <c r="AP53" i="5"/>
  <c r="AQ53" i="5"/>
  <c r="AR53" i="5"/>
  <c r="AS53" i="5"/>
  <c r="AT53" i="5"/>
  <c r="AU53" i="5"/>
  <c r="AV53" i="5"/>
  <c r="AW53" i="5"/>
  <c r="AX53" i="5"/>
  <c r="AY53" i="5"/>
  <c r="AZ53" i="5"/>
  <c r="BA53" i="5"/>
  <c r="BB53" i="5"/>
  <c r="BC53" i="5"/>
  <c r="BD53" i="5"/>
  <c r="BE53" i="5"/>
  <c r="BF53" i="5"/>
  <c r="BG53" i="5"/>
  <c r="BH53" i="5"/>
  <c r="BI53" i="5"/>
  <c r="BJ53" i="5"/>
  <c r="BK53" i="5"/>
  <c r="BL53" i="5"/>
  <c r="BM53" i="5"/>
  <c r="BN53" i="5"/>
  <c r="BO53" i="5"/>
  <c r="BP53" i="5"/>
  <c r="BQ53" i="5"/>
  <c r="BR53" i="5"/>
  <c r="BS53" i="5"/>
  <c r="BT53" i="5"/>
  <c r="BU53" i="5"/>
  <c r="BV53" i="5"/>
  <c r="A54" i="5"/>
  <c r="B54" i="5"/>
  <c r="C54" i="5"/>
  <c r="D54" i="5"/>
  <c r="E54" i="5"/>
  <c r="F54" i="5"/>
  <c r="G54" i="5"/>
  <c r="H54" i="5"/>
  <c r="I54" i="5"/>
  <c r="J54" i="5"/>
  <c r="K54" i="5"/>
  <c r="L54" i="5"/>
  <c r="M54" i="5"/>
  <c r="N54" i="5"/>
  <c r="O54" i="5"/>
  <c r="P54" i="5"/>
  <c r="Q54" i="5"/>
  <c r="R54" i="5"/>
  <c r="S54" i="5"/>
  <c r="T54" i="5"/>
  <c r="U54" i="5"/>
  <c r="V54" i="5"/>
  <c r="W54" i="5"/>
  <c r="X54" i="5"/>
  <c r="Y54" i="5"/>
  <c r="Z54" i="5"/>
  <c r="AA54" i="5"/>
  <c r="AB54" i="5"/>
  <c r="AC54" i="5"/>
  <c r="AD54" i="5"/>
  <c r="AE54" i="5"/>
  <c r="AF54" i="5"/>
  <c r="AG54" i="5"/>
  <c r="AH54" i="5"/>
  <c r="AI54" i="5"/>
  <c r="AJ54" i="5"/>
  <c r="AK54" i="5"/>
  <c r="AL54" i="5"/>
  <c r="AM54" i="5"/>
  <c r="AN54" i="5"/>
  <c r="AO54" i="5"/>
  <c r="AP54" i="5"/>
  <c r="AQ54" i="5"/>
  <c r="AR54" i="5"/>
  <c r="AS54" i="5"/>
  <c r="AT54" i="5"/>
  <c r="AU54" i="5"/>
  <c r="AV54" i="5"/>
  <c r="AW54" i="5"/>
  <c r="AX54" i="5"/>
  <c r="AY54" i="5"/>
  <c r="AZ54" i="5"/>
  <c r="BA54" i="5"/>
  <c r="BB54" i="5"/>
  <c r="BC54" i="5"/>
  <c r="BD54" i="5"/>
  <c r="BE54" i="5"/>
  <c r="BF54" i="5"/>
  <c r="BG54" i="5"/>
  <c r="BH54" i="5"/>
  <c r="BI54" i="5"/>
  <c r="BJ54" i="5"/>
  <c r="BK54" i="5"/>
  <c r="BL54" i="5"/>
  <c r="BM54" i="5"/>
  <c r="BN54" i="5"/>
  <c r="BO54" i="5"/>
  <c r="BP54" i="5"/>
  <c r="BQ54" i="5"/>
  <c r="BR54" i="5"/>
  <c r="BS54" i="5"/>
  <c r="BT54" i="5"/>
  <c r="BU54" i="5"/>
  <c r="BV54" i="5"/>
  <c r="A55" i="5"/>
  <c r="B55" i="5"/>
  <c r="C55" i="5"/>
  <c r="D55" i="5"/>
  <c r="E55" i="5"/>
  <c r="F55" i="5"/>
  <c r="G55" i="5"/>
  <c r="H55" i="5"/>
  <c r="I55" i="5"/>
  <c r="J55" i="5"/>
  <c r="K55" i="5"/>
  <c r="L55" i="5"/>
  <c r="M55" i="5"/>
  <c r="N55" i="5"/>
  <c r="O55" i="5"/>
  <c r="P55" i="5"/>
  <c r="Q55" i="5"/>
  <c r="R55" i="5"/>
  <c r="S55" i="5"/>
  <c r="T55" i="5"/>
  <c r="U55" i="5"/>
  <c r="V55" i="5"/>
  <c r="W55" i="5"/>
  <c r="X55" i="5"/>
  <c r="Y55" i="5"/>
  <c r="Z55" i="5"/>
  <c r="AA55" i="5"/>
  <c r="AB55" i="5"/>
  <c r="AC55" i="5"/>
  <c r="AD55" i="5"/>
  <c r="AE55" i="5"/>
  <c r="AF55" i="5"/>
  <c r="AG55" i="5"/>
  <c r="AH55" i="5"/>
  <c r="AI55" i="5"/>
  <c r="AJ55" i="5"/>
  <c r="AK55" i="5"/>
  <c r="AL55" i="5"/>
  <c r="AM55" i="5"/>
  <c r="AN55" i="5"/>
  <c r="AO55" i="5"/>
  <c r="AP55" i="5"/>
  <c r="AQ55" i="5"/>
  <c r="AR55" i="5"/>
  <c r="AS55" i="5"/>
  <c r="AT55" i="5"/>
  <c r="AU55" i="5"/>
  <c r="AV55" i="5"/>
  <c r="AW55" i="5"/>
  <c r="AX55" i="5"/>
  <c r="AY55" i="5"/>
  <c r="AZ55" i="5"/>
  <c r="BA55" i="5"/>
  <c r="BB55" i="5"/>
  <c r="BC55" i="5"/>
  <c r="BD55" i="5"/>
  <c r="BE55" i="5"/>
  <c r="BF55" i="5"/>
  <c r="BG55" i="5"/>
  <c r="BH55" i="5"/>
  <c r="BI55" i="5"/>
  <c r="BJ55" i="5"/>
  <c r="BK55" i="5"/>
  <c r="BL55" i="5"/>
  <c r="BM55" i="5"/>
  <c r="BN55" i="5"/>
  <c r="BO55" i="5"/>
  <c r="BP55" i="5"/>
  <c r="BQ55" i="5"/>
  <c r="BR55" i="5"/>
  <c r="BS55" i="5"/>
  <c r="BT55" i="5"/>
  <c r="BU55" i="5"/>
  <c r="BV55" i="5"/>
  <c r="A56" i="5"/>
  <c r="B56" i="5"/>
  <c r="C56" i="5"/>
  <c r="D56" i="5"/>
  <c r="E56" i="5"/>
  <c r="F56" i="5"/>
  <c r="G56" i="5"/>
  <c r="H56" i="5"/>
  <c r="I56" i="5"/>
  <c r="J56" i="5"/>
  <c r="K56" i="5"/>
  <c r="L56" i="5"/>
  <c r="M56" i="5"/>
  <c r="N56" i="5"/>
  <c r="O56" i="5"/>
  <c r="P56" i="5"/>
  <c r="Q56" i="5"/>
  <c r="R56" i="5"/>
  <c r="S56" i="5"/>
  <c r="T56" i="5"/>
  <c r="U56" i="5"/>
  <c r="V56" i="5"/>
  <c r="W56" i="5"/>
  <c r="X56" i="5"/>
  <c r="Y56" i="5"/>
  <c r="Z56" i="5"/>
  <c r="AA56" i="5"/>
  <c r="AB56" i="5"/>
  <c r="AC56" i="5"/>
  <c r="AD56" i="5"/>
  <c r="AE56" i="5"/>
  <c r="AF56" i="5"/>
  <c r="AG56" i="5"/>
  <c r="AH56" i="5"/>
  <c r="AI56" i="5"/>
  <c r="AJ56" i="5"/>
  <c r="AK56" i="5"/>
  <c r="AL56" i="5"/>
  <c r="AM56" i="5"/>
  <c r="AN56" i="5"/>
  <c r="AO56" i="5"/>
  <c r="AP56" i="5"/>
  <c r="AQ56" i="5"/>
  <c r="AR56" i="5"/>
  <c r="AS56" i="5"/>
  <c r="AT56" i="5"/>
  <c r="AU56" i="5"/>
  <c r="AV56" i="5"/>
  <c r="AW56" i="5"/>
  <c r="AX56" i="5"/>
  <c r="AY56" i="5"/>
  <c r="AZ56" i="5"/>
  <c r="BA56" i="5"/>
  <c r="BB56" i="5"/>
  <c r="BC56" i="5"/>
  <c r="BD56" i="5"/>
  <c r="BE56" i="5"/>
  <c r="BF56" i="5"/>
  <c r="BG56" i="5"/>
  <c r="BH56" i="5"/>
  <c r="BI56" i="5"/>
  <c r="BJ56" i="5"/>
  <c r="BK56" i="5"/>
  <c r="BL56" i="5"/>
  <c r="BM56" i="5"/>
  <c r="BN56" i="5"/>
  <c r="BO56" i="5"/>
  <c r="BP56" i="5"/>
  <c r="BQ56" i="5"/>
  <c r="BR56" i="5"/>
  <c r="BS56" i="5"/>
  <c r="BT56" i="5"/>
  <c r="BU56" i="5"/>
  <c r="BV56" i="5"/>
  <c r="A57" i="5"/>
  <c r="B57" i="5"/>
  <c r="C57" i="5"/>
  <c r="D57" i="5"/>
  <c r="E57" i="5"/>
  <c r="F57" i="5"/>
  <c r="G57" i="5"/>
  <c r="H57" i="5"/>
  <c r="I57" i="5"/>
  <c r="J57" i="5"/>
  <c r="K57" i="5"/>
  <c r="L57" i="5"/>
  <c r="M57" i="5"/>
  <c r="N57" i="5"/>
  <c r="O57" i="5"/>
  <c r="P57" i="5"/>
  <c r="Q57" i="5"/>
  <c r="R57" i="5"/>
  <c r="S57" i="5"/>
  <c r="T57" i="5"/>
  <c r="U57" i="5"/>
  <c r="V57" i="5"/>
  <c r="W57" i="5"/>
  <c r="X57" i="5"/>
  <c r="Y57" i="5"/>
  <c r="Z57" i="5"/>
  <c r="AA57" i="5"/>
  <c r="AB57" i="5"/>
  <c r="AC57" i="5"/>
  <c r="AD57" i="5"/>
  <c r="AE57" i="5"/>
  <c r="AF57" i="5"/>
  <c r="AG57" i="5"/>
  <c r="AH57" i="5"/>
  <c r="AI57" i="5"/>
  <c r="AJ57" i="5"/>
  <c r="AK57" i="5"/>
  <c r="AL57" i="5"/>
  <c r="AM57" i="5"/>
  <c r="AN57" i="5"/>
  <c r="AO57" i="5"/>
  <c r="AP57" i="5"/>
  <c r="AQ57" i="5"/>
  <c r="AR57" i="5"/>
  <c r="AS57" i="5"/>
  <c r="AT57" i="5"/>
  <c r="AU57" i="5"/>
  <c r="AV57" i="5"/>
  <c r="AW57" i="5"/>
  <c r="AX57" i="5"/>
  <c r="AY57" i="5"/>
  <c r="AZ57" i="5"/>
  <c r="BA57" i="5"/>
  <c r="BB57" i="5"/>
  <c r="BC57" i="5"/>
  <c r="BD57" i="5"/>
  <c r="BE57" i="5"/>
  <c r="BF57" i="5"/>
  <c r="BG57" i="5"/>
  <c r="BH57" i="5"/>
  <c r="BI57" i="5"/>
  <c r="BJ57" i="5"/>
  <c r="BK57" i="5"/>
  <c r="BL57" i="5"/>
  <c r="BM57" i="5"/>
  <c r="BN57" i="5"/>
  <c r="BO57" i="5"/>
  <c r="BP57" i="5"/>
  <c r="BQ57" i="5"/>
  <c r="BR57" i="5"/>
  <c r="BS57" i="5"/>
  <c r="BT57" i="5"/>
  <c r="BU57" i="5"/>
  <c r="BV57" i="5"/>
  <c r="A58" i="5"/>
  <c r="B58" i="5"/>
  <c r="C58" i="5"/>
  <c r="D58" i="5"/>
  <c r="E58" i="5"/>
  <c r="F58" i="5"/>
  <c r="G58" i="5"/>
  <c r="H58" i="5"/>
  <c r="I58" i="5"/>
  <c r="J58" i="5"/>
  <c r="K58" i="5"/>
  <c r="L58" i="5"/>
  <c r="M58" i="5"/>
  <c r="N58" i="5"/>
  <c r="O58" i="5"/>
  <c r="P58" i="5"/>
  <c r="Q58" i="5"/>
  <c r="R58" i="5"/>
  <c r="S58" i="5"/>
  <c r="T58" i="5"/>
  <c r="U58" i="5"/>
  <c r="V58" i="5"/>
  <c r="W58" i="5"/>
  <c r="X58" i="5"/>
  <c r="Y58" i="5"/>
  <c r="Z58" i="5"/>
  <c r="AA58" i="5"/>
  <c r="AB58" i="5"/>
  <c r="AC58" i="5"/>
  <c r="AD58" i="5"/>
  <c r="AE58" i="5"/>
  <c r="AF58" i="5"/>
  <c r="AG58" i="5"/>
  <c r="AH58" i="5"/>
  <c r="AI58" i="5"/>
  <c r="AJ58" i="5"/>
  <c r="AK58" i="5"/>
  <c r="AL58" i="5"/>
  <c r="AM58" i="5"/>
  <c r="AN58" i="5"/>
  <c r="AO58" i="5"/>
  <c r="AP58" i="5"/>
  <c r="AQ58" i="5"/>
  <c r="AR58" i="5"/>
  <c r="AS58" i="5"/>
  <c r="AT58" i="5"/>
  <c r="AU58" i="5"/>
  <c r="AV58" i="5"/>
  <c r="AW58" i="5"/>
  <c r="AX58" i="5"/>
  <c r="AY58" i="5"/>
  <c r="AZ58" i="5"/>
  <c r="BA58" i="5"/>
  <c r="BB58" i="5"/>
  <c r="BC58" i="5"/>
  <c r="BD58" i="5"/>
  <c r="BE58" i="5"/>
  <c r="BF58" i="5"/>
  <c r="BG58" i="5"/>
  <c r="BH58" i="5"/>
  <c r="BI58" i="5"/>
  <c r="BJ58" i="5"/>
  <c r="BK58" i="5"/>
  <c r="BL58" i="5"/>
  <c r="BM58" i="5"/>
  <c r="BN58" i="5"/>
  <c r="BO58" i="5"/>
  <c r="BP58" i="5"/>
  <c r="BQ58" i="5"/>
  <c r="BR58" i="5"/>
  <c r="BS58" i="5"/>
  <c r="BT58" i="5"/>
  <c r="BU58" i="5"/>
  <c r="BV58" i="5"/>
  <c r="A59" i="5"/>
  <c r="B59" i="5"/>
  <c r="C59" i="5"/>
  <c r="D59" i="5"/>
  <c r="E59" i="5"/>
  <c r="F59" i="5"/>
  <c r="G59" i="5"/>
  <c r="H59" i="5"/>
  <c r="I59" i="5"/>
  <c r="J59" i="5"/>
  <c r="K59" i="5"/>
  <c r="L59" i="5"/>
  <c r="M59" i="5"/>
  <c r="N59" i="5"/>
  <c r="O59" i="5"/>
  <c r="P59" i="5"/>
  <c r="Q59" i="5"/>
  <c r="R59" i="5"/>
  <c r="S59" i="5"/>
  <c r="T59" i="5"/>
  <c r="U59" i="5"/>
  <c r="V59" i="5"/>
  <c r="W59" i="5"/>
  <c r="X59" i="5"/>
  <c r="Y59" i="5"/>
  <c r="Z59" i="5"/>
  <c r="AA59" i="5"/>
  <c r="AB59" i="5"/>
  <c r="AC59" i="5"/>
  <c r="AD59" i="5"/>
  <c r="AE59" i="5"/>
  <c r="AF59" i="5"/>
  <c r="AG59" i="5"/>
  <c r="AH59" i="5"/>
  <c r="AI59" i="5"/>
  <c r="AJ59" i="5"/>
  <c r="AK59" i="5"/>
  <c r="AL59" i="5"/>
  <c r="AM59" i="5"/>
  <c r="AN59" i="5"/>
  <c r="AO59" i="5"/>
  <c r="AP59" i="5"/>
  <c r="AQ59" i="5"/>
  <c r="AR59" i="5"/>
  <c r="AS59" i="5"/>
  <c r="AT59" i="5"/>
  <c r="AU59" i="5"/>
  <c r="AV59" i="5"/>
  <c r="AW59" i="5"/>
  <c r="AX59" i="5"/>
  <c r="AY59" i="5"/>
  <c r="AZ59" i="5"/>
  <c r="BA59" i="5"/>
  <c r="BB59" i="5"/>
  <c r="BC59" i="5"/>
  <c r="BD59" i="5"/>
  <c r="BE59" i="5"/>
  <c r="BF59" i="5"/>
  <c r="BG59" i="5"/>
  <c r="BH59" i="5"/>
  <c r="BI59" i="5"/>
  <c r="BJ59" i="5"/>
  <c r="BK59" i="5"/>
  <c r="BL59" i="5"/>
  <c r="BM59" i="5"/>
  <c r="BN59" i="5"/>
  <c r="BO59" i="5"/>
  <c r="BP59" i="5"/>
  <c r="BQ59" i="5"/>
  <c r="BR59" i="5"/>
  <c r="BS59" i="5"/>
  <c r="BT59" i="5"/>
  <c r="BU59" i="5"/>
  <c r="BV59" i="5"/>
  <c r="A60" i="5"/>
  <c r="B60" i="5"/>
  <c r="C60" i="5"/>
  <c r="D60" i="5"/>
  <c r="E60" i="5"/>
  <c r="F60" i="5"/>
  <c r="G60" i="5"/>
  <c r="H60" i="5"/>
  <c r="I60" i="5"/>
  <c r="J60" i="5"/>
  <c r="K60" i="5"/>
  <c r="L60" i="5"/>
  <c r="M60" i="5"/>
  <c r="N60" i="5"/>
  <c r="O60" i="5"/>
  <c r="P60" i="5"/>
  <c r="Q60" i="5"/>
  <c r="R60" i="5"/>
  <c r="S60" i="5"/>
  <c r="T60" i="5"/>
  <c r="U60" i="5"/>
  <c r="V60" i="5"/>
  <c r="W60" i="5"/>
  <c r="X60" i="5"/>
  <c r="Y60" i="5"/>
  <c r="Z60" i="5"/>
  <c r="AA60" i="5"/>
  <c r="AB60" i="5"/>
  <c r="AC60" i="5"/>
  <c r="AD60" i="5"/>
  <c r="AE60" i="5"/>
  <c r="AF60" i="5"/>
  <c r="AG60" i="5"/>
  <c r="AH60" i="5"/>
  <c r="AI60" i="5"/>
  <c r="AJ60" i="5"/>
  <c r="AK60" i="5"/>
  <c r="AL60" i="5"/>
  <c r="AM60" i="5"/>
  <c r="AN60" i="5"/>
  <c r="AO60" i="5"/>
  <c r="AP60" i="5"/>
  <c r="AQ60" i="5"/>
  <c r="AR60" i="5"/>
  <c r="AS60" i="5"/>
  <c r="AT60" i="5"/>
  <c r="AU60" i="5"/>
  <c r="AV60" i="5"/>
  <c r="AW60" i="5"/>
  <c r="AX60" i="5"/>
  <c r="AY60" i="5"/>
  <c r="AZ60" i="5"/>
  <c r="BA60" i="5"/>
  <c r="BB60" i="5"/>
  <c r="BC60" i="5"/>
  <c r="BD60" i="5"/>
  <c r="BE60" i="5"/>
  <c r="BF60" i="5"/>
  <c r="BG60" i="5"/>
  <c r="BH60" i="5"/>
  <c r="BI60" i="5"/>
  <c r="BJ60" i="5"/>
  <c r="BK60" i="5"/>
  <c r="BL60" i="5"/>
  <c r="BM60" i="5"/>
  <c r="BN60" i="5"/>
  <c r="BO60" i="5"/>
  <c r="BP60" i="5"/>
  <c r="BQ60" i="5"/>
  <c r="BR60" i="5"/>
  <c r="BS60" i="5"/>
  <c r="BT60" i="5"/>
  <c r="BU60" i="5"/>
  <c r="BV60" i="5"/>
  <c r="A61" i="5"/>
  <c r="B61" i="5"/>
  <c r="C61" i="5"/>
  <c r="D61" i="5"/>
  <c r="E61" i="5"/>
  <c r="F61" i="5"/>
  <c r="G61" i="5"/>
  <c r="H61" i="5"/>
  <c r="I61" i="5"/>
  <c r="J61" i="5"/>
  <c r="K61" i="5"/>
  <c r="L61" i="5"/>
  <c r="M61" i="5"/>
  <c r="N61" i="5"/>
  <c r="O61" i="5"/>
  <c r="P61" i="5"/>
  <c r="Q61" i="5"/>
  <c r="R61" i="5"/>
  <c r="S61" i="5"/>
  <c r="T61" i="5"/>
  <c r="U61" i="5"/>
  <c r="V61" i="5"/>
  <c r="W61" i="5"/>
  <c r="X61" i="5"/>
  <c r="Y61" i="5"/>
  <c r="Z61" i="5"/>
  <c r="AA61" i="5"/>
  <c r="AB61" i="5"/>
  <c r="AC61" i="5"/>
  <c r="AD61" i="5"/>
  <c r="AE61" i="5"/>
  <c r="AF61" i="5"/>
  <c r="AG61" i="5"/>
  <c r="AH61" i="5"/>
  <c r="AI61" i="5"/>
  <c r="AJ61" i="5"/>
  <c r="AK61" i="5"/>
  <c r="AL61" i="5"/>
  <c r="AM61" i="5"/>
  <c r="AN61" i="5"/>
  <c r="AO61" i="5"/>
  <c r="AP61" i="5"/>
  <c r="AQ61" i="5"/>
  <c r="AR61" i="5"/>
  <c r="AS61" i="5"/>
  <c r="AT61" i="5"/>
  <c r="AU61" i="5"/>
  <c r="AV61" i="5"/>
  <c r="AW61" i="5"/>
  <c r="AX61" i="5"/>
  <c r="AY61" i="5"/>
  <c r="AZ61" i="5"/>
  <c r="BA61" i="5"/>
  <c r="BB61" i="5"/>
  <c r="BC61" i="5"/>
  <c r="BD61" i="5"/>
  <c r="BE61" i="5"/>
  <c r="BF61" i="5"/>
  <c r="BG61" i="5"/>
  <c r="BH61" i="5"/>
  <c r="BI61" i="5"/>
  <c r="BJ61" i="5"/>
  <c r="BK61" i="5"/>
  <c r="BL61" i="5"/>
  <c r="BM61" i="5"/>
  <c r="BN61" i="5"/>
  <c r="BO61" i="5"/>
  <c r="BP61" i="5"/>
  <c r="BQ61" i="5"/>
  <c r="BR61" i="5"/>
  <c r="BS61" i="5"/>
  <c r="BT61" i="5"/>
  <c r="BU61" i="5"/>
  <c r="BV61" i="5"/>
  <c r="A62" i="5"/>
  <c r="B62" i="5"/>
  <c r="C62" i="5"/>
  <c r="D62" i="5"/>
  <c r="E62" i="5"/>
  <c r="F62" i="5"/>
  <c r="G62" i="5"/>
  <c r="H62" i="5"/>
  <c r="I62" i="5"/>
  <c r="J62" i="5"/>
  <c r="K62" i="5"/>
  <c r="L62" i="5"/>
  <c r="M62" i="5"/>
  <c r="N62" i="5"/>
  <c r="O62" i="5"/>
  <c r="P62" i="5"/>
  <c r="Q62" i="5"/>
  <c r="R62" i="5"/>
  <c r="S62" i="5"/>
  <c r="T62" i="5"/>
  <c r="U62" i="5"/>
  <c r="V62" i="5"/>
  <c r="W62" i="5"/>
  <c r="X62" i="5"/>
  <c r="Y62" i="5"/>
  <c r="Z62" i="5"/>
  <c r="AA62" i="5"/>
  <c r="AB62" i="5"/>
  <c r="AC62" i="5"/>
  <c r="AD62" i="5"/>
  <c r="AE62" i="5"/>
  <c r="AF62" i="5"/>
  <c r="AG62" i="5"/>
  <c r="AH62" i="5"/>
  <c r="AI62" i="5"/>
  <c r="AJ62" i="5"/>
  <c r="AK62" i="5"/>
  <c r="AL62" i="5"/>
  <c r="AM62" i="5"/>
  <c r="AN62" i="5"/>
  <c r="AO62" i="5"/>
  <c r="AP62" i="5"/>
  <c r="AQ62" i="5"/>
  <c r="AR62" i="5"/>
  <c r="AS62" i="5"/>
  <c r="AT62" i="5"/>
  <c r="AU62" i="5"/>
  <c r="AV62" i="5"/>
  <c r="AW62" i="5"/>
  <c r="AX62" i="5"/>
  <c r="AY62" i="5"/>
  <c r="AZ62" i="5"/>
  <c r="BA62" i="5"/>
  <c r="BB62" i="5"/>
  <c r="BC62" i="5"/>
  <c r="BD62" i="5"/>
  <c r="BE62" i="5"/>
  <c r="BF62" i="5"/>
  <c r="BG62" i="5"/>
  <c r="BH62" i="5"/>
  <c r="BI62" i="5"/>
  <c r="BJ62" i="5"/>
  <c r="BK62" i="5"/>
  <c r="BL62" i="5"/>
  <c r="BM62" i="5"/>
  <c r="BN62" i="5"/>
  <c r="BO62" i="5"/>
  <c r="BP62" i="5"/>
  <c r="BQ62" i="5"/>
  <c r="BR62" i="5"/>
  <c r="BS62" i="5"/>
  <c r="BT62" i="5"/>
  <c r="BU62" i="5"/>
  <c r="BV62" i="5"/>
  <c r="A63" i="5"/>
  <c r="B63" i="5"/>
  <c r="C63" i="5"/>
  <c r="D63" i="5"/>
  <c r="E63" i="5"/>
  <c r="F63" i="5"/>
  <c r="G63" i="5"/>
  <c r="H63" i="5"/>
  <c r="I63" i="5"/>
  <c r="J63" i="5"/>
  <c r="K63" i="5"/>
  <c r="L63" i="5"/>
  <c r="M63" i="5"/>
  <c r="N63" i="5"/>
  <c r="O63" i="5"/>
  <c r="P63" i="5"/>
  <c r="Q63" i="5"/>
  <c r="R63" i="5"/>
  <c r="S63" i="5"/>
  <c r="T63" i="5"/>
  <c r="U63" i="5"/>
  <c r="V63" i="5"/>
  <c r="W63" i="5"/>
  <c r="X63" i="5"/>
  <c r="Y63" i="5"/>
  <c r="Z63" i="5"/>
  <c r="AA63" i="5"/>
  <c r="AB63" i="5"/>
  <c r="AC63" i="5"/>
  <c r="AD63" i="5"/>
  <c r="AE63" i="5"/>
  <c r="AF63" i="5"/>
  <c r="AG63" i="5"/>
  <c r="AH63" i="5"/>
  <c r="AI63" i="5"/>
  <c r="AJ63" i="5"/>
  <c r="AK63" i="5"/>
  <c r="AL63" i="5"/>
  <c r="AM63" i="5"/>
  <c r="AN63" i="5"/>
  <c r="AO63" i="5"/>
  <c r="AP63" i="5"/>
  <c r="AQ63" i="5"/>
  <c r="AR63" i="5"/>
  <c r="AS63" i="5"/>
  <c r="AT63" i="5"/>
  <c r="AU63" i="5"/>
  <c r="AV63" i="5"/>
  <c r="AW63" i="5"/>
  <c r="AX63" i="5"/>
  <c r="AY63" i="5"/>
  <c r="AZ63" i="5"/>
  <c r="BA63" i="5"/>
  <c r="BB63" i="5"/>
  <c r="BC63" i="5"/>
  <c r="BD63" i="5"/>
  <c r="BE63" i="5"/>
  <c r="BF63" i="5"/>
  <c r="BG63" i="5"/>
  <c r="BH63" i="5"/>
  <c r="BI63" i="5"/>
  <c r="BJ63" i="5"/>
  <c r="BK63" i="5"/>
  <c r="BL63" i="5"/>
  <c r="BM63" i="5"/>
  <c r="BN63" i="5"/>
  <c r="BO63" i="5"/>
  <c r="BP63" i="5"/>
  <c r="BQ63" i="5"/>
  <c r="BR63" i="5"/>
  <c r="BS63" i="5"/>
  <c r="BT63" i="5"/>
  <c r="BU63" i="5"/>
  <c r="BV63" i="5"/>
  <c r="A64" i="5"/>
  <c r="B64" i="5"/>
  <c r="C64" i="5"/>
  <c r="D64" i="5"/>
  <c r="E64" i="5"/>
  <c r="F64" i="5"/>
  <c r="G64" i="5"/>
  <c r="H64" i="5"/>
  <c r="I64" i="5"/>
  <c r="J64" i="5"/>
  <c r="K64" i="5"/>
  <c r="L64" i="5"/>
  <c r="M64" i="5"/>
  <c r="N64" i="5"/>
  <c r="O64" i="5"/>
  <c r="P64" i="5"/>
  <c r="Q64" i="5"/>
  <c r="R64" i="5"/>
  <c r="S64" i="5"/>
  <c r="T64" i="5"/>
  <c r="U64" i="5"/>
  <c r="V64" i="5"/>
  <c r="W64" i="5"/>
  <c r="X64" i="5"/>
  <c r="Y64" i="5"/>
  <c r="Z64" i="5"/>
  <c r="AA64" i="5"/>
  <c r="AB64" i="5"/>
  <c r="AC64" i="5"/>
  <c r="AD64" i="5"/>
  <c r="AE64" i="5"/>
  <c r="AF64" i="5"/>
  <c r="AG64" i="5"/>
  <c r="AH64" i="5"/>
  <c r="AI64" i="5"/>
  <c r="AJ64" i="5"/>
  <c r="AK64" i="5"/>
  <c r="AL64" i="5"/>
  <c r="AM64" i="5"/>
  <c r="AN64" i="5"/>
  <c r="AO64" i="5"/>
  <c r="AP64" i="5"/>
  <c r="AQ64" i="5"/>
  <c r="AR64" i="5"/>
  <c r="AS64" i="5"/>
  <c r="AT64" i="5"/>
  <c r="AU64" i="5"/>
  <c r="AV64" i="5"/>
  <c r="AW64" i="5"/>
  <c r="AX64" i="5"/>
  <c r="AY64" i="5"/>
  <c r="AZ64" i="5"/>
  <c r="BA64" i="5"/>
  <c r="BB64" i="5"/>
  <c r="BC64" i="5"/>
  <c r="BD64" i="5"/>
  <c r="BE64" i="5"/>
  <c r="BF64" i="5"/>
  <c r="BG64" i="5"/>
  <c r="BH64" i="5"/>
  <c r="BI64" i="5"/>
  <c r="BJ64" i="5"/>
  <c r="BK64" i="5"/>
  <c r="BL64" i="5"/>
  <c r="BM64" i="5"/>
  <c r="BN64" i="5"/>
  <c r="BO64" i="5"/>
  <c r="BP64" i="5"/>
  <c r="BQ64" i="5"/>
  <c r="BR64" i="5"/>
  <c r="BS64" i="5"/>
  <c r="BT64" i="5"/>
  <c r="BU64" i="5"/>
  <c r="BV64" i="5"/>
  <c r="A65" i="5"/>
  <c r="B65" i="5"/>
  <c r="C65" i="5"/>
  <c r="D65" i="5"/>
  <c r="E65" i="5"/>
  <c r="F65" i="5"/>
  <c r="G65" i="5"/>
  <c r="H65" i="5"/>
  <c r="I65" i="5"/>
  <c r="J65" i="5"/>
  <c r="K65" i="5"/>
  <c r="L65" i="5"/>
  <c r="M65" i="5"/>
  <c r="N65" i="5"/>
  <c r="O65" i="5"/>
  <c r="P65" i="5"/>
  <c r="Q65" i="5"/>
  <c r="R65" i="5"/>
  <c r="S65" i="5"/>
  <c r="T65" i="5"/>
  <c r="U65" i="5"/>
  <c r="V65" i="5"/>
  <c r="W65" i="5"/>
  <c r="X65" i="5"/>
  <c r="Y65" i="5"/>
  <c r="Z65" i="5"/>
  <c r="AA65" i="5"/>
  <c r="AB65" i="5"/>
  <c r="AC65" i="5"/>
  <c r="AD65" i="5"/>
  <c r="AE65" i="5"/>
  <c r="AF65" i="5"/>
  <c r="AG65" i="5"/>
  <c r="AH65" i="5"/>
  <c r="AI65" i="5"/>
  <c r="AJ65" i="5"/>
  <c r="AK65" i="5"/>
  <c r="AL65" i="5"/>
  <c r="AM65" i="5"/>
  <c r="AN65" i="5"/>
  <c r="AO65" i="5"/>
  <c r="AP65" i="5"/>
  <c r="AQ65" i="5"/>
  <c r="AR65" i="5"/>
  <c r="AS65" i="5"/>
  <c r="AT65" i="5"/>
  <c r="AU65" i="5"/>
  <c r="AV65" i="5"/>
  <c r="AW65" i="5"/>
  <c r="AX65" i="5"/>
  <c r="AY65" i="5"/>
  <c r="AZ65" i="5"/>
  <c r="BA65" i="5"/>
  <c r="BB65" i="5"/>
  <c r="BC65" i="5"/>
  <c r="BD65" i="5"/>
  <c r="BE65" i="5"/>
  <c r="BF65" i="5"/>
  <c r="BG65" i="5"/>
  <c r="BH65" i="5"/>
  <c r="BI65" i="5"/>
  <c r="BJ65" i="5"/>
  <c r="BK65" i="5"/>
  <c r="BL65" i="5"/>
  <c r="BM65" i="5"/>
  <c r="BN65" i="5"/>
  <c r="BO65" i="5"/>
  <c r="BP65" i="5"/>
  <c r="BQ65" i="5"/>
  <c r="BR65" i="5"/>
  <c r="BS65" i="5"/>
  <c r="BT65" i="5"/>
  <c r="BU65" i="5"/>
  <c r="BV65" i="5"/>
  <c r="A66" i="5"/>
  <c r="B66" i="5"/>
  <c r="C66" i="5"/>
  <c r="D66" i="5"/>
  <c r="E66" i="5"/>
  <c r="F66" i="5"/>
  <c r="G66" i="5"/>
  <c r="H66" i="5"/>
  <c r="I66" i="5"/>
  <c r="J66" i="5"/>
  <c r="K66" i="5"/>
  <c r="L66" i="5"/>
  <c r="M66" i="5"/>
  <c r="N66" i="5"/>
  <c r="O66" i="5"/>
  <c r="P66" i="5"/>
  <c r="Q66" i="5"/>
  <c r="R66" i="5"/>
  <c r="S66" i="5"/>
  <c r="T66" i="5"/>
  <c r="U66" i="5"/>
  <c r="V66" i="5"/>
  <c r="W66" i="5"/>
  <c r="X66" i="5"/>
  <c r="Y66" i="5"/>
  <c r="Z66" i="5"/>
  <c r="AA66" i="5"/>
  <c r="AB66" i="5"/>
  <c r="AC66" i="5"/>
  <c r="AD66" i="5"/>
  <c r="AE66" i="5"/>
  <c r="AF66" i="5"/>
  <c r="AG66" i="5"/>
  <c r="AH66" i="5"/>
  <c r="AI66" i="5"/>
  <c r="AJ66" i="5"/>
  <c r="AK66" i="5"/>
  <c r="AL66" i="5"/>
  <c r="AM66" i="5"/>
  <c r="AN66" i="5"/>
  <c r="AO66" i="5"/>
  <c r="AP66" i="5"/>
  <c r="AQ66" i="5"/>
  <c r="AR66" i="5"/>
  <c r="AS66" i="5"/>
  <c r="AT66" i="5"/>
  <c r="AU66" i="5"/>
  <c r="AV66" i="5"/>
  <c r="AW66" i="5"/>
  <c r="AX66" i="5"/>
  <c r="AY66" i="5"/>
  <c r="AZ66" i="5"/>
  <c r="BA66" i="5"/>
  <c r="BB66" i="5"/>
  <c r="BC66" i="5"/>
  <c r="BD66" i="5"/>
  <c r="BE66" i="5"/>
  <c r="BF66" i="5"/>
  <c r="BG66" i="5"/>
  <c r="BH66" i="5"/>
  <c r="BI66" i="5"/>
  <c r="BJ66" i="5"/>
  <c r="BK66" i="5"/>
  <c r="BL66" i="5"/>
  <c r="BM66" i="5"/>
  <c r="BN66" i="5"/>
  <c r="BO66" i="5"/>
  <c r="BP66" i="5"/>
  <c r="BQ66" i="5"/>
  <c r="BR66" i="5"/>
  <c r="BS66" i="5"/>
  <c r="BT66" i="5"/>
  <c r="BU66" i="5"/>
  <c r="BV66" i="5"/>
  <c r="A67" i="5"/>
  <c r="B67" i="5"/>
  <c r="C67" i="5"/>
  <c r="D67" i="5"/>
  <c r="E67" i="5"/>
  <c r="F67" i="5"/>
  <c r="G67" i="5"/>
  <c r="H67" i="5"/>
  <c r="I67" i="5"/>
  <c r="J67" i="5"/>
  <c r="K67" i="5"/>
  <c r="L67" i="5"/>
  <c r="M67" i="5"/>
  <c r="N67" i="5"/>
  <c r="O67" i="5"/>
  <c r="P67" i="5"/>
  <c r="Q67" i="5"/>
  <c r="R67" i="5"/>
  <c r="S67" i="5"/>
  <c r="T67" i="5"/>
  <c r="U67" i="5"/>
  <c r="V67" i="5"/>
  <c r="W67" i="5"/>
  <c r="X67" i="5"/>
  <c r="Y67" i="5"/>
  <c r="Z67" i="5"/>
  <c r="AA67" i="5"/>
  <c r="AB67" i="5"/>
  <c r="AC67" i="5"/>
  <c r="AD67" i="5"/>
  <c r="AE67" i="5"/>
  <c r="AF67" i="5"/>
  <c r="AG67" i="5"/>
  <c r="AH67" i="5"/>
  <c r="AI67" i="5"/>
  <c r="AJ67" i="5"/>
  <c r="AK67" i="5"/>
  <c r="AL67" i="5"/>
  <c r="AM67" i="5"/>
  <c r="AN67" i="5"/>
  <c r="AO67" i="5"/>
  <c r="AP67" i="5"/>
  <c r="AQ67" i="5"/>
  <c r="AR67" i="5"/>
  <c r="AS67" i="5"/>
  <c r="AT67" i="5"/>
  <c r="AU67" i="5"/>
  <c r="AV67" i="5"/>
  <c r="AW67" i="5"/>
  <c r="AX67" i="5"/>
  <c r="AY67" i="5"/>
  <c r="AZ67" i="5"/>
  <c r="BA67" i="5"/>
  <c r="BB67" i="5"/>
  <c r="BC67" i="5"/>
  <c r="BD67" i="5"/>
  <c r="BE67" i="5"/>
  <c r="BF67" i="5"/>
  <c r="BG67" i="5"/>
  <c r="BH67" i="5"/>
  <c r="BI67" i="5"/>
  <c r="BJ67" i="5"/>
  <c r="BK67" i="5"/>
  <c r="BL67" i="5"/>
  <c r="BM67" i="5"/>
  <c r="BN67" i="5"/>
  <c r="BO67" i="5"/>
  <c r="BP67" i="5"/>
  <c r="BQ67" i="5"/>
  <c r="BR67" i="5"/>
  <c r="BS67" i="5"/>
  <c r="BT67" i="5"/>
  <c r="BU67" i="5"/>
  <c r="BV67" i="5"/>
  <c r="A68" i="5"/>
  <c r="B68" i="5"/>
  <c r="C68" i="5"/>
  <c r="D68" i="5"/>
  <c r="E68" i="5"/>
  <c r="F68" i="5"/>
  <c r="G68" i="5"/>
  <c r="H68" i="5"/>
  <c r="I68" i="5"/>
  <c r="J68" i="5"/>
  <c r="K68" i="5"/>
  <c r="L68" i="5"/>
  <c r="M68" i="5"/>
  <c r="N68" i="5"/>
  <c r="O68" i="5"/>
  <c r="P68" i="5"/>
  <c r="Q68" i="5"/>
  <c r="R68" i="5"/>
  <c r="S68" i="5"/>
  <c r="T68" i="5"/>
  <c r="U68" i="5"/>
  <c r="V68" i="5"/>
  <c r="W68" i="5"/>
  <c r="X68" i="5"/>
  <c r="Y68" i="5"/>
  <c r="Z68" i="5"/>
  <c r="AA68" i="5"/>
  <c r="AB68" i="5"/>
  <c r="AC68" i="5"/>
  <c r="AD68" i="5"/>
  <c r="AE68" i="5"/>
  <c r="AF68" i="5"/>
  <c r="AG68" i="5"/>
  <c r="AH68" i="5"/>
  <c r="AI68" i="5"/>
  <c r="AJ68" i="5"/>
  <c r="AK68" i="5"/>
  <c r="AL68" i="5"/>
  <c r="AM68" i="5"/>
  <c r="AN68" i="5"/>
  <c r="AO68" i="5"/>
  <c r="AP68" i="5"/>
  <c r="AQ68" i="5"/>
  <c r="AR68" i="5"/>
  <c r="AS68" i="5"/>
  <c r="AT68" i="5"/>
  <c r="AU68" i="5"/>
  <c r="AV68" i="5"/>
  <c r="AW68" i="5"/>
  <c r="AX68" i="5"/>
  <c r="AY68" i="5"/>
  <c r="AZ68" i="5"/>
  <c r="BA68" i="5"/>
  <c r="BB68" i="5"/>
  <c r="BC68" i="5"/>
  <c r="BD68" i="5"/>
  <c r="BE68" i="5"/>
  <c r="BF68" i="5"/>
  <c r="BG68" i="5"/>
  <c r="BH68" i="5"/>
  <c r="BI68" i="5"/>
  <c r="BJ68" i="5"/>
  <c r="BK68" i="5"/>
  <c r="BL68" i="5"/>
  <c r="BM68" i="5"/>
  <c r="BN68" i="5"/>
  <c r="BO68" i="5"/>
  <c r="BP68" i="5"/>
  <c r="BQ68" i="5"/>
  <c r="BR68" i="5"/>
  <c r="BS68" i="5"/>
  <c r="BT68" i="5"/>
  <c r="BU68" i="5"/>
  <c r="BV68" i="5"/>
  <c r="A69" i="5"/>
  <c r="B69" i="5"/>
  <c r="C69" i="5"/>
  <c r="D69" i="5"/>
  <c r="E69" i="5"/>
  <c r="F69" i="5"/>
  <c r="G69" i="5"/>
  <c r="H69" i="5"/>
  <c r="I69" i="5"/>
  <c r="J69" i="5"/>
  <c r="K69" i="5"/>
  <c r="L69" i="5"/>
  <c r="M69" i="5"/>
  <c r="N69" i="5"/>
  <c r="O69" i="5"/>
  <c r="P69" i="5"/>
  <c r="Q69" i="5"/>
  <c r="R69" i="5"/>
  <c r="S69" i="5"/>
  <c r="T69" i="5"/>
  <c r="U69" i="5"/>
  <c r="V69" i="5"/>
  <c r="W69" i="5"/>
  <c r="X69" i="5"/>
  <c r="Y69" i="5"/>
  <c r="Z69" i="5"/>
  <c r="AA69" i="5"/>
  <c r="AB69" i="5"/>
  <c r="AC69" i="5"/>
  <c r="AD69" i="5"/>
  <c r="AE69" i="5"/>
  <c r="AF69" i="5"/>
  <c r="AG69" i="5"/>
  <c r="AH69" i="5"/>
  <c r="AI69" i="5"/>
  <c r="AJ69" i="5"/>
  <c r="AK69" i="5"/>
  <c r="AL69" i="5"/>
  <c r="AM69" i="5"/>
  <c r="AN69" i="5"/>
  <c r="AO69" i="5"/>
  <c r="AP69" i="5"/>
  <c r="AQ69" i="5"/>
  <c r="AR69" i="5"/>
  <c r="AS69" i="5"/>
  <c r="AT69" i="5"/>
  <c r="AU69" i="5"/>
  <c r="AV69" i="5"/>
  <c r="AW69" i="5"/>
  <c r="AX69" i="5"/>
  <c r="AY69" i="5"/>
  <c r="AZ69" i="5"/>
  <c r="BA69" i="5"/>
  <c r="BB69" i="5"/>
  <c r="BC69" i="5"/>
  <c r="BD69" i="5"/>
  <c r="BE69" i="5"/>
  <c r="BF69" i="5"/>
  <c r="BG69" i="5"/>
  <c r="BH69" i="5"/>
  <c r="BI69" i="5"/>
  <c r="BJ69" i="5"/>
  <c r="BK69" i="5"/>
  <c r="BL69" i="5"/>
  <c r="BM69" i="5"/>
  <c r="BN69" i="5"/>
  <c r="BO69" i="5"/>
  <c r="BP69" i="5"/>
  <c r="BQ69" i="5"/>
  <c r="BR69" i="5"/>
  <c r="BS69" i="5"/>
  <c r="BT69" i="5"/>
  <c r="BU69" i="5"/>
  <c r="BV69" i="5"/>
  <c r="A70" i="5"/>
  <c r="B70" i="5"/>
  <c r="C70" i="5"/>
  <c r="D70" i="5"/>
  <c r="E70" i="5"/>
  <c r="F70" i="5"/>
  <c r="G70" i="5"/>
  <c r="H70" i="5"/>
  <c r="I70" i="5"/>
  <c r="J70" i="5"/>
  <c r="K70" i="5"/>
  <c r="L70" i="5"/>
  <c r="M70" i="5"/>
  <c r="N70" i="5"/>
  <c r="O70" i="5"/>
  <c r="P70" i="5"/>
  <c r="Q70" i="5"/>
  <c r="R70" i="5"/>
  <c r="S70" i="5"/>
  <c r="T70" i="5"/>
  <c r="U70" i="5"/>
  <c r="V70" i="5"/>
  <c r="W70" i="5"/>
  <c r="X70" i="5"/>
  <c r="Y70" i="5"/>
  <c r="Z70" i="5"/>
  <c r="AA70" i="5"/>
  <c r="AB70" i="5"/>
  <c r="AC70" i="5"/>
  <c r="AD70" i="5"/>
  <c r="AE70" i="5"/>
  <c r="AF70" i="5"/>
  <c r="AG70" i="5"/>
  <c r="AH70" i="5"/>
  <c r="AI70" i="5"/>
  <c r="AJ70" i="5"/>
  <c r="AK70" i="5"/>
  <c r="AL70" i="5"/>
  <c r="AM70" i="5"/>
  <c r="AN70" i="5"/>
  <c r="AO70" i="5"/>
  <c r="AP70" i="5"/>
  <c r="AQ70" i="5"/>
  <c r="AR70" i="5"/>
  <c r="AS70" i="5"/>
  <c r="AT70" i="5"/>
  <c r="AU70" i="5"/>
  <c r="AV70" i="5"/>
  <c r="AW70" i="5"/>
  <c r="AX70" i="5"/>
  <c r="AY70" i="5"/>
  <c r="AZ70" i="5"/>
  <c r="BA70" i="5"/>
  <c r="BB70" i="5"/>
  <c r="BC70" i="5"/>
  <c r="BD70" i="5"/>
  <c r="BE70" i="5"/>
  <c r="BF70" i="5"/>
  <c r="BG70" i="5"/>
  <c r="BH70" i="5"/>
  <c r="BI70" i="5"/>
  <c r="BJ70" i="5"/>
  <c r="BK70" i="5"/>
  <c r="BL70" i="5"/>
  <c r="BM70" i="5"/>
  <c r="BN70" i="5"/>
  <c r="BO70" i="5"/>
  <c r="BP70" i="5"/>
  <c r="BQ70" i="5"/>
  <c r="BR70" i="5"/>
  <c r="BS70" i="5"/>
  <c r="BT70" i="5"/>
  <c r="BU70" i="5"/>
  <c r="BV70" i="5"/>
  <c r="A71" i="5"/>
  <c r="B71" i="5"/>
  <c r="C71" i="5"/>
  <c r="D71" i="5"/>
  <c r="E71" i="5"/>
  <c r="F71" i="5"/>
  <c r="G71" i="5"/>
  <c r="H71" i="5"/>
  <c r="I71" i="5"/>
  <c r="J71" i="5"/>
  <c r="K71" i="5"/>
  <c r="L71" i="5"/>
  <c r="M71" i="5"/>
  <c r="N71" i="5"/>
  <c r="O71" i="5"/>
  <c r="P71" i="5"/>
  <c r="Q71" i="5"/>
  <c r="R71" i="5"/>
  <c r="S71" i="5"/>
  <c r="T71" i="5"/>
  <c r="U71" i="5"/>
  <c r="V71" i="5"/>
  <c r="W71" i="5"/>
  <c r="X71" i="5"/>
  <c r="Y71" i="5"/>
  <c r="Z71" i="5"/>
  <c r="AA71" i="5"/>
  <c r="AB71" i="5"/>
  <c r="AC71" i="5"/>
  <c r="AD71" i="5"/>
  <c r="AE71" i="5"/>
  <c r="AF71" i="5"/>
  <c r="AG71" i="5"/>
  <c r="AH71" i="5"/>
  <c r="AI71" i="5"/>
  <c r="AJ71" i="5"/>
  <c r="AK71" i="5"/>
  <c r="AL71" i="5"/>
  <c r="AM71" i="5"/>
  <c r="AN71" i="5"/>
  <c r="AO71" i="5"/>
  <c r="AP71" i="5"/>
  <c r="AQ71" i="5"/>
  <c r="AR71" i="5"/>
  <c r="AS71" i="5"/>
  <c r="AT71" i="5"/>
  <c r="AU71" i="5"/>
  <c r="AV71" i="5"/>
  <c r="AW71" i="5"/>
  <c r="AX71" i="5"/>
  <c r="AY71" i="5"/>
  <c r="AZ71" i="5"/>
  <c r="BA71" i="5"/>
  <c r="BB71" i="5"/>
  <c r="BC71" i="5"/>
  <c r="BD71" i="5"/>
  <c r="BE71" i="5"/>
  <c r="BF71" i="5"/>
  <c r="BG71" i="5"/>
  <c r="BH71" i="5"/>
  <c r="BI71" i="5"/>
  <c r="BJ71" i="5"/>
  <c r="BK71" i="5"/>
  <c r="BL71" i="5"/>
  <c r="BM71" i="5"/>
  <c r="BN71" i="5"/>
  <c r="BO71" i="5"/>
  <c r="BP71" i="5"/>
  <c r="BQ71" i="5"/>
  <c r="BR71" i="5"/>
  <c r="BS71" i="5"/>
  <c r="BT71" i="5"/>
  <c r="BU71" i="5"/>
  <c r="BV71" i="5"/>
  <c r="A72" i="5"/>
  <c r="B72" i="5"/>
  <c r="C72" i="5"/>
  <c r="D72" i="5"/>
  <c r="E72" i="5"/>
  <c r="F72" i="5"/>
  <c r="G72" i="5"/>
  <c r="H72" i="5"/>
  <c r="I72" i="5"/>
  <c r="J72" i="5"/>
  <c r="K72" i="5"/>
  <c r="L72" i="5"/>
  <c r="M72" i="5"/>
  <c r="N72" i="5"/>
  <c r="O72" i="5"/>
  <c r="P72" i="5"/>
  <c r="Q72" i="5"/>
  <c r="R72" i="5"/>
  <c r="S72" i="5"/>
  <c r="T72" i="5"/>
  <c r="U72" i="5"/>
  <c r="V72" i="5"/>
  <c r="W72" i="5"/>
  <c r="X72" i="5"/>
  <c r="Y72" i="5"/>
  <c r="Z72" i="5"/>
  <c r="AA72" i="5"/>
  <c r="AB72" i="5"/>
  <c r="AC72" i="5"/>
  <c r="AD72" i="5"/>
  <c r="AE72" i="5"/>
  <c r="AF72" i="5"/>
  <c r="AG72" i="5"/>
  <c r="AH72" i="5"/>
  <c r="AI72" i="5"/>
  <c r="AJ72" i="5"/>
  <c r="AK72" i="5"/>
  <c r="AL72" i="5"/>
  <c r="AM72" i="5"/>
  <c r="AN72" i="5"/>
  <c r="AO72" i="5"/>
  <c r="AP72" i="5"/>
  <c r="AQ72" i="5"/>
  <c r="AR72" i="5"/>
  <c r="AS72" i="5"/>
  <c r="AT72" i="5"/>
  <c r="AU72" i="5"/>
  <c r="AV72" i="5"/>
  <c r="AW72" i="5"/>
  <c r="AX72" i="5"/>
  <c r="AY72" i="5"/>
  <c r="AZ72" i="5"/>
  <c r="BA72" i="5"/>
  <c r="BB72" i="5"/>
  <c r="BC72" i="5"/>
  <c r="BD72" i="5"/>
  <c r="BE72" i="5"/>
  <c r="BF72" i="5"/>
  <c r="BG72" i="5"/>
  <c r="BH72" i="5"/>
  <c r="BI72" i="5"/>
  <c r="BJ72" i="5"/>
  <c r="BK72" i="5"/>
  <c r="BL72" i="5"/>
  <c r="BM72" i="5"/>
  <c r="BN72" i="5"/>
  <c r="BO72" i="5"/>
  <c r="BP72" i="5"/>
  <c r="BQ72" i="5"/>
  <c r="BR72" i="5"/>
  <c r="BS72" i="5"/>
  <c r="BT72" i="5"/>
  <c r="BU72" i="5"/>
  <c r="BV72" i="5"/>
  <c r="A73" i="5"/>
  <c r="B73" i="5"/>
  <c r="C73" i="5"/>
  <c r="D73" i="5"/>
  <c r="E73" i="5"/>
  <c r="F73" i="5"/>
  <c r="G73" i="5"/>
  <c r="H73" i="5"/>
  <c r="I73" i="5"/>
  <c r="J73" i="5"/>
  <c r="K73" i="5"/>
  <c r="L73" i="5"/>
  <c r="M73" i="5"/>
  <c r="N73" i="5"/>
  <c r="O73" i="5"/>
  <c r="P73" i="5"/>
  <c r="Q73" i="5"/>
  <c r="R73" i="5"/>
  <c r="S73" i="5"/>
  <c r="T73" i="5"/>
  <c r="U73" i="5"/>
  <c r="V73" i="5"/>
  <c r="W73" i="5"/>
  <c r="X73" i="5"/>
  <c r="Y73" i="5"/>
  <c r="Z73" i="5"/>
  <c r="AA73" i="5"/>
  <c r="AB73" i="5"/>
  <c r="AC73" i="5"/>
  <c r="AD73" i="5"/>
  <c r="AE73" i="5"/>
  <c r="AF73" i="5"/>
  <c r="AG73" i="5"/>
  <c r="AH73" i="5"/>
  <c r="AI73" i="5"/>
  <c r="AJ73" i="5"/>
  <c r="AK73" i="5"/>
  <c r="AL73" i="5"/>
  <c r="AM73" i="5"/>
  <c r="AN73" i="5"/>
  <c r="AO73" i="5"/>
  <c r="AP73" i="5"/>
  <c r="AQ73" i="5"/>
  <c r="AR73" i="5"/>
  <c r="AS73" i="5"/>
  <c r="AT73" i="5"/>
  <c r="AU73" i="5"/>
  <c r="AV73" i="5"/>
  <c r="AW73" i="5"/>
  <c r="AX73" i="5"/>
  <c r="AY73" i="5"/>
  <c r="AZ73" i="5"/>
  <c r="BA73" i="5"/>
  <c r="BB73" i="5"/>
  <c r="BC73" i="5"/>
  <c r="BD73" i="5"/>
  <c r="BE73" i="5"/>
  <c r="BF73" i="5"/>
  <c r="BG73" i="5"/>
  <c r="BH73" i="5"/>
  <c r="BI73" i="5"/>
  <c r="BJ73" i="5"/>
  <c r="BK73" i="5"/>
  <c r="BL73" i="5"/>
  <c r="BM73" i="5"/>
  <c r="BN73" i="5"/>
  <c r="BO73" i="5"/>
  <c r="BP73" i="5"/>
  <c r="BQ73" i="5"/>
  <c r="BR73" i="5"/>
  <c r="BS73" i="5"/>
  <c r="BT73" i="5"/>
  <c r="BU73" i="5"/>
  <c r="BV73" i="5"/>
  <c r="A74" i="5"/>
  <c r="B74" i="5"/>
  <c r="C74" i="5"/>
  <c r="D74" i="5"/>
  <c r="E74" i="5"/>
  <c r="F74" i="5"/>
  <c r="G74" i="5"/>
  <c r="H74" i="5"/>
  <c r="I74" i="5"/>
  <c r="J74" i="5"/>
  <c r="K74" i="5"/>
  <c r="L74" i="5"/>
  <c r="M74" i="5"/>
  <c r="N74" i="5"/>
  <c r="O74" i="5"/>
  <c r="P74" i="5"/>
  <c r="Q74" i="5"/>
  <c r="R74" i="5"/>
  <c r="S74" i="5"/>
  <c r="T74" i="5"/>
  <c r="U74" i="5"/>
  <c r="V74" i="5"/>
  <c r="W74" i="5"/>
  <c r="X74" i="5"/>
  <c r="Y74" i="5"/>
  <c r="Z74" i="5"/>
  <c r="AA74" i="5"/>
  <c r="AB74" i="5"/>
  <c r="AC74" i="5"/>
  <c r="AD74" i="5"/>
  <c r="AE74" i="5"/>
  <c r="AF74" i="5"/>
  <c r="AG74" i="5"/>
  <c r="AH74" i="5"/>
  <c r="AI74" i="5"/>
  <c r="AJ74" i="5"/>
  <c r="AK74" i="5"/>
  <c r="AL74" i="5"/>
  <c r="AM74" i="5"/>
  <c r="AN74" i="5"/>
  <c r="AO74" i="5"/>
  <c r="AP74" i="5"/>
  <c r="AQ74" i="5"/>
  <c r="AR74" i="5"/>
  <c r="AS74" i="5"/>
  <c r="AT74" i="5"/>
  <c r="AU74" i="5"/>
  <c r="AV74" i="5"/>
  <c r="AW74" i="5"/>
  <c r="AX74" i="5"/>
  <c r="AY74" i="5"/>
  <c r="AZ74" i="5"/>
  <c r="BA74" i="5"/>
  <c r="BB74" i="5"/>
  <c r="BC74" i="5"/>
  <c r="BD74" i="5"/>
  <c r="BE74" i="5"/>
  <c r="BF74" i="5"/>
  <c r="BG74" i="5"/>
  <c r="BH74" i="5"/>
  <c r="BI74" i="5"/>
  <c r="BJ74" i="5"/>
  <c r="BK74" i="5"/>
  <c r="BL74" i="5"/>
  <c r="BM74" i="5"/>
  <c r="BN74" i="5"/>
  <c r="BO74" i="5"/>
  <c r="BP74" i="5"/>
  <c r="BQ74" i="5"/>
  <c r="BR74" i="5"/>
  <c r="BS74" i="5"/>
  <c r="BT74" i="5"/>
  <c r="BU74" i="5"/>
  <c r="BV74" i="5"/>
  <c r="A75" i="5"/>
  <c r="B75" i="5"/>
  <c r="C75" i="5"/>
  <c r="D75" i="5"/>
  <c r="E75" i="5"/>
  <c r="F75" i="5"/>
  <c r="G75" i="5"/>
  <c r="H75" i="5"/>
  <c r="I75" i="5"/>
  <c r="J75" i="5"/>
  <c r="K75" i="5"/>
  <c r="L75" i="5"/>
  <c r="M75" i="5"/>
  <c r="N75" i="5"/>
  <c r="O75" i="5"/>
  <c r="P75" i="5"/>
  <c r="Q75" i="5"/>
  <c r="R75" i="5"/>
  <c r="S75" i="5"/>
  <c r="T75" i="5"/>
  <c r="U75" i="5"/>
  <c r="V75" i="5"/>
  <c r="W75" i="5"/>
  <c r="X75" i="5"/>
  <c r="Y75" i="5"/>
  <c r="Z75" i="5"/>
  <c r="AA75" i="5"/>
  <c r="AB75" i="5"/>
  <c r="AC75" i="5"/>
  <c r="AD75" i="5"/>
  <c r="AE75" i="5"/>
  <c r="AF75" i="5"/>
  <c r="AG75" i="5"/>
  <c r="AH75" i="5"/>
  <c r="AI75" i="5"/>
  <c r="AJ75" i="5"/>
  <c r="AK75" i="5"/>
  <c r="AL75" i="5"/>
  <c r="AM75" i="5"/>
  <c r="AN75" i="5"/>
  <c r="AO75" i="5"/>
  <c r="AP75" i="5"/>
  <c r="AQ75" i="5"/>
  <c r="AR75" i="5"/>
  <c r="AS75" i="5"/>
  <c r="AT75" i="5"/>
  <c r="AU75" i="5"/>
  <c r="AV75" i="5"/>
  <c r="AW75" i="5"/>
  <c r="AX75" i="5"/>
  <c r="AY75" i="5"/>
  <c r="AZ75" i="5"/>
  <c r="BA75" i="5"/>
  <c r="BB75" i="5"/>
  <c r="BC75" i="5"/>
  <c r="BD75" i="5"/>
  <c r="BE75" i="5"/>
  <c r="BF75" i="5"/>
  <c r="BG75" i="5"/>
  <c r="BH75" i="5"/>
  <c r="BI75" i="5"/>
  <c r="BJ75" i="5"/>
  <c r="BK75" i="5"/>
  <c r="BL75" i="5"/>
  <c r="BM75" i="5"/>
  <c r="BN75" i="5"/>
  <c r="BO75" i="5"/>
  <c r="BP75" i="5"/>
  <c r="BQ75" i="5"/>
  <c r="BR75" i="5"/>
  <c r="BS75" i="5"/>
  <c r="BT75" i="5"/>
  <c r="BU75" i="5"/>
  <c r="BV75" i="5"/>
  <c r="A76" i="5"/>
  <c r="B76" i="5"/>
  <c r="C76" i="5"/>
  <c r="D76" i="5"/>
  <c r="E76" i="5"/>
  <c r="F76" i="5"/>
  <c r="G76" i="5"/>
  <c r="H76" i="5"/>
  <c r="I76" i="5"/>
  <c r="J76" i="5"/>
  <c r="K76" i="5"/>
  <c r="L76" i="5"/>
  <c r="M76" i="5"/>
  <c r="N76" i="5"/>
  <c r="O76" i="5"/>
  <c r="P76" i="5"/>
  <c r="Q76" i="5"/>
  <c r="R76" i="5"/>
  <c r="S76" i="5"/>
  <c r="T76" i="5"/>
  <c r="U76" i="5"/>
  <c r="V76" i="5"/>
  <c r="W76" i="5"/>
  <c r="X76" i="5"/>
  <c r="Y76" i="5"/>
  <c r="Z76" i="5"/>
  <c r="AA76" i="5"/>
  <c r="AB76" i="5"/>
  <c r="AC76" i="5"/>
  <c r="AD76" i="5"/>
  <c r="AE76" i="5"/>
  <c r="AF76" i="5"/>
  <c r="AG76" i="5"/>
  <c r="AH76" i="5"/>
  <c r="AI76" i="5"/>
  <c r="AJ76" i="5"/>
  <c r="AK76" i="5"/>
  <c r="AL76" i="5"/>
  <c r="AM76" i="5"/>
  <c r="AN76" i="5"/>
  <c r="AO76" i="5"/>
  <c r="AP76" i="5"/>
  <c r="AQ76" i="5"/>
  <c r="AR76" i="5"/>
  <c r="AS76" i="5"/>
  <c r="AT76" i="5"/>
  <c r="AU76" i="5"/>
  <c r="AV76" i="5"/>
  <c r="AW76" i="5"/>
  <c r="AX76" i="5"/>
  <c r="AY76" i="5"/>
  <c r="AZ76" i="5"/>
  <c r="BA76" i="5"/>
  <c r="BB76" i="5"/>
  <c r="BC76" i="5"/>
  <c r="BD76" i="5"/>
  <c r="BE76" i="5"/>
  <c r="BF76" i="5"/>
  <c r="BG76" i="5"/>
  <c r="BH76" i="5"/>
  <c r="BI76" i="5"/>
  <c r="BJ76" i="5"/>
  <c r="BK76" i="5"/>
  <c r="BL76" i="5"/>
  <c r="BM76" i="5"/>
  <c r="BN76" i="5"/>
  <c r="BO76" i="5"/>
  <c r="BP76" i="5"/>
  <c r="BQ76" i="5"/>
  <c r="BR76" i="5"/>
  <c r="BS76" i="5"/>
  <c r="BT76" i="5"/>
  <c r="BU76" i="5"/>
  <c r="BV76" i="5"/>
  <c r="A77" i="5"/>
  <c r="B77" i="5"/>
  <c r="C77" i="5"/>
  <c r="D77" i="5"/>
  <c r="E77" i="5"/>
  <c r="F77" i="5"/>
  <c r="G77" i="5"/>
  <c r="H77" i="5"/>
  <c r="I77" i="5"/>
  <c r="J77" i="5"/>
  <c r="K77" i="5"/>
  <c r="L77" i="5"/>
  <c r="M77" i="5"/>
  <c r="N77" i="5"/>
  <c r="O77" i="5"/>
  <c r="P77" i="5"/>
  <c r="Q77" i="5"/>
  <c r="R77" i="5"/>
  <c r="S77" i="5"/>
  <c r="T77" i="5"/>
  <c r="U77" i="5"/>
  <c r="V77" i="5"/>
  <c r="W77" i="5"/>
  <c r="X77" i="5"/>
  <c r="Y77" i="5"/>
  <c r="Z77" i="5"/>
  <c r="AA77" i="5"/>
  <c r="AB77" i="5"/>
  <c r="AC77" i="5"/>
  <c r="AD77" i="5"/>
  <c r="AE77" i="5"/>
  <c r="AF77" i="5"/>
  <c r="AG77" i="5"/>
  <c r="AH77" i="5"/>
  <c r="AI77" i="5"/>
  <c r="AJ77" i="5"/>
  <c r="AK77" i="5"/>
  <c r="AL77" i="5"/>
  <c r="AM77" i="5"/>
  <c r="AN77" i="5"/>
  <c r="AO77" i="5"/>
  <c r="AP77" i="5"/>
  <c r="AQ77" i="5"/>
  <c r="AR77" i="5"/>
  <c r="AS77" i="5"/>
  <c r="AT77" i="5"/>
  <c r="AU77" i="5"/>
  <c r="AV77" i="5"/>
  <c r="AW77" i="5"/>
  <c r="AX77" i="5"/>
  <c r="AY77" i="5"/>
  <c r="AZ77" i="5"/>
  <c r="BA77" i="5"/>
  <c r="BB77" i="5"/>
  <c r="BC77" i="5"/>
  <c r="BD77" i="5"/>
  <c r="BE77" i="5"/>
  <c r="BF77" i="5"/>
  <c r="BG77" i="5"/>
  <c r="BH77" i="5"/>
  <c r="BI77" i="5"/>
  <c r="BJ77" i="5"/>
  <c r="BK77" i="5"/>
  <c r="BL77" i="5"/>
  <c r="BM77" i="5"/>
  <c r="BN77" i="5"/>
  <c r="BO77" i="5"/>
  <c r="BP77" i="5"/>
  <c r="BQ77" i="5"/>
  <c r="BR77" i="5"/>
  <c r="BS77" i="5"/>
  <c r="BT77" i="5"/>
  <c r="BU77" i="5"/>
  <c r="BV77" i="5"/>
  <c r="A78" i="5"/>
  <c r="B78" i="5"/>
  <c r="C78" i="5"/>
  <c r="D78" i="5"/>
  <c r="E78" i="5"/>
  <c r="F78" i="5"/>
  <c r="G78" i="5"/>
  <c r="H78" i="5"/>
  <c r="I78" i="5"/>
  <c r="J78" i="5"/>
  <c r="K78" i="5"/>
  <c r="L78" i="5"/>
  <c r="M78" i="5"/>
  <c r="N78" i="5"/>
  <c r="O78" i="5"/>
  <c r="P78" i="5"/>
  <c r="Q78" i="5"/>
  <c r="R78" i="5"/>
  <c r="S78" i="5"/>
  <c r="T78" i="5"/>
  <c r="U78" i="5"/>
  <c r="V78" i="5"/>
  <c r="W78" i="5"/>
  <c r="X78" i="5"/>
  <c r="Y78" i="5"/>
  <c r="Z78" i="5"/>
  <c r="AA78" i="5"/>
  <c r="AB78" i="5"/>
  <c r="AC78" i="5"/>
  <c r="AD78" i="5"/>
  <c r="AE78" i="5"/>
  <c r="AF78" i="5"/>
  <c r="AG78" i="5"/>
  <c r="AH78" i="5"/>
  <c r="AI78" i="5"/>
  <c r="AJ78" i="5"/>
  <c r="AK78" i="5"/>
  <c r="AL78" i="5"/>
  <c r="AM78" i="5"/>
  <c r="AN78" i="5"/>
  <c r="AO78" i="5"/>
  <c r="AP78" i="5"/>
  <c r="AQ78" i="5"/>
  <c r="AR78" i="5"/>
  <c r="AS78" i="5"/>
  <c r="AT78" i="5"/>
  <c r="AU78" i="5"/>
  <c r="AV78" i="5"/>
  <c r="AW78" i="5"/>
  <c r="AX78" i="5"/>
  <c r="AY78" i="5"/>
  <c r="AZ78" i="5"/>
  <c r="BA78" i="5"/>
  <c r="BB78" i="5"/>
  <c r="BC78" i="5"/>
  <c r="BD78" i="5"/>
  <c r="BE78" i="5"/>
  <c r="BF78" i="5"/>
  <c r="BG78" i="5"/>
  <c r="BH78" i="5"/>
  <c r="BI78" i="5"/>
  <c r="BJ78" i="5"/>
  <c r="BK78" i="5"/>
  <c r="BL78" i="5"/>
  <c r="BM78" i="5"/>
  <c r="BN78" i="5"/>
  <c r="BO78" i="5"/>
  <c r="BP78" i="5"/>
  <c r="BQ78" i="5"/>
  <c r="BR78" i="5"/>
  <c r="BS78" i="5"/>
  <c r="BT78" i="5"/>
  <c r="BU78" i="5"/>
  <c r="BV78" i="5"/>
  <c r="A79" i="5"/>
  <c r="B79" i="5"/>
  <c r="C79" i="5"/>
  <c r="D79" i="5"/>
  <c r="E79" i="5"/>
  <c r="F79" i="5"/>
  <c r="G79" i="5"/>
  <c r="H79" i="5"/>
  <c r="I79" i="5"/>
  <c r="J79" i="5"/>
  <c r="K79" i="5"/>
  <c r="L79" i="5"/>
  <c r="M79" i="5"/>
  <c r="N79" i="5"/>
  <c r="O79" i="5"/>
  <c r="P79" i="5"/>
  <c r="Q79" i="5"/>
  <c r="R79" i="5"/>
  <c r="S79" i="5"/>
  <c r="T79" i="5"/>
  <c r="U79" i="5"/>
  <c r="V79" i="5"/>
  <c r="W79" i="5"/>
  <c r="X79" i="5"/>
  <c r="Y79" i="5"/>
  <c r="Z79" i="5"/>
  <c r="AA79" i="5"/>
  <c r="AB79" i="5"/>
  <c r="AC79" i="5"/>
  <c r="AD79" i="5"/>
  <c r="AE79" i="5"/>
  <c r="AF79" i="5"/>
  <c r="AG79" i="5"/>
  <c r="AH79" i="5"/>
  <c r="AI79" i="5"/>
  <c r="AJ79" i="5"/>
  <c r="AK79" i="5"/>
  <c r="AL79" i="5"/>
  <c r="AM79" i="5"/>
  <c r="AN79" i="5"/>
  <c r="AO79" i="5"/>
  <c r="AP79" i="5"/>
  <c r="AQ79" i="5"/>
  <c r="AR79" i="5"/>
  <c r="AS79" i="5"/>
  <c r="AT79" i="5"/>
  <c r="AU79" i="5"/>
  <c r="AV79" i="5"/>
  <c r="AW79" i="5"/>
  <c r="AX79" i="5"/>
  <c r="AY79" i="5"/>
  <c r="AZ79" i="5"/>
  <c r="BA79" i="5"/>
  <c r="BB79" i="5"/>
  <c r="BC79" i="5"/>
  <c r="BD79" i="5"/>
  <c r="BE79" i="5"/>
  <c r="BF79" i="5"/>
  <c r="BG79" i="5"/>
  <c r="BH79" i="5"/>
  <c r="BI79" i="5"/>
  <c r="BJ79" i="5"/>
  <c r="BK79" i="5"/>
  <c r="BL79" i="5"/>
  <c r="BM79" i="5"/>
  <c r="BN79" i="5"/>
  <c r="BO79" i="5"/>
  <c r="BP79" i="5"/>
  <c r="BQ79" i="5"/>
  <c r="BR79" i="5"/>
  <c r="BS79" i="5"/>
  <c r="BT79" i="5"/>
  <c r="BU79" i="5"/>
  <c r="BV79" i="5"/>
  <c r="A80" i="5"/>
  <c r="B80" i="5"/>
  <c r="C80" i="5"/>
  <c r="D80" i="5"/>
  <c r="E80" i="5"/>
  <c r="F80" i="5"/>
  <c r="G80" i="5"/>
  <c r="H80" i="5"/>
  <c r="I80" i="5"/>
  <c r="J80" i="5"/>
  <c r="K80" i="5"/>
  <c r="L80" i="5"/>
  <c r="M80" i="5"/>
  <c r="N80" i="5"/>
  <c r="O80" i="5"/>
  <c r="P80" i="5"/>
  <c r="Q80" i="5"/>
  <c r="R80" i="5"/>
  <c r="S80" i="5"/>
  <c r="T80" i="5"/>
  <c r="U80" i="5"/>
  <c r="V80" i="5"/>
  <c r="W80" i="5"/>
  <c r="X80" i="5"/>
  <c r="Y80" i="5"/>
  <c r="Z80" i="5"/>
  <c r="AA80" i="5"/>
  <c r="AB80" i="5"/>
  <c r="AC80" i="5"/>
  <c r="AD80" i="5"/>
  <c r="AE80" i="5"/>
  <c r="AF80" i="5"/>
  <c r="AG80" i="5"/>
  <c r="AH80" i="5"/>
  <c r="AI80" i="5"/>
  <c r="AJ80" i="5"/>
  <c r="AK80" i="5"/>
  <c r="AL80" i="5"/>
  <c r="AM80" i="5"/>
  <c r="AN80" i="5"/>
  <c r="AO80" i="5"/>
  <c r="AP80" i="5"/>
  <c r="AQ80" i="5"/>
  <c r="AR80" i="5"/>
  <c r="AS80" i="5"/>
  <c r="AT80" i="5"/>
  <c r="AU80" i="5"/>
  <c r="AV80" i="5"/>
  <c r="AW80" i="5"/>
  <c r="AX80" i="5"/>
  <c r="AY80" i="5"/>
  <c r="AZ80" i="5"/>
  <c r="BA80" i="5"/>
  <c r="BB80" i="5"/>
  <c r="BC80" i="5"/>
  <c r="BD80" i="5"/>
  <c r="BE80" i="5"/>
  <c r="BF80" i="5"/>
  <c r="BG80" i="5"/>
  <c r="BH80" i="5"/>
  <c r="BI80" i="5"/>
  <c r="BJ80" i="5"/>
  <c r="BK80" i="5"/>
  <c r="BL80" i="5"/>
  <c r="BM80" i="5"/>
  <c r="BN80" i="5"/>
  <c r="BO80" i="5"/>
  <c r="BP80" i="5"/>
  <c r="BQ80" i="5"/>
  <c r="BR80" i="5"/>
  <c r="BS80" i="5"/>
  <c r="BT80" i="5"/>
  <c r="BU80" i="5"/>
  <c r="BV80" i="5"/>
  <c r="A81" i="5"/>
  <c r="B81" i="5"/>
  <c r="C81" i="5"/>
  <c r="D81" i="5"/>
  <c r="E81" i="5"/>
  <c r="F81" i="5"/>
  <c r="G81" i="5"/>
  <c r="H81" i="5"/>
  <c r="I81" i="5"/>
  <c r="J81" i="5"/>
  <c r="K81" i="5"/>
  <c r="L81" i="5"/>
  <c r="M81" i="5"/>
  <c r="N81" i="5"/>
  <c r="O81" i="5"/>
  <c r="P81" i="5"/>
  <c r="Q81" i="5"/>
  <c r="R81" i="5"/>
  <c r="S81" i="5"/>
  <c r="T81" i="5"/>
  <c r="U81" i="5"/>
  <c r="V81" i="5"/>
  <c r="W81" i="5"/>
  <c r="X81" i="5"/>
  <c r="Y81" i="5"/>
  <c r="Z81" i="5"/>
  <c r="AA81" i="5"/>
  <c r="AB81" i="5"/>
  <c r="AC81" i="5"/>
  <c r="AD81" i="5"/>
  <c r="AE81" i="5"/>
  <c r="AF81" i="5"/>
  <c r="AG81" i="5"/>
  <c r="AH81" i="5"/>
  <c r="AI81" i="5"/>
  <c r="AJ81" i="5"/>
  <c r="AK81" i="5"/>
  <c r="AL81" i="5"/>
  <c r="AM81" i="5"/>
  <c r="AN81" i="5"/>
  <c r="AO81" i="5"/>
  <c r="AP81" i="5"/>
  <c r="AQ81" i="5"/>
  <c r="AR81" i="5"/>
  <c r="AS81" i="5"/>
  <c r="AT81" i="5"/>
  <c r="AU81" i="5"/>
  <c r="AV81" i="5"/>
  <c r="AW81" i="5"/>
  <c r="AX81" i="5"/>
  <c r="AY81" i="5"/>
  <c r="AZ81" i="5"/>
  <c r="BA81" i="5"/>
  <c r="BB81" i="5"/>
  <c r="BC81" i="5"/>
  <c r="BD81" i="5"/>
  <c r="BE81" i="5"/>
  <c r="BF81" i="5"/>
  <c r="BG81" i="5"/>
  <c r="BH81" i="5"/>
  <c r="BI81" i="5"/>
  <c r="BJ81" i="5"/>
  <c r="BK81" i="5"/>
  <c r="BL81" i="5"/>
  <c r="BM81" i="5"/>
  <c r="BN81" i="5"/>
  <c r="BO81" i="5"/>
  <c r="BP81" i="5"/>
  <c r="BQ81" i="5"/>
  <c r="BR81" i="5"/>
  <c r="BS81" i="5"/>
  <c r="BT81" i="5"/>
  <c r="BU81" i="5"/>
  <c r="BV81" i="5"/>
  <c r="A82" i="5"/>
  <c r="B82" i="5"/>
  <c r="C82" i="5"/>
  <c r="D82" i="5"/>
  <c r="E82" i="5"/>
  <c r="F82" i="5"/>
  <c r="G82" i="5"/>
  <c r="H82" i="5"/>
  <c r="I82" i="5"/>
  <c r="J82" i="5"/>
  <c r="K82" i="5"/>
  <c r="L82" i="5"/>
  <c r="M82" i="5"/>
  <c r="N82" i="5"/>
  <c r="O82" i="5"/>
  <c r="P82" i="5"/>
  <c r="Q82" i="5"/>
  <c r="R82" i="5"/>
  <c r="S82" i="5"/>
  <c r="T82" i="5"/>
  <c r="U82" i="5"/>
  <c r="V82" i="5"/>
  <c r="W82" i="5"/>
  <c r="X82" i="5"/>
  <c r="Y82" i="5"/>
  <c r="Z82" i="5"/>
  <c r="AA82" i="5"/>
  <c r="AB82" i="5"/>
  <c r="AC82" i="5"/>
  <c r="AD82" i="5"/>
  <c r="AE82" i="5"/>
  <c r="AF82" i="5"/>
  <c r="AG82" i="5"/>
  <c r="AH82" i="5"/>
  <c r="AI82" i="5"/>
  <c r="AJ82" i="5"/>
  <c r="AK82" i="5"/>
  <c r="AL82" i="5"/>
  <c r="AM82" i="5"/>
  <c r="AN82" i="5"/>
  <c r="AO82" i="5"/>
  <c r="AP82" i="5"/>
  <c r="AQ82" i="5"/>
  <c r="AR82" i="5"/>
  <c r="AS82" i="5"/>
  <c r="AT82" i="5"/>
  <c r="AU82" i="5"/>
  <c r="AV82" i="5"/>
  <c r="AW82" i="5"/>
  <c r="AX82" i="5"/>
  <c r="AY82" i="5"/>
  <c r="AZ82" i="5"/>
  <c r="BA82" i="5"/>
  <c r="BB82" i="5"/>
  <c r="BC82" i="5"/>
  <c r="BD82" i="5"/>
  <c r="BE82" i="5"/>
  <c r="BF82" i="5"/>
  <c r="BG82" i="5"/>
  <c r="BH82" i="5"/>
  <c r="BI82" i="5"/>
  <c r="BJ82" i="5"/>
  <c r="BK82" i="5"/>
  <c r="BL82" i="5"/>
  <c r="BM82" i="5"/>
  <c r="BN82" i="5"/>
  <c r="BO82" i="5"/>
  <c r="BP82" i="5"/>
  <c r="BQ82" i="5"/>
  <c r="BR82" i="5"/>
  <c r="BS82" i="5"/>
  <c r="BT82" i="5"/>
  <c r="BU82" i="5"/>
  <c r="BV82" i="5"/>
  <c r="A83" i="5"/>
  <c r="B83" i="5"/>
  <c r="C83" i="5"/>
  <c r="D83" i="5"/>
  <c r="E83" i="5"/>
  <c r="F83" i="5"/>
  <c r="G83" i="5"/>
  <c r="H83" i="5"/>
  <c r="I83" i="5"/>
  <c r="J83" i="5"/>
  <c r="K83" i="5"/>
  <c r="L83" i="5"/>
  <c r="M83" i="5"/>
  <c r="N83" i="5"/>
  <c r="O83" i="5"/>
  <c r="P83" i="5"/>
  <c r="Q83" i="5"/>
  <c r="R83" i="5"/>
  <c r="S83" i="5"/>
  <c r="T83" i="5"/>
  <c r="U83" i="5"/>
  <c r="V83" i="5"/>
  <c r="W83" i="5"/>
  <c r="X83" i="5"/>
  <c r="Y83" i="5"/>
  <c r="Z83" i="5"/>
  <c r="AA83" i="5"/>
  <c r="AB83" i="5"/>
  <c r="AC83" i="5"/>
  <c r="AD83" i="5"/>
  <c r="AE83" i="5"/>
  <c r="AF83" i="5"/>
  <c r="AG83" i="5"/>
  <c r="AH83" i="5"/>
  <c r="AI83" i="5"/>
  <c r="AJ83" i="5"/>
  <c r="AK83" i="5"/>
  <c r="AL83" i="5"/>
  <c r="AM83" i="5"/>
  <c r="AN83" i="5"/>
  <c r="AO83" i="5"/>
  <c r="AP83" i="5"/>
  <c r="AQ83" i="5"/>
  <c r="AR83" i="5"/>
  <c r="AS83" i="5"/>
  <c r="AT83" i="5"/>
  <c r="AU83" i="5"/>
  <c r="AV83" i="5"/>
  <c r="AW83" i="5"/>
  <c r="AX83" i="5"/>
  <c r="AY83" i="5"/>
  <c r="AZ83" i="5"/>
  <c r="BA83" i="5"/>
  <c r="BB83" i="5"/>
  <c r="BC83" i="5"/>
  <c r="BD83" i="5"/>
  <c r="BE83" i="5"/>
  <c r="BF83" i="5"/>
  <c r="BG83" i="5"/>
  <c r="BH83" i="5"/>
  <c r="BI83" i="5"/>
  <c r="BJ83" i="5"/>
  <c r="BK83" i="5"/>
  <c r="BL83" i="5"/>
  <c r="BM83" i="5"/>
  <c r="BN83" i="5"/>
  <c r="BO83" i="5"/>
  <c r="BP83" i="5"/>
  <c r="BQ83" i="5"/>
  <c r="BR83" i="5"/>
  <c r="BS83" i="5"/>
  <c r="BT83" i="5"/>
  <c r="BU83" i="5"/>
  <c r="BV83" i="5"/>
  <c r="A84" i="5"/>
  <c r="B84" i="5"/>
  <c r="C84" i="5"/>
  <c r="D84" i="5"/>
  <c r="E84" i="5"/>
  <c r="F84" i="5"/>
  <c r="G84" i="5"/>
  <c r="H84" i="5"/>
  <c r="I84" i="5"/>
  <c r="J84" i="5"/>
  <c r="K84" i="5"/>
  <c r="L84" i="5"/>
  <c r="M84" i="5"/>
  <c r="N84" i="5"/>
  <c r="O84" i="5"/>
  <c r="P84" i="5"/>
  <c r="Q84" i="5"/>
  <c r="R84" i="5"/>
  <c r="S84" i="5"/>
  <c r="T84" i="5"/>
  <c r="U84" i="5"/>
  <c r="V84" i="5"/>
  <c r="W84" i="5"/>
  <c r="X84" i="5"/>
  <c r="Y84" i="5"/>
  <c r="Z84" i="5"/>
  <c r="AA84" i="5"/>
  <c r="AB84" i="5"/>
  <c r="AC84" i="5"/>
  <c r="AD84" i="5"/>
  <c r="AE84" i="5"/>
  <c r="AF84" i="5"/>
  <c r="AG84" i="5"/>
  <c r="AH84" i="5"/>
  <c r="AI84" i="5"/>
  <c r="AJ84" i="5"/>
  <c r="AK84" i="5"/>
  <c r="AL84" i="5"/>
  <c r="AM84" i="5"/>
  <c r="AN84" i="5"/>
  <c r="AO84" i="5"/>
  <c r="AP84" i="5"/>
  <c r="AQ84" i="5"/>
  <c r="AR84" i="5"/>
  <c r="AS84" i="5"/>
  <c r="AT84" i="5"/>
  <c r="AU84" i="5"/>
  <c r="AV84" i="5"/>
  <c r="AW84" i="5"/>
  <c r="AX84" i="5"/>
  <c r="AY84" i="5"/>
  <c r="AZ84" i="5"/>
  <c r="BA84" i="5"/>
  <c r="BB84" i="5"/>
  <c r="BC84" i="5"/>
  <c r="BD84" i="5"/>
  <c r="BE84" i="5"/>
  <c r="BF84" i="5"/>
  <c r="BG84" i="5"/>
  <c r="BH84" i="5"/>
  <c r="BI84" i="5"/>
  <c r="BJ84" i="5"/>
  <c r="BK84" i="5"/>
  <c r="BL84" i="5"/>
  <c r="BM84" i="5"/>
  <c r="BN84" i="5"/>
  <c r="BO84" i="5"/>
  <c r="BP84" i="5"/>
  <c r="BQ84" i="5"/>
  <c r="BR84" i="5"/>
  <c r="BS84" i="5"/>
  <c r="BT84" i="5"/>
  <c r="BU84" i="5"/>
  <c r="BV84" i="5"/>
  <c r="A85" i="5"/>
  <c r="B85" i="5"/>
  <c r="C85" i="5"/>
  <c r="D85" i="5"/>
  <c r="E85" i="5"/>
  <c r="F85" i="5"/>
  <c r="G85" i="5"/>
  <c r="H85" i="5"/>
  <c r="I85" i="5"/>
  <c r="J85" i="5"/>
  <c r="K85" i="5"/>
  <c r="L85" i="5"/>
  <c r="M85" i="5"/>
  <c r="N85" i="5"/>
  <c r="O85" i="5"/>
  <c r="P85" i="5"/>
  <c r="Q85" i="5"/>
  <c r="R85" i="5"/>
  <c r="S85" i="5"/>
  <c r="T85" i="5"/>
  <c r="U85" i="5"/>
  <c r="V85" i="5"/>
  <c r="W85" i="5"/>
  <c r="X85" i="5"/>
  <c r="Y85" i="5"/>
  <c r="Z85" i="5"/>
  <c r="AA85" i="5"/>
  <c r="AB85" i="5"/>
  <c r="AC85" i="5"/>
  <c r="AD85" i="5"/>
  <c r="AE85" i="5"/>
  <c r="AF85" i="5"/>
  <c r="AG85" i="5"/>
  <c r="AH85" i="5"/>
  <c r="AI85" i="5"/>
  <c r="AJ85" i="5"/>
  <c r="AK85" i="5"/>
  <c r="AL85" i="5"/>
  <c r="AM85" i="5"/>
  <c r="AN85" i="5"/>
  <c r="AO85" i="5"/>
  <c r="AP85" i="5"/>
  <c r="AQ85" i="5"/>
  <c r="AR85" i="5"/>
  <c r="AS85" i="5"/>
  <c r="AT85" i="5"/>
  <c r="AU85" i="5"/>
  <c r="AV85" i="5"/>
  <c r="AW85" i="5"/>
  <c r="AX85" i="5"/>
  <c r="AY85" i="5"/>
  <c r="AZ85" i="5"/>
  <c r="BA85" i="5"/>
  <c r="BB85" i="5"/>
  <c r="BC85" i="5"/>
  <c r="BD85" i="5"/>
  <c r="BE85" i="5"/>
  <c r="BF85" i="5"/>
  <c r="BG85" i="5"/>
  <c r="BH85" i="5"/>
  <c r="BI85" i="5"/>
  <c r="BJ85" i="5"/>
  <c r="BK85" i="5"/>
  <c r="BL85" i="5"/>
  <c r="BM85" i="5"/>
  <c r="BN85" i="5"/>
  <c r="BO85" i="5"/>
  <c r="BP85" i="5"/>
  <c r="BQ85" i="5"/>
  <c r="BR85" i="5"/>
  <c r="BS85" i="5"/>
  <c r="BT85" i="5"/>
  <c r="BU85" i="5"/>
  <c r="BV85" i="5"/>
  <c r="A86" i="5"/>
  <c r="B86" i="5"/>
  <c r="C86" i="5"/>
  <c r="D86" i="5"/>
  <c r="E86" i="5"/>
  <c r="F86" i="5"/>
  <c r="G86" i="5"/>
  <c r="H86" i="5"/>
  <c r="I86" i="5"/>
  <c r="J86" i="5"/>
  <c r="K86" i="5"/>
  <c r="L86" i="5"/>
  <c r="M86" i="5"/>
  <c r="N86" i="5"/>
  <c r="O86" i="5"/>
  <c r="P86" i="5"/>
  <c r="Q86" i="5"/>
  <c r="R86" i="5"/>
  <c r="S86" i="5"/>
  <c r="T86" i="5"/>
  <c r="U86" i="5"/>
  <c r="V86" i="5"/>
  <c r="W86" i="5"/>
  <c r="X86" i="5"/>
  <c r="Y86" i="5"/>
  <c r="Z86" i="5"/>
  <c r="AA86" i="5"/>
  <c r="AB86" i="5"/>
  <c r="AC86" i="5"/>
  <c r="AD86" i="5"/>
  <c r="AE86" i="5"/>
  <c r="AF86" i="5"/>
  <c r="AG86" i="5"/>
  <c r="AH86" i="5"/>
  <c r="AI86" i="5"/>
  <c r="AJ86" i="5"/>
  <c r="AK86" i="5"/>
  <c r="AL86" i="5"/>
  <c r="AM86" i="5"/>
  <c r="AN86" i="5"/>
  <c r="AO86" i="5"/>
  <c r="AP86" i="5"/>
  <c r="AQ86" i="5"/>
  <c r="AR86" i="5"/>
  <c r="AS86" i="5"/>
  <c r="AT86" i="5"/>
  <c r="AU86" i="5"/>
  <c r="AV86" i="5"/>
  <c r="AW86" i="5"/>
  <c r="AX86" i="5"/>
  <c r="AY86" i="5"/>
  <c r="AZ86" i="5"/>
  <c r="BA86" i="5"/>
  <c r="BB86" i="5"/>
  <c r="BC86" i="5"/>
  <c r="BD86" i="5"/>
  <c r="BE86" i="5"/>
  <c r="BF86" i="5"/>
  <c r="BG86" i="5"/>
  <c r="BH86" i="5"/>
  <c r="BI86" i="5"/>
  <c r="BJ86" i="5"/>
  <c r="BK86" i="5"/>
  <c r="BL86" i="5"/>
  <c r="BM86" i="5"/>
  <c r="BN86" i="5"/>
  <c r="BO86" i="5"/>
  <c r="BP86" i="5"/>
  <c r="BQ86" i="5"/>
  <c r="BR86" i="5"/>
  <c r="BS86" i="5"/>
  <c r="BT86" i="5"/>
  <c r="BU86" i="5"/>
  <c r="BV86" i="5"/>
  <c r="A87" i="5"/>
  <c r="B87" i="5"/>
  <c r="C87" i="5"/>
  <c r="D87" i="5"/>
  <c r="E87" i="5"/>
  <c r="F87" i="5"/>
  <c r="G87" i="5"/>
  <c r="H87" i="5"/>
  <c r="I87" i="5"/>
  <c r="J87" i="5"/>
  <c r="K87" i="5"/>
  <c r="L87" i="5"/>
  <c r="M87" i="5"/>
  <c r="N87" i="5"/>
  <c r="O87" i="5"/>
  <c r="P87" i="5"/>
  <c r="Q87" i="5"/>
  <c r="R87" i="5"/>
  <c r="S87" i="5"/>
  <c r="T87" i="5"/>
  <c r="U87" i="5"/>
  <c r="V87" i="5"/>
  <c r="W87" i="5"/>
  <c r="X87" i="5"/>
  <c r="Y87" i="5"/>
  <c r="Z87" i="5"/>
  <c r="AA87" i="5"/>
  <c r="AB87" i="5"/>
  <c r="AC87" i="5"/>
  <c r="AD87" i="5"/>
  <c r="AE87" i="5"/>
  <c r="AF87" i="5"/>
  <c r="AG87" i="5"/>
  <c r="AH87" i="5"/>
  <c r="AI87" i="5"/>
  <c r="AJ87" i="5"/>
  <c r="AK87" i="5"/>
  <c r="AL87" i="5"/>
  <c r="AM87" i="5"/>
  <c r="AN87" i="5"/>
  <c r="AO87" i="5"/>
  <c r="AP87" i="5"/>
  <c r="AQ87" i="5"/>
  <c r="AR87" i="5"/>
  <c r="AS87" i="5"/>
  <c r="AT87" i="5"/>
  <c r="AU87" i="5"/>
  <c r="AV87" i="5"/>
  <c r="AW87" i="5"/>
  <c r="AX87" i="5"/>
  <c r="AY87" i="5"/>
  <c r="AZ87" i="5"/>
  <c r="BA87" i="5"/>
  <c r="BB87" i="5"/>
  <c r="BC87" i="5"/>
  <c r="BD87" i="5"/>
  <c r="BE87" i="5"/>
  <c r="BF87" i="5"/>
  <c r="BG87" i="5"/>
  <c r="BH87" i="5"/>
  <c r="BI87" i="5"/>
  <c r="BJ87" i="5"/>
  <c r="BK87" i="5"/>
  <c r="BL87" i="5"/>
  <c r="BM87" i="5"/>
  <c r="BN87" i="5"/>
  <c r="BO87" i="5"/>
  <c r="BP87" i="5"/>
  <c r="BQ87" i="5"/>
  <c r="BR87" i="5"/>
  <c r="BS87" i="5"/>
  <c r="BT87" i="5"/>
  <c r="BU87" i="5"/>
  <c r="BV87" i="5"/>
  <c r="A88" i="5"/>
  <c r="B88" i="5"/>
  <c r="C88" i="5"/>
  <c r="D88" i="5"/>
  <c r="E88" i="5"/>
  <c r="F88" i="5"/>
  <c r="G88" i="5"/>
  <c r="H88" i="5"/>
  <c r="I88" i="5"/>
  <c r="J88" i="5"/>
  <c r="K88" i="5"/>
  <c r="L88" i="5"/>
  <c r="M88" i="5"/>
  <c r="N88" i="5"/>
  <c r="O88" i="5"/>
  <c r="P88" i="5"/>
  <c r="Q88" i="5"/>
  <c r="R88" i="5"/>
  <c r="S88" i="5"/>
  <c r="T88" i="5"/>
  <c r="U88" i="5"/>
  <c r="V88" i="5"/>
  <c r="W88" i="5"/>
  <c r="X88" i="5"/>
  <c r="Y88" i="5"/>
  <c r="Z88" i="5"/>
  <c r="AA88" i="5"/>
  <c r="AB88" i="5"/>
  <c r="AC88" i="5"/>
  <c r="AD88" i="5"/>
  <c r="AE88" i="5"/>
  <c r="AF88" i="5"/>
  <c r="AG88" i="5"/>
  <c r="AH88" i="5"/>
  <c r="AI88" i="5"/>
  <c r="AJ88" i="5"/>
  <c r="AK88" i="5"/>
  <c r="AL88" i="5"/>
  <c r="AM88" i="5"/>
  <c r="AN88" i="5"/>
  <c r="AO88" i="5"/>
  <c r="AP88" i="5"/>
  <c r="AQ88" i="5"/>
  <c r="AR88" i="5"/>
  <c r="AS88" i="5"/>
  <c r="AT88" i="5"/>
  <c r="AU88" i="5"/>
  <c r="AV88" i="5"/>
  <c r="AW88" i="5"/>
  <c r="AX88" i="5"/>
  <c r="AY88" i="5"/>
  <c r="AZ88" i="5"/>
  <c r="BA88" i="5"/>
  <c r="BB88" i="5"/>
  <c r="BC88" i="5"/>
  <c r="BD88" i="5"/>
  <c r="BE88" i="5"/>
  <c r="BF88" i="5"/>
  <c r="BG88" i="5"/>
  <c r="BH88" i="5"/>
  <c r="BI88" i="5"/>
  <c r="BJ88" i="5"/>
  <c r="BK88" i="5"/>
  <c r="BL88" i="5"/>
  <c r="BM88" i="5"/>
  <c r="BN88" i="5"/>
  <c r="BO88" i="5"/>
  <c r="BP88" i="5"/>
  <c r="BQ88" i="5"/>
  <c r="BR88" i="5"/>
  <c r="BS88" i="5"/>
  <c r="BT88" i="5"/>
  <c r="BU88" i="5"/>
  <c r="BV88" i="5"/>
  <c r="A89" i="5"/>
  <c r="B89" i="5"/>
  <c r="C89" i="5"/>
  <c r="D89" i="5"/>
  <c r="E89" i="5"/>
  <c r="F89" i="5"/>
  <c r="G89" i="5"/>
  <c r="H89" i="5"/>
  <c r="I89" i="5"/>
  <c r="J89" i="5"/>
  <c r="K89" i="5"/>
  <c r="L89" i="5"/>
  <c r="M89" i="5"/>
  <c r="N89" i="5"/>
  <c r="O89" i="5"/>
  <c r="P89" i="5"/>
  <c r="Q89" i="5"/>
  <c r="R89" i="5"/>
  <c r="S89" i="5"/>
  <c r="T89" i="5"/>
  <c r="U89" i="5"/>
  <c r="V89" i="5"/>
  <c r="W89" i="5"/>
  <c r="X89" i="5"/>
  <c r="Y89" i="5"/>
  <c r="Z89" i="5"/>
  <c r="AA89" i="5"/>
  <c r="AB89" i="5"/>
  <c r="AC89" i="5"/>
  <c r="AD89" i="5"/>
  <c r="AE89" i="5"/>
  <c r="AF89" i="5"/>
  <c r="AG89" i="5"/>
  <c r="AH89" i="5"/>
  <c r="AI89" i="5"/>
  <c r="AJ89" i="5"/>
  <c r="AK89" i="5"/>
  <c r="AL89" i="5"/>
  <c r="AM89" i="5"/>
  <c r="AN89" i="5"/>
  <c r="AO89" i="5"/>
  <c r="AP89" i="5"/>
  <c r="AQ89" i="5"/>
  <c r="AR89" i="5"/>
  <c r="AS89" i="5"/>
  <c r="AT89" i="5"/>
  <c r="AU89" i="5"/>
  <c r="AV89" i="5"/>
  <c r="AW89" i="5"/>
  <c r="AX89" i="5"/>
  <c r="AY89" i="5"/>
  <c r="AZ89" i="5"/>
  <c r="BA89" i="5"/>
  <c r="BB89" i="5"/>
  <c r="BC89" i="5"/>
  <c r="BD89" i="5"/>
  <c r="BE89" i="5"/>
  <c r="BF89" i="5"/>
  <c r="BG89" i="5"/>
  <c r="BH89" i="5"/>
  <c r="BI89" i="5"/>
  <c r="BJ89" i="5"/>
  <c r="BK89" i="5"/>
  <c r="BL89" i="5"/>
  <c r="BM89" i="5"/>
  <c r="BN89" i="5"/>
  <c r="BO89" i="5"/>
  <c r="BP89" i="5"/>
  <c r="BQ89" i="5"/>
  <c r="BR89" i="5"/>
  <c r="BS89" i="5"/>
  <c r="BT89" i="5"/>
  <c r="BU89" i="5"/>
  <c r="BV89" i="5"/>
  <c r="A90" i="5"/>
  <c r="B90" i="5"/>
  <c r="C90" i="5"/>
  <c r="D90" i="5"/>
  <c r="E90" i="5"/>
  <c r="F90" i="5"/>
  <c r="G90" i="5"/>
  <c r="H90" i="5"/>
  <c r="I90" i="5"/>
  <c r="J90" i="5"/>
  <c r="K90" i="5"/>
  <c r="L90" i="5"/>
  <c r="M90" i="5"/>
  <c r="N90" i="5"/>
  <c r="O90" i="5"/>
  <c r="P90" i="5"/>
  <c r="Q90" i="5"/>
  <c r="R90" i="5"/>
  <c r="S90" i="5"/>
  <c r="T90" i="5"/>
  <c r="U90" i="5"/>
  <c r="V90" i="5"/>
  <c r="W90" i="5"/>
  <c r="X90" i="5"/>
  <c r="Y90" i="5"/>
  <c r="Z90" i="5"/>
  <c r="AA90" i="5"/>
  <c r="AB90" i="5"/>
  <c r="AC90" i="5"/>
  <c r="AD90" i="5"/>
  <c r="AE90" i="5"/>
  <c r="AF90" i="5"/>
  <c r="AG90" i="5"/>
  <c r="AH90" i="5"/>
  <c r="AI90" i="5"/>
  <c r="AJ90" i="5"/>
  <c r="AK90" i="5"/>
  <c r="AL90" i="5"/>
  <c r="AM90" i="5"/>
  <c r="AN90" i="5"/>
  <c r="AO90" i="5"/>
  <c r="AP90" i="5"/>
  <c r="AQ90" i="5"/>
  <c r="AR90" i="5"/>
  <c r="AS90" i="5"/>
  <c r="AT90" i="5"/>
  <c r="AU90" i="5"/>
  <c r="AV90" i="5"/>
  <c r="AW90" i="5"/>
  <c r="AX90" i="5"/>
  <c r="AY90" i="5"/>
  <c r="AZ90" i="5"/>
  <c r="BA90" i="5"/>
  <c r="BB90" i="5"/>
  <c r="BC90" i="5"/>
  <c r="BD90" i="5"/>
  <c r="BE90" i="5"/>
  <c r="BF90" i="5"/>
  <c r="BG90" i="5"/>
  <c r="BH90" i="5"/>
  <c r="BI90" i="5"/>
  <c r="BJ90" i="5"/>
  <c r="BK90" i="5"/>
  <c r="BL90" i="5"/>
  <c r="BM90" i="5"/>
  <c r="BN90" i="5"/>
  <c r="BO90" i="5"/>
  <c r="BP90" i="5"/>
  <c r="BQ90" i="5"/>
  <c r="BR90" i="5"/>
  <c r="BS90" i="5"/>
  <c r="BT90" i="5"/>
  <c r="BU90" i="5"/>
  <c r="BV90" i="5"/>
  <c r="A91" i="5"/>
  <c r="B91" i="5"/>
  <c r="C91" i="5"/>
  <c r="D91" i="5"/>
  <c r="E91" i="5"/>
  <c r="F91" i="5"/>
  <c r="G91" i="5"/>
  <c r="H91" i="5"/>
  <c r="I91" i="5"/>
  <c r="J91" i="5"/>
  <c r="K91" i="5"/>
  <c r="L91" i="5"/>
  <c r="M91" i="5"/>
  <c r="N91" i="5"/>
  <c r="O91" i="5"/>
  <c r="P91" i="5"/>
  <c r="Q91" i="5"/>
  <c r="R91" i="5"/>
  <c r="S91" i="5"/>
  <c r="T91" i="5"/>
  <c r="U91" i="5"/>
  <c r="V91" i="5"/>
  <c r="W91" i="5"/>
  <c r="X91" i="5"/>
  <c r="Y91" i="5"/>
  <c r="Z91" i="5"/>
  <c r="AA91" i="5"/>
  <c r="AB91" i="5"/>
  <c r="AC91" i="5"/>
  <c r="AD91" i="5"/>
  <c r="AE91" i="5"/>
  <c r="AF91" i="5"/>
  <c r="AG91" i="5"/>
  <c r="AH91" i="5"/>
  <c r="AI91" i="5"/>
  <c r="AJ91" i="5"/>
  <c r="AK91" i="5"/>
  <c r="AL91" i="5"/>
  <c r="AM91" i="5"/>
  <c r="AN91" i="5"/>
  <c r="AO91" i="5"/>
  <c r="AP91" i="5"/>
  <c r="AQ91" i="5"/>
  <c r="AR91" i="5"/>
  <c r="AS91" i="5"/>
  <c r="AT91" i="5"/>
  <c r="AU91" i="5"/>
  <c r="AV91" i="5"/>
  <c r="AW91" i="5"/>
  <c r="AX91" i="5"/>
  <c r="AY91" i="5"/>
  <c r="AZ91" i="5"/>
  <c r="BA91" i="5"/>
  <c r="BB91" i="5"/>
  <c r="BC91" i="5"/>
  <c r="BD91" i="5"/>
  <c r="BE91" i="5"/>
  <c r="BF91" i="5"/>
  <c r="BG91" i="5"/>
  <c r="BH91" i="5"/>
  <c r="BI91" i="5"/>
  <c r="BJ91" i="5"/>
  <c r="BK91" i="5"/>
  <c r="BL91" i="5"/>
  <c r="BM91" i="5"/>
  <c r="BN91" i="5"/>
  <c r="BO91" i="5"/>
  <c r="BP91" i="5"/>
  <c r="BQ91" i="5"/>
  <c r="BR91" i="5"/>
  <c r="BS91" i="5"/>
  <c r="BT91" i="5"/>
  <c r="BU91" i="5"/>
  <c r="BV91" i="5"/>
  <c r="A92" i="5"/>
  <c r="B92" i="5"/>
  <c r="C92" i="5"/>
  <c r="D92" i="5"/>
  <c r="E92" i="5"/>
  <c r="F92" i="5"/>
  <c r="G92" i="5"/>
  <c r="H92" i="5"/>
  <c r="I92" i="5"/>
  <c r="J92" i="5"/>
  <c r="K92" i="5"/>
  <c r="L92" i="5"/>
  <c r="M92" i="5"/>
  <c r="N92" i="5"/>
  <c r="O92" i="5"/>
  <c r="P92" i="5"/>
  <c r="Q92" i="5"/>
  <c r="R92" i="5"/>
  <c r="S92" i="5"/>
  <c r="T92" i="5"/>
  <c r="U92" i="5"/>
  <c r="V92" i="5"/>
  <c r="W92" i="5"/>
  <c r="X92" i="5"/>
  <c r="Y92" i="5"/>
  <c r="Z92" i="5"/>
  <c r="AA92" i="5"/>
  <c r="AB92" i="5"/>
  <c r="AC92" i="5"/>
  <c r="AD92" i="5"/>
  <c r="AE92" i="5"/>
  <c r="AF92" i="5"/>
  <c r="AG92" i="5"/>
  <c r="AH92" i="5"/>
  <c r="AI92" i="5"/>
  <c r="AJ92" i="5"/>
  <c r="AK92" i="5"/>
  <c r="AL92" i="5"/>
  <c r="AM92" i="5"/>
  <c r="AN92" i="5"/>
  <c r="AO92" i="5"/>
  <c r="AP92" i="5"/>
  <c r="AQ92" i="5"/>
  <c r="AR92" i="5"/>
  <c r="AS92" i="5"/>
  <c r="AT92" i="5"/>
  <c r="AU92" i="5"/>
  <c r="AV92" i="5"/>
  <c r="AW92" i="5"/>
  <c r="AX92" i="5"/>
  <c r="AY92" i="5"/>
  <c r="AZ92" i="5"/>
  <c r="BA92" i="5"/>
  <c r="BB92" i="5"/>
  <c r="BC92" i="5"/>
  <c r="BD92" i="5"/>
  <c r="BE92" i="5"/>
  <c r="BF92" i="5"/>
  <c r="BG92" i="5"/>
  <c r="BH92" i="5"/>
  <c r="BI92" i="5"/>
  <c r="BJ92" i="5"/>
  <c r="BK92" i="5"/>
  <c r="BL92" i="5"/>
  <c r="BM92" i="5"/>
  <c r="BN92" i="5"/>
  <c r="BO92" i="5"/>
  <c r="BP92" i="5"/>
  <c r="BQ92" i="5"/>
  <c r="BR92" i="5"/>
  <c r="BS92" i="5"/>
  <c r="BT92" i="5"/>
  <c r="BU92" i="5"/>
  <c r="BV92" i="5"/>
  <c r="A93" i="5"/>
  <c r="B93" i="5"/>
  <c r="C93" i="5"/>
  <c r="D93" i="5"/>
  <c r="E93" i="5"/>
  <c r="F93" i="5"/>
  <c r="G93" i="5"/>
  <c r="H93" i="5"/>
  <c r="I93" i="5"/>
  <c r="J93" i="5"/>
  <c r="K93" i="5"/>
  <c r="L93" i="5"/>
  <c r="M93" i="5"/>
  <c r="N93" i="5"/>
  <c r="O93" i="5"/>
  <c r="P93" i="5"/>
  <c r="Q93" i="5"/>
  <c r="R93" i="5"/>
  <c r="S93" i="5"/>
  <c r="T93" i="5"/>
  <c r="U93" i="5"/>
  <c r="V93" i="5"/>
  <c r="W93" i="5"/>
  <c r="X93" i="5"/>
  <c r="Y93" i="5"/>
  <c r="Z93" i="5"/>
  <c r="AA93" i="5"/>
  <c r="AB93" i="5"/>
  <c r="AC93" i="5"/>
  <c r="AD93" i="5"/>
  <c r="AE93" i="5"/>
  <c r="AF93" i="5"/>
  <c r="AG93" i="5"/>
  <c r="AH93" i="5"/>
  <c r="AI93" i="5"/>
  <c r="AJ93" i="5"/>
  <c r="AK93" i="5"/>
  <c r="AL93" i="5"/>
  <c r="AM93" i="5"/>
  <c r="AN93" i="5"/>
  <c r="AO93" i="5"/>
  <c r="AP93" i="5"/>
  <c r="AQ93" i="5"/>
  <c r="AR93" i="5"/>
  <c r="AS93" i="5"/>
  <c r="AT93" i="5"/>
  <c r="AU93" i="5"/>
  <c r="AV93" i="5"/>
  <c r="AW93" i="5"/>
  <c r="AX93" i="5"/>
  <c r="AY93" i="5"/>
  <c r="AZ93" i="5"/>
  <c r="BA93" i="5"/>
  <c r="BB93" i="5"/>
  <c r="BC93" i="5"/>
  <c r="BD93" i="5"/>
  <c r="BE93" i="5"/>
  <c r="BF93" i="5"/>
  <c r="BG93" i="5"/>
  <c r="BH93" i="5"/>
  <c r="BI93" i="5"/>
  <c r="BJ93" i="5"/>
  <c r="BK93" i="5"/>
  <c r="BL93" i="5"/>
  <c r="BM93" i="5"/>
  <c r="BN93" i="5"/>
  <c r="BO93" i="5"/>
  <c r="BP93" i="5"/>
  <c r="BQ93" i="5"/>
  <c r="BR93" i="5"/>
  <c r="BS93" i="5"/>
  <c r="BT93" i="5"/>
  <c r="BU93" i="5"/>
  <c r="BV93" i="5"/>
  <c r="A94" i="5"/>
  <c r="B94" i="5"/>
  <c r="C94" i="5"/>
  <c r="D94" i="5"/>
  <c r="E94" i="5"/>
  <c r="F94" i="5"/>
  <c r="G94" i="5"/>
  <c r="H94" i="5"/>
  <c r="I94" i="5"/>
  <c r="J94" i="5"/>
  <c r="K94" i="5"/>
  <c r="L94" i="5"/>
  <c r="M94" i="5"/>
  <c r="N94" i="5"/>
  <c r="O94" i="5"/>
  <c r="P94" i="5"/>
  <c r="Q94" i="5"/>
  <c r="R94" i="5"/>
  <c r="S94" i="5"/>
  <c r="T94" i="5"/>
  <c r="U94" i="5"/>
  <c r="V94" i="5"/>
  <c r="W94" i="5"/>
  <c r="X94" i="5"/>
  <c r="Y94" i="5"/>
  <c r="Z94" i="5"/>
  <c r="AA94" i="5"/>
  <c r="AB94" i="5"/>
  <c r="AC94" i="5"/>
  <c r="AD94" i="5"/>
  <c r="AE94" i="5"/>
  <c r="AF94" i="5"/>
  <c r="AG94" i="5"/>
  <c r="AH94" i="5"/>
  <c r="AI94" i="5"/>
  <c r="AJ94" i="5"/>
  <c r="AK94" i="5"/>
  <c r="AL94" i="5"/>
  <c r="AM94" i="5"/>
  <c r="AN94" i="5"/>
  <c r="AO94" i="5"/>
  <c r="AP94" i="5"/>
  <c r="AQ94" i="5"/>
  <c r="AR94" i="5"/>
  <c r="AS94" i="5"/>
  <c r="AT94" i="5"/>
  <c r="AU94" i="5"/>
  <c r="AV94" i="5"/>
  <c r="AW94" i="5"/>
  <c r="AX94" i="5"/>
  <c r="AY94" i="5"/>
  <c r="AZ94" i="5"/>
  <c r="BA94" i="5"/>
  <c r="BB94" i="5"/>
  <c r="BC94" i="5"/>
  <c r="BD94" i="5"/>
  <c r="BE94" i="5"/>
  <c r="BF94" i="5"/>
  <c r="BG94" i="5"/>
  <c r="BH94" i="5"/>
  <c r="BI94" i="5"/>
  <c r="BJ94" i="5"/>
  <c r="BK94" i="5"/>
  <c r="BL94" i="5"/>
  <c r="BM94" i="5"/>
  <c r="BN94" i="5"/>
  <c r="BO94" i="5"/>
  <c r="BP94" i="5"/>
  <c r="BQ94" i="5"/>
  <c r="BR94" i="5"/>
  <c r="BS94" i="5"/>
  <c r="BT94" i="5"/>
  <c r="BU94" i="5"/>
  <c r="BV94" i="5"/>
  <c r="A95" i="5"/>
  <c r="B95" i="5"/>
  <c r="C95" i="5"/>
  <c r="D95" i="5"/>
  <c r="E95" i="5"/>
  <c r="F95" i="5"/>
  <c r="G95" i="5"/>
  <c r="H95" i="5"/>
  <c r="I95" i="5"/>
  <c r="J95" i="5"/>
  <c r="K95" i="5"/>
  <c r="L95" i="5"/>
  <c r="M95" i="5"/>
  <c r="N95" i="5"/>
  <c r="O95" i="5"/>
  <c r="P95" i="5"/>
  <c r="Q95" i="5"/>
  <c r="R95" i="5"/>
  <c r="S95" i="5"/>
  <c r="T95" i="5"/>
  <c r="U95" i="5"/>
  <c r="V95" i="5"/>
  <c r="W95" i="5"/>
  <c r="X95" i="5"/>
  <c r="Y95" i="5"/>
  <c r="Z95" i="5"/>
  <c r="AA95" i="5"/>
  <c r="AB95" i="5"/>
  <c r="AC95" i="5"/>
  <c r="AD95" i="5"/>
  <c r="AE95" i="5"/>
  <c r="AF95" i="5"/>
  <c r="AG95" i="5"/>
  <c r="AH95" i="5"/>
  <c r="AI95" i="5"/>
  <c r="AJ95" i="5"/>
  <c r="AK95" i="5"/>
  <c r="AL95" i="5"/>
  <c r="AM95" i="5"/>
  <c r="AN95" i="5"/>
  <c r="AO95" i="5"/>
  <c r="AP95" i="5"/>
  <c r="AQ95" i="5"/>
  <c r="AR95" i="5"/>
  <c r="AS95" i="5"/>
  <c r="AT95" i="5"/>
  <c r="AU95" i="5"/>
  <c r="AV95" i="5"/>
  <c r="AW95" i="5"/>
  <c r="AX95" i="5"/>
  <c r="AY95" i="5"/>
  <c r="AZ95" i="5"/>
  <c r="BA95" i="5"/>
  <c r="BB95" i="5"/>
  <c r="BC95" i="5"/>
  <c r="BD95" i="5"/>
  <c r="BE95" i="5"/>
  <c r="BF95" i="5"/>
  <c r="BG95" i="5"/>
  <c r="BH95" i="5"/>
  <c r="BI95" i="5"/>
  <c r="BJ95" i="5"/>
  <c r="BK95" i="5"/>
  <c r="BL95" i="5"/>
  <c r="BM95" i="5"/>
  <c r="BN95" i="5"/>
  <c r="BO95" i="5"/>
  <c r="BP95" i="5"/>
  <c r="BQ95" i="5"/>
  <c r="BR95" i="5"/>
  <c r="BS95" i="5"/>
  <c r="BT95" i="5"/>
  <c r="BU95" i="5"/>
  <c r="BV95" i="5"/>
  <c r="A96" i="5"/>
  <c r="B96" i="5"/>
  <c r="C96" i="5"/>
  <c r="D96" i="5"/>
  <c r="E96" i="5"/>
  <c r="F96" i="5"/>
  <c r="G96" i="5"/>
  <c r="H96" i="5"/>
  <c r="I96" i="5"/>
  <c r="J96" i="5"/>
  <c r="K96" i="5"/>
  <c r="L96" i="5"/>
  <c r="M96" i="5"/>
  <c r="N96" i="5"/>
  <c r="O96" i="5"/>
  <c r="P96" i="5"/>
  <c r="Q96" i="5"/>
  <c r="R96" i="5"/>
  <c r="S96" i="5"/>
  <c r="T96" i="5"/>
  <c r="U96" i="5"/>
  <c r="V96" i="5"/>
  <c r="W96" i="5"/>
  <c r="X96" i="5"/>
  <c r="Y96" i="5"/>
  <c r="Z96" i="5"/>
  <c r="AA96" i="5"/>
  <c r="AB96" i="5"/>
  <c r="AC96" i="5"/>
  <c r="AD96" i="5"/>
  <c r="AE96" i="5"/>
  <c r="AF96" i="5"/>
  <c r="AG96" i="5"/>
  <c r="AH96" i="5"/>
  <c r="AI96" i="5"/>
  <c r="AJ96" i="5"/>
  <c r="AK96" i="5"/>
  <c r="AL96" i="5"/>
  <c r="AM96" i="5"/>
  <c r="AN96" i="5"/>
  <c r="AO96" i="5"/>
  <c r="AP96" i="5"/>
  <c r="AQ96" i="5"/>
  <c r="AR96" i="5"/>
  <c r="AS96" i="5"/>
  <c r="AT96" i="5"/>
  <c r="AU96" i="5"/>
  <c r="AV96" i="5"/>
  <c r="AW96" i="5"/>
  <c r="AX96" i="5"/>
  <c r="AY96" i="5"/>
  <c r="AZ96" i="5"/>
  <c r="BA96" i="5"/>
  <c r="BB96" i="5"/>
  <c r="BC96" i="5"/>
  <c r="BD96" i="5"/>
  <c r="BE96" i="5"/>
  <c r="BF96" i="5"/>
  <c r="BG96" i="5"/>
  <c r="BH96" i="5"/>
  <c r="BI96" i="5"/>
  <c r="BJ96" i="5"/>
  <c r="BK96" i="5"/>
  <c r="BL96" i="5"/>
  <c r="BM96" i="5"/>
  <c r="BN96" i="5"/>
  <c r="BO96" i="5"/>
  <c r="BP96" i="5"/>
  <c r="BQ96" i="5"/>
  <c r="BR96" i="5"/>
  <c r="BS96" i="5"/>
  <c r="BT96" i="5"/>
  <c r="BU96" i="5"/>
  <c r="BV96" i="5"/>
  <c r="A97" i="5"/>
  <c r="B97" i="5"/>
  <c r="C97" i="5"/>
  <c r="D97" i="5"/>
  <c r="E97" i="5"/>
  <c r="F97" i="5"/>
  <c r="G97" i="5"/>
  <c r="H97" i="5"/>
  <c r="I97" i="5"/>
  <c r="J97" i="5"/>
  <c r="K97" i="5"/>
  <c r="L97" i="5"/>
  <c r="M97" i="5"/>
  <c r="N97" i="5"/>
  <c r="O97" i="5"/>
  <c r="P97" i="5"/>
  <c r="Q97" i="5"/>
  <c r="R97" i="5"/>
  <c r="S97" i="5"/>
  <c r="T97" i="5"/>
  <c r="U97" i="5"/>
  <c r="V97" i="5"/>
  <c r="W97" i="5"/>
  <c r="X97" i="5"/>
  <c r="Y97" i="5"/>
  <c r="Z97" i="5"/>
  <c r="AA97" i="5"/>
  <c r="AB97" i="5"/>
  <c r="AC97" i="5"/>
  <c r="AD97" i="5"/>
  <c r="AE97" i="5"/>
  <c r="AF97" i="5"/>
  <c r="AG97" i="5"/>
  <c r="AH97" i="5"/>
  <c r="AI97" i="5"/>
  <c r="AJ97" i="5"/>
  <c r="AK97" i="5"/>
  <c r="AL97" i="5"/>
  <c r="AM97" i="5"/>
  <c r="AN97" i="5"/>
  <c r="AO97" i="5"/>
  <c r="AP97" i="5"/>
  <c r="AQ97" i="5"/>
  <c r="AR97" i="5"/>
  <c r="AS97" i="5"/>
  <c r="AT97" i="5"/>
  <c r="AU97" i="5"/>
  <c r="AV97" i="5"/>
  <c r="AW97" i="5"/>
  <c r="AX97" i="5"/>
  <c r="AY97" i="5"/>
  <c r="AZ97" i="5"/>
  <c r="BA97" i="5"/>
  <c r="BB97" i="5"/>
  <c r="BC97" i="5"/>
  <c r="BD97" i="5"/>
  <c r="BE97" i="5"/>
  <c r="BF97" i="5"/>
  <c r="BG97" i="5"/>
  <c r="BH97" i="5"/>
  <c r="BI97" i="5"/>
  <c r="BJ97" i="5"/>
  <c r="BK97" i="5"/>
  <c r="BL97" i="5"/>
  <c r="BM97" i="5"/>
  <c r="BN97" i="5"/>
  <c r="BO97" i="5"/>
  <c r="BP97" i="5"/>
  <c r="BQ97" i="5"/>
  <c r="BR97" i="5"/>
  <c r="BS97" i="5"/>
  <c r="BT97" i="5"/>
  <c r="BU97" i="5"/>
  <c r="BV97" i="5"/>
  <c r="A98" i="5"/>
  <c r="B98" i="5"/>
  <c r="C98" i="5"/>
  <c r="D98" i="5"/>
  <c r="E98" i="5"/>
  <c r="F98" i="5"/>
  <c r="G98" i="5"/>
  <c r="H98" i="5"/>
  <c r="I98" i="5"/>
  <c r="J98" i="5"/>
  <c r="K98" i="5"/>
  <c r="L98" i="5"/>
  <c r="M98" i="5"/>
  <c r="N98" i="5"/>
  <c r="O98" i="5"/>
  <c r="P98" i="5"/>
  <c r="Q98" i="5"/>
  <c r="R98" i="5"/>
  <c r="S98" i="5"/>
  <c r="T98" i="5"/>
  <c r="U98" i="5"/>
  <c r="V98" i="5"/>
  <c r="W98" i="5"/>
  <c r="X98" i="5"/>
  <c r="Y98" i="5"/>
  <c r="Z98" i="5"/>
  <c r="AA98" i="5"/>
  <c r="AB98" i="5"/>
  <c r="AC98" i="5"/>
  <c r="AD98" i="5"/>
  <c r="AE98" i="5"/>
  <c r="AF98" i="5"/>
  <c r="AG98" i="5"/>
  <c r="AH98" i="5"/>
  <c r="AI98" i="5"/>
  <c r="AJ98" i="5"/>
  <c r="AK98" i="5"/>
  <c r="AL98" i="5"/>
  <c r="AM98" i="5"/>
  <c r="AN98" i="5"/>
  <c r="AO98" i="5"/>
  <c r="AP98" i="5"/>
  <c r="AQ98" i="5"/>
  <c r="AR98" i="5"/>
  <c r="AS98" i="5"/>
  <c r="AT98" i="5"/>
  <c r="AU98" i="5"/>
  <c r="AV98" i="5"/>
  <c r="AW98" i="5"/>
  <c r="AX98" i="5"/>
  <c r="AY98" i="5"/>
  <c r="AZ98" i="5"/>
  <c r="BA98" i="5"/>
  <c r="BB98" i="5"/>
  <c r="BC98" i="5"/>
  <c r="BD98" i="5"/>
  <c r="BE98" i="5"/>
  <c r="BF98" i="5"/>
  <c r="BG98" i="5"/>
  <c r="BH98" i="5"/>
  <c r="BI98" i="5"/>
  <c r="BJ98" i="5"/>
  <c r="BK98" i="5"/>
  <c r="BL98" i="5"/>
  <c r="BM98" i="5"/>
  <c r="BN98" i="5"/>
  <c r="BO98" i="5"/>
  <c r="BP98" i="5"/>
  <c r="BQ98" i="5"/>
  <c r="BR98" i="5"/>
  <c r="BS98" i="5"/>
  <c r="BT98" i="5"/>
  <c r="BU98" i="5"/>
  <c r="BV98" i="5"/>
  <c r="A99" i="5"/>
  <c r="B99" i="5"/>
  <c r="C99" i="5"/>
  <c r="D99" i="5"/>
  <c r="E99" i="5"/>
  <c r="F99" i="5"/>
  <c r="G99" i="5"/>
  <c r="H99" i="5"/>
  <c r="I99" i="5"/>
  <c r="J99" i="5"/>
  <c r="K99" i="5"/>
  <c r="L99" i="5"/>
  <c r="M99" i="5"/>
  <c r="N99" i="5"/>
  <c r="O99" i="5"/>
  <c r="P99" i="5"/>
  <c r="Q99" i="5"/>
  <c r="R99" i="5"/>
  <c r="S99" i="5"/>
  <c r="T99" i="5"/>
  <c r="U99" i="5"/>
  <c r="V99" i="5"/>
  <c r="W99" i="5"/>
  <c r="X99" i="5"/>
  <c r="Y99" i="5"/>
  <c r="Z99" i="5"/>
  <c r="AA99" i="5"/>
  <c r="AB99" i="5"/>
  <c r="AC99" i="5"/>
  <c r="AD99" i="5"/>
  <c r="AE99" i="5"/>
  <c r="AF99" i="5"/>
  <c r="AG99" i="5"/>
  <c r="AH99" i="5"/>
  <c r="AI99" i="5"/>
  <c r="AJ99" i="5"/>
  <c r="AK99" i="5"/>
  <c r="AL99" i="5"/>
  <c r="AM99" i="5"/>
  <c r="AN99" i="5"/>
  <c r="AO99" i="5"/>
  <c r="AP99" i="5"/>
  <c r="AQ99" i="5"/>
  <c r="AR99" i="5"/>
  <c r="AS99" i="5"/>
  <c r="AT99" i="5"/>
  <c r="AU99" i="5"/>
  <c r="AV99" i="5"/>
  <c r="AW99" i="5"/>
  <c r="AX99" i="5"/>
  <c r="AY99" i="5"/>
  <c r="AZ99" i="5"/>
  <c r="BA99" i="5"/>
  <c r="BB99" i="5"/>
  <c r="BC99" i="5"/>
  <c r="BD99" i="5"/>
  <c r="BE99" i="5"/>
  <c r="BF99" i="5"/>
  <c r="BG99" i="5"/>
  <c r="BH99" i="5"/>
  <c r="BI99" i="5"/>
  <c r="BJ99" i="5"/>
  <c r="BK99" i="5"/>
  <c r="BL99" i="5"/>
  <c r="BM99" i="5"/>
  <c r="BN99" i="5"/>
  <c r="BO99" i="5"/>
  <c r="BP99" i="5"/>
  <c r="BQ99" i="5"/>
  <c r="BR99" i="5"/>
  <c r="BS99" i="5"/>
  <c r="BT99" i="5"/>
  <c r="BU99" i="5"/>
  <c r="BV99" i="5"/>
  <c r="A100" i="5"/>
  <c r="B100" i="5"/>
  <c r="C100" i="5"/>
  <c r="D100" i="5"/>
  <c r="E100" i="5"/>
  <c r="F100" i="5"/>
  <c r="G100" i="5"/>
  <c r="H100" i="5"/>
  <c r="I100" i="5"/>
  <c r="J100" i="5"/>
  <c r="K100" i="5"/>
  <c r="L100" i="5"/>
  <c r="M100" i="5"/>
  <c r="N100" i="5"/>
  <c r="O100" i="5"/>
  <c r="P100" i="5"/>
  <c r="Q100" i="5"/>
  <c r="R100" i="5"/>
  <c r="S100" i="5"/>
  <c r="T100" i="5"/>
  <c r="U100" i="5"/>
  <c r="V100" i="5"/>
  <c r="W100" i="5"/>
  <c r="X100" i="5"/>
  <c r="Y100" i="5"/>
  <c r="Z100" i="5"/>
  <c r="AA100" i="5"/>
  <c r="AB100" i="5"/>
  <c r="AC100" i="5"/>
  <c r="AD100" i="5"/>
  <c r="AE100" i="5"/>
  <c r="AF100" i="5"/>
  <c r="AG100" i="5"/>
  <c r="AH100" i="5"/>
  <c r="AI100" i="5"/>
  <c r="AJ100" i="5"/>
  <c r="AK100" i="5"/>
  <c r="AL100" i="5"/>
  <c r="AM100" i="5"/>
  <c r="AN100" i="5"/>
  <c r="AO100" i="5"/>
  <c r="AP100" i="5"/>
  <c r="AQ100" i="5"/>
  <c r="AR100" i="5"/>
  <c r="AS100" i="5"/>
  <c r="AT100" i="5"/>
  <c r="AU100" i="5"/>
  <c r="AV100" i="5"/>
  <c r="AW100" i="5"/>
  <c r="AX100" i="5"/>
  <c r="AY100" i="5"/>
  <c r="AZ100" i="5"/>
  <c r="BA100" i="5"/>
  <c r="BB100" i="5"/>
  <c r="BC100" i="5"/>
  <c r="BD100" i="5"/>
  <c r="BE100" i="5"/>
  <c r="BF100" i="5"/>
  <c r="BG100" i="5"/>
  <c r="BH100" i="5"/>
  <c r="BI100" i="5"/>
  <c r="BJ100" i="5"/>
  <c r="BK100" i="5"/>
  <c r="BL100" i="5"/>
  <c r="BM100" i="5"/>
  <c r="BN100" i="5"/>
  <c r="BO100" i="5"/>
  <c r="BP100" i="5"/>
  <c r="BQ100" i="5"/>
  <c r="BR100" i="5"/>
  <c r="BS100" i="5"/>
  <c r="BT100" i="5"/>
  <c r="BU100" i="5"/>
  <c r="BV100" i="5"/>
  <c r="A101" i="5"/>
  <c r="B101" i="5"/>
  <c r="C101" i="5"/>
  <c r="D101" i="5"/>
  <c r="E101" i="5"/>
  <c r="F101" i="5"/>
  <c r="G101" i="5"/>
  <c r="H101" i="5"/>
  <c r="I101" i="5"/>
  <c r="J101" i="5"/>
  <c r="K101" i="5"/>
  <c r="L101" i="5"/>
  <c r="M101" i="5"/>
  <c r="N101" i="5"/>
  <c r="O101" i="5"/>
  <c r="P101" i="5"/>
  <c r="Q101" i="5"/>
  <c r="R101" i="5"/>
  <c r="S101" i="5"/>
  <c r="T101" i="5"/>
  <c r="U101" i="5"/>
  <c r="V101" i="5"/>
  <c r="W101" i="5"/>
  <c r="X101" i="5"/>
  <c r="Y101" i="5"/>
  <c r="Z101" i="5"/>
  <c r="AA101" i="5"/>
  <c r="AB101" i="5"/>
  <c r="AC101" i="5"/>
  <c r="AD101" i="5"/>
  <c r="AE101" i="5"/>
  <c r="AF101" i="5"/>
  <c r="AG101" i="5"/>
  <c r="AH101" i="5"/>
  <c r="AI101" i="5"/>
  <c r="AJ101" i="5"/>
  <c r="AK101" i="5"/>
  <c r="AL101" i="5"/>
  <c r="AM101" i="5"/>
  <c r="AN101" i="5"/>
  <c r="AO101" i="5"/>
  <c r="AP101" i="5"/>
  <c r="AQ101" i="5"/>
  <c r="AR101" i="5"/>
  <c r="AS101" i="5"/>
  <c r="AT101" i="5"/>
  <c r="AU101" i="5"/>
  <c r="AV101" i="5"/>
  <c r="AW101" i="5"/>
  <c r="AX101" i="5"/>
  <c r="AY101" i="5"/>
  <c r="AZ101" i="5"/>
  <c r="BA101" i="5"/>
  <c r="BB101" i="5"/>
  <c r="BC101" i="5"/>
  <c r="BD101" i="5"/>
  <c r="BE101" i="5"/>
  <c r="BF101" i="5"/>
  <c r="BG101" i="5"/>
  <c r="BH101" i="5"/>
  <c r="BI101" i="5"/>
  <c r="BJ101" i="5"/>
  <c r="BK101" i="5"/>
  <c r="BL101" i="5"/>
  <c r="BM101" i="5"/>
  <c r="BN101" i="5"/>
  <c r="BO101" i="5"/>
  <c r="BP101" i="5"/>
  <c r="BQ101" i="5"/>
  <c r="BR101" i="5"/>
  <c r="BS101" i="5"/>
  <c r="BT101" i="5"/>
  <c r="BU101" i="5"/>
  <c r="BV101" i="5"/>
  <c r="A102" i="5"/>
  <c r="B102" i="5"/>
  <c r="C102" i="5"/>
  <c r="D102" i="5"/>
  <c r="E102" i="5"/>
  <c r="F102" i="5"/>
  <c r="G102" i="5"/>
  <c r="H102" i="5"/>
  <c r="I102" i="5"/>
  <c r="J102" i="5"/>
  <c r="K102" i="5"/>
  <c r="L102" i="5"/>
  <c r="M102" i="5"/>
  <c r="N102" i="5"/>
  <c r="O102" i="5"/>
  <c r="P102" i="5"/>
  <c r="Q102" i="5"/>
  <c r="R102" i="5"/>
  <c r="S102" i="5"/>
  <c r="T102" i="5"/>
  <c r="U102" i="5"/>
  <c r="V102" i="5"/>
  <c r="W102" i="5"/>
  <c r="X102" i="5"/>
  <c r="Y102" i="5"/>
  <c r="Z102" i="5"/>
  <c r="AA102" i="5"/>
  <c r="AB102" i="5"/>
  <c r="AC102" i="5"/>
  <c r="AD102" i="5"/>
  <c r="AE102" i="5"/>
  <c r="AF102" i="5"/>
  <c r="AG102" i="5"/>
  <c r="AH102" i="5"/>
  <c r="AI102" i="5"/>
  <c r="AJ102" i="5"/>
  <c r="AK102" i="5"/>
  <c r="AL102" i="5"/>
  <c r="AM102" i="5"/>
  <c r="AN102" i="5"/>
  <c r="AO102" i="5"/>
  <c r="AP102" i="5"/>
  <c r="AQ102" i="5"/>
  <c r="AR102" i="5"/>
  <c r="AS102" i="5"/>
  <c r="AT102" i="5"/>
  <c r="AU102" i="5"/>
  <c r="AV102" i="5"/>
  <c r="AW102" i="5"/>
  <c r="AX102" i="5"/>
  <c r="AY102" i="5"/>
  <c r="AZ102" i="5"/>
  <c r="BA102" i="5"/>
  <c r="BB102" i="5"/>
  <c r="BC102" i="5"/>
  <c r="BD102" i="5"/>
  <c r="BE102" i="5"/>
  <c r="BF102" i="5"/>
  <c r="BG102" i="5"/>
  <c r="BH102" i="5"/>
  <c r="BI102" i="5"/>
  <c r="BJ102" i="5"/>
  <c r="BK102" i="5"/>
  <c r="BL102" i="5"/>
  <c r="BM102" i="5"/>
  <c r="BN102" i="5"/>
  <c r="BO102" i="5"/>
  <c r="BP102" i="5"/>
  <c r="BQ102" i="5"/>
  <c r="BR102" i="5"/>
  <c r="BS102" i="5"/>
  <c r="BT102" i="5"/>
  <c r="BU102" i="5"/>
  <c r="BV102" i="5"/>
  <c r="A103" i="5"/>
  <c r="B103" i="5"/>
  <c r="C103" i="5"/>
  <c r="D103" i="5"/>
  <c r="E103" i="5"/>
  <c r="F103" i="5"/>
  <c r="G103" i="5"/>
  <c r="H103" i="5"/>
  <c r="I103" i="5"/>
  <c r="J103" i="5"/>
  <c r="K103" i="5"/>
  <c r="L103" i="5"/>
  <c r="M103" i="5"/>
  <c r="N103" i="5"/>
  <c r="O103" i="5"/>
  <c r="P103" i="5"/>
  <c r="Q103" i="5"/>
  <c r="R103" i="5"/>
  <c r="S103" i="5"/>
  <c r="T103" i="5"/>
  <c r="U103" i="5"/>
  <c r="V103" i="5"/>
  <c r="W103" i="5"/>
  <c r="X103" i="5"/>
  <c r="Y103" i="5"/>
  <c r="Z103" i="5"/>
  <c r="AA103" i="5"/>
  <c r="AB103" i="5"/>
  <c r="AC103" i="5"/>
  <c r="AD103" i="5"/>
  <c r="AE103" i="5"/>
  <c r="AF103" i="5"/>
  <c r="AG103" i="5"/>
  <c r="AH103" i="5"/>
  <c r="AI103" i="5"/>
  <c r="AJ103" i="5"/>
  <c r="AK103" i="5"/>
  <c r="AL103" i="5"/>
  <c r="AM103" i="5"/>
  <c r="AN103" i="5"/>
  <c r="AO103" i="5"/>
  <c r="AP103" i="5"/>
  <c r="AQ103" i="5"/>
  <c r="AR103" i="5"/>
  <c r="AS103" i="5"/>
  <c r="AT103" i="5"/>
  <c r="AU103" i="5"/>
  <c r="AV103" i="5"/>
  <c r="AW103" i="5"/>
  <c r="AX103" i="5"/>
  <c r="AY103" i="5"/>
  <c r="AZ103" i="5"/>
  <c r="BA103" i="5"/>
  <c r="BB103" i="5"/>
  <c r="BC103" i="5"/>
  <c r="BD103" i="5"/>
  <c r="BE103" i="5"/>
  <c r="BF103" i="5"/>
  <c r="BG103" i="5"/>
  <c r="BH103" i="5"/>
  <c r="BI103" i="5"/>
  <c r="BJ103" i="5"/>
  <c r="BK103" i="5"/>
  <c r="BL103" i="5"/>
  <c r="BM103" i="5"/>
  <c r="BN103" i="5"/>
  <c r="BO103" i="5"/>
  <c r="BP103" i="5"/>
  <c r="BQ103" i="5"/>
  <c r="BR103" i="5"/>
  <c r="BS103" i="5"/>
  <c r="BT103" i="5"/>
  <c r="BU103" i="5"/>
  <c r="BV103" i="5"/>
  <c r="A104" i="5"/>
  <c r="B104" i="5"/>
  <c r="C104" i="5"/>
  <c r="D104" i="5"/>
  <c r="E104" i="5"/>
  <c r="F104" i="5"/>
  <c r="G104" i="5"/>
  <c r="H104" i="5"/>
  <c r="I104" i="5"/>
  <c r="J104" i="5"/>
  <c r="K104" i="5"/>
  <c r="L104" i="5"/>
  <c r="M104" i="5"/>
  <c r="N104" i="5"/>
  <c r="O104" i="5"/>
  <c r="P104" i="5"/>
  <c r="Q104" i="5"/>
  <c r="R104" i="5"/>
  <c r="S104" i="5"/>
  <c r="T104" i="5"/>
  <c r="U104" i="5"/>
  <c r="V104" i="5"/>
  <c r="W104" i="5"/>
  <c r="X104" i="5"/>
  <c r="Y104" i="5"/>
  <c r="Z104" i="5"/>
  <c r="AA104" i="5"/>
  <c r="AB104" i="5"/>
  <c r="AC104" i="5"/>
  <c r="AD104" i="5"/>
  <c r="AE104" i="5"/>
  <c r="AF104" i="5"/>
  <c r="AG104" i="5"/>
  <c r="AH104" i="5"/>
  <c r="AI104" i="5"/>
  <c r="AJ104" i="5"/>
  <c r="AK104" i="5"/>
  <c r="AL104" i="5"/>
  <c r="AM104" i="5"/>
  <c r="AN104" i="5"/>
  <c r="AO104" i="5"/>
  <c r="AP104" i="5"/>
  <c r="AQ104" i="5"/>
  <c r="AR104" i="5"/>
  <c r="AS104" i="5"/>
  <c r="AT104" i="5"/>
  <c r="AU104" i="5"/>
  <c r="AV104" i="5"/>
  <c r="AW104" i="5"/>
  <c r="AX104" i="5"/>
  <c r="AY104" i="5"/>
  <c r="AZ104" i="5"/>
  <c r="BA104" i="5"/>
  <c r="BB104" i="5"/>
  <c r="BC104" i="5"/>
  <c r="BD104" i="5"/>
  <c r="BE104" i="5"/>
  <c r="BF104" i="5"/>
  <c r="BG104" i="5"/>
  <c r="BH104" i="5"/>
  <c r="BI104" i="5"/>
  <c r="BJ104" i="5"/>
  <c r="BK104" i="5"/>
  <c r="BL104" i="5"/>
  <c r="BM104" i="5"/>
  <c r="BN104" i="5"/>
  <c r="BO104" i="5"/>
  <c r="BP104" i="5"/>
  <c r="BQ104" i="5"/>
  <c r="BR104" i="5"/>
  <c r="BS104" i="5"/>
  <c r="BT104" i="5"/>
  <c r="BU104" i="5"/>
  <c r="BV104" i="5"/>
  <c r="A105" i="5"/>
  <c r="B105" i="5"/>
  <c r="C105" i="5"/>
  <c r="D105" i="5"/>
  <c r="E105" i="5"/>
  <c r="F105" i="5"/>
  <c r="G105" i="5"/>
  <c r="H105" i="5"/>
  <c r="I105" i="5"/>
  <c r="J105" i="5"/>
  <c r="K105" i="5"/>
  <c r="L105" i="5"/>
  <c r="M105" i="5"/>
  <c r="N105" i="5"/>
  <c r="O105" i="5"/>
  <c r="P105" i="5"/>
  <c r="Q105" i="5"/>
  <c r="R105" i="5"/>
  <c r="S105" i="5"/>
  <c r="T105" i="5"/>
  <c r="U105" i="5"/>
  <c r="V105" i="5"/>
  <c r="W105" i="5"/>
  <c r="X105" i="5"/>
  <c r="Y105" i="5"/>
  <c r="Z105" i="5"/>
  <c r="AA105" i="5"/>
  <c r="AB105" i="5"/>
  <c r="AC105" i="5"/>
  <c r="AD105" i="5"/>
  <c r="AE105" i="5"/>
  <c r="AF105" i="5"/>
  <c r="AG105" i="5"/>
  <c r="AH105" i="5"/>
  <c r="AI105" i="5"/>
  <c r="AJ105" i="5"/>
  <c r="AK105" i="5"/>
  <c r="AL105" i="5"/>
  <c r="AM105" i="5"/>
  <c r="AN105" i="5"/>
  <c r="AO105" i="5"/>
  <c r="AP105" i="5"/>
  <c r="AQ105" i="5"/>
  <c r="AR105" i="5"/>
  <c r="AS105" i="5"/>
  <c r="AT105" i="5"/>
  <c r="AU105" i="5"/>
  <c r="AV105" i="5"/>
  <c r="AW105" i="5"/>
  <c r="AX105" i="5"/>
  <c r="AY105" i="5"/>
  <c r="AZ105" i="5"/>
  <c r="BA105" i="5"/>
  <c r="BB105" i="5"/>
  <c r="BC105" i="5"/>
  <c r="BD105" i="5"/>
  <c r="BE105" i="5"/>
  <c r="BF105" i="5"/>
  <c r="BG105" i="5"/>
  <c r="BH105" i="5"/>
  <c r="BI105" i="5"/>
  <c r="BJ105" i="5"/>
  <c r="BK105" i="5"/>
  <c r="BL105" i="5"/>
  <c r="BM105" i="5"/>
  <c r="BN105" i="5"/>
  <c r="BO105" i="5"/>
  <c r="BP105" i="5"/>
  <c r="BQ105" i="5"/>
  <c r="BR105" i="5"/>
  <c r="BS105" i="5"/>
  <c r="BT105" i="5"/>
  <c r="BU105" i="5"/>
  <c r="BV105" i="5"/>
  <c r="A106" i="5"/>
  <c r="B106" i="5"/>
  <c r="C106" i="5"/>
  <c r="D106" i="5"/>
  <c r="E106" i="5"/>
  <c r="F106" i="5"/>
  <c r="G106" i="5"/>
  <c r="H106" i="5"/>
  <c r="I106" i="5"/>
  <c r="J106" i="5"/>
  <c r="K106" i="5"/>
  <c r="L106" i="5"/>
  <c r="M106" i="5"/>
  <c r="N106" i="5"/>
  <c r="O106" i="5"/>
  <c r="P106" i="5"/>
  <c r="Q106" i="5"/>
  <c r="R106" i="5"/>
  <c r="S106" i="5"/>
  <c r="T106" i="5"/>
  <c r="U106" i="5"/>
  <c r="V106" i="5"/>
  <c r="W106" i="5"/>
  <c r="X106" i="5"/>
  <c r="Y106" i="5"/>
  <c r="Z106" i="5"/>
  <c r="AA106" i="5"/>
  <c r="AB106" i="5"/>
  <c r="AC106" i="5"/>
  <c r="AD106" i="5"/>
  <c r="AE106" i="5"/>
  <c r="AF106" i="5"/>
  <c r="AG106" i="5"/>
  <c r="AH106" i="5"/>
  <c r="AI106" i="5"/>
  <c r="AJ106" i="5"/>
  <c r="AK106" i="5"/>
  <c r="AL106" i="5"/>
  <c r="AM106" i="5"/>
  <c r="AN106" i="5"/>
  <c r="AO106" i="5"/>
  <c r="AP106" i="5"/>
  <c r="AQ106" i="5"/>
  <c r="AR106" i="5"/>
  <c r="AS106" i="5"/>
  <c r="AT106" i="5"/>
  <c r="AU106" i="5"/>
  <c r="AV106" i="5"/>
  <c r="AW106" i="5"/>
  <c r="AX106" i="5"/>
  <c r="AY106" i="5"/>
  <c r="AZ106" i="5"/>
  <c r="BA106" i="5"/>
  <c r="BB106" i="5"/>
  <c r="BC106" i="5"/>
  <c r="BD106" i="5"/>
  <c r="BE106" i="5"/>
  <c r="BF106" i="5"/>
  <c r="BG106" i="5"/>
  <c r="BH106" i="5"/>
  <c r="BI106" i="5"/>
  <c r="BJ106" i="5"/>
  <c r="BK106" i="5"/>
  <c r="BL106" i="5"/>
  <c r="BM106" i="5"/>
  <c r="BN106" i="5"/>
  <c r="BO106" i="5"/>
  <c r="BP106" i="5"/>
  <c r="BQ106" i="5"/>
  <c r="BR106" i="5"/>
  <c r="BS106" i="5"/>
  <c r="BT106" i="5"/>
  <c r="BU106" i="5"/>
  <c r="BV106" i="5"/>
  <c r="A107" i="5"/>
  <c r="B107" i="5"/>
  <c r="C107" i="5"/>
  <c r="D107" i="5"/>
  <c r="E107" i="5"/>
  <c r="F107" i="5"/>
  <c r="G107" i="5"/>
  <c r="H107" i="5"/>
  <c r="I107" i="5"/>
  <c r="J107" i="5"/>
  <c r="K107" i="5"/>
  <c r="L107" i="5"/>
  <c r="M107" i="5"/>
  <c r="N107" i="5"/>
  <c r="O107" i="5"/>
  <c r="P107" i="5"/>
  <c r="Q107" i="5"/>
  <c r="R107" i="5"/>
  <c r="S107" i="5"/>
  <c r="T107" i="5"/>
  <c r="U107" i="5"/>
  <c r="V107" i="5"/>
  <c r="W107" i="5"/>
  <c r="X107" i="5"/>
  <c r="Y107" i="5"/>
  <c r="Z107" i="5"/>
  <c r="AA107" i="5"/>
  <c r="AB107" i="5"/>
  <c r="AC107" i="5"/>
  <c r="AD107" i="5"/>
  <c r="AE107" i="5"/>
  <c r="AF107" i="5"/>
  <c r="AG107" i="5"/>
  <c r="AH107" i="5"/>
  <c r="AI107" i="5"/>
  <c r="AJ107" i="5"/>
  <c r="AK107" i="5"/>
  <c r="AL107" i="5"/>
  <c r="AM107" i="5"/>
  <c r="AN107" i="5"/>
  <c r="AO107" i="5"/>
  <c r="AP107" i="5"/>
  <c r="AQ107" i="5"/>
  <c r="AR107" i="5"/>
  <c r="AS107" i="5"/>
  <c r="AT107" i="5"/>
  <c r="AU107" i="5"/>
  <c r="AV107" i="5"/>
  <c r="AW107" i="5"/>
  <c r="AX107" i="5"/>
  <c r="AY107" i="5"/>
  <c r="AZ107" i="5"/>
  <c r="BA107" i="5"/>
  <c r="BB107" i="5"/>
  <c r="BC107" i="5"/>
  <c r="BD107" i="5"/>
  <c r="BE107" i="5"/>
  <c r="BF107" i="5"/>
  <c r="BG107" i="5"/>
  <c r="BH107" i="5"/>
  <c r="BI107" i="5"/>
  <c r="BJ107" i="5"/>
  <c r="BK107" i="5"/>
  <c r="BL107" i="5"/>
  <c r="BM107" i="5"/>
  <c r="BN107" i="5"/>
  <c r="BO107" i="5"/>
  <c r="BP107" i="5"/>
  <c r="BQ107" i="5"/>
  <c r="BR107" i="5"/>
  <c r="BS107" i="5"/>
  <c r="BT107" i="5"/>
  <c r="BU107" i="5"/>
  <c r="BV107" i="5"/>
  <c r="A108" i="5"/>
  <c r="B108" i="5"/>
  <c r="C108" i="5"/>
  <c r="D108" i="5"/>
  <c r="E108" i="5"/>
  <c r="F108" i="5"/>
  <c r="G108" i="5"/>
  <c r="H108" i="5"/>
  <c r="I108" i="5"/>
  <c r="J108" i="5"/>
  <c r="K108" i="5"/>
  <c r="L108" i="5"/>
  <c r="M108" i="5"/>
  <c r="N108" i="5"/>
  <c r="O108" i="5"/>
  <c r="P108" i="5"/>
  <c r="Q108" i="5"/>
  <c r="R108" i="5"/>
  <c r="S108" i="5"/>
  <c r="T108" i="5"/>
  <c r="U108" i="5"/>
  <c r="V108" i="5"/>
  <c r="W108" i="5"/>
  <c r="X108" i="5"/>
  <c r="Y108" i="5"/>
  <c r="Z108" i="5"/>
  <c r="AA108" i="5"/>
  <c r="AB108" i="5"/>
  <c r="AC108" i="5"/>
  <c r="AD108" i="5"/>
  <c r="AE108" i="5"/>
  <c r="AF108" i="5"/>
  <c r="AG108" i="5"/>
  <c r="AH108" i="5"/>
  <c r="AI108" i="5"/>
  <c r="AJ108" i="5"/>
  <c r="AK108" i="5"/>
  <c r="AL108" i="5"/>
  <c r="AM108" i="5"/>
  <c r="AN108" i="5"/>
  <c r="AO108" i="5"/>
  <c r="AP108" i="5"/>
  <c r="AQ108" i="5"/>
  <c r="AR108" i="5"/>
  <c r="AS108" i="5"/>
  <c r="AT108" i="5"/>
  <c r="AU108" i="5"/>
  <c r="AV108" i="5"/>
  <c r="AW108" i="5"/>
  <c r="AX108" i="5"/>
  <c r="AY108" i="5"/>
  <c r="AZ108" i="5"/>
  <c r="BA108" i="5"/>
  <c r="BB108" i="5"/>
  <c r="BC108" i="5"/>
  <c r="BD108" i="5"/>
  <c r="BE108" i="5"/>
  <c r="BF108" i="5"/>
  <c r="BG108" i="5"/>
  <c r="BH108" i="5"/>
  <c r="BI108" i="5"/>
  <c r="BJ108" i="5"/>
  <c r="BK108" i="5"/>
  <c r="BL108" i="5"/>
  <c r="BM108" i="5"/>
  <c r="BN108" i="5"/>
  <c r="BO108" i="5"/>
  <c r="BP108" i="5"/>
  <c r="BQ108" i="5"/>
  <c r="BR108" i="5"/>
  <c r="BS108" i="5"/>
  <c r="BT108" i="5"/>
  <c r="BU108" i="5"/>
  <c r="BV108" i="5"/>
  <c r="A109" i="5"/>
  <c r="B109" i="5"/>
  <c r="C109" i="5"/>
  <c r="D109" i="5"/>
  <c r="E109" i="5"/>
  <c r="F109" i="5"/>
  <c r="G109" i="5"/>
  <c r="H109" i="5"/>
  <c r="I109" i="5"/>
  <c r="J109" i="5"/>
  <c r="K109" i="5"/>
  <c r="L109" i="5"/>
  <c r="M109" i="5"/>
  <c r="N109" i="5"/>
  <c r="O109" i="5"/>
  <c r="P109" i="5"/>
  <c r="Q109" i="5"/>
  <c r="R109" i="5"/>
  <c r="S109" i="5"/>
  <c r="T109" i="5"/>
  <c r="U109" i="5"/>
  <c r="V109" i="5"/>
  <c r="W109" i="5"/>
  <c r="X109" i="5"/>
  <c r="Y109" i="5"/>
  <c r="Z109" i="5"/>
  <c r="AA109" i="5"/>
  <c r="AB109" i="5"/>
  <c r="AC109" i="5"/>
  <c r="AD109" i="5"/>
  <c r="AE109" i="5"/>
  <c r="AF109" i="5"/>
  <c r="AG109" i="5"/>
  <c r="AH109" i="5"/>
  <c r="AI109" i="5"/>
  <c r="AJ109" i="5"/>
  <c r="AK109" i="5"/>
  <c r="AL109" i="5"/>
  <c r="AM109" i="5"/>
  <c r="AN109" i="5"/>
  <c r="AO109" i="5"/>
  <c r="AP109" i="5"/>
  <c r="AQ109" i="5"/>
  <c r="AR109" i="5"/>
  <c r="AS109" i="5"/>
  <c r="AT109" i="5"/>
  <c r="AU109" i="5"/>
  <c r="AV109" i="5"/>
  <c r="AW109" i="5"/>
  <c r="AX109" i="5"/>
  <c r="AY109" i="5"/>
  <c r="AZ109" i="5"/>
  <c r="BA109" i="5"/>
  <c r="BB109" i="5"/>
  <c r="BC109" i="5"/>
  <c r="BD109" i="5"/>
  <c r="BE109" i="5"/>
  <c r="BF109" i="5"/>
  <c r="BG109" i="5"/>
  <c r="BH109" i="5"/>
  <c r="BI109" i="5"/>
  <c r="BJ109" i="5"/>
  <c r="BK109" i="5"/>
  <c r="BL109" i="5"/>
  <c r="BM109" i="5"/>
  <c r="BN109" i="5"/>
  <c r="BO109" i="5"/>
  <c r="BP109" i="5"/>
  <c r="BQ109" i="5"/>
  <c r="BR109" i="5"/>
  <c r="BS109" i="5"/>
  <c r="BT109" i="5"/>
  <c r="BU109" i="5"/>
  <c r="BV109" i="5"/>
  <c r="A110" i="5"/>
  <c r="B110" i="5"/>
  <c r="C110" i="5"/>
  <c r="D110" i="5"/>
  <c r="E110" i="5"/>
  <c r="F110" i="5"/>
  <c r="G110" i="5"/>
  <c r="H110" i="5"/>
  <c r="I110" i="5"/>
  <c r="J110" i="5"/>
  <c r="K110" i="5"/>
  <c r="L110" i="5"/>
  <c r="M110" i="5"/>
  <c r="N110" i="5"/>
  <c r="O110" i="5"/>
  <c r="P110" i="5"/>
  <c r="Q110" i="5"/>
  <c r="R110" i="5"/>
  <c r="S110" i="5"/>
  <c r="T110" i="5"/>
  <c r="U110" i="5"/>
  <c r="V110" i="5"/>
  <c r="W110" i="5"/>
  <c r="X110" i="5"/>
  <c r="Y110" i="5"/>
  <c r="Z110" i="5"/>
  <c r="AA110" i="5"/>
  <c r="AB110" i="5"/>
  <c r="AC110" i="5"/>
  <c r="AD110" i="5"/>
  <c r="AE110" i="5"/>
  <c r="AF110" i="5"/>
  <c r="AG110" i="5"/>
  <c r="AH110" i="5"/>
  <c r="AI110" i="5"/>
  <c r="AJ110" i="5"/>
  <c r="AK110" i="5"/>
  <c r="AL110" i="5"/>
  <c r="AM110" i="5"/>
  <c r="AN110" i="5"/>
  <c r="AO110" i="5"/>
  <c r="AP110" i="5"/>
  <c r="AQ110" i="5"/>
  <c r="AR110" i="5"/>
  <c r="AS110" i="5"/>
  <c r="AT110" i="5"/>
  <c r="AU110" i="5"/>
  <c r="AV110" i="5"/>
  <c r="AW110" i="5"/>
  <c r="AX110" i="5"/>
  <c r="AY110" i="5"/>
  <c r="AZ110" i="5"/>
  <c r="BA110" i="5"/>
  <c r="BB110" i="5"/>
  <c r="BC110" i="5"/>
  <c r="BD110" i="5"/>
  <c r="BE110" i="5"/>
  <c r="BF110" i="5"/>
  <c r="BG110" i="5"/>
  <c r="BH110" i="5"/>
  <c r="BI110" i="5"/>
  <c r="BJ110" i="5"/>
  <c r="BK110" i="5"/>
  <c r="BL110" i="5"/>
  <c r="BM110" i="5"/>
  <c r="BN110" i="5"/>
  <c r="BO110" i="5"/>
  <c r="BP110" i="5"/>
  <c r="BQ110" i="5"/>
  <c r="BR110" i="5"/>
  <c r="BS110" i="5"/>
  <c r="BT110" i="5"/>
  <c r="BU110" i="5"/>
  <c r="BV110" i="5"/>
  <c r="A111" i="5"/>
  <c r="B111" i="5"/>
  <c r="C111" i="5"/>
  <c r="D111" i="5"/>
  <c r="E111" i="5"/>
  <c r="F111" i="5"/>
  <c r="G111" i="5"/>
  <c r="H111" i="5"/>
  <c r="I111" i="5"/>
  <c r="J111" i="5"/>
  <c r="K111" i="5"/>
  <c r="L111" i="5"/>
  <c r="M111" i="5"/>
  <c r="N111" i="5"/>
  <c r="O111" i="5"/>
  <c r="P111" i="5"/>
  <c r="Q111" i="5"/>
  <c r="R111" i="5"/>
  <c r="S111" i="5"/>
  <c r="T111" i="5"/>
  <c r="U111" i="5"/>
  <c r="V111" i="5"/>
  <c r="W111" i="5"/>
  <c r="X111" i="5"/>
  <c r="Y111" i="5"/>
  <c r="Z111" i="5"/>
  <c r="AA111" i="5"/>
  <c r="AB111" i="5"/>
  <c r="AC111" i="5"/>
  <c r="AD111" i="5"/>
  <c r="AE111" i="5"/>
  <c r="AF111" i="5"/>
  <c r="AG111" i="5"/>
  <c r="AH111" i="5"/>
  <c r="AI111" i="5"/>
  <c r="AJ111" i="5"/>
  <c r="AK111" i="5"/>
  <c r="AL111" i="5"/>
  <c r="AM111" i="5"/>
  <c r="AN111" i="5"/>
  <c r="AO111" i="5"/>
  <c r="AP111" i="5"/>
  <c r="AQ111" i="5"/>
  <c r="AR111" i="5"/>
  <c r="AS111" i="5"/>
  <c r="AT111" i="5"/>
  <c r="AU111" i="5"/>
  <c r="AV111" i="5"/>
  <c r="AW111" i="5"/>
  <c r="AX111" i="5"/>
  <c r="AY111" i="5"/>
  <c r="AZ111" i="5"/>
  <c r="BA111" i="5"/>
  <c r="BB111" i="5"/>
  <c r="BC111" i="5"/>
  <c r="BD111" i="5"/>
  <c r="BE111" i="5"/>
  <c r="BF111" i="5"/>
  <c r="BG111" i="5"/>
  <c r="BH111" i="5"/>
  <c r="BI111" i="5"/>
  <c r="BJ111" i="5"/>
  <c r="BK111" i="5"/>
  <c r="BL111" i="5"/>
  <c r="BM111" i="5"/>
  <c r="BN111" i="5"/>
  <c r="BO111" i="5"/>
  <c r="BP111" i="5"/>
  <c r="BQ111" i="5"/>
  <c r="BR111" i="5"/>
  <c r="BS111" i="5"/>
  <c r="BT111" i="5"/>
  <c r="BU111" i="5"/>
  <c r="BV111" i="5"/>
  <c r="A112" i="5"/>
  <c r="B112" i="5"/>
  <c r="C112" i="5"/>
  <c r="D112" i="5"/>
  <c r="E112" i="5"/>
  <c r="F112" i="5"/>
  <c r="G112" i="5"/>
  <c r="H112" i="5"/>
  <c r="I112" i="5"/>
  <c r="J112" i="5"/>
  <c r="K112" i="5"/>
  <c r="L112" i="5"/>
  <c r="M112" i="5"/>
  <c r="N112" i="5"/>
  <c r="O112" i="5"/>
  <c r="P112" i="5"/>
  <c r="Q112" i="5"/>
  <c r="R112" i="5"/>
  <c r="S112" i="5"/>
  <c r="T112" i="5"/>
  <c r="U112" i="5"/>
  <c r="V112" i="5"/>
  <c r="W112" i="5"/>
  <c r="X112" i="5"/>
  <c r="Y112" i="5"/>
  <c r="Z112" i="5"/>
  <c r="AA112" i="5"/>
  <c r="AB112" i="5"/>
  <c r="AC112" i="5"/>
  <c r="AD112" i="5"/>
  <c r="AE112" i="5"/>
  <c r="AF112" i="5"/>
  <c r="AG112" i="5"/>
  <c r="AH112" i="5"/>
  <c r="AI112" i="5"/>
  <c r="AJ112" i="5"/>
  <c r="AK112" i="5"/>
  <c r="AL112" i="5"/>
  <c r="AM112" i="5"/>
  <c r="AN112" i="5"/>
  <c r="AO112" i="5"/>
  <c r="AP112" i="5"/>
  <c r="AQ112" i="5"/>
  <c r="AR112" i="5"/>
  <c r="AS112" i="5"/>
  <c r="AT112" i="5"/>
  <c r="AU112" i="5"/>
  <c r="AV112" i="5"/>
  <c r="AW112" i="5"/>
  <c r="AX112" i="5"/>
  <c r="AY112" i="5"/>
  <c r="AZ112" i="5"/>
  <c r="BA112" i="5"/>
  <c r="BB112" i="5"/>
  <c r="BC112" i="5"/>
  <c r="BD112" i="5"/>
  <c r="BE112" i="5"/>
  <c r="BF112" i="5"/>
  <c r="BG112" i="5"/>
  <c r="BH112" i="5"/>
  <c r="BI112" i="5"/>
  <c r="BJ112" i="5"/>
  <c r="BK112" i="5"/>
  <c r="BL112" i="5"/>
  <c r="BM112" i="5"/>
  <c r="BN112" i="5"/>
  <c r="BO112" i="5"/>
  <c r="BP112" i="5"/>
  <c r="BQ112" i="5"/>
  <c r="BR112" i="5"/>
  <c r="BS112" i="5"/>
  <c r="BT112" i="5"/>
  <c r="BU112" i="5"/>
  <c r="BV112" i="5"/>
  <c r="A113" i="5"/>
  <c r="B113" i="5"/>
  <c r="C113" i="5"/>
  <c r="D113" i="5"/>
  <c r="E113" i="5"/>
  <c r="F113" i="5"/>
  <c r="G113" i="5"/>
  <c r="H113" i="5"/>
  <c r="I113" i="5"/>
  <c r="J113" i="5"/>
  <c r="K113" i="5"/>
  <c r="L113" i="5"/>
  <c r="M113" i="5"/>
  <c r="N113" i="5"/>
  <c r="O113" i="5"/>
  <c r="P113" i="5"/>
  <c r="Q113" i="5"/>
  <c r="R113" i="5"/>
  <c r="S113" i="5"/>
  <c r="T113" i="5"/>
  <c r="U113" i="5"/>
  <c r="V113" i="5"/>
  <c r="W113" i="5"/>
  <c r="X113" i="5"/>
  <c r="Y113" i="5"/>
  <c r="Z113" i="5"/>
  <c r="AA113" i="5"/>
  <c r="AB113" i="5"/>
  <c r="AC113" i="5"/>
  <c r="AD113" i="5"/>
  <c r="AE113" i="5"/>
  <c r="AF113" i="5"/>
  <c r="AG113" i="5"/>
  <c r="AH113" i="5"/>
  <c r="AI113" i="5"/>
  <c r="AJ113" i="5"/>
  <c r="AK113" i="5"/>
  <c r="AL113" i="5"/>
  <c r="AM113" i="5"/>
  <c r="AN113" i="5"/>
  <c r="AO113" i="5"/>
  <c r="AP113" i="5"/>
  <c r="AQ113" i="5"/>
  <c r="AR113" i="5"/>
  <c r="AS113" i="5"/>
  <c r="AT113" i="5"/>
  <c r="AU113" i="5"/>
  <c r="AV113" i="5"/>
  <c r="AW113" i="5"/>
  <c r="AX113" i="5"/>
  <c r="AY113" i="5"/>
  <c r="AZ113" i="5"/>
  <c r="BA113" i="5"/>
  <c r="BB113" i="5"/>
  <c r="BC113" i="5"/>
  <c r="BD113" i="5"/>
  <c r="BE113" i="5"/>
  <c r="BF113" i="5"/>
  <c r="BG113" i="5"/>
  <c r="BH113" i="5"/>
  <c r="BI113" i="5"/>
  <c r="BJ113" i="5"/>
  <c r="BK113" i="5"/>
  <c r="BL113" i="5"/>
  <c r="BM113" i="5"/>
  <c r="BN113" i="5"/>
  <c r="BO113" i="5"/>
  <c r="BP113" i="5"/>
  <c r="BQ113" i="5"/>
  <c r="BR113" i="5"/>
  <c r="BS113" i="5"/>
  <c r="BT113" i="5"/>
  <c r="BU113" i="5"/>
  <c r="BV113" i="5"/>
  <c r="A114" i="5"/>
  <c r="B114" i="5"/>
  <c r="C114" i="5"/>
  <c r="D114" i="5"/>
  <c r="E114" i="5"/>
  <c r="F114" i="5"/>
  <c r="G114" i="5"/>
  <c r="H114" i="5"/>
  <c r="I114" i="5"/>
  <c r="J114" i="5"/>
  <c r="K114" i="5"/>
  <c r="L114" i="5"/>
  <c r="M114" i="5"/>
  <c r="N114" i="5"/>
  <c r="O114" i="5"/>
  <c r="P114" i="5"/>
  <c r="Q114" i="5"/>
  <c r="R114" i="5"/>
  <c r="S114" i="5"/>
  <c r="T114" i="5"/>
  <c r="U114" i="5"/>
  <c r="V114" i="5"/>
  <c r="W114" i="5"/>
  <c r="X114" i="5"/>
  <c r="Y114" i="5"/>
  <c r="Z114" i="5"/>
  <c r="AA114" i="5"/>
  <c r="AB114" i="5"/>
  <c r="AC114" i="5"/>
  <c r="AD114" i="5"/>
  <c r="AE114" i="5"/>
  <c r="AF114" i="5"/>
  <c r="AG114" i="5"/>
  <c r="AH114" i="5"/>
  <c r="AI114" i="5"/>
  <c r="AJ114" i="5"/>
  <c r="AK114" i="5"/>
  <c r="AL114" i="5"/>
  <c r="AM114" i="5"/>
  <c r="AN114" i="5"/>
  <c r="AO114" i="5"/>
  <c r="AP114" i="5"/>
  <c r="AQ114" i="5"/>
  <c r="AR114" i="5"/>
  <c r="AS114" i="5"/>
  <c r="AT114" i="5"/>
  <c r="AU114" i="5"/>
  <c r="AV114" i="5"/>
  <c r="AW114" i="5"/>
  <c r="AX114" i="5"/>
  <c r="AY114" i="5"/>
  <c r="AZ114" i="5"/>
  <c r="BA114" i="5"/>
  <c r="BB114" i="5"/>
  <c r="BC114" i="5"/>
  <c r="BD114" i="5"/>
  <c r="BE114" i="5"/>
  <c r="BF114" i="5"/>
  <c r="BG114" i="5"/>
  <c r="BH114" i="5"/>
  <c r="BI114" i="5"/>
  <c r="BJ114" i="5"/>
  <c r="BK114" i="5"/>
  <c r="BL114" i="5"/>
  <c r="BM114" i="5"/>
  <c r="BN114" i="5"/>
  <c r="BO114" i="5"/>
  <c r="BP114" i="5"/>
  <c r="BQ114" i="5"/>
  <c r="BR114" i="5"/>
  <c r="BS114" i="5"/>
  <c r="BT114" i="5"/>
  <c r="BU114" i="5"/>
  <c r="BV114" i="5"/>
  <c r="A115" i="5"/>
  <c r="B115" i="5"/>
  <c r="C115" i="5"/>
  <c r="D115" i="5"/>
  <c r="E115" i="5"/>
  <c r="F115" i="5"/>
  <c r="G115" i="5"/>
  <c r="H115" i="5"/>
  <c r="I115" i="5"/>
  <c r="J115" i="5"/>
  <c r="K115" i="5"/>
  <c r="L115" i="5"/>
  <c r="M115" i="5"/>
  <c r="N115" i="5"/>
  <c r="O115" i="5"/>
  <c r="P115" i="5"/>
  <c r="Q115" i="5"/>
  <c r="R115" i="5"/>
  <c r="S115" i="5"/>
  <c r="T115" i="5"/>
  <c r="U115" i="5"/>
  <c r="V115" i="5"/>
  <c r="W115" i="5"/>
  <c r="X115" i="5"/>
  <c r="Y115" i="5"/>
  <c r="Z115" i="5"/>
  <c r="AA115" i="5"/>
  <c r="AB115" i="5"/>
  <c r="AC115" i="5"/>
  <c r="AD115" i="5"/>
  <c r="AE115" i="5"/>
  <c r="AF115" i="5"/>
  <c r="AG115" i="5"/>
  <c r="AH115" i="5"/>
  <c r="AI115" i="5"/>
  <c r="AJ115" i="5"/>
  <c r="AK115" i="5"/>
  <c r="AL115" i="5"/>
  <c r="AM115" i="5"/>
  <c r="AN115" i="5"/>
  <c r="AO115" i="5"/>
  <c r="AP115" i="5"/>
  <c r="AQ115" i="5"/>
  <c r="AR115" i="5"/>
  <c r="AS115" i="5"/>
  <c r="AT115" i="5"/>
  <c r="AU115" i="5"/>
  <c r="AV115" i="5"/>
  <c r="AW115" i="5"/>
  <c r="AX115" i="5"/>
  <c r="AY115" i="5"/>
  <c r="AZ115" i="5"/>
  <c r="BA115" i="5"/>
  <c r="BB115" i="5"/>
  <c r="BC115" i="5"/>
  <c r="BD115" i="5"/>
  <c r="BE115" i="5"/>
  <c r="BF115" i="5"/>
  <c r="BG115" i="5"/>
  <c r="BH115" i="5"/>
  <c r="BI115" i="5"/>
  <c r="BJ115" i="5"/>
  <c r="BK115" i="5"/>
  <c r="BL115" i="5"/>
  <c r="BM115" i="5"/>
  <c r="BN115" i="5"/>
  <c r="BO115" i="5"/>
  <c r="BP115" i="5"/>
  <c r="BQ115" i="5"/>
  <c r="BR115" i="5"/>
  <c r="BS115" i="5"/>
  <c r="BT115" i="5"/>
  <c r="BU115" i="5"/>
  <c r="BV115" i="5"/>
  <c r="A116" i="5"/>
  <c r="B116" i="5"/>
  <c r="C116" i="5"/>
  <c r="D116" i="5"/>
  <c r="E116" i="5"/>
  <c r="F116" i="5"/>
  <c r="G116" i="5"/>
  <c r="H116" i="5"/>
  <c r="I116" i="5"/>
  <c r="J116" i="5"/>
  <c r="K116" i="5"/>
  <c r="L116" i="5"/>
  <c r="M116" i="5"/>
  <c r="N116" i="5"/>
  <c r="O116" i="5"/>
  <c r="P116" i="5"/>
  <c r="Q116" i="5"/>
  <c r="R116" i="5"/>
  <c r="S116" i="5"/>
  <c r="T116" i="5"/>
  <c r="U116" i="5"/>
  <c r="V116" i="5"/>
  <c r="W116" i="5"/>
  <c r="X116" i="5"/>
  <c r="Y116" i="5"/>
  <c r="Z116" i="5"/>
  <c r="AA116" i="5"/>
  <c r="AB116" i="5"/>
  <c r="AC116" i="5"/>
  <c r="AD116" i="5"/>
  <c r="AE116" i="5"/>
  <c r="AF116" i="5"/>
  <c r="AG116" i="5"/>
  <c r="AH116" i="5"/>
  <c r="AI116" i="5"/>
  <c r="AJ116" i="5"/>
  <c r="AK116" i="5"/>
  <c r="AL116" i="5"/>
  <c r="AM116" i="5"/>
  <c r="AN116" i="5"/>
  <c r="AO116" i="5"/>
  <c r="AP116" i="5"/>
  <c r="AQ116" i="5"/>
  <c r="AR116" i="5"/>
  <c r="AS116" i="5"/>
  <c r="AT116" i="5"/>
  <c r="AU116" i="5"/>
  <c r="AV116" i="5"/>
  <c r="AW116" i="5"/>
  <c r="AX116" i="5"/>
  <c r="AY116" i="5"/>
  <c r="AZ116" i="5"/>
  <c r="BA116" i="5"/>
  <c r="BB116" i="5"/>
  <c r="BC116" i="5"/>
  <c r="BD116" i="5"/>
  <c r="BE116" i="5"/>
  <c r="BF116" i="5"/>
  <c r="BG116" i="5"/>
  <c r="BH116" i="5"/>
  <c r="BI116" i="5"/>
  <c r="BJ116" i="5"/>
  <c r="BK116" i="5"/>
  <c r="BL116" i="5"/>
  <c r="BM116" i="5"/>
  <c r="BN116" i="5"/>
  <c r="BO116" i="5"/>
  <c r="BP116" i="5"/>
  <c r="BQ116" i="5"/>
  <c r="BR116" i="5"/>
  <c r="BS116" i="5"/>
  <c r="BT116" i="5"/>
  <c r="BU116" i="5"/>
  <c r="BV116" i="5"/>
  <c r="A117" i="5"/>
  <c r="B117" i="5"/>
  <c r="C117" i="5"/>
  <c r="D117" i="5"/>
  <c r="E117" i="5"/>
  <c r="F117" i="5"/>
  <c r="G117" i="5"/>
  <c r="H117" i="5"/>
  <c r="I117" i="5"/>
  <c r="J117" i="5"/>
  <c r="K117" i="5"/>
  <c r="L117" i="5"/>
  <c r="M117" i="5"/>
  <c r="N117" i="5"/>
  <c r="O117" i="5"/>
  <c r="P117" i="5"/>
  <c r="Q117" i="5"/>
  <c r="R117" i="5"/>
  <c r="S117" i="5"/>
  <c r="T117" i="5"/>
  <c r="U117" i="5"/>
  <c r="V117" i="5"/>
  <c r="W117" i="5"/>
  <c r="X117" i="5"/>
  <c r="Y117" i="5"/>
  <c r="Z117" i="5"/>
  <c r="AA117" i="5"/>
  <c r="AB117" i="5"/>
  <c r="AC117" i="5"/>
  <c r="AD117" i="5"/>
  <c r="AE117" i="5"/>
  <c r="AF117" i="5"/>
  <c r="AG117" i="5"/>
  <c r="AH117" i="5"/>
  <c r="AI117" i="5"/>
  <c r="AJ117" i="5"/>
  <c r="AK117" i="5"/>
  <c r="AL117" i="5"/>
  <c r="AM117" i="5"/>
  <c r="AN117" i="5"/>
  <c r="AO117" i="5"/>
  <c r="AP117" i="5"/>
  <c r="AQ117" i="5"/>
  <c r="AR117" i="5"/>
  <c r="AS117" i="5"/>
  <c r="AT117" i="5"/>
  <c r="AU117" i="5"/>
  <c r="AV117" i="5"/>
  <c r="AW117" i="5"/>
  <c r="AX117" i="5"/>
  <c r="AY117" i="5"/>
  <c r="AZ117" i="5"/>
  <c r="BA117" i="5"/>
  <c r="BB117" i="5"/>
  <c r="BC117" i="5"/>
  <c r="BD117" i="5"/>
  <c r="BE117" i="5"/>
  <c r="BF117" i="5"/>
  <c r="BG117" i="5"/>
  <c r="BH117" i="5"/>
  <c r="BI117" i="5"/>
  <c r="BJ117" i="5"/>
  <c r="BK117" i="5"/>
  <c r="BL117" i="5"/>
  <c r="BM117" i="5"/>
  <c r="BN117" i="5"/>
  <c r="BO117" i="5"/>
  <c r="BP117" i="5"/>
  <c r="BQ117" i="5"/>
  <c r="BR117" i="5"/>
  <c r="BS117" i="5"/>
  <c r="BT117" i="5"/>
  <c r="BU117" i="5"/>
  <c r="BV117" i="5"/>
  <c r="A118" i="5"/>
  <c r="B118" i="5"/>
  <c r="C118" i="5"/>
  <c r="D118" i="5"/>
  <c r="E118" i="5"/>
  <c r="F118" i="5"/>
  <c r="G118" i="5"/>
  <c r="H118" i="5"/>
  <c r="I118" i="5"/>
  <c r="J118" i="5"/>
  <c r="K118" i="5"/>
  <c r="L118" i="5"/>
  <c r="M118" i="5"/>
  <c r="N118" i="5"/>
  <c r="O118" i="5"/>
  <c r="P118" i="5"/>
  <c r="Q118" i="5"/>
  <c r="R118" i="5"/>
  <c r="S118" i="5"/>
  <c r="T118" i="5"/>
  <c r="U118" i="5"/>
  <c r="V118" i="5"/>
  <c r="W118" i="5"/>
  <c r="X118" i="5"/>
  <c r="Y118" i="5"/>
  <c r="Z118" i="5"/>
  <c r="AA118" i="5"/>
  <c r="AB118" i="5"/>
  <c r="AC118" i="5"/>
  <c r="AD118" i="5"/>
  <c r="AE118" i="5"/>
  <c r="AF118" i="5"/>
  <c r="AG118" i="5"/>
  <c r="AH118" i="5"/>
  <c r="AI118" i="5"/>
  <c r="AJ118" i="5"/>
  <c r="AK118" i="5"/>
  <c r="AL118" i="5"/>
  <c r="AM118" i="5"/>
  <c r="AN118" i="5"/>
  <c r="AO118" i="5"/>
  <c r="AP118" i="5"/>
  <c r="AQ118" i="5"/>
  <c r="AR118" i="5"/>
  <c r="AS118" i="5"/>
  <c r="AT118" i="5"/>
  <c r="AU118" i="5"/>
  <c r="AV118" i="5"/>
  <c r="AW118" i="5"/>
  <c r="AX118" i="5"/>
  <c r="AY118" i="5"/>
  <c r="AZ118" i="5"/>
  <c r="BA118" i="5"/>
  <c r="BB118" i="5"/>
  <c r="BC118" i="5"/>
  <c r="BD118" i="5"/>
  <c r="BE118" i="5"/>
  <c r="BF118" i="5"/>
  <c r="BG118" i="5"/>
  <c r="BH118" i="5"/>
  <c r="BI118" i="5"/>
  <c r="BJ118" i="5"/>
  <c r="BK118" i="5"/>
  <c r="BL118" i="5"/>
  <c r="BM118" i="5"/>
  <c r="BN118" i="5"/>
  <c r="BO118" i="5"/>
  <c r="BP118" i="5"/>
  <c r="BQ118" i="5"/>
  <c r="BR118" i="5"/>
  <c r="BS118" i="5"/>
  <c r="BT118" i="5"/>
  <c r="BU118" i="5"/>
  <c r="BV118" i="5"/>
  <c r="A119" i="5"/>
  <c r="B119" i="5"/>
  <c r="C119" i="5"/>
  <c r="D119" i="5"/>
  <c r="E119" i="5"/>
  <c r="F119" i="5"/>
  <c r="G119" i="5"/>
  <c r="H119" i="5"/>
  <c r="I119" i="5"/>
  <c r="J119" i="5"/>
  <c r="K119" i="5"/>
  <c r="L119" i="5"/>
  <c r="M119" i="5"/>
  <c r="N119" i="5"/>
  <c r="O119" i="5"/>
  <c r="P119" i="5"/>
  <c r="Q119" i="5"/>
  <c r="R119" i="5"/>
  <c r="S119" i="5"/>
  <c r="T119" i="5"/>
  <c r="U119" i="5"/>
  <c r="V119" i="5"/>
  <c r="W119" i="5"/>
  <c r="X119" i="5"/>
  <c r="Y119" i="5"/>
  <c r="Z119" i="5"/>
  <c r="AA119" i="5"/>
  <c r="AB119" i="5"/>
  <c r="AC119" i="5"/>
  <c r="AD119" i="5"/>
  <c r="AE119" i="5"/>
  <c r="AF119" i="5"/>
  <c r="AG119" i="5"/>
  <c r="AH119" i="5"/>
  <c r="AI119" i="5"/>
  <c r="AJ119" i="5"/>
  <c r="AK119" i="5"/>
  <c r="AL119" i="5"/>
  <c r="AM119" i="5"/>
  <c r="AN119" i="5"/>
  <c r="AO119" i="5"/>
  <c r="AP119" i="5"/>
  <c r="AQ119" i="5"/>
  <c r="AR119" i="5"/>
  <c r="AS119" i="5"/>
  <c r="AT119" i="5"/>
  <c r="AU119" i="5"/>
  <c r="AV119" i="5"/>
  <c r="AW119" i="5"/>
  <c r="AX119" i="5"/>
  <c r="AY119" i="5"/>
  <c r="AZ119" i="5"/>
  <c r="BA119" i="5"/>
  <c r="BB119" i="5"/>
  <c r="BC119" i="5"/>
  <c r="BD119" i="5"/>
  <c r="BE119" i="5"/>
  <c r="BF119" i="5"/>
  <c r="BG119" i="5"/>
  <c r="BH119" i="5"/>
  <c r="BI119" i="5"/>
  <c r="BJ119" i="5"/>
  <c r="BK119" i="5"/>
  <c r="BL119" i="5"/>
  <c r="BM119" i="5"/>
  <c r="BN119" i="5"/>
  <c r="BO119" i="5"/>
  <c r="BP119" i="5"/>
  <c r="BQ119" i="5"/>
  <c r="BR119" i="5"/>
  <c r="BS119" i="5"/>
  <c r="BT119" i="5"/>
  <c r="BU119" i="5"/>
  <c r="BV119" i="5"/>
  <c r="A120" i="5"/>
  <c r="B120" i="5"/>
  <c r="C120" i="5"/>
  <c r="D120" i="5"/>
  <c r="E120" i="5"/>
  <c r="F120" i="5"/>
  <c r="G120" i="5"/>
  <c r="H120" i="5"/>
  <c r="I120" i="5"/>
  <c r="J120" i="5"/>
  <c r="K120" i="5"/>
  <c r="L120" i="5"/>
  <c r="M120" i="5"/>
  <c r="N120" i="5"/>
  <c r="O120" i="5"/>
  <c r="P120" i="5"/>
  <c r="Q120" i="5"/>
  <c r="R120" i="5"/>
  <c r="S120" i="5"/>
  <c r="T120" i="5"/>
  <c r="U120" i="5"/>
  <c r="V120" i="5"/>
  <c r="W120" i="5"/>
  <c r="X120" i="5"/>
  <c r="Y120" i="5"/>
  <c r="Z120" i="5"/>
  <c r="AA120" i="5"/>
  <c r="AB120" i="5"/>
  <c r="AC120" i="5"/>
  <c r="AD120" i="5"/>
  <c r="AE120" i="5"/>
  <c r="AF120" i="5"/>
  <c r="AG120" i="5"/>
  <c r="AH120" i="5"/>
  <c r="AI120" i="5"/>
  <c r="AJ120" i="5"/>
  <c r="AK120" i="5"/>
  <c r="AL120" i="5"/>
  <c r="AM120" i="5"/>
  <c r="AN120" i="5"/>
  <c r="AO120" i="5"/>
  <c r="AP120" i="5"/>
  <c r="AQ120" i="5"/>
  <c r="AR120" i="5"/>
  <c r="AS120" i="5"/>
  <c r="AT120" i="5"/>
  <c r="AU120" i="5"/>
  <c r="AV120" i="5"/>
  <c r="AW120" i="5"/>
  <c r="AX120" i="5"/>
  <c r="AY120" i="5"/>
  <c r="AZ120" i="5"/>
  <c r="BA120" i="5"/>
  <c r="BB120" i="5"/>
  <c r="BC120" i="5"/>
  <c r="BD120" i="5"/>
  <c r="BE120" i="5"/>
  <c r="BF120" i="5"/>
  <c r="BG120" i="5"/>
  <c r="BH120" i="5"/>
  <c r="BI120" i="5"/>
  <c r="BJ120" i="5"/>
  <c r="BK120" i="5"/>
  <c r="BL120" i="5"/>
  <c r="BM120" i="5"/>
  <c r="BN120" i="5"/>
  <c r="BO120" i="5"/>
  <c r="BP120" i="5"/>
  <c r="BQ120" i="5"/>
  <c r="BR120" i="5"/>
  <c r="BS120" i="5"/>
  <c r="BT120" i="5"/>
  <c r="BU120" i="5"/>
  <c r="BV120" i="5"/>
  <c r="A121" i="5"/>
  <c r="B121" i="5"/>
  <c r="C121" i="5"/>
  <c r="D121" i="5"/>
  <c r="E121" i="5"/>
  <c r="F121" i="5"/>
  <c r="G121" i="5"/>
  <c r="H121" i="5"/>
  <c r="I121" i="5"/>
  <c r="J121" i="5"/>
  <c r="K121" i="5"/>
  <c r="L121" i="5"/>
  <c r="M121" i="5"/>
  <c r="N121" i="5"/>
  <c r="O121" i="5"/>
  <c r="P121" i="5"/>
  <c r="Q121" i="5"/>
  <c r="R121" i="5"/>
  <c r="S121" i="5"/>
  <c r="T121" i="5"/>
  <c r="U121" i="5"/>
  <c r="V121" i="5"/>
  <c r="W121" i="5"/>
  <c r="X121" i="5"/>
  <c r="Y121" i="5"/>
  <c r="Z121" i="5"/>
  <c r="AA121" i="5"/>
  <c r="AB121" i="5"/>
  <c r="AC121" i="5"/>
  <c r="AD121" i="5"/>
  <c r="AE121" i="5"/>
  <c r="AF121" i="5"/>
  <c r="AG121" i="5"/>
  <c r="AH121" i="5"/>
  <c r="AI121" i="5"/>
  <c r="AJ121" i="5"/>
  <c r="AK121" i="5"/>
  <c r="AL121" i="5"/>
  <c r="AM121" i="5"/>
  <c r="AN121" i="5"/>
  <c r="AO121" i="5"/>
  <c r="AP121" i="5"/>
  <c r="AQ121" i="5"/>
  <c r="AR121" i="5"/>
  <c r="AS121" i="5"/>
  <c r="AT121" i="5"/>
  <c r="AU121" i="5"/>
  <c r="AV121" i="5"/>
  <c r="AW121" i="5"/>
  <c r="AX121" i="5"/>
  <c r="AY121" i="5"/>
  <c r="AZ121" i="5"/>
  <c r="BA121" i="5"/>
  <c r="BB121" i="5"/>
  <c r="BC121" i="5"/>
  <c r="BD121" i="5"/>
  <c r="BE121" i="5"/>
  <c r="BF121" i="5"/>
  <c r="BG121" i="5"/>
  <c r="BH121" i="5"/>
  <c r="BI121" i="5"/>
  <c r="BJ121" i="5"/>
  <c r="BK121" i="5"/>
  <c r="BL121" i="5"/>
  <c r="BM121" i="5"/>
  <c r="BN121" i="5"/>
  <c r="BO121" i="5"/>
  <c r="BP121" i="5"/>
  <c r="BQ121" i="5"/>
  <c r="BR121" i="5"/>
  <c r="BS121" i="5"/>
  <c r="BT121" i="5"/>
  <c r="BU121" i="5"/>
  <c r="BV121" i="5"/>
  <c r="A122" i="5"/>
  <c r="B122" i="5"/>
  <c r="C122" i="5"/>
  <c r="D122" i="5"/>
  <c r="E122" i="5"/>
  <c r="F122" i="5"/>
  <c r="G122" i="5"/>
  <c r="H122" i="5"/>
  <c r="I122" i="5"/>
  <c r="J122" i="5"/>
  <c r="K122" i="5"/>
  <c r="L122" i="5"/>
  <c r="M122" i="5"/>
  <c r="N122" i="5"/>
  <c r="O122" i="5"/>
  <c r="P122" i="5"/>
  <c r="Q122" i="5"/>
  <c r="R122" i="5"/>
  <c r="S122" i="5"/>
  <c r="T122" i="5"/>
  <c r="U122" i="5"/>
  <c r="V122" i="5"/>
  <c r="W122" i="5"/>
  <c r="X122" i="5"/>
  <c r="Y122" i="5"/>
  <c r="Z122" i="5"/>
  <c r="AA122" i="5"/>
  <c r="AB122" i="5"/>
  <c r="AC122" i="5"/>
  <c r="AD122" i="5"/>
  <c r="AE122" i="5"/>
  <c r="AF122" i="5"/>
  <c r="AG122" i="5"/>
  <c r="AH122" i="5"/>
  <c r="AI122" i="5"/>
  <c r="AJ122" i="5"/>
  <c r="AK122" i="5"/>
  <c r="AL122" i="5"/>
  <c r="AM122" i="5"/>
  <c r="AN122" i="5"/>
  <c r="AO122" i="5"/>
  <c r="AP122" i="5"/>
  <c r="AQ122" i="5"/>
  <c r="AR122" i="5"/>
  <c r="AS122" i="5"/>
  <c r="AT122" i="5"/>
  <c r="AU122" i="5"/>
  <c r="AV122" i="5"/>
  <c r="AW122" i="5"/>
  <c r="AX122" i="5"/>
  <c r="AY122" i="5"/>
  <c r="AZ122" i="5"/>
  <c r="BA122" i="5"/>
  <c r="BB122" i="5"/>
  <c r="BC122" i="5"/>
  <c r="BD122" i="5"/>
  <c r="BE122" i="5"/>
  <c r="BF122" i="5"/>
  <c r="BG122" i="5"/>
  <c r="BH122" i="5"/>
  <c r="BI122" i="5"/>
  <c r="BJ122" i="5"/>
  <c r="BK122" i="5"/>
  <c r="BL122" i="5"/>
  <c r="BM122" i="5"/>
  <c r="BN122" i="5"/>
  <c r="BO122" i="5"/>
  <c r="BP122" i="5"/>
  <c r="BQ122" i="5"/>
  <c r="BR122" i="5"/>
  <c r="BS122" i="5"/>
  <c r="BT122" i="5"/>
  <c r="BU122" i="5"/>
  <c r="BV122" i="5"/>
  <c r="A123" i="5"/>
  <c r="B123" i="5"/>
  <c r="C123" i="5"/>
  <c r="D123" i="5"/>
  <c r="E123" i="5"/>
  <c r="F123" i="5"/>
  <c r="G123" i="5"/>
  <c r="H123" i="5"/>
  <c r="I123" i="5"/>
  <c r="J123" i="5"/>
  <c r="K123" i="5"/>
  <c r="L123" i="5"/>
  <c r="M123" i="5"/>
  <c r="N123" i="5"/>
  <c r="O123" i="5"/>
  <c r="P123" i="5"/>
  <c r="Q123" i="5"/>
  <c r="R123" i="5"/>
  <c r="S123" i="5"/>
  <c r="T123" i="5"/>
  <c r="U123" i="5"/>
  <c r="V123" i="5"/>
  <c r="W123" i="5"/>
  <c r="X123" i="5"/>
  <c r="Y123" i="5"/>
  <c r="Z123" i="5"/>
  <c r="AA123" i="5"/>
  <c r="AB123" i="5"/>
  <c r="AC123" i="5"/>
  <c r="AD123" i="5"/>
  <c r="AE123" i="5"/>
  <c r="AF123" i="5"/>
  <c r="AG123" i="5"/>
  <c r="AH123" i="5"/>
  <c r="AI123" i="5"/>
  <c r="AJ123" i="5"/>
  <c r="AK123" i="5"/>
  <c r="AL123" i="5"/>
  <c r="AM123" i="5"/>
  <c r="AN123" i="5"/>
  <c r="AO123" i="5"/>
  <c r="AP123" i="5"/>
  <c r="AQ123" i="5"/>
  <c r="AR123" i="5"/>
  <c r="AS123" i="5"/>
  <c r="AT123" i="5"/>
  <c r="AU123" i="5"/>
  <c r="AV123" i="5"/>
  <c r="AW123" i="5"/>
  <c r="AX123" i="5"/>
  <c r="AY123" i="5"/>
  <c r="AZ123" i="5"/>
  <c r="BA123" i="5"/>
  <c r="BB123" i="5"/>
  <c r="BC123" i="5"/>
  <c r="BD123" i="5"/>
  <c r="BE123" i="5"/>
  <c r="BF123" i="5"/>
  <c r="BG123" i="5"/>
  <c r="BH123" i="5"/>
  <c r="BI123" i="5"/>
  <c r="BJ123" i="5"/>
  <c r="BK123" i="5"/>
  <c r="BL123" i="5"/>
  <c r="BM123" i="5"/>
  <c r="BN123" i="5"/>
  <c r="BO123" i="5"/>
  <c r="BP123" i="5"/>
  <c r="BQ123" i="5"/>
  <c r="BR123" i="5"/>
  <c r="BS123" i="5"/>
  <c r="BT123" i="5"/>
  <c r="BU123" i="5"/>
  <c r="BV123" i="5"/>
  <c r="A124" i="5"/>
  <c r="B124" i="5"/>
  <c r="C124" i="5"/>
  <c r="D124" i="5"/>
  <c r="E124" i="5"/>
  <c r="F124" i="5"/>
  <c r="G124" i="5"/>
  <c r="H124" i="5"/>
  <c r="I124" i="5"/>
  <c r="J124" i="5"/>
  <c r="K124" i="5"/>
  <c r="L124" i="5"/>
  <c r="M124" i="5"/>
  <c r="N124" i="5"/>
  <c r="O124" i="5"/>
  <c r="P124" i="5"/>
  <c r="Q124" i="5"/>
  <c r="R124" i="5"/>
  <c r="S124" i="5"/>
  <c r="T124" i="5"/>
  <c r="U124" i="5"/>
  <c r="V124" i="5"/>
  <c r="W124" i="5"/>
  <c r="X124" i="5"/>
  <c r="Y124" i="5"/>
  <c r="Z124" i="5"/>
  <c r="AA124" i="5"/>
  <c r="AB124" i="5"/>
  <c r="AC124" i="5"/>
  <c r="AD124" i="5"/>
  <c r="AE124" i="5"/>
  <c r="AF124" i="5"/>
  <c r="AG124" i="5"/>
  <c r="AH124" i="5"/>
  <c r="AI124" i="5"/>
  <c r="AJ124" i="5"/>
  <c r="AK124" i="5"/>
  <c r="AL124" i="5"/>
  <c r="AM124" i="5"/>
  <c r="AN124" i="5"/>
  <c r="AO124" i="5"/>
  <c r="AP124" i="5"/>
  <c r="AQ124" i="5"/>
  <c r="AR124" i="5"/>
  <c r="AS124" i="5"/>
  <c r="AT124" i="5"/>
  <c r="AU124" i="5"/>
  <c r="AV124" i="5"/>
  <c r="AW124" i="5"/>
  <c r="AX124" i="5"/>
  <c r="AY124" i="5"/>
  <c r="AZ124" i="5"/>
  <c r="BA124" i="5"/>
  <c r="BB124" i="5"/>
  <c r="BC124" i="5"/>
  <c r="BD124" i="5"/>
  <c r="BE124" i="5"/>
  <c r="BF124" i="5"/>
  <c r="BG124" i="5"/>
  <c r="BH124" i="5"/>
  <c r="BI124" i="5"/>
  <c r="BJ124" i="5"/>
  <c r="BK124" i="5"/>
  <c r="BL124" i="5"/>
  <c r="BM124" i="5"/>
  <c r="BN124" i="5"/>
  <c r="BO124" i="5"/>
  <c r="BP124" i="5"/>
  <c r="BQ124" i="5"/>
  <c r="BR124" i="5"/>
  <c r="BS124" i="5"/>
  <c r="BT124" i="5"/>
  <c r="BU124" i="5"/>
  <c r="BV124" i="5"/>
  <c r="A125" i="5"/>
  <c r="B125" i="5"/>
  <c r="C125" i="5"/>
  <c r="D125" i="5"/>
  <c r="E125" i="5"/>
  <c r="F125" i="5"/>
  <c r="G125" i="5"/>
  <c r="H125" i="5"/>
  <c r="I125" i="5"/>
  <c r="J125" i="5"/>
  <c r="K125" i="5"/>
  <c r="L125" i="5"/>
  <c r="M125" i="5"/>
  <c r="N125" i="5"/>
  <c r="O125" i="5"/>
  <c r="P125" i="5"/>
  <c r="Q125" i="5"/>
  <c r="R125" i="5"/>
  <c r="S125" i="5"/>
  <c r="T125" i="5"/>
  <c r="U125" i="5"/>
  <c r="V125" i="5"/>
  <c r="W125" i="5"/>
  <c r="X125" i="5"/>
  <c r="Y125" i="5"/>
  <c r="Z125" i="5"/>
  <c r="AA125" i="5"/>
  <c r="AB125" i="5"/>
  <c r="AC125" i="5"/>
  <c r="AD125" i="5"/>
  <c r="AE125" i="5"/>
  <c r="AF125" i="5"/>
  <c r="AG125" i="5"/>
  <c r="AH125" i="5"/>
  <c r="AI125" i="5"/>
  <c r="AJ125" i="5"/>
  <c r="AK125" i="5"/>
  <c r="AL125" i="5"/>
  <c r="AM125" i="5"/>
  <c r="AN125" i="5"/>
  <c r="AO125" i="5"/>
  <c r="AP125" i="5"/>
  <c r="AQ125" i="5"/>
  <c r="AR125" i="5"/>
  <c r="AS125" i="5"/>
  <c r="AT125" i="5"/>
  <c r="AU125" i="5"/>
  <c r="AV125" i="5"/>
  <c r="AW125" i="5"/>
  <c r="AX125" i="5"/>
  <c r="AY125" i="5"/>
  <c r="AZ125" i="5"/>
  <c r="BA125" i="5"/>
  <c r="BB125" i="5"/>
  <c r="BC125" i="5"/>
  <c r="BD125" i="5"/>
  <c r="BE125" i="5"/>
  <c r="BF125" i="5"/>
  <c r="BG125" i="5"/>
  <c r="BH125" i="5"/>
  <c r="BI125" i="5"/>
  <c r="BJ125" i="5"/>
  <c r="BK125" i="5"/>
  <c r="BL125" i="5"/>
  <c r="BM125" i="5"/>
  <c r="BN125" i="5"/>
  <c r="BO125" i="5"/>
  <c r="BP125" i="5"/>
  <c r="BQ125" i="5"/>
  <c r="BR125" i="5"/>
  <c r="BS125" i="5"/>
  <c r="BT125" i="5"/>
  <c r="BU125" i="5"/>
  <c r="BV125" i="5"/>
  <c r="A126" i="5"/>
  <c r="B126" i="5"/>
  <c r="C126" i="5"/>
  <c r="D126" i="5"/>
  <c r="E126" i="5"/>
  <c r="F126" i="5"/>
  <c r="G126" i="5"/>
  <c r="H126" i="5"/>
  <c r="I126" i="5"/>
  <c r="J126" i="5"/>
  <c r="K126" i="5"/>
  <c r="L126" i="5"/>
  <c r="M126" i="5"/>
  <c r="N126" i="5"/>
  <c r="O126" i="5"/>
  <c r="P126" i="5"/>
  <c r="Q126" i="5"/>
  <c r="R126" i="5"/>
  <c r="S126" i="5"/>
  <c r="T126" i="5"/>
  <c r="U126" i="5"/>
  <c r="V126" i="5"/>
  <c r="W126" i="5"/>
  <c r="X126" i="5"/>
  <c r="Y126" i="5"/>
  <c r="Z126" i="5"/>
  <c r="AA126" i="5"/>
  <c r="AB126" i="5"/>
  <c r="AC126" i="5"/>
  <c r="AD126" i="5"/>
  <c r="AE126" i="5"/>
  <c r="AF126" i="5"/>
  <c r="AG126" i="5"/>
  <c r="AH126" i="5"/>
  <c r="AI126" i="5"/>
  <c r="AJ126" i="5"/>
  <c r="AK126" i="5"/>
  <c r="AL126" i="5"/>
  <c r="AM126" i="5"/>
  <c r="AN126" i="5"/>
  <c r="AO126" i="5"/>
  <c r="AP126" i="5"/>
  <c r="AQ126" i="5"/>
  <c r="AR126" i="5"/>
  <c r="AS126" i="5"/>
  <c r="AT126" i="5"/>
  <c r="AU126" i="5"/>
  <c r="AV126" i="5"/>
  <c r="AW126" i="5"/>
  <c r="AX126" i="5"/>
  <c r="AY126" i="5"/>
  <c r="AZ126" i="5"/>
  <c r="BA126" i="5"/>
  <c r="BB126" i="5"/>
  <c r="BC126" i="5"/>
  <c r="BD126" i="5"/>
  <c r="BE126" i="5"/>
  <c r="BF126" i="5"/>
  <c r="BG126" i="5"/>
  <c r="BH126" i="5"/>
  <c r="BI126" i="5"/>
  <c r="BJ126" i="5"/>
  <c r="BK126" i="5"/>
  <c r="BL126" i="5"/>
  <c r="BM126" i="5"/>
  <c r="BN126" i="5"/>
  <c r="BO126" i="5"/>
  <c r="BP126" i="5"/>
  <c r="BQ126" i="5"/>
  <c r="BR126" i="5"/>
  <c r="BS126" i="5"/>
  <c r="BT126" i="5"/>
  <c r="BU126" i="5"/>
  <c r="BV126" i="5"/>
  <c r="A127" i="5"/>
  <c r="B127" i="5"/>
  <c r="C127" i="5"/>
  <c r="D127" i="5"/>
  <c r="E127" i="5"/>
  <c r="F127" i="5"/>
  <c r="G127" i="5"/>
  <c r="H127" i="5"/>
  <c r="I127" i="5"/>
  <c r="J127" i="5"/>
  <c r="K127" i="5"/>
  <c r="L127" i="5"/>
  <c r="M127" i="5"/>
  <c r="N127" i="5"/>
  <c r="O127" i="5"/>
  <c r="P127" i="5"/>
  <c r="Q127" i="5"/>
  <c r="R127" i="5"/>
  <c r="S127" i="5"/>
  <c r="T127" i="5"/>
  <c r="U127" i="5"/>
  <c r="V127" i="5"/>
  <c r="W127" i="5"/>
  <c r="X127" i="5"/>
  <c r="Y127" i="5"/>
  <c r="Z127" i="5"/>
  <c r="AA127" i="5"/>
  <c r="AB127" i="5"/>
  <c r="AC127" i="5"/>
  <c r="AD127" i="5"/>
  <c r="AE127" i="5"/>
  <c r="AF127" i="5"/>
  <c r="AG127" i="5"/>
  <c r="AH127" i="5"/>
  <c r="AI127" i="5"/>
  <c r="AJ127" i="5"/>
  <c r="AK127" i="5"/>
  <c r="AL127" i="5"/>
  <c r="AM127" i="5"/>
  <c r="AN127" i="5"/>
  <c r="AO127" i="5"/>
  <c r="AP127" i="5"/>
  <c r="AQ127" i="5"/>
  <c r="AR127" i="5"/>
  <c r="AS127" i="5"/>
  <c r="AT127" i="5"/>
  <c r="AU127" i="5"/>
  <c r="AV127" i="5"/>
  <c r="AW127" i="5"/>
  <c r="AX127" i="5"/>
  <c r="AY127" i="5"/>
  <c r="AZ127" i="5"/>
  <c r="BA127" i="5"/>
  <c r="BB127" i="5"/>
  <c r="BC127" i="5"/>
  <c r="BD127" i="5"/>
  <c r="BE127" i="5"/>
  <c r="BF127" i="5"/>
  <c r="BG127" i="5"/>
  <c r="BH127" i="5"/>
  <c r="BI127" i="5"/>
  <c r="BJ127" i="5"/>
  <c r="BK127" i="5"/>
  <c r="BL127" i="5"/>
  <c r="BM127" i="5"/>
  <c r="BN127" i="5"/>
  <c r="BO127" i="5"/>
  <c r="BP127" i="5"/>
  <c r="BQ127" i="5"/>
  <c r="BR127" i="5"/>
  <c r="BS127" i="5"/>
  <c r="BT127" i="5"/>
  <c r="BU127" i="5"/>
  <c r="BV127" i="5"/>
  <c r="A128" i="5"/>
  <c r="B128" i="5"/>
  <c r="C128" i="5"/>
  <c r="D128" i="5"/>
  <c r="E128" i="5"/>
  <c r="F128" i="5"/>
  <c r="G128" i="5"/>
  <c r="H128" i="5"/>
  <c r="I128" i="5"/>
  <c r="J128" i="5"/>
  <c r="K128" i="5"/>
  <c r="L128" i="5"/>
  <c r="M128" i="5"/>
  <c r="N128" i="5"/>
  <c r="O128" i="5"/>
  <c r="P128" i="5"/>
  <c r="Q128" i="5"/>
  <c r="R128" i="5"/>
  <c r="S128" i="5"/>
  <c r="T128" i="5"/>
  <c r="U128" i="5"/>
  <c r="V128" i="5"/>
  <c r="W128" i="5"/>
  <c r="X128" i="5"/>
  <c r="Y128" i="5"/>
  <c r="Z128" i="5"/>
  <c r="AA128" i="5"/>
  <c r="AB128" i="5"/>
  <c r="AC128" i="5"/>
  <c r="AD128" i="5"/>
  <c r="AE128" i="5"/>
  <c r="AF128" i="5"/>
  <c r="AG128" i="5"/>
  <c r="AH128" i="5"/>
  <c r="AI128" i="5"/>
  <c r="AJ128" i="5"/>
  <c r="AK128" i="5"/>
  <c r="AL128" i="5"/>
  <c r="AM128" i="5"/>
  <c r="AN128" i="5"/>
  <c r="AO128" i="5"/>
  <c r="AP128" i="5"/>
  <c r="AQ128" i="5"/>
  <c r="AR128" i="5"/>
  <c r="AS128" i="5"/>
  <c r="AT128" i="5"/>
  <c r="AU128" i="5"/>
  <c r="AV128" i="5"/>
  <c r="AW128" i="5"/>
  <c r="AX128" i="5"/>
  <c r="AY128" i="5"/>
  <c r="AZ128" i="5"/>
  <c r="BA128" i="5"/>
  <c r="BB128" i="5"/>
  <c r="BC128" i="5"/>
  <c r="BD128" i="5"/>
  <c r="BE128" i="5"/>
  <c r="BF128" i="5"/>
  <c r="BG128" i="5"/>
  <c r="BH128" i="5"/>
  <c r="BI128" i="5"/>
  <c r="BJ128" i="5"/>
  <c r="BK128" i="5"/>
  <c r="BL128" i="5"/>
  <c r="BM128" i="5"/>
  <c r="BN128" i="5"/>
  <c r="BO128" i="5"/>
  <c r="BP128" i="5"/>
  <c r="BQ128" i="5"/>
  <c r="BR128" i="5"/>
  <c r="BS128" i="5"/>
  <c r="BT128" i="5"/>
  <c r="BU128" i="5"/>
  <c r="BV128" i="5"/>
  <c r="A129" i="5"/>
  <c r="B129" i="5"/>
  <c r="C129" i="5"/>
  <c r="D129" i="5"/>
  <c r="E129" i="5"/>
  <c r="F129" i="5"/>
  <c r="G129" i="5"/>
  <c r="H129" i="5"/>
  <c r="I129" i="5"/>
  <c r="J129" i="5"/>
  <c r="K129" i="5"/>
  <c r="L129" i="5"/>
  <c r="M129" i="5"/>
  <c r="N129" i="5"/>
  <c r="O129" i="5"/>
  <c r="P129" i="5"/>
  <c r="Q129" i="5"/>
  <c r="R129" i="5"/>
  <c r="S129" i="5"/>
  <c r="T129" i="5"/>
  <c r="U129" i="5"/>
  <c r="V129" i="5"/>
  <c r="W129" i="5"/>
  <c r="X129" i="5"/>
  <c r="Y129" i="5"/>
  <c r="Z129" i="5"/>
  <c r="AA129" i="5"/>
  <c r="AB129" i="5"/>
  <c r="AC129" i="5"/>
  <c r="AD129" i="5"/>
  <c r="AE129" i="5"/>
  <c r="AF129" i="5"/>
  <c r="AG129" i="5"/>
  <c r="AH129" i="5"/>
  <c r="AI129" i="5"/>
  <c r="AJ129" i="5"/>
  <c r="AK129" i="5"/>
  <c r="AL129" i="5"/>
  <c r="AM129" i="5"/>
  <c r="AN129" i="5"/>
  <c r="AO129" i="5"/>
  <c r="AP129" i="5"/>
  <c r="AQ129" i="5"/>
  <c r="AR129" i="5"/>
  <c r="AS129" i="5"/>
  <c r="AT129" i="5"/>
  <c r="AU129" i="5"/>
  <c r="AV129" i="5"/>
  <c r="AW129" i="5"/>
  <c r="AX129" i="5"/>
  <c r="AY129" i="5"/>
  <c r="AZ129" i="5"/>
  <c r="BA129" i="5"/>
  <c r="BB129" i="5"/>
  <c r="BC129" i="5"/>
  <c r="BD129" i="5"/>
  <c r="BE129" i="5"/>
  <c r="BF129" i="5"/>
  <c r="BG129" i="5"/>
  <c r="BH129" i="5"/>
  <c r="BI129" i="5"/>
  <c r="BJ129" i="5"/>
  <c r="BK129" i="5"/>
  <c r="BL129" i="5"/>
  <c r="BM129" i="5"/>
  <c r="BN129" i="5"/>
  <c r="BO129" i="5"/>
  <c r="BP129" i="5"/>
  <c r="BQ129" i="5"/>
  <c r="BR129" i="5"/>
  <c r="BS129" i="5"/>
  <c r="BT129" i="5"/>
  <c r="BU129" i="5"/>
  <c r="BV129" i="5"/>
  <c r="A130" i="5"/>
  <c r="B130" i="5"/>
  <c r="C130" i="5"/>
  <c r="D130" i="5"/>
  <c r="E130" i="5"/>
  <c r="F130" i="5"/>
  <c r="G130" i="5"/>
  <c r="H130" i="5"/>
  <c r="I130" i="5"/>
  <c r="J130" i="5"/>
  <c r="K130" i="5"/>
  <c r="L130" i="5"/>
  <c r="M130" i="5"/>
  <c r="N130" i="5"/>
  <c r="O130" i="5"/>
  <c r="P130" i="5"/>
  <c r="Q130" i="5"/>
  <c r="R130" i="5"/>
  <c r="S130" i="5"/>
  <c r="T130" i="5"/>
  <c r="U130" i="5"/>
  <c r="V130" i="5"/>
  <c r="W130" i="5"/>
  <c r="X130" i="5"/>
  <c r="Y130" i="5"/>
  <c r="Z130" i="5"/>
  <c r="AA130" i="5"/>
  <c r="AB130" i="5"/>
  <c r="AC130" i="5"/>
  <c r="AD130" i="5"/>
  <c r="AE130" i="5"/>
  <c r="AF130" i="5"/>
  <c r="AG130" i="5"/>
  <c r="AH130" i="5"/>
  <c r="AI130" i="5"/>
  <c r="AJ130" i="5"/>
  <c r="AK130" i="5"/>
  <c r="AL130" i="5"/>
  <c r="AM130" i="5"/>
  <c r="AN130" i="5"/>
  <c r="AO130" i="5"/>
  <c r="AP130" i="5"/>
  <c r="AQ130" i="5"/>
  <c r="AR130" i="5"/>
  <c r="AS130" i="5"/>
  <c r="AT130" i="5"/>
  <c r="AU130" i="5"/>
  <c r="AV130" i="5"/>
  <c r="AW130" i="5"/>
  <c r="AX130" i="5"/>
  <c r="AY130" i="5"/>
  <c r="AZ130" i="5"/>
  <c r="BA130" i="5"/>
  <c r="BB130" i="5"/>
  <c r="BC130" i="5"/>
  <c r="BD130" i="5"/>
  <c r="BE130" i="5"/>
  <c r="BF130" i="5"/>
  <c r="BG130" i="5"/>
  <c r="BH130" i="5"/>
  <c r="BI130" i="5"/>
  <c r="BJ130" i="5"/>
  <c r="BK130" i="5"/>
  <c r="BL130" i="5"/>
  <c r="BM130" i="5"/>
  <c r="BN130" i="5"/>
  <c r="BO130" i="5"/>
  <c r="BP130" i="5"/>
  <c r="BQ130" i="5"/>
  <c r="BR130" i="5"/>
  <c r="BS130" i="5"/>
  <c r="BT130" i="5"/>
  <c r="BU130" i="5"/>
  <c r="BV130" i="5"/>
  <c r="A131" i="5"/>
  <c r="B131" i="5"/>
  <c r="C131" i="5"/>
  <c r="D131" i="5"/>
  <c r="E131" i="5"/>
  <c r="F131" i="5"/>
  <c r="G131" i="5"/>
  <c r="H131" i="5"/>
  <c r="I131" i="5"/>
  <c r="J131" i="5"/>
  <c r="K131" i="5"/>
  <c r="L131" i="5"/>
  <c r="M131" i="5"/>
  <c r="N131" i="5"/>
  <c r="O131" i="5"/>
  <c r="P131" i="5"/>
  <c r="Q131" i="5"/>
  <c r="R131" i="5"/>
  <c r="S131" i="5"/>
  <c r="T131" i="5"/>
  <c r="U131" i="5"/>
  <c r="V131" i="5"/>
  <c r="W131" i="5"/>
  <c r="X131" i="5"/>
  <c r="Y131" i="5"/>
  <c r="Z131" i="5"/>
  <c r="AA131" i="5"/>
  <c r="AB131" i="5"/>
  <c r="AC131" i="5"/>
  <c r="AD131" i="5"/>
  <c r="AE131" i="5"/>
  <c r="AF131" i="5"/>
  <c r="AG131" i="5"/>
  <c r="AH131" i="5"/>
  <c r="AI131" i="5"/>
  <c r="AJ131" i="5"/>
  <c r="AK131" i="5"/>
  <c r="AL131" i="5"/>
  <c r="AM131" i="5"/>
  <c r="AN131" i="5"/>
  <c r="AO131" i="5"/>
  <c r="AP131" i="5"/>
  <c r="AQ131" i="5"/>
  <c r="AR131" i="5"/>
  <c r="AS131" i="5"/>
  <c r="AT131" i="5"/>
  <c r="AU131" i="5"/>
  <c r="AV131" i="5"/>
  <c r="AW131" i="5"/>
  <c r="AX131" i="5"/>
  <c r="AY131" i="5"/>
  <c r="AZ131" i="5"/>
  <c r="BA131" i="5"/>
  <c r="BB131" i="5"/>
  <c r="BC131" i="5"/>
  <c r="BD131" i="5"/>
  <c r="BE131" i="5"/>
  <c r="BF131" i="5"/>
  <c r="BG131" i="5"/>
  <c r="BH131" i="5"/>
  <c r="BI131" i="5"/>
  <c r="BJ131" i="5"/>
  <c r="BK131" i="5"/>
  <c r="BL131" i="5"/>
  <c r="BM131" i="5"/>
  <c r="BN131" i="5"/>
  <c r="BO131" i="5"/>
  <c r="BP131" i="5"/>
  <c r="BQ131" i="5"/>
  <c r="BR131" i="5"/>
  <c r="BS131" i="5"/>
  <c r="BT131" i="5"/>
  <c r="BU131" i="5"/>
  <c r="BV131" i="5"/>
  <c r="A132" i="5"/>
  <c r="B132" i="5"/>
  <c r="C132" i="5"/>
  <c r="D132" i="5"/>
  <c r="E132" i="5"/>
  <c r="F132" i="5"/>
  <c r="G132" i="5"/>
  <c r="H132" i="5"/>
  <c r="I132" i="5"/>
  <c r="J132" i="5"/>
  <c r="K132" i="5"/>
  <c r="L132" i="5"/>
  <c r="M132" i="5"/>
  <c r="N132" i="5"/>
  <c r="O132" i="5"/>
  <c r="P132" i="5"/>
  <c r="Q132" i="5"/>
  <c r="R132" i="5"/>
  <c r="S132" i="5"/>
  <c r="T132" i="5"/>
  <c r="U132" i="5"/>
  <c r="V132" i="5"/>
  <c r="W132" i="5"/>
  <c r="X132" i="5"/>
  <c r="Y132" i="5"/>
  <c r="Z132" i="5"/>
  <c r="AA132" i="5"/>
  <c r="AB132" i="5"/>
  <c r="AC132" i="5"/>
  <c r="AD132" i="5"/>
  <c r="AE132" i="5"/>
  <c r="AF132" i="5"/>
  <c r="AG132" i="5"/>
  <c r="AH132" i="5"/>
  <c r="AI132" i="5"/>
  <c r="AJ132" i="5"/>
  <c r="AK132" i="5"/>
  <c r="AL132" i="5"/>
  <c r="AM132" i="5"/>
  <c r="AN132" i="5"/>
  <c r="AO132" i="5"/>
  <c r="AP132" i="5"/>
  <c r="AQ132" i="5"/>
  <c r="AR132" i="5"/>
  <c r="AS132" i="5"/>
  <c r="AT132" i="5"/>
  <c r="AU132" i="5"/>
  <c r="AV132" i="5"/>
  <c r="AW132" i="5"/>
  <c r="AX132" i="5"/>
  <c r="AY132" i="5"/>
  <c r="AZ132" i="5"/>
  <c r="BA132" i="5"/>
  <c r="BB132" i="5"/>
  <c r="BC132" i="5"/>
  <c r="BD132" i="5"/>
  <c r="BE132" i="5"/>
  <c r="BF132" i="5"/>
  <c r="BG132" i="5"/>
  <c r="BH132" i="5"/>
  <c r="BI132" i="5"/>
  <c r="BJ132" i="5"/>
  <c r="BK132" i="5"/>
  <c r="BL132" i="5"/>
  <c r="BM132" i="5"/>
  <c r="BN132" i="5"/>
  <c r="BO132" i="5"/>
  <c r="BP132" i="5"/>
  <c r="BQ132" i="5"/>
  <c r="BR132" i="5"/>
  <c r="BS132" i="5"/>
  <c r="BT132" i="5"/>
  <c r="BU132" i="5"/>
  <c r="BV132" i="5"/>
  <c r="A133" i="5"/>
  <c r="B133" i="5"/>
  <c r="C133" i="5"/>
  <c r="D133" i="5"/>
  <c r="E133" i="5"/>
  <c r="F133" i="5"/>
  <c r="G133" i="5"/>
  <c r="H133" i="5"/>
  <c r="I133" i="5"/>
  <c r="J133" i="5"/>
  <c r="K133" i="5"/>
  <c r="L133" i="5"/>
  <c r="M133" i="5"/>
  <c r="N133" i="5"/>
  <c r="O133" i="5"/>
  <c r="P133" i="5"/>
  <c r="Q133" i="5"/>
  <c r="R133" i="5"/>
  <c r="S133" i="5"/>
  <c r="T133" i="5"/>
  <c r="U133" i="5"/>
  <c r="V133" i="5"/>
  <c r="W133" i="5"/>
  <c r="X133" i="5"/>
  <c r="Y133" i="5"/>
  <c r="Z133" i="5"/>
  <c r="AA133" i="5"/>
  <c r="AB133" i="5"/>
  <c r="AC133" i="5"/>
  <c r="AD133" i="5"/>
  <c r="AE133" i="5"/>
  <c r="AF133" i="5"/>
  <c r="AG133" i="5"/>
  <c r="AH133" i="5"/>
  <c r="AI133" i="5"/>
  <c r="AJ133" i="5"/>
  <c r="AK133" i="5"/>
  <c r="AL133" i="5"/>
  <c r="AM133" i="5"/>
  <c r="AN133" i="5"/>
  <c r="AO133" i="5"/>
  <c r="AP133" i="5"/>
  <c r="AQ133" i="5"/>
  <c r="AR133" i="5"/>
  <c r="AS133" i="5"/>
  <c r="AT133" i="5"/>
  <c r="AU133" i="5"/>
  <c r="AV133" i="5"/>
  <c r="AW133" i="5"/>
  <c r="AX133" i="5"/>
  <c r="AY133" i="5"/>
  <c r="AZ133" i="5"/>
  <c r="BA133" i="5"/>
  <c r="BB133" i="5"/>
  <c r="BC133" i="5"/>
  <c r="BD133" i="5"/>
  <c r="BE133" i="5"/>
  <c r="BF133" i="5"/>
  <c r="BG133" i="5"/>
  <c r="BH133" i="5"/>
  <c r="BI133" i="5"/>
  <c r="BJ133" i="5"/>
  <c r="BK133" i="5"/>
  <c r="BL133" i="5"/>
  <c r="BM133" i="5"/>
  <c r="BN133" i="5"/>
  <c r="BO133" i="5"/>
  <c r="BP133" i="5"/>
  <c r="BQ133" i="5"/>
  <c r="BR133" i="5"/>
  <c r="BS133" i="5"/>
  <c r="BT133" i="5"/>
  <c r="BU133" i="5"/>
  <c r="BV133" i="5"/>
  <c r="A134" i="5"/>
  <c r="B134" i="5"/>
  <c r="C134" i="5"/>
  <c r="D134" i="5"/>
  <c r="E134" i="5"/>
  <c r="F134" i="5"/>
  <c r="G134" i="5"/>
  <c r="H134" i="5"/>
  <c r="I134" i="5"/>
  <c r="J134" i="5"/>
  <c r="K134" i="5"/>
  <c r="L134" i="5"/>
  <c r="M134" i="5"/>
  <c r="N134" i="5"/>
  <c r="O134" i="5"/>
  <c r="P134" i="5"/>
  <c r="Q134" i="5"/>
  <c r="R134" i="5"/>
  <c r="S134" i="5"/>
  <c r="T134" i="5"/>
  <c r="U134" i="5"/>
  <c r="V134" i="5"/>
  <c r="W134" i="5"/>
  <c r="X134" i="5"/>
  <c r="Y134" i="5"/>
  <c r="Z134" i="5"/>
  <c r="AA134" i="5"/>
  <c r="AB134" i="5"/>
  <c r="AC134" i="5"/>
  <c r="AD134" i="5"/>
  <c r="AE134" i="5"/>
  <c r="AF134" i="5"/>
  <c r="AG134" i="5"/>
  <c r="AH134" i="5"/>
  <c r="AI134" i="5"/>
  <c r="AJ134" i="5"/>
  <c r="AK134" i="5"/>
  <c r="AL134" i="5"/>
  <c r="AM134" i="5"/>
  <c r="AN134" i="5"/>
  <c r="AO134" i="5"/>
  <c r="AP134" i="5"/>
  <c r="AQ134" i="5"/>
  <c r="AR134" i="5"/>
  <c r="AS134" i="5"/>
  <c r="AT134" i="5"/>
  <c r="AU134" i="5"/>
  <c r="AV134" i="5"/>
  <c r="AW134" i="5"/>
  <c r="AX134" i="5"/>
  <c r="AY134" i="5"/>
  <c r="AZ134" i="5"/>
  <c r="BA134" i="5"/>
  <c r="BB134" i="5"/>
  <c r="BC134" i="5"/>
  <c r="BD134" i="5"/>
  <c r="BE134" i="5"/>
  <c r="BF134" i="5"/>
  <c r="BG134" i="5"/>
  <c r="BH134" i="5"/>
  <c r="BI134" i="5"/>
  <c r="BJ134" i="5"/>
  <c r="BK134" i="5"/>
  <c r="BL134" i="5"/>
  <c r="BM134" i="5"/>
  <c r="BN134" i="5"/>
  <c r="BO134" i="5"/>
  <c r="BP134" i="5"/>
  <c r="BQ134" i="5"/>
  <c r="BR134" i="5"/>
  <c r="BS134" i="5"/>
  <c r="BT134" i="5"/>
  <c r="BU134" i="5"/>
  <c r="BV134" i="5"/>
  <c r="A135" i="5"/>
  <c r="B135" i="5"/>
  <c r="C135" i="5"/>
  <c r="D135" i="5"/>
  <c r="E135" i="5"/>
  <c r="F135" i="5"/>
  <c r="G135" i="5"/>
  <c r="H135" i="5"/>
  <c r="I135" i="5"/>
  <c r="J135" i="5"/>
  <c r="K135" i="5"/>
  <c r="L135" i="5"/>
  <c r="M135" i="5"/>
  <c r="N135" i="5"/>
  <c r="O135" i="5"/>
  <c r="P135" i="5"/>
  <c r="Q135" i="5"/>
  <c r="R135" i="5"/>
  <c r="S135" i="5"/>
  <c r="T135" i="5"/>
  <c r="U135" i="5"/>
  <c r="V135" i="5"/>
  <c r="W135" i="5"/>
  <c r="X135" i="5"/>
  <c r="Y135" i="5"/>
  <c r="Z135" i="5"/>
  <c r="AA135" i="5"/>
  <c r="AB135" i="5"/>
  <c r="AC135" i="5"/>
  <c r="AD135" i="5"/>
  <c r="AE135" i="5"/>
  <c r="AF135" i="5"/>
  <c r="AG135" i="5"/>
  <c r="AH135" i="5"/>
  <c r="AI135" i="5"/>
  <c r="AJ135" i="5"/>
  <c r="AK135" i="5"/>
  <c r="AL135" i="5"/>
  <c r="AM135" i="5"/>
  <c r="AN135" i="5"/>
  <c r="AO135" i="5"/>
  <c r="AP135" i="5"/>
  <c r="AQ135" i="5"/>
  <c r="AR135" i="5"/>
  <c r="AS135" i="5"/>
  <c r="AT135" i="5"/>
  <c r="AU135" i="5"/>
  <c r="AV135" i="5"/>
  <c r="AW135" i="5"/>
  <c r="AX135" i="5"/>
  <c r="AY135" i="5"/>
  <c r="AZ135" i="5"/>
  <c r="BA135" i="5"/>
  <c r="BB135" i="5"/>
  <c r="BC135" i="5"/>
  <c r="BD135" i="5"/>
  <c r="BE135" i="5"/>
  <c r="BF135" i="5"/>
  <c r="BG135" i="5"/>
  <c r="BH135" i="5"/>
  <c r="BI135" i="5"/>
  <c r="BJ135" i="5"/>
  <c r="BK135" i="5"/>
  <c r="BL135" i="5"/>
  <c r="BM135" i="5"/>
  <c r="BN135" i="5"/>
  <c r="BO135" i="5"/>
  <c r="BP135" i="5"/>
  <c r="BQ135" i="5"/>
  <c r="BR135" i="5"/>
  <c r="BS135" i="5"/>
  <c r="BT135" i="5"/>
  <c r="BU135" i="5"/>
  <c r="BV135" i="5"/>
  <c r="A136" i="5"/>
  <c r="B136" i="5"/>
  <c r="C136" i="5"/>
  <c r="D136" i="5"/>
  <c r="E136" i="5"/>
  <c r="F136" i="5"/>
  <c r="G136" i="5"/>
  <c r="H136" i="5"/>
  <c r="I136" i="5"/>
  <c r="J136" i="5"/>
  <c r="K136" i="5"/>
  <c r="L136" i="5"/>
  <c r="M136" i="5"/>
  <c r="N136" i="5"/>
  <c r="O136" i="5"/>
  <c r="P136" i="5"/>
  <c r="Q136" i="5"/>
  <c r="R136" i="5"/>
  <c r="S136" i="5"/>
  <c r="T136" i="5"/>
  <c r="U136" i="5"/>
  <c r="V136" i="5"/>
  <c r="W136" i="5"/>
  <c r="X136" i="5"/>
  <c r="Y136" i="5"/>
  <c r="Z136" i="5"/>
  <c r="AA136" i="5"/>
  <c r="AB136" i="5"/>
  <c r="AC136" i="5"/>
  <c r="AD136" i="5"/>
  <c r="AE136" i="5"/>
  <c r="AF136" i="5"/>
  <c r="AG136" i="5"/>
  <c r="AH136" i="5"/>
  <c r="AI136" i="5"/>
  <c r="AJ136" i="5"/>
  <c r="AK136" i="5"/>
  <c r="AL136" i="5"/>
  <c r="AM136" i="5"/>
  <c r="AN136" i="5"/>
  <c r="AO136" i="5"/>
  <c r="AP136" i="5"/>
  <c r="AQ136" i="5"/>
  <c r="AR136" i="5"/>
  <c r="AS136" i="5"/>
  <c r="AT136" i="5"/>
  <c r="AU136" i="5"/>
  <c r="AV136" i="5"/>
  <c r="AW136" i="5"/>
  <c r="AX136" i="5"/>
  <c r="AY136" i="5"/>
  <c r="AZ136" i="5"/>
  <c r="BA136" i="5"/>
  <c r="BB136" i="5"/>
  <c r="BC136" i="5"/>
  <c r="BD136" i="5"/>
  <c r="BE136" i="5"/>
  <c r="BF136" i="5"/>
  <c r="BG136" i="5"/>
  <c r="BH136" i="5"/>
  <c r="BI136" i="5"/>
  <c r="BJ136" i="5"/>
  <c r="BK136" i="5"/>
  <c r="BL136" i="5"/>
  <c r="BM136" i="5"/>
  <c r="BN136" i="5"/>
  <c r="BO136" i="5"/>
  <c r="BP136" i="5"/>
  <c r="BQ136" i="5"/>
  <c r="BR136" i="5"/>
  <c r="BS136" i="5"/>
  <c r="BT136" i="5"/>
  <c r="BU136" i="5"/>
  <c r="BV136" i="5"/>
  <c r="A137" i="5"/>
  <c r="B137" i="5"/>
  <c r="C137" i="5"/>
  <c r="D137" i="5"/>
  <c r="E137" i="5"/>
  <c r="F137" i="5"/>
  <c r="G137" i="5"/>
  <c r="H137" i="5"/>
  <c r="I137" i="5"/>
  <c r="J137" i="5"/>
  <c r="K137" i="5"/>
  <c r="L137" i="5"/>
  <c r="M137" i="5"/>
  <c r="N137" i="5"/>
  <c r="O137" i="5"/>
  <c r="P137" i="5"/>
  <c r="Q137" i="5"/>
  <c r="R137" i="5"/>
  <c r="S137" i="5"/>
  <c r="T137" i="5"/>
  <c r="U137" i="5"/>
  <c r="V137" i="5"/>
  <c r="W137" i="5"/>
  <c r="X137" i="5"/>
  <c r="Y137" i="5"/>
  <c r="Z137" i="5"/>
  <c r="AA137" i="5"/>
  <c r="AB137" i="5"/>
  <c r="AC137" i="5"/>
  <c r="AD137" i="5"/>
  <c r="AE137" i="5"/>
  <c r="AF137" i="5"/>
  <c r="AG137" i="5"/>
  <c r="AH137" i="5"/>
  <c r="AI137" i="5"/>
  <c r="AJ137" i="5"/>
  <c r="AK137" i="5"/>
  <c r="AL137" i="5"/>
  <c r="AM137" i="5"/>
  <c r="AN137" i="5"/>
  <c r="AO137" i="5"/>
  <c r="AP137" i="5"/>
  <c r="AQ137" i="5"/>
  <c r="AR137" i="5"/>
  <c r="AS137" i="5"/>
  <c r="AT137" i="5"/>
  <c r="AU137" i="5"/>
  <c r="AV137" i="5"/>
  <c r="AW137" i="5"/>
  <c r="AX137" i="5"/>
  <c r="AY137" i="5"/>
  <c r="AZ137" i="5"/>
  <c r="BA137" i="5"/>
  <c r="BB137" i="5"/>
  <c r="BC137" i="5"/>
  <c r="BD137" i="5"/>
  <c r="BE137" i="5"/>
  <c r="BF137" i="5"/>
  <c r="BG137" i="5"/>
  <c r="BH137" i="5"/>
  <c r="BI137" i="5"/>
  <c r="BJ137" i="5"/>
  <c r="BK137" i="5"/>
  <c r="BL137" i="5"/>
  <c r="BM137" i="5"/>
  <c r="BN137" i="5"/>
  <c r="BO137" i="5"/>
  <c r="BP137" i="5"/>
  <c r="BQ137" i="5"/>
  <c r="BR137" i="5"/>
  <c r="BS137" i="5"/>
  <c r="BT137" i="5"/>
  <c r="BU137" i="5"/>
  <c r="BV137" i="5"/>
  <c r="A138" i="5"/>
  <c r="B138" i="5"/>
  <c r="C138" i="5"/>
  <c r="D138" i="5"/>
  <c r="E138" i="5"/>
  <c r="F138" i="5"/>
  <c r="G138" i="5"/>
  <c r="H138" i="5"/>
  <c r="I138" i="5"/>
  <c r="J138" i="5"/>
  <c r="K138" i="5"/>
  <c r="L138" i="5"/>
  <c r="M138" i="5"/>
  <c r="N138" i="5"/>
  <c r="O138" i="5"/>
  <c r="P138" i="5"/>
  <c r="Q138" i="5"/>
  <c r="R138" i="5"/>
  <c r="S138" i="5"/>
  <c r="T138" i="5"/>
  <c r="U138" i="5"/>
  <c r="V138" i="5"/>
  <c r="W138" i="5"/>
  <c r="X138" i="5"/>
  <c r="Y138" i="5"/>
  <c r="Z138" i="5"/>
  <c r="AA138" i="5"/>
  <c r="AB138" i="5"/>
  <c r="AC138" i="5"/>
  <c r="AD138" i="5"/>
  <c r="AE138" i="5"/>
  <c r="AF138" i="5"/>
  <c r="AG138" i="5"/>
  <c r="AH138" i="5"/>
  <c r="AI138" i="5"/>
  <c r="AJ138" i="5"/>
  <c r="AK138" i="5"/>
  <c r="AL138" i="5"/>
  <c r="AM138" i="5"/>
  <c r="AN138" i="5"/>
  <c r="AO138" i="5"/>
  <c r="AP138" i="5"/>
  <c r="AQ138" i="5"/>
  <c r="AR138" i="5"/>
  <c r="AS138" i="5"/>
  <c r="AT138" i="5"/>
  <c r="AU138" i="5"/>
  <c r="AV138" i="5"/>
  <c r="AW138" i="5"/>
  <c r="AX138" i="5"/>
  <c r="AY138" i="5"/>
  <c r="AZ138" i="5"/>
  <c r="BA138" i="5"/>
  <c r="BB138" i="5"/>
  <c r="BC138" i="5"/>
  <c r="BD138" i="5"/>
  <c r="BE138" i="5"/>
  <c r="BF138" i="5"/>
  <c r="BG138" i="5"/>
  <c r="BH138" i="5"/>
  <c r="BI138" i="5"/>
  <c r="BJ138" i="5"/>
  <c r="BK138" i="5"/>
  <c r="BL138" i="5"/>
  <c r="BM138" i="5"/>
  <c r="BN138" i="5"/>
  <c r="BO138" i="5"/>
  <c r="BP138" i="5"/>
  <c r="BQ138" i="5"/>
  <c r="BR138" i="5"/>
  <c r="BS138" i="5"/>
  <c r="BT138" i="5"/>
  <c r="BU138" i="5"/>
  <c r="BV138" i="5"/>
  <c r="A139" i="5"/>
  <c r="B139" i="5"/>
  <c r="C139" i="5"/>
  <c r="D139" i="5"/>
  <c r="E139" i="5"/>
  <c r="F139" i="5"/>
  <c r="G139" i="5"/>
  <c r="H139" i="5"/>
  <c r="I139" i="5"/>
  <c r="J139" i="5"/>
  <c r="K139" i="5"/>
  <c r="L139" i="5"/>
  <c r="M139" i="5"/>
  <c r="N139" i="5"/>
  <c r="O139" i="5"/>
  <c r="P139" i="5"/>
  <c r="Q139" i="5"/>
  <c r="R139" i="5"/>
  <c r="S139" i="5"/>
  <c r="T139" i="5"/>
  <c r="U139" i="5"/>
  <c r="V139" i="5"/>
  <c r="W139" i="5"/>
  <c r="X139" i="5"/>
  <c r="Y139" i="5"/>
  <c r="Z139" i="5"/>
  <c r="AA139" i="5"/>
  <c r="AB139" i="5"/>
  <c r="AC139" i="5"/>
  <c r="AD139" i="5"/>
  <c r="AE139" i="5"/>
  <c r="AF139" i="5"/>
  <c r="AG139" i="5"/>
  <c r="AH139" i="5"/>
  <c r="AI139" i="5"/>
  <c r="AJ139" i="5"/>
  <c r="AK139" i="5"/>
  <c r="AL139" i="5"/>
  <c r="AM139" i="5"/>
  <c r="AN139" i="5"/>
  <c r="AO139" i="5"/>
  <c r="AP139" i="5"/>
  <c r="AQ139" i="5"/>
  <c r="AR139" i="5"/>
  <c r="AS139" i="5"/>
  <c r="AT139" i="5"/>
  <c r="AU139" i="5"/>
  <c r="AV139" i="5"/>
  <c r="AW139" i="5"/>
  <c r="AX139" i="5"/>
  <c r="AY139" i="5"/>
  <c r="AZ139" i="5"/>
  <c r="BA139" i="5"/>
  <c r="BB139" i="5"/>
  <c r="BC139" i="5"/>
  <c r="BD139" i="5"/>
  <c r="BE139" i="5"/>
  <c r="BF139" i="5"/>
  <c r="BG139" i="5"/>
  <c r="BH139" i="5"/>
  <c r="BI139" i="5"/>
  <c r="BJ139" i="5"/>
  <c r="BK139" i="5"/>
  <c r="BL139" i="5"/>
  <c r="BM139" i="5"/>
  <c r="BN139" i="5"/>
  <c r="BO139" i="5"/>
  <c r="BP139" i="5"/>
  <c r="BQ139" i="5"/>
  <c r="BR139" i="5"/>
  <c r="BS139" i="5"/>
  <c r="BT139" i="5"/>
  <c r="BU139" i="5"/>
  <c r="BV139" i="5"/>
  <c r="A140" i="5"/>
  <c r="B140" i="5"/>
  <c r="C140" i="5"/>
  <c r="D140" i="5"/>
  <c r="E140" i="5"/>
  <c r="F140" i="5"/>
  <c r="G140" i="5"/>
  <c r="H140" i="5"/>
  <c r="I140" i="5"/>
  <c r="J140" i="5"/>
  <c r="K140" i="5"/>
  <c r="L140" i="5"/>
  <c r="M140" i="5"/>
  <c r="N140" i="5"/>
  <c r="O140" i="5"/>
  <c r="P140" i="5"/>
  <c r="Q140" i="5"/>
  <c r="R140" i="5"/>
  <c r="S140" i="5"/>
  <c r="T140" i="5"/>
  <c r="U140" i="5"/>
  <c r="V140" i="5"/>
  <c r="W140" i="5"/>
  <c r="X140" i="5"/>
  <c r="Y140" i="5"/>
  <c r="Z140" i="5"/>
  <c r="AA140" i="5"/>
  <c r="AB140" i="5"/>
  <c r="AC140" i="5"/>
  <c r="AD140" i="5"/>
  <c r="AE140" i="5"/>
  <c r="AF140" i="5"/>
  <c r="AG140" i="5"/>
  <c r="AH140" i="5"/>
  <c r="AI140" i="5"/>
  <c r="AJ140" i="5"/>
  <c r="AK140" i="5"/>
  <c r="AL140" i="5"/>
  <c r="AM140" i="5"/>
  <c r="AN140" i="5"/>
  <c r="AO140" i="5"/>
  <c r="AP140" i="5"/>
  <c r="AQ140" i="5"/>
  <c r="AR140" i="5"/>
  <c r="AS140" i="5"/>
  <c r="AT140" i="5"/>
  <c r="AU140" i="5"/>
  <c r="AV140" i="5"/>
  <c r="AW140" i="5"/>
  <c r="AX140" i="5"/>
  <c r="AY140" i="5"/>
  <c r="AZ140" i="5"/>
  <c r="BA140" i="5"/>
  <c r="BB140" i="5"/>
  <c r="BC140" i="5"/>
  <c r="BD140" i="5"/>
  <c r="BE140" i="5"/>
  <c r="BF140" i="5"/>
  <c r="BG140" i="5"/>
  <c r="BH140" i="5"/>
  <c r="BI140" i="5"/>
  <c r="BJ140" i="5"/>
  <c r="BK140" i="5"/>
  <c r="BL140" i="5"/>
  <c r="BM140" i="5"/>
  <c r="BN140" i="5"/>
  <c r="BO140" i="5"/>
  <c r="BP140" i="5"/>
  <c r="BQ140" i="5"/>
  <c r="BR140" i="5"/>
  <c r="BS140" i="5"/>
  <c r="BT140" i="5"/>
  <c r="BU140" i="5"/>
  <c r="BV140" i="5"/>
  <c r="A141" i="5"/>
  <c r="B141" i="5"/>
  <c r="C141" i="5"/>
  <c r="D141" i="5"/>
  <c r="E141" i="5"/>
  <c r="F141" i="5"/>
  <c r="G141" i="5"/>
  <c r="H141" i="5"/>
  <c r="I141" i="5"/>
  <c r="J141" i="5"/>
  <c r="K141" i="5"/>
  <c r="L141" i="5"/>
  <c r="M141" i="5"/>
  <c r="N141" i="5"/>
  <c r="O141" i="5"/>
  <c r="P141" i="5"/>
  <c r="Q141" i="5"/>
  <c r="R141" i="5"/>
  <c r="S141" i="5"/>
  <c r="T141" i="5"/>
  <c r="U141" i="5"/>
  <c r="V141" i="5"/>
  <c r="W141" i="5"/>
  <c r="X141" i="5"/>
  <c r="Y141" i="5"/>
  <c r="Z141" i="5"/>
  <c r="AA141" i="5"/>
  <c r="AB141" i="5"/>
  <c r="AC141" i="5"/>
  <c r="AD141" i="5"/>
  <c r="AE141" i="5"/>
  <c r="AF141" i="5"/>
  <c r="AG141" i="5"/>
  <c r="AH141" i="5"/>
  <c r="AI141" i="5"/>
  <c r="AJ141" i="5"/>
  <c r="AK141" i="5"/>
  <c r="AL141" i="5"/>
  <c r="AM141" i="5"/>
  <c r="AN141" i="5"/>
  <c r="AO141" i="5"/>
  <c r="AP141" i="5"/>
  <c r="AQ141" i="5"/>
  <c r="AR141" i="5"/>
  <c r="AS141" i="5"/>
  <c r="AT141" i="5"/>
  <c r="AU141" i="5"/>
  <c r="AV141" i="5"/>
  <c r="AW141" i="5"/>
  <c r="AX141" i="5"/>
  <c r="AY141" i="5"/>
  <c r="AZ141" i="5"/>
  <c r="BA141" i="5"/>
  <c r="BB141" i="5"/>
  <c r="BC141" i="5"/>
  <c r="BD141" i="5"/>
  <c r="BE141" i="5"/>
  <c r="BF141" i="5"/>
  <c r="BG141" i="5"/>
  <c r="BH141" i="5"/>
  <c r="BI141" i="5"/>
  <c r="BJ141" i="5"/>
  <c r="BK141" i="5"/>
  <c r="BL141" i="5"/>
  <c r="BM141" i="5"/>
  <c r="BN141" i="5"/>
  <c r="BO141" i="5"/>
  <c r="BP141" i="5"/>
  <c r="BQ141" i="5"/>
  <c r="BR141" i="5"/>
  <c r="BS141" i="5"/>
  <c r="BT141" i="5"/>
  <c r="BU141" i="5"/>
  <c r="BV141" i="5"/>
  <c r="A142" i="5"/>
  <c r="B142" i="5"/>
  <c r="C142" i="5"/>
  <c r="D142" i="5"/>
  <c r="E142" i="5"/>
  <c r="F142" i="5"/>
  <c r="G142" i="5"/>
  <c r="H142" i="5"/>
  <c r="I142" i="5"/>
  <c r="J142" i="5"/>
  <c r="K142" i="5"/>
  <c r="L142" i="5"/>
  <c r="M142" i="5"/>
  <c r="N142" i="5"/>
  <c r="O142" i="5"/>
  <c r="P142" i="5"/>
  <c r="Q142" i="5"/>
  <c r="R142" i="5"/>
  <c r="S142" i="5"/>
  <c r="T142" i="5"/>
  <c r="U142" i="5"/>
  <c r="V142" i="5"/>
  <c r="W142" i="5"/>
  <c r="X142" i="5"/>
  <c r="Y142" i="5"/>
  <c r="Z142" i="5"/>
  <c r="AA142" i="5"/>
  <c r="AB142" i="5"/>
  <c r="AC142" i="5"/>
  <c r="AD142" i="5"/>
  <c r="AE142" i="5"/>
  <c r="AF142" i="5"/>
  <c r="AG142" i="5"/>
  <c r="AH142" i="5"/>
  <c r="AI142" i="5"/>
  <c r="AJ142" i="5"/>
  <c r="AK142" i="5"/>
  <c r="AL142" i="5"/>
  <c r="AM142" i="5"/>
  <c r="AN142" i="5"/>
  <c r="AO142" i="5"/>
  <c r="AP142" i="5"/>
  <c r="AQ142" i="5"/>
  <c r="AR142" i="5"/>
  <c r="AS142" i="5"/>
  <c r="AT142" i="5"/>
  <c r="AU142" i="5"/>
  <c r="AV142" i="5"/>
  <c r="AW142" i="5"/>
  <c r="AX142" i="5"/>
  <c r="AY142" i="5"/>
  <c r="AZ142" i="5"/>
  <c r="BA142" i="5"/>
  <c r="BB142" i="5"/>
  <c r="BC142" i="5"/>
  <c r="BD142" i="5"/>
  <c r="BE142" i="5"/>
  <c r="BF142" i="5"/>
  <c r="BG142" i="5"/>
  <c r="BH142" i="5"/>
  <c r="BI142" i="5"/>
  <c r="BJ142" i="5"/>
  <c r="BK142" i="5"/>
  <c r="BL142" i="5"/>
  <c r="BM142" i="5"/>
  <c r="BN142" i="5"/>
  <c r="BO142" i="5"/>
  <c r="BP142" i="5"/>
  <c r="BQ142" i="5"/>
  <c r="BR142" i="5"/>
  <c r="BS142" i="5"/>
  <c r="BT142" i="5"/>
  <c r="BU142" i="5"/>
  <c r="BV142" i="5"/>
  <c r="A143" i="5"/>
  <c r="B143" i="5"/>
  <c r="C143" i="5"/>
  <c r="D143" i="5"/>
  <c r="E143" i="5"/>
  <c r="F143" i="5"/>
  <c r="G143" i="5"/>
  <c r="H143" i="5"/>
  <c r="I143" i="5"/>
  <c r="J143" i="5"/>
  <c r="K143" i="5"/>
  <c r="L143" i="5"/>
  <c r="M143" i="5"/>
  <c r="N143" i="5"/>
  <c r="O143" i="5"/>
  <c r="P143" i="5"/>
  <c r="Q143" i="5"/>
  <c r="R143" i="5"/>
  <c r="S143" i="5"/>
  <c r="T143" i="5"/>
  <c r="U143" i="5"/>
  <c r="V143" i="5"/>
  <c r="W143" i="5"/>
  <c r="X143" i="5"/>
  <c r="Y143" i="5"/>
  <c r="Z143" i="5"/>
  <c r="AA143" i="5"/>
  <c r="AB143" i="5"/>
  <c r="AC143" i="5"/>
  <c r="AD143" i="5"/>
  <c r="AE143" i="5"/>
  <c r="AF143" i="5"/>
  <c r="AG143" i="5"/>
  <c r="AH143" i="5"/>
  <c r="AI143" i="5"/>
  <c r="AJ143" i="5"/>
  <c r="AK143" i="5"/>
  <c r="AL143" i="5"/>
  <c r="AM143" i="5"/>
  <c r="AN143" i="5"/>
  <c r="AO143" i="5"/>
  <c r="AP143" i="5"/>
  <c r="AQ143" i="5"/>
  <c r="AR143" i="5"/>
  <c r="AS143" i="5"/>
  <c r="AT143" i="5"/>
  <c r="AU143" i="5"/>
  <c r="AV143" i="5"/>
  <c r="AW143" i="5"/>
  <c r="AX143" i="5"/>
  <c r="AY143" i="5"/>
  <c r="AZ143" i="5"/>
  <c r="BA143" i="5"/>
  <c r="BB143" i="5"/>
  <c r="BC143" i="5"/>
  <c r="BD143" i="5"/>
  <c r="BE143" i="5"/>
  <c r="BF143" i="5"/>
  <c r="BG143" i="5"/>
  <c r="BH143" i="5"/>
  <c r="BI143" i="5"/>
  <c r="BJ143" i="5"/>
  <c r="BK143" i="5"/>
  <c r="BL143" i="5"/>
  <c r="BM143" i="5"/>
  <c r="BN143" i="5"/>
  <c r="BO143" i="5"/>
  <c r="BP143" i="5"/>
  <c r="BQ143" i="5"/>
  <c r="BR143" i="5"/>
  <c r="BS143" i="5"/>
  <c r="BT143" i="5"/>
  <c r="BU143" i="5"/>
  <c r="BV143" i="5"/>
  <c r="A144" i="5"/>
  <c r="B144" i="5"/>
  <c r="C144" i="5"/>
  <c r="D144" i="5"/>
  <c r="E144" i="5"/>
  <c r="F144" i="5"/>
  <c r="G144" i="5"/>
  <c r="H144" i="5"/>
  <c r="I144" i="5"/>
  <c r="J144" i="5"/>
  <c r="K144" i="5"/>
  <c r="L144" i="5"/>
  <c r="M144" i="5"/>
  <c r="N144" i="5"/>
  <c r="O144" i="5"/>
  <c r="P144" i="5"/>
  <c r="Q144" i="5"/>
  <c r="R144" i="5"/>
  <c r="S144" i="5"/>
  <c r="T144" i="5"/>
  <c r="U144" i="5"/>
  <c r="V144" i="5"/>
  <c r="W144" i="5"/>
  <c r="X144" i="5"/>
  <c r="Y144" i="5"/>
  <c r="Z144" i="5"/>
  <c r="AA144" i="5"/>
  <c r="AB144" i="5"/>
  <c r="AC144" i="5"/>
  <c r="AD144" i="5"/>
  <c r="AE144" i="5"/>
  <c r="AF144" i="5"/>
  <c r="AG144" i="5"/>
  <c r="AH144" i="5"/>
  <c r="AI144" i="5"/>
  <c r="AJ144" i="5"/>
  <c r="AK144" i="5"/>
  <c r="AL144" i="5"/>
  <c r="AM144" i="5"/>
  <c r="AN144" i="5"/>
  <c r="AO144" i="5"/>
  <c r="AP144" i="5"/>
  <c r="AQ144" i="5"/>
  <c r="AR144" i="5"/>
  <c r="AS144" i="5"/>
  <c r="AT144" i="5"/>
  <c r="AU144" i="5"/>
  <c r="AV144" i="5"/>
  <c r="AW144" i="5"/>
  <c r="AX144" i="5"/>
  <c r="AY144" i="5"/>
  <c r="AZ144" i="5"/>
  <c r="BA144" i="5"/>
  <c r="BB144" i="5"/>
  <c r="BC144" i="5"/>
  <c r="BD144" i="5"/>
  <c r="BE144" i="5"/>
  <c r="BF144" i="5"/>
  <c r="BG144" i="5"/>
  <c r="BH144" i="5"/>
  <c r="BI144" i="5"/>
  <c r="BJ144" i="5"/>
  <c r="BK144" i="5"/>
  <c r="BL144" i="5"/>
  <c r="BM144" i="5"/>
  <c r="BN144" i="5"/>
  <c r="BO144" i="5"/>
  <c r="BP144" i="5"/>
  <c r="BQ144" i="5"/>
  <c r="BR144" i="5"/>
  <c r="BS144" i="5"/>
  <c r="BT144" i="5"/>
  <c r="BU144" i="5"/>
  <c r="BV144" i="5"/>
  <c r="A145" i="5"/>
  <c r="B145" i="5"/>
  <c r="C145" i="5"/>
  <c r="D145" i="5"/>
  <c r="E145" i="5"/>
  <c r="F145" i="5"/>
  <c r="G145" i="5"/>
  <c r="H145" i="5"/>
  <c r="I145" i="5"/>
  <c r="J145" i="5"/>
  <c r="K145" i="5"/>
  <c r="L145" i="5"/>
  <c r="M145" i="5"/>
  <c r="N145" i="5"/>
  <c r="O145" i="5"/>
  <c r="P145" i="5"/>
  <c r="Q145" i="5"/>
  <c r="R145" i="5"/>
  <c r="S145" i="5"/>
  <c r="T145" i="5"/>
  <c r="U145" i="5"/>
  <c r="V145" i="5"/>
  <c r="W145" i="5"/>
  <c r="X145" i="5"/>
  <c r="Y145" i="5"/>
  <c r="Z145" i="5"/>
  <c r="AA145" i="5"/>
  <c r="AB145" i="5"/>
  <c r="AC145" i="5"/>
  <c r="AD145" i="5"/>
  <c r="AE145" i="5"/>
  <c r="AF145" i="5"/>
  <c r="AG145" i="5"/>
  <c r="AH145" i="5"/>
  <c r="AI145" i="5"/>
  <c r="AJ145" i="5"/>
  <c r="AK145" i="5"/>
  <c r="AL145" i="5"/>
  <c r="AM145" i="5"/>
  <c r="AN145" i="5"/>
  <c r="AO145" i="5"/>
  <c r="AP145" i="5"/>
  <c r="AQ145" i="5"/>
  <c r="AR145" i="5"/>
  <c r="AS145" i="5"/>
  <c r="AT145" i="5"/>
  <c r="AU145" i="5"/>
  <c r="AV145" i="5"/>
  <c r="AW145" i="5"/>
  <c r="AX145" i="5"/>
  <c r="AY145" i="5"/>
  <c r="AZ145" i="5"/>
  <c r="BA145" i="5"/>
  <c r="BB145" i="5"/>
  <c r="BC145" i="5"/>
  <c r="BD145" i="5"/>
  <c r="BE145" i="5"/>
  <c r="BF145" i="5"/>
  <c r="BG145" i="5"/>
  <c r="BH145" i="5"/>
  <c r="BI145" i="5"/>
  <c r="BJ145" i="5"/>
  <c r="BK145" i="5"/>
  <c r="BL145" i="5"/>
  <c r="BM145" i="5"/>
  <c r="BN145" i="5"/>
  <c r="BO145" i="5"/>
  <c r="BP145" i="5"/>
  <c r="BQ145" i="5"/>
  <c r="BR145" i="5"/>
  <c r="BS145" i="5"/>
  <c r="BT145" i="5"/>
  <c r="BU145" i="5"/>
  <c r="BV145" i="5"/>
  <c r="A146" i="5"/>
  <c r="B146" i="5"/>
  <c r="C146" i="5"/>
  <c r="D146" i="5"/>
  <c r="E146" i="5"/>
  <c r="F146" i="5"/>
  <c r="G146" i="5"/>
  <c r="H146" i="5"/>
  <c r="I146" i="5"/>
  <c r="J146" i="5"/>
  <c r="K146" i="5"/>
  <c r="L146" i="5"/>
  <c r="M146" i="5"/>
  <c r="N146" i="5"/>
  <c r="O146" i="5"/>
  <c r="P146" i="5"/>
  <c r="Q146" i="5"/>
  <c r="R146" i="5"/>
  <c r="S146" i="5"/>
  <c r="T146" i="5"/>
  <c r="U146" i="5"/>
  <c r="V146" i="5"/>
  <c r="W146" i="5"/>
  <c r="X146" i="5"/>
  <c r="Y146" i="5"/>
  <c r="Z146" i="5"/>
  <c r="AA146" i="5"/>
  <c r="AB146" i="5"/>
  <c r="AC146" i="5"/>
  <c r="AD146" i="5"/>
  <c r="AE146" i="5"/>
  <c r="AF146" i="5"/>
  <c r="AG146" i="5"/>
  <c r="AH146" i="5"/>
  <c r="AI146" i="5"/>
  <c r="AJ146" i="5"/>
  <c r="AK146" i="5"/>
  <c r="AL146" i="5"/>
  <c r="AM146" i="5"/>
  <c r="AN146" i="5"/>
  <c r="AO146" i="5"/>
  <c r="AP146" i="5"/>
  <c r="AQ146" i="5"/>
  <c r="AR146" i="5"/>
  <c r="AS146" i="5"/>
  <c r="AT146" i="5"/>
  <c r="AU146" i="5"/>
  <c r="AV146" i="5"/>
  <c r="AW146" i="5"/>
  <c r="AX146" i="5"/>
  <c r="AY146" i="5"/>
  <c r="AZ146" i="5"/>
  <c r="BA146" i="5"/>
  <c r="BB146" i="5"/>
  <c r="BC146" i="5"/>
  <c r="BD146" i="5"/>
  <c r="BE146" i="5"/>
  <c r="BF146" i="5"/>
  <c r="BG146" i="5"/>
  <c r="BH146" i="5"/>
  <c r="BI146" i="5"/>
  <c r="BJ146" i="5"/>
  <c r="BK146" i="5"/>
  <c r="BL146" i="5"/>
  <c r="BM146" i="5"/>
  <c r="BN146" i="5"/>
  <c r="BO146" i="5"/>
  <c r="BP146" i="5"/>
  <c r="BQ146" i="5"/>
  <c r="BR146" i="5"/>
  <c r="BS146" i="5"/>
  <c r="BT146" i="5"/>
  <c r="BU146" i="5"/>
  <c r="BV146" i="5"/>
  <c r="A147" i="5"/>
  <c r="B147" i="5"/>
  <c r="C147" i="5"/>
  <c r="D147" i="5"/>
  <c r="E147" i="5"/>
  <c r="F147" i="5"/>
  <c r="G147" i="5"/>
  <c r="H147" i="5"/>
  <c r="I147" i="5"/>
  <c r="J147" i="5"/>
  <c r="K147" i="5"/>
  <c r="L147" i="5"/>
  <c r="M147" i="5"/>
  <c r="N147" i="5"/>
  <c r="O147" i="5"/>
  <c r="P147" i="5"/>
  <c r="Q147" i="5"/>
  <c r="R147" i="5"/>
  <c r="S147" i="5"/>
  <c r="T147" i="5"/>
  <c r="U147" i="5"/>
  <c r="V147" i="5"/>
  <c r="W147" i="5"/>
  <c r="X147" i="5"/>
  <c r="Y147" i="5"/>
  <c r="Z147" i="5"/>
  <c r="AA147" i="5"/>
  <c r="AB147" i="5"/>
  <c r="AC147" i="5"/>
  <c r="AD147" i="5"/>
  <c r="AE147" i="5"/>
  <c r="AF147" i="5"/>
  <c r="AG147" i="5"/>
  <c r="AH147" i="5"/>
  <c r="AI147" i="5"/>
  <c r="AJ147" i="5"/>
  <c r="AK147" i="5"/>
  <c r="AL147" i="5"/>
  <c r="AM147" i="5"/>
  <c r="AN147" i="5"/>
  <c r="AO147" i="5"/>
  <c r="AP147" i="5"/>
  <c r="AQ147" i="5"/>
  <c r="AR147" i="5"/>
  <c r="AS147" i="5"/>
  <c r="AT147" i="5"/>
  <c r="AU147" i="5"/>
  <c r="AV147" i="5"/>
  <c r="AW147" i="5"/>
  <c r="AX147" i="5"/>
  <c r="AY147" i="5"/>
  <c r="AZ147" i="5"/>
  <c r="BA147" i="5"/>
  <c r="BB147" i="5"/>
  <c r="BC147" i="5"/>
  <c r="BD147" i="5"/>
  <c r="BE147" i="5"/>
  <c r="BF147" i="5"/>
  <c r="BG147" i="5"/>
  <c r="BH147" i="5"/>
  <c r="BI147" i="5"/>
  <c r="BJ147" i="5"/>
  <c r="BK147" i="5"/>
  <c r="BL147" i="5"/>
  <c r="BM147" i="5"/>
  <c r="BN147" i="5"/>
  <c r="BO147" i="5"/>
  <c r="BP147" i="5"/>
  <c r="BQ147" i="5"/>
  <c r="BR147" i="5"/>
  <c r="BS147" i="5"/>
  <c r="BT147" i="5"/>
  <c r="BU147" i="5"/>
  <c r="BV147" i="5"/>
  <c r="A10" i="4"/>
  <c r="B10" i="4"/>
  <c r="C10" i="4"/>
  <c r="D10" i="4"/>
  <c r="E10" i="4"/>
  <c r="F10" i="4"/>
  <c r="G10" i="4"/>
  <c r="H10" i="4"/>
  <c r="I10" i="4"/>
  <c r="J10" i="4"/>
  <c r="K10" i="4"/>
  <c r="L10" i="4"/>
  <c r="M10" i="4"/>
  <c r="N10" i="4"/>
  <c r="O10" i="4"/>
  <c r="P10" i="4"/>
  <c r="Q10" i="4"/>
  <c r="R10" i="4"/>
  <c r="S10" i="4"/>
  <c r="T10" i="4"/>
  <c r="U10" i="4"/>
  <c r="V10" i="4"/>
  <c r="W10" i="4"/>
  <c r="X10" i="4"/>
  <c r="Y10" i="4"/>
  <c r="Z10" i="4"/>
  <c r="AA10" i="4"/>
  <c r="AB10" i="4"/>
  <c r="AC10" i="4"/>
  <c r="AD10" i="4"/>
  <c r="AE10" i="4"/>
  <c r="AF10" i="4"/>
  <c r="AG10" i="4"/>
  <c r="AH10" i="4"/>
  <c r="AI10" i="4"/>
  <c r="AJ10" i="4"/>
  <c r="AK10" i="4"/>
  <c r="AL10" i="4"/>
  <c r="AM10" i="4"/>
  <c r="AN10" i="4"/>
  <c r="AO10" i="4"/>
  <c r="AP10" i="4"/>
  <c r="AQ10" i="4"/>
  <c r="AR10" i="4"/>
  <c r="AS10" i="4"/>
  <c r="AT10" i="4"/>
  <c r="AU10" i="4"/>
  <c r="AV10" i="4"/>
  <c r="AW10" i="4"/>
  <c r="AX10" i="4"/>
  <c r="AY10" i="4"/>
  <c r="AZ10" i="4"/>
  <c r="BA10" i="4"/>
  <c r="BB10" i="4"/>
  <c r="BC10" i="4"/>
  <c r="BD10" i="4"/>
  <c r="BE10" i="4"/>
  <c r="BF10" i="4"/>
  <c r="BG10" i="4"/>
  <c r="BH10" i="4"/>
  <c r="BI10" i="4"/>
  <c r="BJ10" i="4"/>
  <c r="BK10" i="4"/>
  <c r="BL10" i="4"/>
  <c r="BM10" i="4"/>
  <c r="BN10" i="4"/>
  <c r="BO10" i="4"/>
  <c r="BP10" i="4"/>
  <c r="BQ10" i="4"/>
  <c r="BR10" i="4"/>
  <c r="BS10" i="4"/>
  <c r="BT10" i="4"/>
  <c r="BU10" i="4"/>
  <c r="BV10" i="4"/>
  <c r="A11" i="4"/>
  <c r="B11" i="4"/>
  <c r="C11" i="4"/>
  <c r="D11" i="4"/>
  <c r="E11" i="4"/>
  <c r="F11" i="4"/>
  <c r="G11" i="4"/>
  <c r="H11" i="4"/>
  <c r="I11" i="4"/>
  <c r="J11" i="4"/>
  <c r="K11" i="4"/>
  <c r="L11" i="4"/>
  <c r="M11" i="4"/>
  <c r="N11" i="4"/>
  <c r="O11" i="4"/>
  <c r="P11" i="4"/>
  <c r="Q11" i="4"/>
  <c r="R11" i="4"/>
  <c r="S11" i="4"/>
  <c r="T11" i="4"/>
  <c r="U11" i="4"/>
  <c r="V11" i="4"/>
  <c r="W11" i="4"/>
  <c r="X11" i="4"/>
  <c r="Y11" i="4"/>
  <c r="Z11" i="4"/>
  <c r="AA11" i="4"/>
  <c r="AB11" i="4"/>
  <c r="AC11" i="4"/>
  <c r="AD11" i="4"/>
  <c r="AE11" i="4"/>
  <c r="AF11" i="4"/>
  <c r="AG11" i="4"/>
  <c r="AH11" i="4"/>
  <c r="AI11" i="4"/>
  <c r="AJ11" i="4"/>
  <c r="AK11" i="4"/>
  <c r="AL11" i="4"/>
  <c r="AM11" i="4"/>
  <c r="AN11" i="4"/>
  <c r="AO11" i="4"/>
  <c r="AP11" i="4"/>
  <c r="AQ11" i="4"/>
  <c r="AR11" i="4"/>
  <c r="AS11" i="4"/>
  <c r="AT11" i="4"/>
  <c r="AU11" i="4"/>
  <c r="AV11" i="4"/>
  <c r="AW11" i="4"/>
  <c r="AX11" i="4"/>
  <c r="AY11" i="4"/>
  <c r="AZ11" i="4"/>
  <c r="BA11" i="4"/>
  <c r="BB11" i="4"/>
  <c r="BC11" i="4"/>
  <c r="BD11" i="4"/>
  <c r="BE11" i="4"/>
  <c r="BF11" i="4"/>
  <c r="BG11" i="4"/>
  <c r="BH11" i="4"/>
  <c r="BI11" i="4"/>
  <c r="BJ11" i="4"/>
  <c r="BK11" i="4"/>
  <c r="BL11" i="4"/>
  <c r="BM11" i="4"/>
  <c r="BN11" i="4"/>
  <c r="BO11" i="4"/>
  <c r="BP11" i="4"/>
  <c r="BQ11" i="4"/>
  <c r="BR11" i="4"/>
  <c r="BS11" i="4"/>
  <c r="BT11" i="4"/>
  <c r="BU11" i="4"/>
  <c r="BV11" i="4"/>
  <c r="A12" i="4"/>
  <c r="B12" i="4"/>
  <c r="C12" i="4"/>
  <c r="D12" i="4"/>
  <c r="E12" i="4"/>
  <c r="F12" i="4"/>
  <c r="G12" i="4"/>
  <c r="H12" i="4"/>
  <c r="I12" i="4"/>
  <c r="J12" i="4"/>
  <c r="K12" i="4"/>
  <c r="L12" i="4"/>
  <c r="M12" i="4"/>
  <c r="N12" i="4"/>
  <c r="O12" i="4"/>
  <c r="P12" i="4"/>
  <c r="Q12" i="4"/>
  <c r="R12" i="4"/>
  <c r="S12" i="4"/>
  <c r="T12" i="4"/>
  <c r="U12" i="4"/>
  <c r="V12" i="4"/>
  <c r="W12" i="4"/>
  <c r="X12" i="4"/>
  <c r="Y12" i="4"/>
  <c r="Z12" i="4"/>
  <c r="AA12" i="4"/>
  <c r="AB12" i="4"/>
  <c r="AC12" i="4"/>
  <c r="AD12" i="4"/>
  <c r="AE12" i="4"/>
  <c r="AF12" i="4"/>
  <c r="AG12" i="4"/>
  <c r="AH12" i="4"/>
  <c r="AI12" i="4"/>
  <c r="AJ12" i="4"/>
  <c r="AK12" i="4"/>
  <c r="AL12" i="4"/>
  <c r="AM12" i="4"/>
  <c r="AN12" i="4"/>
  <c r="AO12" i="4"/>
  <c r="AP12" i="4"/>
  <c r="AQ12" i="4"/>
  <c r="AR12" i="4"/>
  <c r="AS12" i="4"/>
  <c r="AT12" i="4"/>
  <c r="AU12" i="4"/>
  <c r="AV12" i="4"/>
  <c r="AW12" i="4"/>
  <c r="AX12" i="4"/>
  <c r="AY12" i="4"/>
  <c r="AZ12" i="4"/>
  <c r="BA12" i="4"/>
  <c r="BB12" i="4"/>
  <c r="BC12" i="4"/>
  <c r="BD12" i="4"/>
  <c r="BE12" i="4"/>
  <c r="BF12" i="4"/>
  <c r="BG12" i="4"/>
  <c r="BH12" i="4"/>
  <c r="BI12" i="4"/>
  <c r="BJ12" i="4"/>
  <c r="BK12" i="4"/>
  <c r="BL12" i="4"/>
  <c r="BM12" i="4"/>
  <c r="BN12" i="4"/>
  <c r="BO12" i="4"/>
  <c r="BP12" i="4"/>
  <c r="BQ12" i="4"/>
  <c r="BR12" i="4"/>
  <c r="BS12" i="4"/>
  <c r="BT12" i="4"/>
  <c r="BU12" i="4"/>
  <c r="BV12" i="4"/>
  <c r="A13" i="4"/>
  <c r="B13" i="4"/>
  <c r="C13" i="4"/>
  <c r="D13" i="4"/>
  <c r="E13" i="4"/>
  <c r="F13" i="4"/>
  <c r="G13" i="4"/>
  <c r="H13" i="4"/>
  <c r="I13" i="4"/>
  <c r="J13" i="4"/>
  <c r="K13" i="4"/>
  <c r="L13" i="4"/>
  <c r="M13" i="4"/>
  <c r="N13" i="4"/>
  <c r="O13" i="4"/>
  <c r="P13" i="4"/>
  <c r="Q13" i="4"/>
  <c r="R13" i="4"/>
  <c r="S13" i="4"/>
  <c r="T13" i="4"/>
  <c r="U13" i="4"/>
  <c r="V13" i="4"/>
  <c r="W13" i="4"/>
  <c r="X13" i="4"/>
  <c r="Y13" i="4"/>
  <c r="Z13" i="4"/>
  <c r="AA13" i="4"/>
  <c r="AB13" i="4"/>
  <c r="AC13" i="4"/>
  <c r="AD13" i="4"/>
  <c r="AE13" i="4"/>
  <c r="AF13" i="4"/>
  <c r="AG13" i="4"/>
  <c r="AH13" i="4"/>
  <c r="AI13" i="4"/>
  <c r="AJ13" i="4"/>
  <c r="AK13" i="4"/>
  <c r="AL13" i="4"/>
  <c r="AM13" i="4"/>
  <c r="AN13" i="4"/>
  <c r="AO13" i="4"/>
  <c r="AP13" i="4"/>
  <c r="AQ13" i="4"/>
  <c r="AR13" i="4"/>
  <c r="AS13" i="4"/>
  <c r="AT13" i="4"/>
  <c r="AU13" i="4"/>
  <c r="AV13" i="4"/>
  <c r="AW13" i="4"/>
  <c r="AX13" i="4"/>
  <c r="AY13" i="4"/>
  <c r="AZ13" i="4"/>
  <c r="BA13" i="4"/>
  <c r="BB13" i="4"/>
  <c r="BC13" i="4"/>
  <c r="BD13" i="4"/>
  <c r="BE13" i="4"/>
  <c r="BF13" i="4"/>
  <c r="BG13" i="4"/>
  <c r="BH13" i="4"/>
  <c r="BI13" i="4"/>
  <c r="BJ13" i="4"/>
  <c r="BK13" i="4"/>
  <c r="BL13" i="4"/>
  <c r="BM13" i="4"/>
  <c r="BN13" i="4"/>
  <c r="BO13" i="4"/>
  <c r="BP13" i="4"/>
  <c r="BQ13" i="4"/>
  <c r="BR13" i="4"/>
  <c r="BS13" i="4"/>
  <c r="BT13" i="4"/>
  <c r="BU13" i="4"/>
  <c r="BV13" i="4"/>
  <c r="A14" i="4"/>
  <c r="B14" i="4"/>
  <c r="C14" i="4"/>
  <c r="D14" i="4"/>
  <c r="E14" i="4"/>
  <c r="F14" i="4"/>
  <c r="G14" i="4"/>
  <c r="H14" i="4"/>
  <c r="I14" i="4"/>
  <c r="J14" i="4"/>
  <c r="K14" i="4"/>
  <c r="L14" i="4"/>
  <c r="M14" i="4"/>
  <c r="N14" i="4"/>
  <c r="O14" i="4"/>
  <c r="P14" i="4"/>
  <c r="Q14" i="4"/>
  <c r="R14" i="4"/>
  <c r="S14" i="4"/>
  <c r="T14" i="4"/>
  <c r="U14" i="4"/>
  <c r="V14" i="4"/>
  <c r="W14" i="4"/>
  <c r="X14" i="4"/>
  <c r="Y14" i="4"/>
  <c r="Z14" i="4"/>
  <c r="AA14" i="4"/>
  <c r="AB14" i="4"/>
  <c r="AC14" i="4"/>
  <c r="AD14" i="4"/>
  <c r="AE14" i="4"/>
  <c r="AF14" i="4"/>
  <c r="AG14" i="4"/>
  <c r="AH14" i="4"/>
  <c r="AI14" i="4"/>
  <c r="AJ14" i="4"/>
  <c r="AK14" i="4"/>
  <c r="AL14" i="4"/>
  <c r="AM14" i="4"/>
  <c r="AN14" i="4"/>
  <c r="AO14" i="4"/>
  <c r="AP14" i="4"/>
  <c r="AQ14" i="4"/>
  <c r="AR14" i="4"/>
  <c r="AS14" i="4"/>
  <c r="AT14" i="4"/>
  <c r="AU14" i="4"/>
  <c r="AV14" i="4"/>
  <c r="AW14" i="4"/>
  <c r="AX14" i="4"/>
  <c r="AY14" i="4"/>
  <c r="AZ14" i="4"/>
  <c r="BA14" i="4"/>
  <c r="BB14" i="4"/>
  <c r="BC14" i="4"/>
  <c r="BD14" i="4"/>
  <c r="BE14" i="4"/>
  <c r="BF14" i="4"/>
  <c r="BG14" i="4"/>
  <c r="BH14" i="4"/>
  <c r="BI14" i="4"/>
  <c r="BJ14" i="4"/>
  <c r="BK14" i="4"/>
  <c r="BL14" i="4"/>
  <c r="BM14" i="4"/>
  <c r="BN14" i="4"/>
  <c r="BO14" i="4"/>
  <c r="BP14" i="4"/>
  <c r="BQ14" i="4"/>
  <c r="BR14" i="4"/>
  <c r="BS14" i="4"/>
  <c r="BT14" i="4"/>
  <c r="BU14" i="4"/>
  <c r="BV14" i="4"/>
  <c r="A15" i="4"/>
  <c r="B15" i="4"/>
  <c r="C15" i="4"/>
  <c r="D15" i="4"/>
  <c r="E15" i="4"/>
  <c r="F15" i="4"/>
  <c r="G15" i="4"/>
  <c r="H15" i="4"/>
  <c r="I15" i="4"/>
  <c r="J15" i="4"/>
  <c r="K15" i="4"/>
  <c r="L15" i="4"/>
  <c r="M15" i="4"/>
  <c r="N15" i="4"/>
  <c r="O15" i="4"/>
  <c r="P15" i="4"/>
  <c r="Q15" i="4"/>
  <c r="R15" i="4"/>
  <c r="S15" i="4"/>
  <c r="T15" i="4"/>
  <c r="U15" i="4"/>
  <c r="V15" i="4"/>
  <c r="W15" i="4"/>
  <c r="X15" i="4"/>
  <c r="Y15" i="4"/>
  <c r="Z15" i="4"/>
  <c r="AA15" i="4"/>
  <c r="AB15" i="4"/>
  <c r="AC15" i="4"/>
  <c r="AD15" i="4"/>
  <c r="AE15" i="4"/>
  <c r="AF15" i="4"/>
  <c r="AG15" i="4"/>
  <c r="AH15" i="4"/>
  <c r="AI15" i="4"/>
  <c r="AJ15" i="4"/>
  <c r="AK15" i="4"/>
  <c r="AL15" i="4"/>
  <c r="AM15" i="4"/>
  <c r="AN15" i="4"/>
  <c r="AO15" i="4"/>
  <c r="AP15" i="4"/>
  <c r="AQ15" i="4"/>
  <c r="AR15" i="4"/>
  <c r="AS15" i="4"/>
  <c r="AT15" i="4"/>
  <c r="AU15" i="4"/>
  <c r="AV15" i="4"/>
  <c r="AW15" i="4"/>
  <c r="AX15" i="4"/>
  <c r="AY15" i="4"/>
  <c r="AZ15" i="4"/>
  <c r="BA15" i="4"/>
  <c r="BB15" i="4"/>
  <c r="BC15" i="4"/>
  <c r="BD15" i="4"/>
  <c r="BE15" i="4"/>
  <c r="BF15" i="4"/>
  <c r="BG15" i="4"/>
  <c r="BH15" i="4"/>
  <c r="BI15" i="4"/>
  <c r="BJ15" i="4"/>
  <c r="BK15" i="4"/>
  <c r="BL15" i="4"/>
  <c r="BM15" i="4"/>
  <c r="BN15" i="4"/>
  <c r="BO15" i="4"/>
  <c r="BP15" i="4"/>
  <c r="BQ15" i="4"/>
  <c r="BR15" i="4"/>
  <c r="BS15" i="4"/>
  <c r="BT15" i="4"/>
  <c r="BU15" i="4"/>
  <c r="BV15" i="4"/>
  <c r="A16" i="4"/>
  <c r="B16" i="4"/>
  <c r="C16" i="4"/>
  <c r="D16" i="4"/>
  <c r="E16" i="4"/>
  <c r="F16" i="4"/>
  <c r="G16" i="4"/>
  <c r="H16" i="4"/>
  <c r="I16" i="4"/>
  <c r="J16" i="4"/>
  <c r="K16" i="4"/>
  <c r="L16" i="4"/>
  <c r="M16" i="4"/>
  <c r="N16" i="4"/>
  <c r="O16" i="4"/>
  <c r="P16" i="4"/>
  <c r="Q16" i="4"/>
  <c r="R16" i="4"/>
  <c r="S16" i="4"/>
  <c r="T16" i="4"/>
  <c r="U16" i="4"/>
  <c r="V16" i="4"/>
  <c r="W16" i="4"/>
  <c r="X16" i="4"/>
  <c r="Y16" i="4"/>
  <c r="Z16" i="4"/>
  <c r="AA16" i="4"/>
  <c r="AB16" i="4"/>
  <c r="AC16" i="4"/>
  <c r="AD16" i="4"/>
  <c r="AE16" i="4"/>
  <c r="AF16" i="4"/>
  <c r="AG16" i="4"/>
  <c r="AH16" i="4"/>
  <c r="AI16" i="4"/>
  <c r="AJ16" i="4"/>
  <c r="AK16" i="4"/>
  <c r="AL16" i="4"/>
  <c r="AM16" i="4"/>
  <c r="AN16" i="4"/>
  <c r="AO16" i="4"/>
  <c r="AP16" i="4"/>
  <c r="AQ16" i="4"/>
  <c r="AR16" i="4"/>
  <c r="AS16" i="4"/>
  <c r="AT16" i="4"/>
  <c r="AU16" i="4"/>
  <c r="AV16" i="4"/>
  <c r="AW16" i="4"/>
  <c r="AX16" i="4"/>
  <c r="AY16" i="4"/>
  <c r="AZ16" i="4"/>
  <c r="BA16" i="4"/>
  <c r="BB16" i="4"/>
  <c r="BC16" i="4"/>
  <c r="BD16" i="4"/>
  <c r="BE16" i="4"/>
  <c r="BF16" i="4"/>
  <c r="BG16" i="4"/>
  <c r="BH16" i="4"/>
  <c r="BI16" i="4"/>
  <c r="BJ16" i="4"/>
  <c r="BK16" i="4"/>
  <c r="BL16" i="4"/>
  <c r="BM16" i="4"/>
  <c r="BN16" i="4"/>
  <c r="BO16" i="4"/>
  <c r="BP16" i="4"/>
  <c r="BQ16" i="4"/>
  <c r="BR16" i="4"/>
  <c r="BS16" i="4"/>
  <c r="BT16" i="4"/>
  <c r="BU16" i="4"/>
  <c r="BV16" i="4"/>
  <c r="A17" i="4"/>
  <c r="B17" i="4"/>
  <c r="C17" i="4"/>
  <c r="D17" i="4"/>
  <c r="E17" i="4"/>
  <c r="F17" i="4"/>
  <c r="G17" i="4"/>
  <c r="H17" i="4"/>
  <c r="I17" i="4"/>
  <c r="J17" i="4"/>
  <c r="K17" i="4"/>
  <c r="L17" i="4"/>
  <c r="M17" i="4"/>
  <c r="N17" i="4"/>
  <c r="O17" i="4"/>
  <c r="P17" i="4"/>
  <c r="Q17" i="4"/>
  <c r="R17" i="4"/>
  <c r="S17" i="4"/>
  <c r="T17" i="4"/>
  <c r="U17" i="4"/>
  <c r="V17" i="4"/>
  <c r="W17" i="4"/>
  <c r="X17" i="4"/>
  <c r="Y17" i="4"/>
  <c r="Z17" i="4"/>
  <c r="AA17" i="4"/>
  <c r="AB17" i="4"/>
  <c r="AC17" i="4"/>
  <c r="AD17" i="4"/>
  <c r="AE17" i="4"/>
  <c r="AF17" i="4"/>
  <c r="AG17" i="4"/>
  <c r="AH17" i="4"/>
  <c r="AI17" i="4"/>
  <c r="AJ17" i="4"/>
  <c r="AK17" i="4"/>
  <c r="AL17" i="4"/>
  <c r="AM17" i="4"/>
  <c r="AN17" i="4"/>
  <c r="AO17" i="4"/>
  <c r="AP17" i="4"/>
  <c r="AQ17" i="4"/>
  <c r="AR17" i="4"/>
  <c r="AS17" i="4"/>
  <c r="AT17" i="4"/>
  <c r="AU17" i="4"/>
  <c r="AV17" i="4"/>
  <c r="AW17" i="4"/>
  <c r="AX17" i="4"/>
  <c r="AY17" i="4"/>
  <c r="AZ17" i="4"/>
  <c r="BA17" i="4"/>
  <c r="BB17" i="4"/>
  <c r="BC17" i="4"/>
  <c r="BD17" i="4"/>
  <c r="BE17" i="4"/>
  <c r="BF17" i="4"/>
  <c r="BG17" i="4"/>
  <c r="BH17" i="4"/>
  <c r="BI17" i="4"/>
  <c r="BJ17" i="4"/>
  <c r="BK17" i="4"/>
  <c r="BL17" i="4"/>
  <c r="BM17" i="4"/>
  <c r="BN17" i="4"/>
  <c r="BO17" i="4"/>
  <c r="BP17" i="4"/>
  <c r="BQ17" i="4"/>
  <c r="BR17" i="4"/>
  <c r="BS17" i="4"/>
  <c r="BT17" i="4"/>
  <c r="BU17" i="4"/>
  <c r="BV17" i="4"/>
  <c r="A18" i="4"/>
  <c r="B18" i="4"/>
  <c r="C18" i="4"/>
  <c r="D18" i="4"/>
  <c r="E18" i="4"/>
  <c r="F18" i="4"/>
  <c r="G18" i="4"/>
  <c r="H18" i="4"/>
  <c r="I18" i="4"/>
  <c r="J18" i="4"/>
  <c r="K18" i="4"/>
  <c r="L18" i="4"/>
  <c r="M18" i="4"/>
  <c r="N18" i="4"/>
  <c r="O18" i="4"/>
  <c r="P18" i="4"/>
  <c r="Q18" i="4"/>
  <c r="R18" i="4"/>
  <c r="S18" i="4"/>
  <c r="T18" i="4"/>
  <c r="U18" i="4"/>
  <c r="V18" i="4"/>
  <c r="W18" i="4"/>
  <c r="X18" i="4"/>
  <c r="Y18" i="4"/>
  <c r="Z18" i="4"/>
  <c r="AA18" i="4"/>
  <c r="AB18" i="4"/>
  <c r="AC18" i="4"/>
  <c r="AD18" i="4"/>
  <c r="AE18" i="4"/>
  <c r="AF18" i="4"/>
  <c r="AG18" i="4"/>
  <c r="AH18" i="4"/>
  <c r="AI18" i="4"/>
  <c r="AJ18" i="4"/>
  <c r="AK18" i="4"/>
  <c r="AL18" i="4"/>
  <c r="AM18" i="4"/>
  <c r="AN18" i="4"/>
  <c r="AO18" i="4"/>
  <c r="AP18" i="4"/>
  <c r="AQ18" i="4"/>
  <c r="AR18" i="4"/>
  <c r="AS18" i="4"/>
  <c r="AT18" i="4"/>
  <c r="AU18" i="4"/>
  <c r="AV18" i="4"/>
  <c r="AW18" i="4"/>
  <c r="AX18" i="4"/>
  <c r="AY18" i="4"/>
  <c r="AZ18" i="4"/>
  <c r="BA18" i="4"/>
  <c r="BB18" i="4"/>
  <c r="BC18" i="4"/>
  <c r="BD18" i="4"/>
  <c r="BE18" i="4"/>
  <c r="BF18" i="4"/>
  <c r="BG18" i="4"/>
  <c r="BH18" i="4"/>
  <c r="BI18" i="4"/>
  <c r="BJ18" i="4"/>
  <c r="BK18" i="4"/>
  <c r="BL18" i="4"/>
  <c r="BM18" i="4"/>
  <c r="BN18" i="4"/>
  <c r="BO18" i="4"/>
  <c r="BP18" i="4"/>
  <c r="BQ18" i="4"/>
  <c r="BR18" i="4"/>
  <c r="BS18" i="4"/>
  <c r="BT18" i="4"/>
  <c r="BU18" i="4"/>
  <c r="BV18" i="4"/>
  <c r="A19" i="4"/>
  <c r="B19" i="4"/>
  <c r="C19" i="4"/>
  <c r="D19" i="4"/>
  <c r="E19" i="4"/>
  <c r="F19" i="4"/>
  <c r="G19" i="4"/>
  <c r="H19" i="4"/>
  <c r="I19" i="4"/>
  <c r="J19" i="4"/>
  <c r="K19" i="4"/>
  <c r="L19" i="4"/>
  <c r="M19" i="4"/>
  <c r="N19" i="4"/>
  <c r="O19" i="4"/>
  <c r="P19" i="4"/>
  <c r="Q19" i="4"/>
  <c r="R19" i="4"/>
  <c r="S19" i="4"/>
  <c r="T19" i="4"/>
  <c r="U19" i="4"/>
  <c r="V19" i="4"/>
  <c r="W19" i="4"/>
  <c r="X19" i="4"/>
  <c r="Y19" i="4"/>
  <c r="Z19" i="4"/>
  <c r="AA19" i="4"/>
  <c r="AB19" i="4"/>
  <c r="AC19" i="4"/>
  <c r="AD19" i="4"/>
  <c r="AE19" i="4"/>
  <c r="AF19" i="4"/>
  <c r="AG19" i="4"/>
  <c r="AH19" i="4"/>
  <c r="AI19" i="4"/>
  <c r="AJ19" i="4"/>
  <c r="AK19" i="4"/>
  <c r="AL19" i="4"/>
  <c r="AM19" i="4"/>
  <c r="AN19" i="4"/>
  <c r="AO19" i="4"/>
  <c r="AP19" i="4"/>
  <c r="AQ19" i="4"/>
  <c r="AR19" i="4"/>
  <c r="AS19" i="4"/>
  <c r="AT19" i="4"/>
  <c r="AU19" i="4"/>
  <c r="AV19" i="4"/>
  <c r="AW19" i="4"/>
  <c r="AX19" i="4"/>
  <c r="AY19" i="4"/>
  <c r="AZ19" i="4"/>
  <c r="BA19" i="4"/>
  <c r="BB19" i="4"/>
  <c r="BC19" i="4"/>
  <c r="BD19" i="4"/>
  <c r="BE19" i="4"/>
  <c r="BF19" i="4"/>
  <c r="BG19" i="4"/>
  <c r="BH19" i="4"/>
  <c r="BI19" i="4"/>
  <c r="BJ19" i="4"/>
  <c r="BK19" i="4"/>
  <c r="BL19" i="4"/>
  <c r="BM19" i="4"/>
  <c r="BN19" i="4"/>
  <c r="BO19" i="4"/>
  <c r="BP19" i="4"/>
  <c r="BQ19" i="4"/>
  <c r="BR19" i="4"/>
  <c r="BS19" i="4"/>
  <c r="BT19" i="4"/>
  <c r="BU19" i="4"/>
  <c r="BV19" i="4"/>
  <c r="A20" i="4"/>
  <c r="B20" i="4"/>
  <c r="C20" i="4"/>
  <c r="D20" i="4"/>
  <c r="E20" i="4"/>
  <c r="F20" i="4"/>
  <c r="G20" i="4"/>
  <c r="H20" i="4"/>
  <c r="I20" i="4"/>
  <c r="J20" i="4"/>
  <c r="K20" i="4"/>
  <c r="L20" i="4"/>
  <c r="M20" i="4"/>
  <c r="N20" i="4"/>
  <c r="O20" i="4"/>
  <c r="P20" i="4"/>
  <c r="Q20" i="4"/>
  <c r="R20" i="4"/>
  <c r="S20" i="4"/>
  <c r="T20" i="4"/>
  <c r="U20" i="4"/>
  <c r="V20" i="4"/>
  <c r="W20" i="4"/>
  <c r="X20" i="4"/>
  <c r="Y20" i="4"/>
  <c r="Z20" i="4"/>
  <c r="AA20" i="4"/>
  <c r="AB20" i="4"/>
  <c r="AC20" i="4"/>
  <c r="AD20" i="4"/>
  <c r="AE20" i="4"/>
  <c r="AF20" i="4"/>
  <c r="AG20" i="4"/>
  <c r="AH20" i="4"/>
  <c r="AI20" i="4"/>
  <c r="AJ20" i="4"/>
  <c r="AK20" i="4"/>
  <c r="AL20" i="4"/>
  <c r="AM20" i="4"/>
  <c r="AN20" i="4"/>
  <c r="AO20" i="4"/>
  <c r="AP20" i="4"/>
  <c r="AQ20" i="4"/>
  <c r="AR20" i="4"/>
  <c r="AS20" i="4"/>
  <c r="AT20" i="4"/>
  <c r="AU20" i="4"/>
  <c r="AV20" i="4"/>
  <c r="AW20" i="4"/>
  <c r="AX20" i="4"/>
  <c r="AY20" i="4"/>
  <c r="AZ20" i="4"/>
  <c r="BA20" i="4"/>
  <c r="BB20" i="4"/>
  <c r="BC20" i="4"/>
  <c r="BD20" i="4"/>
  <c r="BE20" i="4"/>
  <c r="BF20" i="4"/>
  <c r="BG20" i="4"/>
  <c r="BH20" i="4"/>
  <c r="BI20" i="4"/>
  <c r="BJ20" i="4"/>
  <c r="BK20" i="4"/>
  <c r="BL20" i="4"/>
  <c r="BM20" i="4"/>
  <c r="BN20" i="4"/>
  <c r="BO20" i="4"/>
  <c r="BP20" i="4"/>
  <c r="BQ20" i="4"/>
  <c r="BR20" i="4"/>
  <c r="BS20" i="4"/>
  <c r="BT20" i="4"/>
  <c r="BU20" i="4"/>
  <c r="BV20" i="4"/>
  <c r="A21" i="4"/>
  <c r="B21" i="4"/>
  <c r="C21" i="4"/>
  <c r="D21" i="4"/>
  <c r="E21" i="4"/>
  <c r="F21" i="4"/>
  <c r="G21" i="4"/>
  <c r="H21" i="4"/>
  <c r="I21" i="4"/>
  <c r="J21" i="4"/>
  <c r="K21" i="4"/>
  <c r="L21" i="4"/>
  <c r="M21" i="4"/>
  <c r="N21" i="4"/>
  <c r="O21" i="4"/>
  <c r="P21" i="4"/>
  <c r="Q21" i="4"/>
  <c r="R21" i="4"/>
  <c r="S21" i="4"/>
  <c r="T21" i="4"/>
  <c r="U21" i="4"/>
  <c r="V21" i="4"/>
  <c r="W21" i="4"/>
  <c r="X21" i="4"/>
  <c r="Y21" i="4"/>
  <c r="Z21" i="4"/>
  <c r="AA21" i="4"/>
  <c r="AB21" i="4"/>
  <c r="AC21" i="4"/>
  <c r="AD21" i="4"/>
  <c r="AE21" i="4"/>
  <c r="AF21" i="4"/>
  <c r="AG21" i="4"/>
  <c r="AH21" i="4"/>
  <c r="AI21" i="4"/>
  <c r="AJ21" i="4"/>
  <c r="AK21" i="4"/>
  <c r="AL21" i="4"/>
  <c r="AM21" i="4"/>
  <c r="AN21" i="4"/>
  <c r="AO21" i="4"/>
  <c r="AP21" i="4"/>
  <c r="AQ21" i="4"/>
  <c r="AR21" i="4"/>
  <c r="AS21" i="4"/>
  <c r="AT21" i="4"/>
  <c r="AU21" i="4"/>
  <c r="AV21" i="4"/>
  <c r="AW21" i="4"/>
  <c r="AX21" i="4"/>
  <c r="AY21" i="4"/>
  <c r="AZ21" i="4"/>
  <c r="BA21" i="4"/>
  <c r="BB21" i="4"/>
  <c r="BC21" i="4"/>
  <c r="BD21" i="4"/>
  <c r="BE21" i="4"/>
  <c r="BF21" i="4"/>
  <c r="BG21" i="4"/>
  <c r="BH21" i="4"/>
  <c r="BI21" i="4"/>
  <c r="BJ21" i="4"/>
  <c r="BK21" i="4"/>
  <c r="BL21" i="4"/>
  <c r="BM21" i="4"/>
  <c r="BN21" i="4"/>
  <c r="BO21" i="4"/>
  <c r="BP21" i="4"/>
  <c r="BQ21" i="4"/>
  <c r="BR21" i="4"/>
  <c r="BS21" i="4"/>
  <c r="BT21" i="4"/>
  <c r="BU21" i="4"/>
  <c r="BV21" i="4"/>
  <c r="A22" i="4"/>
  <c r="B22" i="4"/>
  <c r="C22" i="4"/>
  <c r="D22" i="4"/>
  <c r="E22" i="4"/>
  <c r="F22" i="4"/>
  <c r="G22" i="4"/>
  <c r="H22" i="4"/>
  <c r="I22" i="4"/>
  <c r="J22" i="4"/>
  <c r="K22" i="4"/>
  <c r="L22" i="4"/>
  <c r="M22" i="4"/>
  <c r="N22" i="4"/>
  <c r="O22" i="4"/>
  <c r="P22" i="4"/>
  <c r="Q22" i="4"/>
  <c r="R22" i="4"/>
  <c r="S22" i="4"/>
  <c r="T22" i="4"/>
  <c r="U22" i="4"/>
  <c r="V22" i="4"/>
  <c r="W22" i="4"/>
  <c r="X22" i="4"/>
  <c r="Y22" i="4"/>
  <c r="Z22" i="4"/>
  <c r="AA22" i="4"/>
  <c r="AB22" i="4"/>
  <c r="AC22" i="4"/>
  <c r="AD22" i="4"/>
  <c r="AE22" i="4"/>
  <c r="AF22" i="4"/>
  <c r="AG22" i="4"/>
  <c r="AH22" i="4"/>
  <c r="AI22" i="4"/>
  <c r="AJ22" i="4"/>
  <c r="AK22" i="4"/>
  <c r="AL22" i="4"/>
  <c r="AM22" i="4"/>
  <c r="AN22" i="4"/>
  <c r="AO22" i="4"/>
  <c r="AP22" i="4"/>
  <c r="AQ22" i="4"/>
  <c r="AR22" i="4"/>
  <c r="AS22" i="4"/>
  <c r="AT22" i="4"/>
  <c r="AU22" i="4"/>
  <c r="AV22" i="4"/>
  <c r="AW22" i="4"/>
  <c r="AX22" i="4"/>
  <c r="AY22" i="4"/>
  <c r="AZ22" i="4"/>
  <c r="BA22" i="4"/>
  <c r="BB22" i="4"/>
  <c r="BC22" i="4"/>
  <c r="BD22" i="4"/>
  <c r="BE22" i="4"/>
  <c r="BF22" i="4"/>
  <c r="BG22" i="4"/>
  <c r="BH22" i="4"/>
  <c r="BI22" i="4"/>
  <c r="BJ22" i="4"/>
  <c r="BK22" i="4"/>
  <c r="BL22" i="4"/>
  <c r="BM22" i="4"/>
  <c r="BN22" i="4"/>
  <c r="BO22" i="4"/>
  <c r="BP22" i="4"/>
  <c r="BQ22" i="4"/>
  <c r="BR22" i="4"/>
  <c r="BS22" i="4"/>
  <c r="BT22" i="4"/>
  <c r="BU22" i="4"/>
  <c r="BV22" i="4"/>
  <c r="A23" i="4"/>
  <c r="B23" i="4"/>
  <c r="C23" i="4"/>
  <c r="D23" i="4"/>
  <c r="E23" i="4"/>
  <c r="F23" i="4"/>
  <c r="G23" i="4"/>
  <c r="H23" i="4"/>
  <c r="I23" i="4"/>
  <c r="J23" i="4"/>
  <c r="K23" i="4"/>
  <c r="L23" i="4"/>
  <c r="M23" i="4"/>
  <c r="N23" i="4"/>
  <c r="O23" i="4"/>
  <c r="P23" i="4"/>
  <c r="Q23" i="4"/>
  <c r="R23" i="4"/>
  <c r="S23" i="4"/>
  <c r="T23" i="4"/>
  <c r="U23" i="4"/>
  <c r="V23" i="4"/>
  <c r="W23" i="4"/>
  <c r="X23" i="4"/>
  <c r="Y23" i="4"/>
  <c r="Z23" i="4"/>
  <c r="AA23" i="4"/>
  <c r="AB23" i="4"/>
  <c r="AC23" i="4"/>
  <c r="AD23" i="4"/>
  <c r="AE23" i="4"/>
  <c r="AF23" i="4"/>
  <c r="AG23" i="4"/>
  <c r="AH23" i="4"/>
  <c r="AI23" i="4"/>
  <c r="AJ23" i="4"/>
  <c r="AK23" i="4"/>
  <c r="AL23" i="4"/>
  <c r="AM23" i="4"/>
  <c r="AN23" i="4"/>
  <c r="AO23" i="4"/>
  <c r="AP23" i="4"/>
  <c r="AQ23" i="4"/>
  <c r="AR23" i="4"/>
  <c r="AS23" i="4"/>
  <c r="AT23" i="4"/>
  <c r="AU23" i="4"/>
  <c r="AV23" i="4"/>
  <c r="AW23" i="4"/>
  <c r="AX23" i="4"/>
  <c r="AY23" i="4"/>
  <c r="AZ23" i="4"/>
  <c r="BA23" i="4"/>
  <c r="BB23" i="4"/>
  <c r="BC23" i="4"/>
  <c r="BD23" i="4"/>
  <c r="BE23" i="4"/>
  <c r="BF23" i="4"/>
  <c r="BG23" i="4"/>
  <c r="BH23" i="4"/>
  <c r="BI23" i="4"/>
  <c r="BJ23" i="4"/>
  <c r="BK23" i="4"/>
  <c r="BL23" i="4"/>
  <c r="BM23" i="4"/>
  <c r="BN23" i="4"/>
  <c r="BO23" i="4"/>
  <c r="BP23" i="4"/>
  <c r="BQ23" i="4"/>
  <c r="BR23" i="4"/>
  <c r="BS23" i="4"/>
  <c r="BT23" i="4"/>
  <c r="BU23" i="4"/>
  <c r="BV23" i="4"/>
  <c r="A24" i="4"/>
  <c r="B24" i="4"/>
  <c r="C24" i="4"/>
  <c r="D24" i="4"/>
  <c r="E24" i="4"/>
  <c r="F24" i="4"/>
  <c r="G24" i="4"/>
  <c r="H24" i="4"/>
  <c r="I24" i="4"/>
  <c r="J24" i="4"/>
  <c r="K24" i="4"/>
  <c r="L24" i="4"/>
  <c r="M24" i="4"/>
  <c r="N24" i="4"/>
  <c r="O24" i="4"/>
  <c r="P24" i="4"/>
  <c r="Q24" i="4"/>
  <c r="R24" i="4"/>
  <c r="S24" i="4"/>
  <c r="T24" i="4"/>
  <c r="U24" i="4"/>
  <c r="V24" i="4"/>
  <c r="W24" i="4"/>
  <c r="X24" i="4"/>
  <c r="Y24" i="4"/>
  <c r="Z24" i="4"/>
  <c r="AA24" i="4"/>
  <c r="AB24" i="4"/>
  <c r="AC24" i="4"/>
  <c r="AD24" i="4"/>
  <c r="AE24" i="4"/>
  <c r="AF24" i="4"/>
  <c r="AG24" i="4"/>
  <c r="AH24" i="4"/>
  <c r="AI24" i="4"/>
  <c r="AJ24" i="4"/>
  <c r="AK24" i="4"/>
  <c r="AL24" i="4"/>
  <c r="AM24" i="4"/>
  <c r="AN24" i="4"/>
  <c r="AO24" i="4"/>
  <c r="AP24" i="4"/>
  <c r="AQ24" i="4"/>
  <c r="AR24" i="4"/>
  <c r="AS24" i="4"/>
  <c r="AT24" i="4"/>
  <c r="AU24" i="4"/>
  <c r="AV24" i="4"/>
  <c r="AW24" i="4"/>
  <c r="AX24" i="4"/>
  <c r="AY24" i="4"/>
  <c r="AZ24" i="4"/>
  <c r="BA24" i="4"/>
  <c r="BB24" i="4"/>
  <c r="BC24" i="4"/>
  <c r="BD24" i="4"/>
  <c r="BE24" i="4"/>
  <c r="BF24" i="4"/>
  <c r="BG24" i="4"/>
  <c r="BH24" i="4"/>
  <c r="BI24" i="4"/>
  <c r="BJ24" i="4"/>
  <c r="BK24" i="4"/>
  <c r="BL24" i="4"/>
  <c r="BM24" i="4"/>
  <c r="BN24" i="4"/>
  <c r="BO24" i="4"/>
  <c r="BP24" i="4"/>
  <c r="BQ24" i="4"/>
  <c r="BR24" i="4"/>
  <c r="BS24" i="4"/>
  <c r="BT24" i="4"/>
  <c r="BU24" i="4"/>
  <c r="BV24" i="4"/>
  <c r="A25" i="4"/>
  <c r="B25" i="4"/>
  <c r="C25" i="4"/>
  <c r="D25" i="4"/>
  <c r="E25" i="4"/>
  <c r="F25" i="4"/>
  <c r="G25" i="4"/>
  <c r="H25" i="4"/>
  <c r="I25" i="4"/>
  <c r="J25" i="4"/>
  <c r="K25" i="4"/>
  <c r="L25" i="4"/>
  <c r="M25" i="4"/>
  <c r="N25" i="4"/>
  <c r="O25" i="4"/>
  <c r="P25" i="4"/>
  <c r="Q25" i="4"/>
  <c r="R25" i="4"/>
  <c r="S25" i="4"/>
  <c r="T25" i="4"/>
  <c r="U25" i="4"/>
  <c r="V25" i="4"/>
  <c r="W25" i="4"/>
  <c r="X25" i="4"/>
  <c r="Y25" i="4"/>
  <c r="Z25" i="4"/>
  <c r="AA25" i="4"/>
  <c r="AB25" i="4"/>
  <c r="AC25" i="4"/>
  <c r="AD25" i="4"/>
  <c r="AE25" i="4"/>
  <c r="AF25" i="4"/>
  <c r="AG25" i="4"/>
  <c r="AH25" i="4"/>
  <c r="AI25" i="4"/>
  <c r="AJ25" i="4"/>
  <c r="AK25" i="4"/>
  <c r="AL25" i="4"/>
  <c r="AM25" i="4"/>
  <c r="AN25" i="4"/>
  <c r="AO25" i="4"/>
  <c r="AP25" i="4"/>
  <c r="AQ25" i="4"/>
  <c r="AR25" i="4"/>
  <c r="AS25" i="4"/>
  <c r="AT25" i="4"/>
  <c r="AU25" i="4"/>
  <c r="AV25" i="4"/>
  <c r="AW25" i="4"/>
  <c r="AX25" i="4"/>
  <c r="AY25" i="4"/>
  <c r="AZ25" i="4"/>
  <c r="BA25" i="4"/>
  <c r="BB25" i="4"/>
  <c r="BC25" i="4"/>
  <c r="BD25" i="4"/>
  <c r="BE25" i="4"/>
  <c r="BF25" i="4"/>
  <c r="BG25" i="4"/>
  <c r="BH25" i="4"/>
  <c r="BI25" i="4"/>
  <c r="BJ25" i="4"/>
  <c r="BK25" i="4"/>
  <c r="BL25" i="4"/>
  <c r="BM25" i="4"/>
  <c r="BN25" i="4"/>
  <c r="BO25" i="4"/>
  <c r="BP25" i="4"/>
  <c r="BQ25" i="4"/>
  <c r="BR25" i="4"/>
  <c r="BS25" i="4"/>
  <c r="BT25" i="4"/>
  <c r="BU25" i="4"/>
  <c r="BV25" i="4"/>
  <c r="A26" i="4"/>
  <c r="B26" i="4"/>
  <c r="C26" i="4"/>
  <c r="D26" i="4"/>
  <c r="E26" i="4"/>
  <c r="F26" i="4"/>
  <c r="G26" i="4"/>
  <c r="H26" i="4"/>
  <c r="I26" i="4"/>
  <c r="J26" i="4"/>
  <c r="K26" i="4"/>
  <c r="L26" i="4"/>
  <c r="M26" i="4"/>
  <c r="N26" i="4"/>
  <c r="O26" i="4"/>
  <c r="P26" i="4"/>
  <c r="Q26" i="4"/>
  <c r="R26" i="4"/>
  <c r="S26" i="4"/>
  <c r="T26" i="4"/>
  <c r="U26" i="4"/>
  <c r="V26" i="4"/>
  <c r="W26" i="4"/>
  <c r="X26" i="4"/>
  <c r="Y26" i="4"/>
  <c r="Z26" i="4"/>
  <c r="AA26" i="4"/>
  <c r="AB26" i="4"/>
  <c r="AC26" i="4"/>
  <c r="AD26" i="4"/>
  <c r="AE26" i="4"/>
  <c r="AF26" i="4"/>
  <c r="AG26" i="4"/>
  <c r="AH26" i="4"/>
  <c r="AI26" i="4"/>
  <c r="AJ26" i="4"/>
  <c r="AK26" i="4"/>
  <c r="AL26" i="4"/>
  <c r="AM26" i="4"/>
  <c r="AN26" i="4"/>
  <c r="AO26" i="4"/>
  <c r="AP26" i="4"/>
  <c r="AQ26" i="4"/>
  <c r="AR26" i="4"/>
  <c r="AS26" i="4"/>
  <c r="AT26" i="4"/>
  <c r="AU26" i="4"/>
  <c r="AV26" i="4"/>
  <c r="AW26" i="4"/>
  <c r="AX26" i="4"/>
  <c r="AY26" i="4"/>
  <c r="AZ26" i="4"/>
  <c r="BA26" i="4"/>
  <c r="BB26" i="4"/>
  <c r="BC26" i="4"/>
  <c r="BD26" i="4"/>
  <c r="BE26" i="4"/>
  <c r="BF26" i="4"/>
  <c r="BG26" i="4"/>
  <c r="BH26" i="4"/>
  <c r="BI26" i="4"/>
  <c r="BJ26" i="4"/>
  <c r="BK26" i="4"/>
  <c r="BL26" i="4"/>
  <c r="BM26" i="4"/>
  <c r="BN26" i="4"/>
  <c r="BO26" i="4"/>
  <c r="BP26" i="4"/>
  <c r="BQ26" i="4"/>
  <c r="BR26" i="4"/>
  <c r="BS26" i="4"/>
  <c r="BT26" i="4"/>
  <c r="BU26" i="4"/>
  <c r="BV26" i="4"/>
  <c r="A27" i="4"/>
  <c r="B27" i="4"/>
  <c r="C27" i="4"/>
  <c r="D27" i="4"/>
  <c r="E27" i="4"/>
  <c r="F27" i="4"/>
  <c r="G27" i="4"/>
  <c r="H27" i="4"/>
  <c r="I27" i="4"/>
  <c r="J27" i="4"/>
  <c r="K27" i="4"/>
  <c r="L27" i="4"/>
  <c r="M27" i="4"/>
  <c r="N27" i="4"/>
  <c r="O27" i="4"/>
  <c r="P27" i="4"/>
  <c r="Q27" i="4"/>
  <c r="R27" i="4"/>
  <c r="S27" i="4"/>
  <c r="T27" i="4"/>
  <c r="U27" i="4"/>
  <c r="V27" i="4"/>
  <c r="W27" i="4"/>
  <c r="X27" i="4"/>
  <c r="Y27" i="4"/>
  <c r="Z27" i="4"/>
  <c r="AA27" i="4"/>
  <c r="AB27" i="4"/>
  <c r="AC27" i="4"/>
  <c r="AD27" i="4"/>
  <c r="AE27" i="4"/>
  <c r="AF27" i="4"/>
  <c r="AG27" i="4"/>
  <c r="AH27" i="4"/>
  <c r="AI27" i="4"/>
  <c r="AJ27" i="4"/>
  <c r="AK27" i="4"/>
  <c r="AL27" i="4"/>
  <c r="AM27" i="4"/>
  <c r="AN27" i="4"/>
  <c r="AO27" i="4"/>
  <c r="AP27" i="4"/>
  <c r="AQ27" i="4"/>
  <c r="AR27" i="4"/>
  <c r="AS27" i="4"/>
  <c r="AT27" i="4"/>
  <c r="AU27" i="4"/>
  <c r="AV27" i="4"/>
  <c r="AW27" i="4"/>
  <c r="AX27" i="4"/>
  <c r="AY27" i="4"/>
  <c r="AZ27" i="4"/>
  <c r="BA27" i="4"/>
  <c r="BB27" i="4"/>
  <c r="BC27" i="4"/>
  <c r="BD27" i="4"/>
  <c r="BE27" i="4"/>
  <c r="BF27" i="4"/>
  <c r="BG27" i="4"/>
  <c r="BH27" i="4"/>
  <c r="BI27" i="4"/>
  <c r="BJ27" i="4"/>
  <c r="BK27" i="4"/>
  <c r="BL27" i="4"/>
  <c r="BM27" i="4"/>
  <c r="BN27" i="4"/>
  <c r="BO27" i="4"/>
  <c r="BP27" i="4"/>
  <c r="BQ27" i="4"/>
  <c r="BR27" i="4"/>
  <c r="BS27" i="4"/>
  <c r="BT27" i="4"/>
  <c r="BU27" i="4"/>
  <c r="BV27" i="4"/>
  <c r="A28" i="4"/>
  <c r="B28" i="4"/>
  <c r="C28" i="4"/>
  <c r="D28" i="4"/>
  <c r="E28" i="4"/>
  <c r="F28" i="4"/>
  <c r="G28" i="4"/>
  <c r="H28" i="4"/>
  <c r="I28" i="4"/>
  <c r="J28" i="4"/>
  <c r="K28" i="4"/>
  <c r="L28" i="4"/>
  <c r="M28" i="4"/>
  <c r="N28" i="4"/>
  <c r="O28" i="4"/>
  <c r="P28" i="4"/>
  <c r="Q28" i="4"/>
  <c r="R28" i="4"/>
  <c r="S28" i="4"/>
  <c r="T28" i="4"/>
  <c r="U28" i="4"/>
  <c r="V28" i="4"/>
  <c r="W28" i="4"/>
  <c r="X28" i="4"/>
  <c r="Y28" i="4"/>
  <c r="Z28" i="4"/>
  <c r="AA28" i="4"/>
  <c r="AB28" i="4"/>
  <c r="AC28" i="4"/>
  <c r="AD28" i="4"/>
  <c r="AE28" i="4"/>
  <c r="AF28" i="4"/>
  <c r="AG28" i="4"/>
  <c r="AH28" i="4"/>
  <c r="AI28" i="4"/>
  <c r="AJ28" i="4"/>
  <c r="AK28" i="4"/>
  <c r="AL28" i="4"/>
  <c r="AM28" i="4"/>
  <c r="AN28" i="4"/>
  <c r="AO28" i="4"/>
  <c r="AP28" i="4"/>
  <c r="AQ28" i="4"/>
  <c r="AR28" i="4"/>
  <c r="AS28" i="4"/>
  <c r="AT28" i="4"/>
  <c r="AU28" i="4"/>
  <c r="AV28" i="4"/>
  <c r="AW28" i="4"/>
  <c r="AX28" i="4"/>
  <c r="AY28" i="4"/>
  <c r="AZ28" i="4"/>
  <c r="BA28" i="4"/>
  <c r="BB28" i="4"/>
  <c r="BC28" i="4"/>
  <c r="BD28" i="4"/>
  <c r="BE28" i="4"/>
  <c r="BF28" i="4"/>
  <c r="BG28" i="4"/>
  <c r="BH28" i="4"/>
  <c r="BI28" i="4"/>
  <c r="BJ28" i="4"/>
  <c r="BK28" i="4"/>
  <c r="BL28" i="4"/>
  <c r="BM28" i="4"/>
  <c r="BN28" i="4"/>
  <c r="BO28" i="4"/>
  <c r="BP28" i="4"/>
  <c r="BQ28" i="4"/>
  <c r="BR28" i="4"/>
  <c r="BS28" i="4"/>
  <c r="BT28" i="4"/>
  <c r="BU28" i="4"/>
  <c r="BV28" i="4"/>
  <c r="A29" i="4"/>
  <c r="B29" i="4"/>
  <c r="C29" i="4"/>
  <c r="D29" i="4"/>
  <c r="E29" i="4"/>
  <c r="F29" i="4"/>
  <c r="G29" i="4"/>
  <c r="H29" i="4"/>
  <c r="I29" i="4"/>
  <c r="J29" i="4"/>
  <c r="K29" i="4"/>
  <c r="L29" i="4"/>
  <c r="M29" i="4"/>
  <c r="N29" i="4"/>
  <c r="O29" i="4"/>
  <c r="P29" i="4"/>
  <c r="Q29" i="4"/>
  <c r="R29" i="4"/>
  <c r="S29" i="4"/>
  <c r="T29" i="4"/>
  <c r="U29" i="4"/>
  <c r="V29" i="4"/>
  <c r="W29" i="4"/>
  <c r="X29" i="4"/>
  <c r="Y29" i="4"/>
  <c r="Z29" i="4"/>
  <c r="AA29" i="4"/>
  <c r="AB29" i="4"/>
  <c r="AC29" i="4"/>
  <c r="AD29" i="4"/>
  <c r="AE29" i="4"/>
  <c r="AF29" i="4"/>
  <c r="AG29" i="4"/>
  <c r="AH29" i="4"/>
  <c r="AI29" i="4"/>
  <c r="AJ29" i="4"/>
  <c r="AK29" i="4"/>
  <c r="AL29" i="4"/>
  <c r="AM29" i="4"/>
  <c r="AN29" i="4"/>
  <c r="AO29" i="4"/>
  <c r="AP29" i="4"/>
  <c r="AQ29" i="4"/>
  <c r="AR29" i="4"/>
  <c r="AS29" i="4"/>
  <c r="AT29" i="4"/>
  <c r="AU29" i="4"/>
  <c r="AV29" i="4"/>
  <c r="AW29" i="4"/>
  <c r="AX29" i="4"/>
  <c r="AY29" i="4"/>
  <c r="AZ29" i="4"/>
  <c r="BA29" i="4"/>
  <c r="BB29" i="4"/>
  <c r="BC29" i="4"/>
  <c r="BD29" i="4"/>
  <c r="BE29" i="4"/>
  <c r="BF29" i="4"/>
  <c r="BG29" i="4"/>
  <c r="BH29" i="4"/>
  <c r="BI29" i="4"/>
  <c r="BJ29" i="4"/>
  <c r="BK29" i="4"/>
  <c r="BL29" i="4"/>
  <c r="BM29" i="4"/>
  <c r="BN29" i="4"/>
  <c r="BO29" i="4"/>
  <c r="BP29" i="4"/>
  <c r="BQ29" i="4"/>
  <c r="BR29" i="4"/>
  <c r="BS29" i="4"/>
  <c r="BT29" i="4"/>
  <c r="BU29" i="4"/>
  <c r="BV29" i="4"/>
  <c r="A30" i="4"/>
  <c r="B30" i="4"/>
  <c r="C30" i="4"/>
  <c r="D30" i="4"/>
  <c r="E30" i="4"/>
  <c r="F30" i="4"/>
  <c r="G30" i="4"/>
  <c r="H30" i="4"/>
  <c r="I30" i="4"/>
  <c r="J30" i="4"/>
  <c r="K30" i="4"/>
  <c r="L30" i="4"/>
  <c r="M30" i="4"/>
  <c r="N30" i="4"/>
  <c r="O30" i="4"/>
  <c r="P30" i="4"/>
  <c r="Q30" i="4"/>
  <c r="R30" i="4"/>
  <c r="S30" i="4"/>
  <c r="T30" i="4"/>
  <c r="U30" i="4"/>
  <c r="V30" i="4"/>
  <c r="W30" i="4"/>
  <c r="X30" i="4"/>
  <c r="Y30" i="4"/>
  <c r="Z30" i="4"/>
  <c r="AA30" i="4"/>
  <c r="AB30" i="4"/>
  <c r="AC30" i="4"/>
  <c r="AD30" i="4"/>
  <c r="AE30" i="4"/>
  <c r="AF30" i="4"/>
  <c r="AG30" i="4"/>
  <c r="AH30" i="4"/>
  <c r="AI30" i="4"/>
  <c r="AJ30" i="4"/>
  <c r="AK30" i="4"/>
  <c r="AL30" i="4"/>
  <c r="AM30" i="4"/>
  <c r="AN30" i="4"/>
  <c r="AO30" i="4"/>
  <c r="AP30" i="4"/>
  <c r="AQ30" i="4"/>
  <c r="AR30" i="4"/>
  <c r="AS30" i="4"/>
  <c r="AT30" i="4"/>
  <c r="AU30" i="4"/>
  <c r="AV30" i="4"/>
  <c r="AW30" i="4"/>
  <c r="AX30" i="4"/>
  <c r="AY30" i="4"/>
  <c r="AZ30" i="4"/>
  <c r="BA30" i="4"/>
  <c r="BB30" i="4"/>
  <c r="BC30" i="4"/>
  <c r="BD30" i="4"/>
  <c r="BE30" i="4"/>
  <c r="BF30" i="4"/>
  <c r="BG30" i="4"/>
  <c r="BH30" i="4"/>
  <c r="BI30" i="4"/>
  <c r="BJ30" i="4"/>
  <c r="BK30" i="4"/>
  <c r="BL30" i="4"/>
  <c r="BM30" i="4"/>
  <c r="BN30" i="4"/>
  <c r="BO30" i="4"/>
  <c r="BP30" i="4"/>
  <c r="BQ30" i="4"/>
  <c r="BR30" i="4"/>
  <c r="BS30" i="4"/>
  <c r="BT30" i="4"/>
  <c r="BU30" i="4"/>
  <c r="BV30" i="4"/>
  <c r="A31" i="4"/>
  <c r="B31" i="4"/>
  <c r="C31" i="4"/>
  <c r="D31" i="4"/>
  <c r="E31" i="4"/>
  <c r="F31" i="4"/>
  <c r="G31" i="4"/>
  <c r="H31" i="4"/>
  <c r="I31" i="4"/>
  <c r="J31" i="4"/>
  <c r="K31" i="4"/>
  <c r="L31" i="4"/>
  <c r="M31" i="4"/>
  <c r="N31" i="4"/>
  <c r="O31" i="4"/>
  <c r="P31" i="4"/>
  <c r="Q31" i="4"/>
  <c r="R31" i="4"/>
  <c r="S31" i="4"/>
  <c r="T31" i="4"/>
  <c r="U31" i="4"/>
  <c r="V31" i="4"/>
  <c r="W31" i="4"/>
  <c r="X31" i="4"/>
  <c r="Y31" i="4"/>
  <c r="Z31" i="4"/>
  <c r="AA31" i="4"/>
  <c r="AB31" i="4"/>
  <c r="AC31" i="4"/>
  <c r="AD31" i="4"/>
  <c r="AE31" i="4"/>
  <c r="AF31" i="4"/>
  <c r="AG31" i="4"/>
  <c r="AH31" i="4"/>
  <c r="AI31" i="4"/>
  <c r="AJ31" i="4"/>
  <c r="AK31" i="4"/>
  <c r="AL31" i="4"/>
  <c r="AM31" i="4"/>
  <c r="AN31" i="4"/>
  <c r="AO31" i="4"/>
  <c r="AP31" i="4"/>
  <c r="AQ31" i="4"/>
  <c r="AR31" i="4"/>
  <c r="AS31" i="4"/>
  <c r="AT31" i="4"/>
  <c r="AU31" i="4"/>
  <c r="AV31" i="4"/>
  <c r="AW31" i="4"/>
  <c r="AX31" i="4"/>
  <c r="AY31" i="4"/>
  <c r="AZ31" i="4"/>
  <c r="BA31" i="4"/>
  <c r="BB31" i="4"/>
  <c r="BC31" i="4"/>
  <c r="BD31" i="4"/>
  <c r="BE31" i="4"/>
  <c r="BF31" i="4"/>
  <c r="BG31" i="4"/>
  <c r="BH31" i="4"/>
  <c r="BI31" i="4"/>
  <c r="BJ31" i="4"/>
  <c r="BK31" i="4"/>
  <c r="BL31" i="4"/>
  <c r="BM31" i="4"/>
  <c r="BN31" i="4"/>
  <c r="BO31" i="4"/>
  <c r="BP31" i="4"/>
  <c r="BQ31" i="4"/>
  <c r="BR31" i="4"/>
  <c r="BS31" i="4"/>
  <c r="BT31" i="4"/>
  <c r="BU31" i="4"/>
  <c r="BV31" i="4"/>
  <c r="A32" i="4"/>
  <c r="B32" i="4"/>
  <c r="C32" i="4"/>
  <c r="D32" i="4"/>
  <c r="E32" i="4"/>
  <c r="F32" i="4"/>
  <c r="G32" i="4"/>
  <c r="H32" i="4"/>
  <c r="I32" i="4"/>
  <c r="J32" i="4"/>
  <c r="K32" i="4"/>
  <c r="L32" i="4"/>
  <c r="M32" i="4"/>
  <c r="N32" i="4"/>
  <c r="O32" i="4"/>
  <c r="P32" i="4"/>
  <c r="Q32" i="4"/>
  <c r="R32" i="4"/>
  <c r="S32" i="4"/>
  <c r="T32" i="4"/>
  <c r="U32" i="4"/>
  <c r="V32" i="4"/>
  <c r="W32" i="4"/>
  <c r="X32" i="4"/>
  <c r="Y32" i="4"/>
  <c r="Z32" i="4"/>
  <c r="AA32" i="4"/>
  <c r="AB32" i="4"/>
  <c r="AC32" i="4"/>
  <c r="AD32" i="4"/>
  <c r="AE32" i="4"/>
  <c r="AF32" i="4"/>
  <c r="AG32" i="4"/>
  <c r="AH32" i="4"/>
  <c r="AI32" i="4"/>
  <c r="AJ32" i="4"/>
  <c r="AK32" i="4"/>
  <c r="AL32" i="4"/>
  <c r="AM32" i="4"/>
  <c r="AN32" i="4"/>
  <c r="AO32" i="4"/>
  <c r="AP32" i="4"/>
  <c r="AQ32" i="4"/>
  <c r="AR32" i="4"/>
  <c r="AS32" i="4"/>
  <c r="AT32" i="4"/>
  <c r="AU32" i="4"/>
  <c r="AV32" i="4"/>
  <c r="AW32" i="4"/>
  <c r="AX32" i="4"/>
  <c r="AY32" i="4"/>
  <c r="AZ32" i="4"/>
  <c r="BA32" i="4"/>
  <c r="BB32" i="4"/>
  <c r="BC32" i="4"/>
  <c r="BD32" i="4"/>
  <c r="BE32" i="4"/>
  <c r="BF32" i="4"/>
  <c r="BG32" i="4"/>
  <c r="BH32" i="4"/>
  <c r="BI32" i="4"/>
  <c r="BJ32" i="4"/>
  <c r="BK32" i="4"/>
  <c r="BL32" i="4"/>
  <c r="BM32" i="4"/>
  <c r="BN32" i="4"/>
  <c r="BO32" i="4"/>
  <c r="BP32" i="4"/>
  <c r="BQ32" i="4"/>
  <c r="BR32" i="4"/>
  <c r="BS32" i="4"/>
  <c r="BT32" i="4"/>
  <c r="BU32" i="4"/>
  <c r="BV32" i="4"/>
  <c r="A33" i="4"/>
  <c r="B33" i="4"/>
  <c r="C33" i="4"/>
  <c r="D33" i="4"/>
  <c r="E33" i="4"/>
  <c r="F33" i="4"/>
  <c r="G33" i="4"/>
  <c r="H33" i="4"/>
  <c r="I33" i="4"/>
  <c r="J33" i="4"/>
  <c r="K33" i="4"/>
  <c r="L33" i="4"/>
  <c r="M33" i="4"/>
  <c r="N33" i="4"/>
  <c r="O33" i="4"/>
  <c r="P33" i="4"/>
  <c r="Q33" i="4"/>
  <c r="R33" i="4"/>
  <c r="S33" i="4"/>
  <c r="T33" i="4"/>
  <c r="U33" i="4"/>
  <c r="V33" i="4"/>
  <c r="W33" i="4"/>
  <c r="X33" i="4"/>
  <c r="Y33" i="4"/>
  <c r="Z33" i="4"/>
  <c r="AA33" i="4"/>
  <c r="AB33" i="4"/>
  <c r="AC33" i="4"/>
  <c r="AD33" i="4"/>
  <c r="AE33" i="4"/>
  <c r="AF33" i="4"/>
  <c r="AG33" i="4"/>
  <c r="AH33" i="4"/>
  <c r="AI33" i="4"/>
  <c r="AJ33" i="4"/>
  <c r="AK33" i="4"/>
  <c r="AL33" i="4"/>
  <c r="AM33" i="4"/>
  <c r="AN33" i="4"/>
  <c r="AO33" i="4"/>
  <c r="AP33" i="4"/>
  <c r="AQ33" i="4"/>
  <c r="AR33" i="4"/>
  <c r="AS33" i="4"/>
  <c r="AT33" i="4"/>
  <c r="AU33" i="4"/>
  <c r="AV33" i="4"/>
  <c r="AW33" i="4"/>
  <c r="AX33" i="4"/>
  <c r="AY33" i="4"/>
  <c r="AZ33" i="4"/>
  <c r="BA33" i="4"/>
  <c r="BB33" i="4"/>
  <c r="BC33" i="4"/>
  <c r="BD33" i="4"/>
  <c r="BE33" i="4"/>
  <c r="BF33" i="4"/>
  <c r="BG33" i="4"/>
  <c r="BH33" i="4"/>
  <c r="BI33" i="4"/>
  <c r="BJ33" i="4"/>
  <c r="BK33" i="4"/>
  <c r="BL33" i="4"/>
  <c r="BM33" i="4"/>
  <c r="BN33" i="4"/>
  <c r="BO33" i="4"/>
  <c r="BP33" i="4"/>
  <c r="BQ33" i="4"/>
  <c r="BR33" i="4"/>
  <c r="BS33" i="4"/>
  <c r="BT33" i="4"/>
  <c r="BU33" i="4"/>
  <c r="BV33" i="4"/>
  <c r="A34" i="4"/>
  <c r="B34" i="4"/>
  <c r="C34" i="4"/>
  <c r="D34" i="4"/>
  <c r="E34" i="4"/>
  <c r="F34" i="4"/>
  <c r="G34" i="4"/>
  <c r="H34" i="4"/>
  <c r="I34" i="4"/>
  <c r="J34" i="4"/>
  <c r="K34" i="4"/>
  <c r="L34" i="4"/>
  <c r="M34" i="4"/>
  <c r="N34" i="4"/>
  <c r="O34" i="4"/>
  <c r="P34" i="4"/>
  <c r="Q34" i="4"/>
  <c r="R34" i="4"/>
  <c r="S34" i="4"/>
  <c r="T34" i="4"/>
  <c r="U34" i="4"/>
  <c r="V34" i="4"/>
  <c r="W34" i="4"/>
  <c r="X34" i="4"/>
  <c r="Y34" i="4"/>
  <c r="Z34" i="4"/>
  <c r="AA34" i="4"/>
  <c r="AB34" i="4"/>
  <c r="AC34" i="4"/>
  <c r="AD34" i="4"/>
  <c r="AE34" i="4"/>
  <c r="AF34" i="4"/>
  <c r="AG34" i="4"/>
  <c r="AH34" i="4"/>
  <c r="AI34" i="4"/>
  <c r="AJ34" i="4"/>
  <c r="AK34" i="4"/>
  <c r="AL34" i="4"/>
  <c r="AM34" i="4"/>
  <c r="AN34" i="4"/>
  <c r="AO34" i="4"/>
  <c r="AP34" i="4"/>
  <c r="AQ34" i="4"/>
  <c r="AR34" i="4"/>
  <c r="AS34" i="4"/>
  <c r="AT34" i="4"/>
  <c r="AU34" i="4"/>
  <c r="AV34" i="4"/>
  <c r="AW34" i="4"/>
  <c r="AX34" i="4"/>
  <c r="AY34" i="4"/>
  <c r="AZ34" i="4"/>
  <c r="BA34" i="4"/>
  <c r="BB34" i="4"/>
  <c r="BC34" i="4"/>
  <c r="BD34" i="4"/>
  <c r="BE34" i="4"/>
  <c r="BF34" i="4"/>
  <c r="BG34" i="4"/>
  <c r="BH34" i="4"/>
  <c r="BI34" i="4"/>
  <c r="BJ34" i="4"/>
  <c r="BK34" i="4"/>
  <c r="BL34" i="4"/>
  <c r="BM34" i="4"/>
  <c r="BN34" i="4"/>
  <c r="BO34" i="4"/>
  <c r="BP34" i="4"/>
  <c r="BQ34" i="4"/>
  <c r="BR34" i="4"/>
  <c r="BS34" i="4"/>
  <c r="BT34" i="4"/>
  <c r="BU34" i="4"/>
  <c r="BV34" i="4"/>
  <c r="A35" i="4"/>
  <c r="B35" i="4"/>
  <c r="C35" i="4"/>
  <c r="D35" i="4"/>
  <c r="E35" i="4"/>
  <c r="F35" i="4"/>
  <c r="G35" i="4"/>
  <c r="H35" i="4"/>
  <c r="I35" i="4"/>
  <c r="J35" i="4"/>
  <c r="K35" i="4"/>
  <c r="L35" i="4"/>
  <c r="M35" i="4"/>
  <c r="N35" i="4"/>
  <c r="O35" i="4"/>
  <c r="P35" i="4"/>
  <c r="Q35" i="4"/>
  <c r="R35" i="4"/>
  <c r="S35" i="4"/>
  <c r="T35" i="4"/>
  <c r="U35" i="4"/>
  <c r="V35" i="4"/>
  <c r="W35" i="4"/>
  <c r="X35" i="4"/>
  <c r="Y35" i="4"/>
  <c r="Z35" i="4"/>
  <c r="AA35" i="4"/>
  <c r="AB35" i="4"/>
  <c r="AC35" i="4"/>
  <c r="AD35" i="4"/>
  <c r="AE35" i="4"/>
  <c r="AF35" i="4"/>
  <c r="AG35" i="4"/>
  <c r="AH35" i="4"/>
  <c r="AI35" i="4"/>
  <c r="AJ35" i="4"/>
  <c r="AK35" i="4"/>
  <c r="AL35" i="4"/>
  <c r="AM35" i="4"/>
  <c r="AN35" i="4"/>
  <c r="AO35" i="4"/>
  <c r="AP35" i="4"/>
  <c r="AQ35" i="4"/>
  <c r="AR35" i="4"/>
  <c r="AS35" i="4"/>
  <c r="AT35" i="4"/>
  <c r="AU35" i="4"/>
  <c r="AV35" i="4"/>
  <c r="AW35" i="4"/>
  <c r="AX35" i="4"/>
  <c r="AY35" i="4"/>
  <c r="AZ35" i="4"/>
  <c r="BA35" i="4"/>
  <c r="BB35" i="4"/>
  <c r="BC35" i="4"/>
  <c r="BD35" i="4"/>
  <c r="BE35" i="4"/>
  <c r="BF35" i="4"/>
  <c r="BG35" i="4"/>
  <c r="BH35" i="4"/>
  <c r="BI35" i="4"/>
  <c r="BJ35" i="4"/>
  <c r="BK35" i="4"/>
  <c r="BL35" i="4"/>
  <c r="BM35" i="4"/>
  <c r="BN35" i="4"/>
  <c r="BO35" i="4"/>
  <c r="BP35" i="4"/>
  <c r="BQ35" i="4"/>
  <c r="BR35" i="4"/>
  <c r="BS35" i="4"/>
  <c r="BT35" i="4"/>
  <c r="BU35" i="4"/>
  <c r="BV35" i="4"/>
  <c r="A36" i="4"/>
  <c r="B36" i="4"/>
  <c r="C36" i="4"/>
  <c r="D36" i="4"/>
  <c r="E36" i="4"/>
  <c r="F36" i="4"/>
  <c r="G36" i="4"/>
  <c r="H36" i="4"/>
  <c r="I36" i="4"/>
  <c r="J36" i="4"/>
  <c r="K36" i="4"/>
  <c r="L36" i="4"/>
  <c r="M36" i="4"/>
  <c r="N36" i="4"/>
  <c r="O36" i="4"/>
  <c r="P36" i="4"/>
  <c r="Q36" i="4"/>
  <c r="R36" i="4"/>
  <c r="S36" i="4"/>
  <c r="T36" i="4"/>
  <c r="U36" i="4"/>
  <c r="V36" i="4"/>
  <c r="W36" i="4"/>
  <c r="X36" i="4"/>
  <c r="Y36" i="4"/>
  <c r="Z36" i="4"/>
  <c r="AA36" i="4"/>
  <c r="AB36" i="4"/>
  <c r="AC36" i="4"/>
  <c r="AD36" i="4"/>
  <c r="AE36" i="4"/>
  <c r="AF36" i="4"/>
  <c r="AG36" i="4"/>
  <c r="AH36" i="4"/>
  <c r="AI36" i="4"/>
  <c r="AJ36" i="4"/>
  <c r="AK36" i="4"/>
  <c r="AL36" i="4"/>
  <c r="AM36" i="4"/>
  <c r="AN36" i="4"/>
  <c r="AO36" i="4"/>
  <c r="AP36" i="4"/>
  <c r="AQ36" i="4"/>
  <c r="AR36" i="4"/>
  <c r="AS36" i="4"/>
  <c r="AT36" i="4"/>
  <c r="AU36" i="4"/>
  <c r="AV36" i="4"/>
  <c r="AW36" i="4"/>
  <c r="AX36" i="4"/>
  <c r="AY36" i="4"/>
  <c r="AZ36" i="4"/>
  <c r="BA36" i="4"/>
  <c r="BB36" i="4"/>
  <c r="BC36" i="4"/>
  <c r="BD36" i="4"/>
  <c r="BE36" i="4"/>
  <c r="BF36" i="4"/>
  <c r="BG36" i="4"/>
  <c r="BH36" i="4"/>
  <c r="BI36" i="4"/>
  <c r="BJ36" i="4"/>
  <c r="BK36" i="4"/>
  <c r="BL36" i="4"/>
  <c r="BM36" i="4"/>
  <c r="BN36" i="4"/>
  <c r="BO36" i="4"/>
  <c r="BP36" i="4"/>
  <c r="BQ36" i="4"/>
  <c r="BR36" i="4"/>
  <c r="BS36" i="4"/>
  <c r="BT36" i="4"/>
  <c r="BU36" i="4"/>
  <c r="BV36" i="4"/>
  <c r="A37" i="4"/>
  <c r="B37" i="4"/>
  <c r="C37" i="4"/>
  <c r="D37" i="4"/>
  <c r="E37" i="4"/>
  <c r="F37" i="4"/>
  <c r="G37" i="4"/>
  <c r="H37" i="4"/>
  <c r="I37" i="4"/>
  <c r="J37" i="4"/>
  <c r="K37" i="4"/>
  <c r="L37" i="4"/>
  <c r="M37" i="4"/>
  <c r="N37" i="4"/>
  <c r="O37" i="4"/>
  <c r="P37" i="4"/>
  <c r="Q37" i="4"/>
  <c r="R37" i="4"/>
  <c r="S37" i="4"/>
  <c r="T37" i="4"/>
  <c r="U37" i="4"/>
  <c r="V37" i="4"/>
  <c r="W37" i="4"/>
  <c r="X37" i="4"/>
  <c r="Y37" i="4"/>
  <c r="Z37" i="4"/>
  <c r="AA37" i="4"/>
  <c r="AB37" i="4"/>
  <c r="AC37" i="4"/>
  <c r="AD37" i="4"/>
  <c r="AE37" i="4"/>
  <c r="AF37" i="4"/>
  <c r="AG37" i="4"/>
  <c r="AH37" i="4"/>
  <c r="AI37" i="4"/>
  <c r="AJ37" i="4"/>
  <c r="AK37" i="4"/>
  <c r="AL37" i="4"/>
  <c r="AM37" i="4"/>
  <c r="AN37" i="4"/>
  <c r="AO37" i="4"/>
  <c r="AP37" i="4"/>
  <c r="AQ37" i="4"/>
  <c r="AR37" i="4"/>
  <c r="AS37" i="4"/>
  <c r="AT37" i="4"/>
  <c r="AU37" i="4"/>
  <c r="AV37" i="4"/>
  <c r="AW37" i="4"/>
  <c r="AX37" i="4"/>
  <c r="AY37" i="4"/>
  <c r="AZ37" i="4"/>
  <c r="BA37" i="4"/>
  <c r="BB37" i="4"/>
  <c r="BC37" i="4"/>
  <c r="BD37" i="4"/>
  <c r="BE37" i="4"/>
  <c r="BF37" i="4"/>
  <c r="BG37" i="4"/>
  <c r="BH37" i="4"/>
  <c r="BI37" i="4"/>
  <c r="BJ37" i="4"/>
  <c r="BK37" i="4"/>
  <c r="BL37" i="4"/>
  <c r="BM37" i="4"/>
  <c r="BN37" i="4"/>
  <c r="BO37" i="4"/>
  <c r="BP37" i="4"/>
  <c r="BQ37" i="4"/>
  <c r="BR37" i="4"/>
  <c r="BS37" i="4"/>
  <c r="BT37" i="4"/>
  <c r="BU37" i="4"/>
  <c r="BV37" i="4"/>
  <c r="A38" i="4"/>
  <c r="B38" i="4"/>
  <c r="C38" i="4"/>
  <c r="D38" i="4"/>
  <c r="E38" i="4"/>
  <c r="F38" i="4"/>
  <c r="G38" i="4"/>
  <c r="H38" i="4"/>
  <c r="I38" i="4"/>
  <c r="J38" i="4"/>
  <c r="K38" i="4"/>
  <c r="L38" i="4"/>
  <c r="M38" i="4"/>
  <c r="N38" i="4"/>
  <c r="O38" i="4"/>
  <c r="P38" i="4"/>
  <c r="Q38" i="4"/>
  <c r="R38" i="4"/>
  <c r="S38" i="4"/>
  <c r="T38" i="4"/>
  <c r="U38" i="4"/>
  <c r="V38" i="4"/>
  <c r="W38" i="4"/>
  <c r="X38" i="4"/>
  <c r="Y38" i="4"/>
  <c r="Z38" i="4"/>
  <c r="AA38" i="4"/>
  <c r="AB38" i="4"/>
  <c r="AC38" i="4"/>
  <c r="AD38" i="4"/>
  <c r="AE38" i="4"/>
  <c r="AF38" i="4"/>
  <c r="AG38" i="4"/>
  <c r="AH38" i="4"/>
  <c r="AI38" i="4"/>
  <c r="AJ38" i="4"/>
  <c r="AK38" i="4"/>
  <c r="AL38" i="4"/>
  <c r="AM38" i="4"/>
  <c r="AN38" i="4"/>
  <c r="AO38" i="4"/>
  <c r="AP38" i="4"/>
  <c r="AQ38" i="4"/>
  <c r="AR38" i="4"/>
  <c r="AS38" i="4"/>
  <c r="AT38" i="4"/>
  <c r="AU38" i="4"/>
  <c r="AV38" i="4"/>
  <c r="AW38" i="4"/>
  <c r="AX38" i="4"/>
  <c r="AY38" i="4"/>
  <c r="AZ38" i="4"/>
  <c r="BA38" i="4"/>
  <c r="BB38" i="4"/>
  <c r="BC38" i="4"/>
  <c r="BD38" i="4"/>
  <c r="BE38" i="4"/>
  <c r="BF38" i="4"/>
  <c r="BG38" i="4"/>
  <c r="BH38" i="4"/>
  <c r="BI38" i="4"/>
  <c r="BJ38" i="4"/>
  <c r="BK38" i="4"/>
  <c r="BL38" i="4"/>
  <c r="BM38" i="4"/>
  <c r="BN38" i="4"/>
  <c r="BO38" i="4"/>
  <c r="BP38" i="4"/>
  <c r="BQ38" i="4"/>
  <c r="BR38" i="4"/>
  <c r="BS38" i="4"/>
  <c r="BT38" i="4"/>
  <c r="BU38" i="4"/>
  <c r="BV38" i="4"/>
  <c r="A39" i="4"/>
  <c r="B39" i="4"/>
  <c r="C39" i="4"/>
  <c r="D39" i="4"/>
  <c r="E39" i="4"/>
  <c r="F39" i="4"/>
  <c r="G39" i="4"/>
  <c r="H39" i="4"/>
  <c r="I39" i="4"/>
  <c r="J39" i="4"/>
  <c r="K39" i="4"/>
  <c r="L39" i="4"/>
  <c r="M39" i="4"/>
  <c r="N39" i="4"/>
  <c r="O39" i="4"/>
  <c r="P39" i="4"/>
  <c r="Q39" i="4"/>
  <c r="R39" i="4"/>
  <c r="S39" i="4"/>
  <c r="T39" i="4"/>
  <c r="U39" i="4"/>
  <c r="V39" i="4"/>
  <c r="W39" i="4"/>
  <c r="X39" i="4"/>
  <c r="Y39" i="4"/>
  <c r="Z39" i="4"/>
  <c r="AA39" i="4"/>
  <c r="AB39" i="4"/>
  <c r="AC39" i="4"/>
  <c r="AD39" i="4"/>
  <c r="AE39" i="4"/>
  <c r="AF39" i="4"/>
  <c r="AG39" i="4"/>
  <c r="AH39" i="4"/>
  <c r="AI39" i="4"/>
  <c r="AJ39" i="4"/>
  <c r="AK39" i="4"/>
  <c r="AL39" i="4"/>
  <c r="AM39" i="4"/>
  <c r="AN39" i="4"/>
  <c r="AO39" i="4"/>
  <c r="AP39" i="4"/>
  <c r="AQ39" i="4"/>
  <c r="AR39" i="4"/>
  <c r="AS39" i="4"/>
  <c r="AT39" i="4"/>
  <c r="AU39" i="4"/>
  <c r="AV39" i="4"/>
  <c r="AW39" i="4"/>
  <c r="AX39" i="4"/>
  <c r="AY39" i="4"/>
  <c r="AZ39" i="4"/>
  <c r="BA39" i="4"/>
  <c r="BB39" i="4"/>
  <c r="BC39" i="4"/>
  <c r="BD39" i="4"/>
  <c r="BE39" i="4"/>
  <c r="BF39" i="4"/>
  <c r="BG39" i="4"/>
  <c r="BH39" i="4"/>
  <c r="BI39" i="4"/>
  <c r="BJ39" i="4"/>
  <c r="BK39" i="4"/>
  <c r="BL39" i="4"/>
  <c r="BM39" i="4"/>
  <c r="BN39" i="4"/>
  <c r="BO39" i="4"/>
  <c r="BP39" i="4"/>
  <c r="BQ39" i="4"/>
  <c r="BR39" i="4"/>
  <c r="BS39" i="4"/>
  <c r="BT39" i="4"/>
  <c r="BU39" i="4"/>
  <c r="BV39" i="4"/>
  <c r="A40" i="4"/>
  <c r="B40" i="4"/>
  <c r="C40" i="4"/>
  <c r="D40" i="4"/>
  <c r="E40" i="4"/>
  <c r="F40" i="4"/>
  <c r="G40" i="4"/>
  <c r="H40" i="4"/>
  <c r="I40" i="4"/>
  <c r="J40" i="4"/>
  <c r="K40" i="4"/>
  <c r="L40" i="4"/>
  <c r="M40" i="4"/>
  <c r="N40" i="4"/>
  <c r="O40" i="4"/>
  <c r="P40" i="4"/>
  <c r="Q40" i="4"/>
  <c r="R40" i="4"/>
  <c r="S40" i="4"/>
  <c r="T40" i="4"/>
  <c r="U40" i="4"/>
  <c r="V40" i="4"/>
  <c r="W40" i="4"/>
  <c r="X40" i="4"/>
  <c r="Y40" i="4"/>
  <c r="Z40" i="4"/>
  <c r="AA40" i="4"/>
  <c r="AB40" i="4"/>
  <c r="AC40" i="4"/>
  <c r="AD40" i="4"/>
  <c r="AE40" i="4"/>
  <c r="AF40" i="4"/>
  <c r="AG40" i="4"/>
  <c r="AH40" i="4"/>
  <c r="AI40" i="4"/>
  <c r="AJ40" i="4"/>
  <c r="AK40" i="4"/>
  <c r="AL40" i="4"/>
  <c r="AM40" i="4"/>
  <c r="AN40" i="4"/>
  <c r="AO40" i="4"/>
  <c r="AP40" i="4"/>
  <c r="AQ40" i="4"/>
  <c r="AR40" i="4"/>
  <c r="AS40" i="4"/>
  <c r="AT40" i="4"/>
  <c r="AU40" i="4"/>
  <c r="AV40" i="4"/>
  <c r="AW40" i="4"/>
  <c r="AX40" i="4"/>
  <c r="AY40" i="4"/>
  <c r="AZ40" i="4"/>
  <c r="BA40" i="4"/>
  <c r="BB40" i="4"/>
  <c r="BC40" i="4"/>
  <c r="BD40" i="4"/>
  <c r="BE40" i="4"/>
  <c r="BF40" i="4"/>
  <c r="BG40" i="4"/>
  <c r="BH40" i="4"/>
  <c r="BI40" i="4"/>
  <c r="BJ40" i="4"/>
  <c r="BK40" i="4"/>
  <c r="BL40" i="4"/>
  <c r="BM40" i="4"/>
  <c r="BN40" i="4"/>
  <c r="BO40" i="4"/>
  <c r="BP40" i="4"/>
  <c r="BQ40" i="4"/>
  <c r="BR40" i="4"/>
  <c r="BS40" i="4"/>
  <c r="BT40" i="4"/>
  <c r="BU40" i="4"/>
  <c r="BV40" i="4"/>
  <c r="A41" i="4"/>
  <c r="B41" i="4"/>
  <c r="C41" i="4"/>
  <c r="D41" i="4"/>
  <c r="E41" i="4"/>
  <c r="F41" i="4"/>
  <c r="G41" i="4"/>
  <c r="H41" i="4"/>
  <c r="I41" i="4"/>
  <c r="J41" i="4"/>
  <c r="K41" i="4"/>
  <c r="L41" i="4"/>
  <c r="M41" i="4"/>
  <c r="N41" i="4"/>
  <c r="O41" i="4"/>
  <c r="P41" i="4"/>
  <c r="Q41" i="4"/>
  <c r="R41" i="4"/>
  <c r="S41" i="4"/>
  <c r="T41" i="4"/>
  <c r="U41" i="4"/>
  <c r="V41" i="4"/>
  <c r="W41" i="4"/>
  <c r="X41" i="4"/>
  <c r="Y41" i="4"/>
  <c r="Z41" i="4"/>
  <c r="AA41" i="4"/>
  <c r="AB41" i="4"/>
  <c r="AC41" i="4"/>
  <c r="AD41" i="4"/>
  <c r="AE41" i="4"/>
  <c r="AF41" i="4"/>
  <c r="AG41" i="4"/>
  <c r="AH41" i="4"/>
  <c r="AI41" i="4"/>
  <c r="AJ41" i="4"/>
  <c r="AK41" i="4"/>
  <c r="AL41" i="4"/>
  <c r="AM41" i="4"/>
  <c r="AN41" i="4"/>
  <c r="AO41" i="4"/>
  <c r="AP41" i="4"/>
  <c r="AQ41" i="4"/>
  <c r="AR41" i="4"/>
  <c r="AS41" i="4"/>
  <c r="AT41" i="4"/>
  <c r="AU41" i="4"/>
  <c r="AV41" i="4"/>
  <c r="AW41" i="4"/>
  <c r="AX41" i="4"/>
  <c r="AY41" i="4"/>
  <c r="AZ41" i="4"/>
  <c r="BA41" i="4"/>
  <c r="BB41" i="4"/>
  <c r="BC41" i="4"/>
  <c r="BD41" i="4"/>
  <c r="BE41" i="4"/>
  <c r="BF41" i="4"/>
  <c r="BG41" i="4"/>
  <c r="BH41" i="4"/>
  <c r="BI41" i="4"/>
  <c r="BJ41" i="4"/>
  <c r="BK41" i="4"/>
  <c r="BL41" i="4"/>
  <c r="BM41" i="4"/>
  <c r="BN41" i="4"/>
  <c r="BO41" i="4"/>
  <c r="BP41" i="4"/>
  <c r="BQ41" i="4"/>
  <c r="BR41" i="4"/>
  <c r="BS41" i="4"/>
  <c r="BT41" i="4"/>
  <c r="BU41" i="4"/>
  <c r="BV41" i="4"/>
  <c r="A42" i="4"/>
  <c r="B42" i="4"/>
  <c r="C42" i="4"/>
  <c r="D42" i="4"/>
  <c r="E42" i="4"/>
  <c r="F42" i="4"/>
  <c r="G42" i="4"/>
  <c r="H42" i="4"/>
  <c r="I42" i="4"/>
  <c r="J42" i="4"/>
  <c r="K42" i="4"/>
  <c r="L42" i="4"/>
  <c r="M42" i="4"/>
  <c r="N42" i="4"/>
  <c r="O42" i="4"/>
  <c r="P42" i="4"/>
  <c r="Q42" i="4"/>
  <c r="R42" i="4"/>
  <c r="S42" i="4"/>
  <c r="T42" i="4"/>
  <c r="U42" i="4"/>
  <c r="V42" i="4"/>
  <c r="W42" i="4"/>
  <c r="X42" i="4"/>
  <c r="Y42" i="4"/>
  <c r="Z42" i="4"/>
  <c r="AA42" i="4"/>
  <c r="AB42" i="4"/>
  <c r="AC42" i="4"/>
  <c r="AD42" i="4"/>
  <c r="AE42" i="4"/>
  <c r="AF42" i="4"/>
  <c r="AG42" i="4"/>
  <c r="AH42" i="4"/>
  <c r="AI42" i="4"/>
  <c r="AJ42" i="4"/>
  <c r="AK42" i="4"/>
  <c r="AL42" i="4"/>
  <c r="AM42" i="4"/>
  <c r="AN42" i="4"/>
  <c r="AO42" i="4"/>
  <c r="AP42" i="4"/>
  <c r="AQ42" i="4"/>
  <c r="AR42" i="4"/>
  <c r="AS42" i="4"/>
  <c r="AT42" i="4"/>
  <c r="AU42" i="4"/>
  <c r="AV42" i="4"/>
  <c r="AW42" i="4"/>
  <c r="AX42" i="4"/>
  <c r="AY42" i="4"/>
  <c r="AZ42" i="4"/>
  <c r="BA42" i="4"/>
  <c r="BB42" i="4"/>
  <c r="BC42" i="4"/>
  <c r="BD42" i="4"/>
  <c r="BE42" i="4"/>
  <c r="BF42" i="4"/>
  <c r="BG42" i="4"/>
  <c r="BH42" i="4"/>
  <c r="BI42" i="4"/>
  <c r="BJ42" i="4"/>
  <c r="BK42" i="4"/>
  <c r="BL42" i="4"/>
  <c r="BM42" i="4"/>
  <c r="BN42" i="4"/>
  <c r="BO42" i="4"/>
  <c r="BP42" i="4"/>
  <c r="BQ42" i="4"/>
  <c r="BR42" i="4"/>
  <c r="BS42" i="4"/>
  <c r="BT42" i="4"/>
  <c r="BU42" i="4"/>
  <c r="BV42" i="4"/>
  <c r="A43" i="4"/>
  <c r="B43" i="4"/>
  <c r="C43" i="4"/>
  <c r="D43" i="4"/>
  <c r="E43" i="4"/>
  <c r="F43" i="4"/>
  <c r="G43" i="4"/>
  <c r="H43" i="4"/>
  <c r="I43" i="4"/>
  <c r="J43" i="4"/>
  <c r="K43" i="4"/>
  <c r="L43" i="4"/>
  <c r="M43" i="4"/>
  <c r="N43" i="4"/>
  <c r="O43" i="4"/>
  <c r="P43" i="4"/>
  <c r="Q43" i="4"/>
  <c r="R43" i="4"/>
  <c r="S43" i="4"/>
  <c r="T43" i="4"/>
  <c r="U43" i="4"/>
  <c r="V43" i="4"/>
  <c r="W43" i="4"/>
  <c r="X43" i="4"/>
  <c r="Y43" i="4"/>
  <c r="Z43" i="4"/>
  <c r="AA43" i="4"/>
  <c r="AB43" i="4"/>
  <c r="AC43" i="4"/>
  <c r="AD43" i="4"/>
  <c r="AE43" i="4"/>
  <c r="AF43" i="4"/>
  <c r="AG43" i="4"/>
  <c r="AH43" i="4"/>
  <c r="AI43" i="4"/>
  <c r="AJ43" i="4"/>
  <c r="AK43" i="4"/>
  <c r="AL43" i="4"/>
  <c r="AM43" i="4"/>
  <c r="AN43" i="4"/>
  <c r="AO43" i="4"/>
  <c r="AP43" i="4"/>
  <c r="AQ43" i="4"/>
  <c r="AR43" i="4"/>
  <c r="AS43" i="4"/>
  <c r="AT43" i="4"/>
  <c r="AU43" i="4"/>
  <c r="AV43" i="4"/>
  <c r="AW43" i="4"/>
  <c r="AX43" i="4"/>
  <c r="AY43" i="4"/>
  <c r="AZ43" i="4"/>
  <c r="BA43" i="4"/>
  <c r="BB43" i="4"/>
  <c r="BC43" i="4"/>
  <c r="BD43" i="4"/>
  <c r="BE43" i="4"/>
  <c r="BF43" i="4"/>
  <c r="BG43" i="4"/>
  <c r="BH43" i="4"/>
  <c r="BI43" i="4"/>
  <c r="BJ43" i="4"/>
  <c r="BK43" i="4"/>
  <c r="BL43" i="4"/>
  <c r="BM43" i="4"/>
  <c r="BN43" i="4"/>
  <c r="BO43" i="4"/>
  <c r="BP43" i="4"/>
  <c r="BQ43" i="4"/>
  <c r="BR43" i="4"/>
  <c r="BS43" i="4"/>
  <c r="BT43" i="4"/>
  <c r="BU43" i="4"/>
  <c r="BV43" i="4"/>
  <c r="A44" i="4"/>
  <c r="B44" i="4"/>
  <c r="C44" i="4"/>
  <c r="D44" i="4"/>
  <c r="E44" i="4"/>
  <c r="F44" i="4"/>
  <c r="G44" i="4"/>
  <c r="H44" i="4"/>
  <c r="I44" i="4"/>
  <c r="J44" i="4"/>
  <c r="K44" i="4"/>
  <c r="L44" i="4"/>
  <c r="M44" i="4"/>
  <c r="N44" i="4"/>
  <c r="O44" i="4"/>
  <c r="P44" i="4"/>
  <c r="Q44" i="4"/>
  <c r="R44" i="4"/>
  <c r="S44" i="4"/>
  <c r="T44" i="4"/>
  <c r="U44" i="4"/>
  <c r="V44" i="4"/>
  <c r="W44" i="4"/>
  <c r="X44" i="4"/>
  <c r="Y44" i="4"/>
  <c r="Z44" i="4"/>
  <c r="AA44" i="4"/>
  <c r="AB44" i="4"/>
  <c r="AC44" i="4"/>
  <c r="AD44" i="4"/>
  <c r="AE44" i="4"/>
  <c r="AF44" i="4"/>
  <c r="AG44" i="4"/>
  <c r="AH44" i="4"/>
  <c r="AI44" i="4"/>
  <c r="AJ44" i="4"/>
  <c r="AK44" i="4"/>
  <c r="AL44" i="4"/>
  <c r="AM44" i="4"/>
  <c r="AN44" i="4"/>
  <c r="AO44" i="4"/>
  <c r="AP44" i="4"/>
  <c r="AQ44" i="4"/>
  <c r="AR44" i="4"/>
  <c r="AS44" i="4"/>
  <c r="AT44" i="4"/>
  <c r="AU44" i="4"/>
  <c r="AV44" i="4"/>
  <c r="AW44" i="4"/>
  <c r="AX44" i="4"/>
  <c r="AY44" i="4"/>
  <c r="AZ44" i="4"/>
  <c r="BA44" i="4"/>
  <c r="BB44" i="4"/>
  <c r="BC44" i="4"/>
  <c r="BD44" i="4"/>
  <c r="BE44" i="4"/>
  <c r="BF44" i="4"/>
  <c r="BG44" i="4"/>
  <c r="BH44" i="4"/>
  <c r="BI44" i="4"/>
  <c r="BJ44" i="4"/>
  <c r="BK44" i="4"/>
  <c r="BL44" i="4"/>
  <c r="BM44" i="4"/>
  <c r="BN44" i="4"/>
  <c r="BO44" i="4"/>
  <c r="BP44" i="4"/>
  <c r="BQ44" i="4"/>
  <c r="BR44" i="4"/>
  <c r="BS44" i="4"/>
  <c r="BT44" i="4"/>
  <c r="BU44" i="4"/>
  <c r="BV44" i="4"/>
  <c r="A45" i="4"/>
  <c r="B45" i="4"/>
  <c r="C45" i="4"/>
  <c r="D45" i="4"/>
  <c r="E45" i="4"/>
  <c r="F45" i="4"/>
  <c r="G45" i="4"/>
  <c r="H45" i="4"/>
  <c r="I45" i="4"/>
  <c r="J45" i="4"/>
  <c r="K45" i="4"/>
  <c r="L45" i="4"/>
  <c r="M45" i="4"/>
  <c r="N45" i="4"/>
  <c r="O45" i="4"/>
  <c r="P45" i="4"/>
  <c r="Q45" i="4"/>
  <c r="R45" i="4"/>
  <c r="S45" i="4"/>
  <c r="T45" i="4"/>
  <c r="U45" i="4"/>
  <c r="V45" i="4"/>
  <c r="W45" i="4"/>
  <c r="X45" i="4"/>
  <c r="Y45" i="4"/>
  <c r="Z45" i="4"/>
  <c r="AA45" i="4"/>
  <c r="AB45" i="4"/>
  <c r="AC45" i="4"/>
  <c r="AD45" i="4"/>
  <c r="AE45" i="4"/>
  <c r="AF45" i="4"/>
  <c r="AG45" i="4"/>
  <c r="AH45" i="4"/>
  <c r="AI45" i="4"/>
  <c r="AJ45" i="4"/>
  <c r="AK45" i="4"/>
  <c r="AL45" i="4"/>
  <c r="AM45" i="4"/>
  <c r="AN45" i="4"/>
  <c r="AO45" i="4"/>
  <c r="AP45" i="4"/>
  <c r="AQ45" i="4"/>
  <c r="AR45" i="4"/>
  <c r="AS45" i="4"/>
  <c r="AT45" i="4"/>
  <c r="AU45" i="4"/>
  <c r="AV45" i="4"/>
  <c r="AW45" i="4"/>
  <c r="AX45" i="4"/>
  <c r="AY45" i="4"/>
  <c r="AZ45" i="4"/>
  <c r="BA45" i="4"/>
  <c r="BB45" i="4"/>
  <c r="BC45" i="4"/>
  <c r="BD45" i="4"/>
  <c r="BE45" i="4"/>
  <c r="BF45" i="4"/>
  <c r="BG45" i="4"/>
  <c r="BH45" i="4"/>
  <c r="BI45" i="4"/>
  <c r="BJ45" i="4"/>
  <c r="BK45" i="4"/>
  <c r="BL45" i="4"/>
  <c r="BM45" i="4"/>
  <c r="BN45" i="4"/>
  <c r="BO45" i="4"/>
  <c r="BP45" i="4"/>
  <c r="BQ45" i="4"/>
  <c r="BR45" i="4"/>
  <c r="BS45" i="4"/>
  <c r="BT45" i="4"/>
  <c r="BU45" i="4"/>
  <c r="BV45" i="4"/>
  <c r="A46" i="4"/>
  <c r="B46" i="4"/>
  <c r="C46" i="4"/>
  <c r="D46" i="4"/>
  <c r="E46" i="4"/>
  <c r="F46" i="4"/>
  <c r="G46" i="4"/>
  <c r="H46" i="4"/>
  <c r="I46" i="4"/>
  <c r="J46" i="4"/>
  <c r="K46" i="4"/>
  <c r="L46" i="4"/>
  <c r="M46" i="4"/>
  <c r="N46" i="4"/>
  <c r="O46" i="4"/>
  <c r="P46" i="4"/>
  <c r="Q46" i="4"/>
  <c r="R46" i="4"/>
  <c r="S46" i="4"/>
  <c r="T46" i="4"/>
  <c r="U46" i="4"/>
  <c r="V46" i="4"/>
  <c r="W46" i="4"/>
  <c r="X46" i="4"/>
  <c r="Y46" i="4"/>
  <c r="Z46" i="4"/>
  <c r="AA46" i="4"/>
  <c r="AB46" i="4"/>
  <c r="AC46" i="4"/>
  <c r="AD46" i="4"/>
  <c r="AE46" i="4"/>
  <c r="AF46" i="4"/>
  <c r="AG46" i="4"/>
  <c r="AH46" i="4"/>
  <c r="AI46" i="4"/>
  <c r="AJ46" i="4"/>
  <c r="AK46" i="4"/>
  <c r="AL46" i="4"/>
  <c r="AM46" i="4"/>
  <c r="AN46" i="4"/>
  <c r="AO46" i="4"/>
  <c r="AP46" i="4"/>
  <c r="AQ46" i="4"/>
  <c r="AR46" i="4"/>
  <c r="AS46" i="4"/>
  <c r="AT46" i="4"/>
  <c r="AU46" i="4"/>
  <c r="AV46" i="4"/>
  <c r="AW46" i="4"/>
  <c r="AX46" i="4"/>
  <c r="AY46" i="4"/>
  <c r="AZ46" i="4"/>
  <c r="BA46" i="4"/>
  <c r="BB46" i="4"/>
  <c r="BC46" i="4"/>
  <c r="BD46" i="4"/>
  <c r="BE46" i="4"/>
  <c r="BF46" i="4"/>
  <c r="BG46" i="4"/>
  <c r="BH46" i="4"/>
  <c r="BI46" i="4"/>
  <c r="BJ46" i="4"/>
  <c r="BK46" i="4"/>
  <c r="BL46" i="4"/>
  <c r="BM46" i="4"/>
  <c r="BN46" i="4"/>
  <c r="BO46" i="4"/>
  <c r="BP46" i="4"/>
  <c r="BQ46" i="4"/>
  <c r="BR46" i="4"/>
  <c r="BS46" i="4"/>
  <c r="BT46" i="4"/>
  <c r="BU46" i="4"/>
  <c r="BV46" i="4"/>
  <c r="A47" i="4"/>
  <c r="B47" i="4"/>
  <c r="C47" i="4"/>
  <c r="D47" i="4"/>
  <c r="E47" i="4"/>
  <c r="F47" i="4"/>
  <c r="G47" i="4"/>
  <c r="H47" i="4"/>
  <c r="I47" i="4"/>
  <c r="J47" i="4"/>
  <c r="K47" i="4"/>
  <c r="L47" i="4"/>
  <c r="M47" i="4"/>
  <c r="N47" i="4"/>
  <c r="O47" i="4"/>
  <c r="P47" i="4"/>
  <c r="Q47" i="4"/>
  <c r="R47" i="4"/>
  <c r="S47" i="4"/>
  <c r="T47" i="4"/>
  <c r="U47" i="4"/>
  <c r="V47" i="4"/>
  <c r="W47" i="4"/>
  <c r="X47" i="4"/>
  <c r="Y47" i="4"/>
  <c r="Z47" i="4"/>
  <c r="AA47" i="4"/>
  <c r="AB47" i="4"/>
  <c r="AC47" i="4"/>
  <c r="AD47" i="4"/>
  <c r="AE47" i="4"/>
  <c r="AF47" i="4"/>
  <c r="AG47" i="4"/>
  <c r="AH47" i="4"/>
  <c r="AI47" i="4"/>
  <c r="AJ47" i="4"/>
  <c r="AK47" i="4"/>
  <c r="AL47" i="4"/>
  <c r="AM47" i="4"/>
  <c r="AN47" i="4"/>
  <c r="AO47" i="4"/>
  <c r="AP47" i="4"/>
  <c r="AQ47" i="4"/>
  <c r="AR47" i="4"/>
  <c r="AS47" i="4"/>
  <c r="AT47" i="4"/>
  <c r="AU47" i="4"/>
  <c r="AV47" i="4"/>
  <c r="AW47" i="4"/>
  <c r="AX47" i="4"/>
  <c r="AY47" i="4"/>
  <c r="AZ47" i="4"/>
  <c r="BA47" i="4"/>
  <c r="BB47" i="4"/>
  <c r="BC47" i="4"/>
  <c r="BD47" i="4"/>
  <c r="BE47" i="4"/>
  <c r="BF47" i="4"/>
  <c r="BG47" i="4"/>
  <c r="BH47" i="4"/>
  <c r="BI47" i="4"/>
  <c r="BJ47" i="4"/>
  <c r="BK47" i="4"/>
  <c r="BL47" i="4"/>
  <c r="BM47" i="4"/>
  <c r="BN47" i="4"/>
  <c r="BO47" i="4"/>
  <c r="BP47" i="4"/>
  <c r="BQ47" i="4"/>
  <c r="BR47" i="4"/>
  <c r="BS47" i="4"/>
  <c r="BT47" i="4"/>
  <c r="BU47" i="4"/>
  <c r="BV47" i="4"/>
  <c r="A48" i="4"/>
  <c r="B48" i="4"/>
  <c r="C48" i="4"/>
  <c r="D48" i="4"/>
  <c r="E48" i="4"/>
  <c r="F48" i="4"/>
  <c r="G48" i="4"/>
  <c r="H48" i="4"/>
  <c r="I48" i="4"/>
  <c r="J48" i="4"/>
  <c r="K48" i="4"/>
  <c r="L48" i="4"/>
  <c r="M48" i="4"/>
  <c r="N48" i="4"/>
  <c r="O48" i="4"/>
  <c r="P48" i="4"/>
  <c r="Q48" i="4"/>
  <c r="R48" i="4"/>
  <c r="S48" i="4"/>
  <c r="T48" i="4"/>
  <c r="U48" i="4"/>
  <c r="V48" i="4"/>
  <c r="W48" i="4"/>
  <c r="X48" i="4"/>
  <c r="Y48" i="4"/>
  <c r="Z48" i="4"/>
  <c r="AA48" i="4"/>
  <c r="AB48" i="4"/>
  <c r="AC48" i="4"/>
  <c r="AD48" i="4"/>
  <c r="AE48" i="4"/>
  <c r="AF48" i="4"/>
  <c r="AG48" i="4"/>
  <c r="AH48" i="4"/>
  <c r="AI48" i="4"/>
  <c r="AJ48" i="4"/>
  <c r="AK48" i="4"/>
  <c r="AL48" i="4"/>
  <c r="AM48" i="4"/>
  <c r="AN48" i="4"/>
  <c r="AO48" i="4"/>
  <c r="AP48" i="4"/>
  <c r="AQ48" i="4"/>
  <c r="AR48" i="4"/>
  <c r="AS48" i="4"/>
  <c r="AT48" i="4"/>
  <c r="AU48" i="4"/>
  <c r="AV48" i="4"/>
  <c r="AW48" i="4"/>
  <c r="AX48" i="4"/>
  <c r="AY48" i="4"/>
  <c r="AZ48" i="4"/>
  <c r="BA48" i="4"/>
  <c r="BB48" i="4"/>
  <c r="BC48" i="4"/>
  <c r="BD48" i="4"/>
  <c r="BE48" i="4"/>
  <c r="BF48" i="4"/>
  <c r="BG48" i="4"/>
  <c r="BH48" i="4"/>
  <c r="BI48" i="4"/>
  <c r="BJ48" i="4"/>
  <c r="BK48" i="4"/>
  <c r="BL48" i="4"/>
  <c r="BM48" i="4"/>
  <c r="BN48" i="4"/>
  <c r="BO48" i="4"/>
  <c r="BP48" i="4"/>
  <c r="BQ48" i="4"/>
  <c r="BR48" i="4"/>
  <c r="BS48" i="4"/>
  <c r="BT48" i="4"/>
  <c r="BU48" i="4"/>
  <c r="BV48" i="4"/>
  <c r="A49" i="4"/>
  <c r="B49" i="4"/>
  <c r="C49" i="4"/>
  <c r="D49" i="4"/>
  <c r="E49" i="4"/>
  <c r="F49" i="4"/>
  <c r="G49" i="4"/>
  <c r="H49" i="4"/>
  <c r="I49" i="4"/>
  <c r="J49" i="4"/>
  <c r="K49" i="4"/>
  <c r="L49" i="4"/>
  <c r="M49" i="4"/>
  <c r="N49" i="4"/>
  <c r="O49" i="4"/>
  <c r="P49" i="4"/>
  <c r="Q49" i="4"/>
  <c r="R49" i="4"/>
  <c r="S49" i="4"/>
  <c r="T49" i="4"/>
  <c r="U49" i="4"/>
  <c r="V49" i="4"/>
  <c r="W49" i="4"/>
  <c r="X49" i="4"/>
  <c r="Y49" i="4"/>
  <c r="Z49" i="4"/>
  <c r="AA49" i="4"/>
  <c r="AB49" i="4"/>
  <c r="AC49" i="4"/>
  <c r="AD49" i="4"/>
  <c r="AE49" i="4"/>
  <c r="AF49" i="4"/>
  <c r="AG49" i="4"/>
  <c r="AH49" i="4"/>
  <c r="AI49" i="4"/>
  <c r="AJ49" i="4"/>
  <c r="AK49" i="4"/>
  <c r="AL49" i="4"/>
  <c r="AM49" i="4"/>
  <c r="AN49" i="4"/>
  <c r="AO49" i="4"/>
  <c r="AP49" i="4"/>
  <c r="AQ49" i="4"/>
  <c r="AR49" i="4"/>
  <c r="AS49" i="4"/>
  <c r="AT49" i="4"/>
  <c r="AU49" i="4"/>
  <c r="AV49" i="4"/>
  <c r="AW49" i="4"/>
  <c r="AX49" i="4"/>
  <c r="AY49" i="4"/>
  <c r="AZ49" i="4"/>
  <c r="BA49" i="4"/>
  <c r="BB49" i="4"/>
  <c r="BC49" i="4"/>
  <c r="BD49" i="4"/>
  <c r="BE49" i="4"/>
  <c r="BF49" i="4"/>
  <c r="BG49" i="4"/>
  <c r="BH49" i="4"/>
  <c r="BI49" i="4"/>
  <c r="BJ49" i="4"/>
  <c r="BK49" i="4"/>
  <c r="BL49" i="4"/>
  <c r="BM49" i="4"/>
  <c r="BN49" i="4"/>
  <c r="BO49" i="4"/>
  <c r="BP49" i="4"/>
  <c r="BQ49" i="4"/>
  <c r="BR49" i="4"/>
  <c r="BS49" i="4"/>
  <c r="BT49" i="4"/>
  <c r="BU49" i="4"/>
  <c r="BV49" i="4"/>
  <c r="A50" i="4"/>
  <c r="B50" i="4"/>
  <c r="C50" i="4"/>
  <c r="D50" i="4"/>
  <c r="E50" i="4"/>
  <c r="F50" i="4"/>
  <c r="G50" i="4"/>
  <c r="H50" i="4"/>
  <c r="I50" i="4"/>
  <c r="J50" i="4"/>
  <c r="K50" i="4"/>
  <c r="L50" i="4"/>
  <c r="M50" i="4"/>
  <c r="N50" i="4"/>
  <c r="O50" i="4"/>
  <c r="P50" i="4"/>
  <c r="Q50" i="4"/>
  <c r="R50" i="4"/>
  <c r="S50" i="4"/>
  <c r="T50" i="4"/>
  <c r="U50" i="4"/>
  <c r="V50" i="4"/>
  <c r="W50" i="4"/>
  <c r="X50" i="4"/>
  <c r="Y50" i="4"/>
  <c r="Z50" i="4"/>
  <c r="AA50" i="4"/>
  <c r="AB50" i="4"/>
  <c r="AC50" i="4"/>
  <c r="AD50" i="4"/>
  <c r="AE50" i="4"/>
  <c r="AF50" i="4"/>
  <c r="AG50" i="4"/>
  <c r="AH50" i="4"/>
  <c r="AI50" i="4"/>
  <c r="AJ50" i="4"/>
  <c r="AK50" i="4"/>
  <c r="AL50" i="4"/>
  <c r="AM50" i="4"/>
  <c r="AN50" i="4"/>
  <c r="AO50" i="4"/>
  <c r="AP50" i="4"/>
  <c r="AQ50" i="4"/>
  <c r="AR50" i="4"/>
  <c r="AS50" i="4"/>
  <c r="AT50" i="4"/>
  <c r="AU50" i="4"/>
  <c r="AV50" i="4"/>
  <c r="AW50" i="4"/>
  <c r="AX50" i="4"/>
  <c r="AY50" i="4"/>
  <c r="AZ50" i="4"/>
  <c r="BA50" i="4"/>
  <c r="BB50" i="4"/>
  <c r="BC50" i="4"/>
  <c r="BD50" i="4"/>
  <c r="BE50" i="4"/>
  <c r="BF50" i="4"/>
  <c r="BG50" i="4"/>
  <c r="BH50" i="4"/>
  <c r="BI50" i="4"/>
  <c r="BJ50" i="4"/>
  <c r="BK50" i="4"/>
  <c r="BL50" i="4"/>
  <c r="BM50" i="4"/>
  <c r="BN50" i="4"/>
  <c r="BO50" i="4"/>
  <c r="BP50" i="4"/>
  <c r="BQ50" i="4"/>
  <c r="BR50" i="4"/>
  <c r="BS50" i="4"/>
  <c r="BT50" i="4"/>
  <c r="BU50" i="4"/>
  <c r="BV50" i="4"/>
  <c r="A51" i="4"/>
  <c r="B51" i="4"/>
  <c r="C51" i="4"/>
  <c r="D51" i="4"/>
  <c r="E51" i="4"/>
  <c r="F51" i="4"/>
  <c r="G51" i="4"/>
  <c r="H51" i="4"/>
  <c r="I51" i="4"/>
  <c r="J51" i="4"/>
  <c r="K51" i="4"/>
  <c r="L51" i="4"/>
  <c r="M51" i="4"/>
  <c r="N51" i="4"/>
  <c r="O51" i="4"/>
  <c r="P51" i="4"/>
  <c r="Q51" i="4"/>
  <c r="R51" i="4"/>
  <c r="S51" i="4"/>
  <c r="T51" i="4"/>
  <c r="U51" i="4"/>
  <c r="V51" i="4"/>
  <c r="W51" i="4"/>
  <c r="X51" i="4"/>
  <c r="Y51" i="4"/>
  <c r="Z51" i="4"/>
  <c r="AA51" i="4"/>
  <c r="AB51" i="4"/>
  <c r="AC51" i="4"/>
  <c r="AD51" i="4"/>
  <c r="AE51" i="4"/>
  <c r="AF51" i="4"/>
  <c r="AG51" i="4"/>
  <c r="AH51" i="4"/>
  <c r="AI51" i="4"/>
  <c r="AJ51" i="4"/>
  <c r="AK51" i="4"/>
  <c r="AL51" i="4"/>
  <c r="AM51" i="4"/>
  <c r="AN51" i="4"/>
  <c r="AO51" i="4"/>
  <c r="AP51" i="4"/>
  <c r="AQ51" i="4"/>
  <c r="AR51" i="4"/>
  <c r="AS51" i="4"/>
  <c r="AT51" i="4"/>
  <c r="AU51" i="4"/>
  <c r="AV51" i="4"/>
  <c r="AW51" i="4"/>
  <c r="AX51" i="4"/>
  <c r="AY51" i="4"/>
  <c r="AZ51" i="4"/>
  <c r="BA51" i="4"/>
  <c r="BB51" i="4"/>
  <c r="BC51" i="4"/>
  <c r="BD51" i="4"/>
  <c r="BE51" i="4"/>
  <c r="BF51" i="4"/>
  <c r="BG51" i="4"/>
  <c r="BH51" i="4"/>
  <c r="BI51" i="4"/>
  <c r="BJ51" i="4"/>
  <c r="BK51" i="4"/>
  <c r="BL51" i="4"/>
  <c r="BM51" i="4"/>
  <c r="BN51" i="4"/>
  <c r="BO51" i="4"/>
  <c r="BP51" i="4"/>
  <c r="BQ51" i="4"/>
  <c r="BR51" i="4"/>
  <c r="BS51" i="4"/>
  <c r="BT51" i="4"/>
  <c r="BU51" i="4"/>
  <c r="BV51" i="4"/>
  <c r="A52" i="4"/>
  <c r="B52" i="4"/>
  <c r="C52" i="4"/>
  <c r="D52" i="4"/>
  <c r="E52" i="4"/>
  <c r="F52" i="4"/>
  <c r="G52" i="4"/>
  <c r="H52" i="4"/>
  <c r="I52" i="4"/>
  <c r="J52" i="4"/>
  <c r="K52" i="4"/>
  <c r="L52" i="4"/>
  <c r="M52" i="4"/>
  <c r="N52" i="4"/>
  <c r="O52" i="4"/>
  <c r="P52" i="4"/>
  <c r="Q52" i="4"/>
  <c r="R52" i="4"/>
  <c r="S52" i="4"/>
  <c r="T52" i="4"/>
  <c r="U52" i="4"/>
  <c r="V52" i="4"/>
  <c r="W52" i="4"/>
  <c r="X52" i="4"/>
  <c r="Y52" i="4"/>
  <c r="Z52" i="4"/>
  <c r="AA52" i="4"/>
  <c r="AB52" i="4"/>
  <c r="AC52" i="4"/>
  <c r="AD52" i="4"/>
  <c r="AE52" i="4"/>
  <c r="AF52" i="4"/>
  <c r="AG52" i="4"/>
  <c r="AH52" i="4"/>
  <c r="AI52" i="4"/>
  <c r="AJ52" i="4"/>
  <c r="AK52" i="4"/>
  <c r="AL52" i="4"/>
  <c r="AM52" i="4"/>
  <c r="AN52" i="4"/>
  <c r="AO52" i="4"/>
  <c r="AP52" i="4"/>
  <c r="AQ52" i="4"/>
  <c r="AR52" i="4"/>
  <c r="AS52" i="4"/>
  <c r="AT52" i="4"/>
  <c r="AU52" i="4"/>
  <c r="AV52" i="4"/>
  <c r="AW52" i="4"/>
  <c r="AX52" i="4"/>
  <c r="AY52" i="4"/>
  <c r="AZ52" i="4"/>
  <c r="BA52" i="4"/>
  <c r="BB52" i="4"/>
  <c r="BC52" i="4"/>
  <c r="BD52" i="4"/>
  <c r="BE52" i="4"/>
  <c r="BF52" i="4"/>
  <c r="BG52" i="4"/>
  <c r="BH52" i="4"/>
  <c r="BI52" i="4"/>
  <c r="BJ52" i="4"/>
  <c r="BK52" i="4"/>
  <c r="BL52" i="4"/>
  <c r="BM52" i="4"/>
  <c r="BN52" i="4"/>
  <c r="BO52" i="4"/>
  <c r="BP52" i="4"/>
  <c r="BQ52" i="4"/>
  <c r="BR52" i="4"/>
  <c r="BS52" i="4"/>
  <c r="BT52" i="4"/>
  <c r="BU52" i="4"/>
  <c r="BV52" i="4"/>
  <c r="A53" i="4"/>
  <c r="B53" i="4"/>
  <c r="C53" i="4"/>
  <c r="D53" i="4"/>
  <c r="E53" i="4"/>
  <c r="F53" i="4"/>
  <c r="G53" i="4"/>
  <c r="H53" i="4"/>
  <c r="I53" i="4"/>
  <c r="J53" i="4"/>
  <c r="K53" i="4"/>
  <c r="L53" i="4"/>
  <c r="M53" i="4"/>
  <c r="N53" i="4"/>
  <c r="O53" i="4"/>
  <c r="P53" i="4"/>
  <c r="Q53" i="4"/>
  <c r="R53" i="4"/>
  <c r="S53" i="4"/>
  <c r="T53" i="4"/>
  <c r="U53" i="4"/>
  <c r="V53" i="4"/>
  <c r="W53" i="4"/>
  <c r="X53" i="4"/>
  <c r="Y53" i="4"/>
  <c r="Z53" i="4"/>
  <c r="AA53" i="4"/>
  <c r="AB53" i="4"/>
  <c r="AC53" i="4"/>
  <c r="AD53" i="4"/>
  <c r="AE53" i="4"/>
  <c r="AF53" i="4"/>
  <c r="AG53" i="4"/>
  <c r="AH53" i="4"/>
  <c r="AI53" i="4"/>
  <c r="AJ53" i="4"/>
  <c r="AK53" i="4"/>
  <c r="AL53" i="4"/>
  <c r="AM53" i="4"/>
  <c r="AN53" i="4"/>
  <c r="AO53" i="4"/>
  <c r="AP53" i="4"/>
  <c r="AQ53" i="4"/>
  <c r="AR53" i="4"/>
  <c r="AS53" i="4"/>
  <c r="AT53" i="4"/>
  <c r="AU53" i="4"/>
  <c r="AV53" i="4"/>
  <c r="AW53" i="4"/>
  <c r="AX53" i="4"/>
  <c r="AY53" i="4"/>
  <c r="AZ53" i="4"/>
  <c r="BA53" i="4"/>
  <c r="BB53" i="4"/>
  <c r="BC53" i="4"/>
  <c r="BD53" i="4"/>
  <c r="BE53" i="4"/>
  <c r="BF53" i="4"/>
  <c r="BG53" i="4"/>
  <c r="BH53" i="4"/>
  <c r="BI53" i="4"/>
  <c r="BJ53" i="4"/>
  <c r="BK53" i="4"/>
  <c r="BL53" i="4"/>
  <c r="BM53" i="4"/>
  <c r="BN53" i="4"/>
  <c r="BO53" i="4"/>
  <c r="BP53" i="4"/>
  <c r="BQ53" i="4"/>
  <c r="BR53" i="4"/>
  <c r="BS53" i="4"/>
  <c r="BT53" i="4"/>
  <c r="BU53" i="4"/>
  <c r="BV53" i="4"/>
  <c r="A54" i="4"/>
  <c r="B54" i="4"/>
  <c r="C54" i="4"/>
  <c r="D54" i="4"/>
  <c r="E54" i="4"/>
  <c r="F54" i="4"/>
  <c r="G54" i="4"/>
  <c r="H54" i="4"/>
  <c r="I54" i="4"/>
  <c r="J54" i="4"/>
  <c r="K54" i="4"/>
  <c r="L54" i="4"/>
  <c r="M54" i="4"/>
  <c r="N54" i="4"/>
  <c r="O54" i="4"/>
  <c r="P54" i="4"/>
  <c r="Q54" i="4"/>
  <c r="R54" i="4"/>
  <c r="S54" i="4"/>
  <c r="T54" i="4"/>
  <c r="U54" i="4"/>
  <c r="V54" i="4"/>
  <c r="W54" i="4"/>
  <c r="X54" i="4"/>
  <c r="Y54" i="4"/>
  <c r="Z54" i="4"/>
  <c r="AA54" i="4"/>
  <c r="AB54" i="4"/>
  <c r="AC54" i="4"/>
  <c r="AD54" i="4"/>
  <c r="AE54" i="4"/>
  <c r="AF54" i="4"/>
  <c r="AG54" i="4"/>
  <c r="AH54" i="4"/>
  <c r="AI54" i="4"/>
  <c r="AJ54" i="4"/>
  <c r="AK54" i="4"/>
  <c r="AL54" i="4"/>
  <c r="AM54" i="4"/>
  <c r="AN54" i="4"/>
  <c r="AO54" i="4"/>
  <c r="AP54" i="4"/>
  <c r="AQ54" i="4"/>
  <c r="AR54" i="4"/>
  <c r="AS54" i="4"/>
  <c r="AT54" i="4"/>
  <c r="AU54" i="4"/>
  <c r="AV54" i="4"/>
  <c r="AW54" i="4"/>
  <c r="AX54" i="4"/>
  <c r="AY54" i="4"/>
  <c r="AZ54" i="4"/>
  <c r="BA54" i="4"/>
  <c r="BB54" i="4"/>
  <c r="BC54" i="4"/>
  <c r="BD54" i="4"/>
  <c r="BE54" i="4"/>
  <c r="BF54" i="4"/>
  <c r="BG54" i="4"/>
  <c r="BH54" i="4"/>
  <c r="BI54" i="4"/>
  <c r="BJ54" i="4"/>
  <c r="BK54" i="4"/>
  <c r="BL54" i="4"/>
  <c r="BM54" i="4"/>
  <c r="BN54" i="4"/>
  <c r="BO54" i="4"/>
  <c r="BP54" i="4"/>
  <c r="BQ54" i="4"/>
  <c r="BR54" i="4"/>
  <c r="BS54" i="4"/>
  <c r="BT54" i="4"/>
  <c r="BU54" i="4"/>
  <c r="BV54" i="4"/>
  <c r="A55" i="4"/>
  <c r="B55" i="4"/>
  <c r="C55" i="4"/>
  <c r="D55" i="4"/>
  <c r="E55" i="4"/>
  <c r="F55" i="4"/>
  <c r="G55" i="4"/>
  <c r="H55" i="4"/>
  <c r="I55" i="4"/>
  <c r="J55" i="4"/>
  <c r="K55" i="4"/>
  <c r="L55" i="4"/>
  <c r="M55" i="4"/>
  <c r="N55" i="4"/>
  <c r="O55" i="4"/>
  <c r="P55" i="4"/>
  <c r="Q55" i="4"/>
  <c r="R55" i="4"/>
  <c r="S55" i="4"/>
  <c r="T55" i="4"/>
  <c r="U55" i="4"/>
  <c r="V55" i="4"/>
  <c r="W55" i="4"/>
  <c r="X55" i="4"/>
  <c r="Y55" i="4"/>
  <c r="Z55" i="4"/>
  <c r="AA55" i="4"/>
  <c r="AB55" i="4"/>
  <c r="AC55" i="4"/>
  <c r="AD55" i="4"/>
  <c r="AE55" i="4"/>
  <c r="AF55" i="4"/>
  <c r="AG55" i="4"/>
  <c r="AH55" i="4"/>
  <c r="AI55" i="4"/>
  <c r="AJ55" i="4"/>
  <c r="AK55" i="4"/>
  <c r="AL55" i="4"/>
  <c r="AM55" i="4"/>
  <c r="AN55" i="4"/>
  <c r="AO55" i="4"/>
  <c r="AP55" i="4"/>
  <c r="AQ55" i="4"/>
  <c r="AR55" i="4"/>
  <c r="AS55" i="4"/>
  <c r="AT55" i="4"/>
  <c r="AU55" i="4"/>
  <c r="AV55" i="4"/>
  <c r="AW55" i="4"/>
  <c r="AX55" i="4"/>
  <c r="AY55" i="4"/>
  <c r="AZ55" i="4"/>
  <c r="BA55" i="4"/>
  <c r="BB55" i="4"/>
  <c r="BC55" i="4"/>
  <c r="BD55" i="4"/>
  <c r="BE55" i="4"/>
  <c r="BF55" i="4"/>
  <c r="BG55" i="4"/>
  <c r="BH55" i="4"/>
  <c r="BI55" i="4"/>
  <c r="BJ55" i="4"/>
  <c r="BK55" i="4"/>
  <c r="BL55" i="4"/>
  <c r="BM55" i="4"/>
  <c r="BN55" i="4"/>
  <c r="BO55" i="4"/>
  <c r="BP55" i="4"/>
  <c r="BQ55" i="4"/>
  <c r="BR55" i="4"/>
  <c r="BS55" i="4"/>
  <c r="BT55" i="4"/>
  <c r="BU55" i="4"/>
  <c r="BV55" i="4"/>
  <c r="A56" i="4"/>
  <c r="B56" i="4"/>
  <c r="C56" i="4"/>
  <c r="D56" i="4"/>
  <c r="E56" i="4"/>
  <c r="F56" i="4"/>
  <c r="G56" i="4"/>
  <c r="H56" i="4"/>
  <c r="I56" i="4"/>
  <c r="J56" i="4"/>
  <c r="K56" i="4"/>
  <c r="L56" i="4"/>
  <c r="M56" i="4"/>
  <c r="N56" i="4"/>
  <c r="O56" i="4"/>
  <c r="P56" i="4"/>
  <c r="Q56" i="4"/>
  <c r="R56" i="4"/>
  <c r="S56" i="4"/>
  <c r="T56" i="4"/>
  <c r="U56" i="4"/>
  <c r="V56" i="4"/>
  <c r="W56" i="4"/>
  <c r="X56" i="4"/>
  <c r="Y56" i="4"/>
  <c r="Z56" i="4"/>
  <c r="AA56" i="4"/>
  <c r="AB56" i="4"/>
  <c r="AC56" i="4"/>
  <c r="AD56" i="4"/>
  <c r="AE56" i="4"/>
  <c r="AF56" i="4"/>
  <c r="AG56" i="4"/>
  <c r="AH56" i="4"/>
  <c r="AI56" i="4"/>
  <c r="AJ56" i="4"/>
  <c r="AK56" i="4"/>
  <c r="AL56" i="4"/>
  <c r="AM56" i="4"/>
  <c r="AN56" i="4"/>
  <c r="AO56" i="4"/>
  <c r="AP56" i="4"/>
  <c r="AQ56" i="4"/>
  <c r="AR56" i="4"/>
  <c r="AS56" i="4"/>
  <c r="AT56" i="4"/>
  <c r="AU56" i="4"/>
  <c r="AV56" i="4"/>
  <c r="AW56" i="4"/>
  <c r="AX56" i="4"/>
  <c r="AY56" i="4"/>
  <c r="AZ56" i="4"/>
  <c r="BA56" i="4"/>
  <c r="BB56" i="4"/>
  <c r="BC56" i="4"/>
  <c r="BD56" i="4"/>
  <c r="BE56" i="4"/>
  <c r="BF56" i="4"/>
  <c r="BG56" i="4"/>
  <c r="BH56" i="4"/>
  <c r="BI56" i="4"/>
  <c r="BJ56" i="4"/>
  <c r="BK56" i="4"/>
  <c r="BL56" i="4"/>
  <c r="BM56" i="4"/>
  <c r="BN56" i="4"/>
  <c r="BO56" i="4"/>
  <c r="BP56" i="4"/>
  <c r="BQ56" i="4"/>
  <c r="BR56" i="4"/>
  <c r="BS56" i="4"/>
  <c r="BT56" i="4"/>
  <c r="BU56" i="4"/>
  <c r="BV56" i="4"/>
  <c r="A57" i="4"/>
  <c r="B57" i="4"/>
  <c r="C57" i="4"/>
  <c r="D57" i="4"/>
  <c r="E57" i="4"/>
  <c r="F57" i="4"/>
  <c r="G57" i="4"/>
  <c r="H57" i="4"/>
  <c r="I57" i="4"/>
  <c r="J57" i="4"/>
  <c r="K57" i="4"/>
  <c r="L57" i="4"/>
  <c r="M57" i="4"/>
  <c r="N57" i="4"/>
  <c r="O57" i="4"/>
  <c r="P57" i="4"/>
  <c r="Q57" i="4"/>
  <c r="R57" i="4"/>
  <c r="S57" i="4"/>
  <c r="T57" i="4"/>
  <c r="U57" i="4"/>
  <c r="V57" i="4"/>
  <c r="W57" i="4"/>
  <c r="X57" i="4"/>
  <c r="Y57" i="4"/>
  <c r="Z57" i="4"/>
  <c r="AA57" i="4"/>
  <c r="AB57" i="4"/>
  <c r="AC57" i="4"/>
  <c r="AD57" i="4"/>
  <c r="AE57" i="4"/>
  <c r="AF57" i="4"/>
  <c r="AG57" i="4"/>
  <c r="AH57" i="4"/>
  <c r="AI57" i="4"/>
  <c r="AJ57" i="4"/>
  <c r="AK57" i="4"/>
  <c r="AL57" i="4"/>
  <c r="AM57" i="4"/>
  <c r="AN57" i="4"/>
  <c r="AO57" i="4"/>
  <c r="AP57" i="4"/>
  <c r="AQ57" i="4"/>
  <c r="AR57" i="4"/>
  <c r="AS57" i="4"/>
  <c r="AT57" i="4"/>
  <c r="AU57" i="4"/>
  <c r="AV57" i="4"/>
  <c r="AW57" i="4"/>
  <c r="AX57" i="4"/>
  <c r="AY57" i="4"/>
  <c r="AZ57" i="4"/>
  <c r="BA57" i="4"/>
  <c r="BB57" i="4"/>
  <c r="BC57" i="4"/>
  <c r="BD57" i="4"/>
  <c r="BE57" i="4"/>
  <c r="BF57" i="4"/>
  <c r="BG57" i="4"/>
  <c r="BH57" i="4"/>
  <c r="BI57" i="4"/>
  <c r="BJ57" i="4"/>
  <c r="BK57" i="4"/>
  <c r="BL57" i="4"/>
  <c r="BM57" i="4"/>
  <c r="BN57" i="4"/>
  <c r="BO57" i="4"/>
  <c r="BP57" i="4"/>
  <c r="BQ57" i="4"/>
  <c r="BR57" i="4"/>
  <c r="BS57" i="4"/>
  <c r="BT57" i="4"/>
  <c r="BU57" i="4"/>
  <c r="BV57" i="4"/>
  <c r="A58" i="4"/>
  <c r="B58" i="4"/>
  <c r="C58" i="4"/>
  <c r="D58" i="4"/>
  <c r="E58" i="4"/>
  <c r="F58" i="4"/>
  <c r="G58" i="4"/>
  <c r="H58" i="4"/>
  <c r="I58" i="4"/>
  <c r="J58" i="4"/>
  <c r="K58" i="4"/>
  <c r="L58" i="4"/>
  <c r="M58" i="4"/>
  <c r="N58" i="4"/>
  <c r="O58" i="4"/>
  <c r="P58" i="4"/>
  <c r="Q58" i="4"/>
  <c r="R58" i="4"/>
  <c r="S58" i="4"/>
  <c r="T58" i="4"/>
  <c r="U58" i="4"/>
  <c r="V58" i="4"/>
  <c r="W58" i="4"/>
  <c r="X58" i="4"/>
  <c r="Y58" i="4"/>
  <c r="Z58" i="4"/>
  <c r="AA58" i="4"/>
  <c r="AB58" i="4"/>
  <c r="AC58" i="4"/>
  <c r="AD58" i="4"/>
  <c r="AE58" i="4"/>
  <c r="AF58" i="4"/>
  <c r="AG58" i="4"/>
  <c r="AH58" i="4"/>
  <c r="AI58" i="4"/>
  <c r="AJ58" i="4"/>
  <c r="AK58" i="4"/>
  <c r="AL58" i="4"/>
  <c r="AM58" i="4"/>
  <c r="AN58" i="4"/>
  <c r="AO58" i="4"/>
  <c r="AP58" i="4"/>
  <c r="AQ58" i="4"/>
  <c r="AR58" i="4"/>
  <c r="AS58" i="4"/>
  <c r="AT58" i="4"/>
  <c r="AU58" i="4"/>
  <c r="AV58" i="4"/>
  <c r="AW58" i="4"/>
  <c r="AX58" i="4"/>
  <c r="AY58" i="4"/>
  <c r="AZ58" i="4"/>
  <c r="BA58" i="4"/>
  <c r="BB58" i="4"/>
  <c r="BC58" i="4"/>
  <c r="BD58" i="4"/>
  <c r="BE58" i="4"/>
  <c r="BF58" i="4"/>
  <c r="BG58" i="4"/>
  <c r="BH58" i="4"/>
  <c r="BI58" i="4"/>
  <c r="BJ58" i="4"/>
  <c r="BK58" i="4"/>
  <c r="BL58" i="4"/>
  <c r="BM58" i="4"/>
  <c r="BN58" i="4"/>
  <c r="BO58" i="4"/>
  <c r="BP58" i="4"/>
  <c r="BQ58" i="4"/>
  <c r="BR58" i="4"/>
  <c r="BS58" i="4"/>
  <c r="BT58" i="4"/>
  <c r="BU58" i="4"/>
  <c r="BV58" i="4"/>
  <c r="A59" i="4"/>
  <c r="B59" i="4"/>
  <c r="C59" i="4"/>
  <c r="D59" i="4"/>
  <c r="E59" i="4"/>
  <c r="F59" i="4"/>
  <c r="G59" i="4"/>
  <c r="H59" i="4"/>
  <c r="I59" i="4"/>
  <c r="J59" i="4"/>
  <c r="K59" i="4"/>
  <c r="L59" i="4"/>
  <c r="M59" i="4"/>
  <c r="N59" i="4"/>
  <c r="O59" i="4"/>
  <c r="P59" i="4"/>
  <c r="Q59" i="4"/>
  <c r="R59" i="4"/>
  <c r="S59" i="4"/>
  <c r="T59" i="4"/>
  <c r="U59" i="4"/>
  <c r="V59" i="4"/>
  <c r="W59" i="4"/>
  <c r="X59" i="4"/>
  <c r="Y59" i="4"/>
  <c r="Z59" i="4"/>
  <c r="AA59" i="4"/>
  <c r="AB59" i="4"/>
  <c r="AC59" i="4"/>
  <c r="AD59" i="4"/>
  <c r="AE59" i="4"/>
  <c r="AF59" i="4"/>
  <c r="AG59" i="4"/>
  <c r="AH59" i="4"/>
  <c r="AI59" i="4"/>
  <c r="AJ59" i="4"/>
  <c r="AK59" i="4"/>
  <c r="AL59" i="4"/>
  <c r="AM59" i="4"/>
  <c r="AN59" i="4"/>
  <c r="AO59" i="4"/>
  <c r="AP59" i="4"/>
  <c r="AQ59" i="4"/>
  <c r="AR59" i="4"/>
  <c r="AS59" i="4"/>
  <c r="AT59" i="4"/>
  <c r="AU59" i="4"/>
  <c r="AV59" i="4"/>
  <c r="AW59" i="4"/>
  <c r="AX59" i="4"/>
  <c r="AY59" i="4"/>
  <c r="AZ59" i="4"/>
  <c r="BA59" i="4"/>
  <c r="BB59" i="4"/>
  <c r="BC59" i="4"/>
  <c r="BD59" i="4"/>
  <c r="BE59" i="4"/>
  <c r="BF59" i="4"/>
  <c r="BG59" i="4"/>
  <c r="BH59" i="4"/>
  <c r="BI59" i="4"/>
  <c r="BJ59" i="4"/>
  <c r="BK59" i="4"/>
  <c r="BL59" i="4"/>
  <c r="BM59" i="4"/>
  <c r="BN59" i="4"/>
  <c r="BO59" i="4"/>
  <c r="BP59" i="4"/>
  <c r="BQ59" i="4"/>
  <c r="BR59" i="4"/>
  <c r="BS59" i="4"/>
  <c r="BT59" i="4"/>
  <c r="BU59" i="4"/>
  <c r="BV59" i="4"/>
  <c r="A60" i="4"/>
  <c r="B60" i="4"/>
  <c r="C60" i="4"/>
  <c r="D60" i="4"/>
  <c r="E60" i="4"/>
  <c r="F60" i="4"/>
  <c r="G60" i="4"/>
  <c r="H60" i="4"/>
  <c r="I60" i="4"/>
  <c r="J60" i="4"/>
  <c r="K60" i="4"/>
  <c r="L60" i="4"/>
  <c r="M60" i="4"/>
  <c r="N60" i="4"/>
  <c r="O60" i="4"/>
  <c r="P60" i="4"/>
  <c r="Q60" i="4"/>
  <c r="R60" i="4"/>
  <c r="S60" i="4"/>
  <c r="T60" i="4"/>
  <c r="U60" i="4"/>
  <c r="V60" i="4"/>
  <c r="W60" i="4"/>
  <c r="X60" i="4"/>
  <c r="Y60" i="4"/>
  <c r="Z60" i="4"/>
  <c r="AA60" i="4"/>
  <c r="AB60" i="4"/>
  <c r="AC60" i="4"/>
  <c r="AD60" i="4"/>
  <c r="AE60" i="4"/>
  <c r="AF60" i="4"/>
  <c r="AG60" i="4"/>
  <c r="AH60" i="4"/>
  <c r="AI60" i="4"/>
  <c r="AJ60" i="4"/>
  <c r="AK60" i="4"/>
  <c r="AL60" i="4"/>
  <c r="AM60" i="4"/>
  <c r="AN60" i="4"/>
  <c r="AO60" i="4"/>
  <c r="AP60" i="4"/>
  <c r="AQ60" i="4"/>
  <c r="AR60" i="4"/>
  <c r="AS60" i="4"/>
  <c r="AT60" i="4"/>
  <c r="AU60" i="4"/>
  <c r="AV60" i="4"/>
  <c r="AW60" i="4"/>
  <c r="AX60" i="4"/>
  <c r="AY60" i="4"/>
  <c r="AZ60" i="4"/>
  <c r="BA60" i="4"/>
  <c r="BB60" i="4"/>
  <c r="BC60" i="4"/>
  <c r="BD60" i="4"/>
  <c r="BE60" i="4"/>
  <c r="BF60" i="4"/>
  <c r="BG60" i="4"/>
  <c r="BH60" i="4"/>
  <c r="BI60" i="4"/>
  <c r="BJ60" i="4"/>
  <c r="BK60" i="4"/>
  <c r="BL60" i="4"/>
  <c r="BM60" i="4"/>
  <c r="BN60" i="4"/>
  <c r="BO60" i="4"/>
  <c r="BP60" i="4"/>
  <c r="BQ60" i="4"/>
  <c r="BR60" i="4"/>
  <c r="BS60" i="4"/>
  <c r="BT60" i="4"/>
  <c r="BU60" i="4"/>
  <c r="BV60" i="4"/>
  <c r="A61" i="4"/>
  <c r="B61" i="4"/>
  <c r="C61" i="4"/>
  <c r="D61" i="4"/>
  <c r="E61" i="4"/>
  <c r="F61" i="4"/>
  <c r="G61" i="4"/>
  <c r="H61" i="4"/>
  <c r="I61" i="4"/>
  <c r="J61" i="4"/>
  <c r="K61" i="4"/>
  <c r="L61" i="4"/>
  <c r="M61" i="4"/>
  <c r="N61" i="4"/>
  <c r="O61" i="4"/>
  <c r="P61" i="4"/>
  <c r="Q61" i="4"/>
  <c r="R61" i="4"/>
  <c r="S61" i="4"/>
  <c r="T61" i="4"/>
  <c r="U61" i="4"/>
  <c r="V61" i="4"/>
  <c r="W61" i="4"/>
  <c r="X61" i="4"/>
  <c r="Y61" i="4"/>
  <c r="Z61" i="4"/>
  <c r="AA61" i="4"/>
  <c r="AB61" i="4"/>
  <c r="AC61" i="4"/>
  <c r="AD61" i="4"/>
  <c r="AE61" i="4"/>
  <c r="AF61" i="4"/>
  <c r="AG61" i="4"/>
  <c r="AH61" i="4"/>
  <c r="AI61" i="4"/>
  <c r="AJ61" i="4"/>
  <c r="AK61" i="4"/>
  <c r="AL61" i="4"/>
  <c r="AM61" i="4"/>
  <c r="AN61" i="4"/>
  <c r="AO61" i="4"/>
  <c r="AP61" i="4"/>
  <c r="AQ61" i="4"/>
  <c r="AR61" i="4"/>
  <c r="AS61" i="4"/>
  <c r="AT61" i="4"/>
  <c r="AU61" i="4"/>
  <c r="AV61" i="4"/>
  <c r="AW61" i="4"/>
  <c r="AX61" i="4"/>
  <c r="AY61" i="4"/>
  <c r="AZ61" i="4"/>
  <c r="BA61" i="4"/>
  <c r="BB61" i="4"/>
  <c r="BC61" i="4"/>
  <c r="BD61" i="4"/>
  <c r="BE61" i="4"/>
  <c r="BF61" i="4"/>
  <c r="BG61" i="4"/>
  <c r="BH61" i="4"/>
  <c r="BI61" i="4"/>
  <c r="BJ61" i="4"/>
  <c r="BK61" i="4"/>
  <c r="BL61" i="4"/>
  <c r="BM61" i="4"/>
  <c r="BN61" i="4"/>
  <c r="BO61" i="4"/>
  <c r="BP61" i="4"/>
  <c r="BQ61" i="4"/>
  <c r="BR61" i="4"/>
  <c r="BS61" i="4"/>
  <c r="BT61" i="4"/>
  <c r="BU61" i="4"/>
  <c r="BV61" i="4"/>
  <c r="A62" i="4"/>
  <c r="B62" i="4"/>
  <c r="C62" i="4"/>
  <c r="D62" i="4"/>
  <c r="E62" i="4"/>
  <c r="F62" i="4"/>
  <c r="G62" i="4"/>
  <c r="H62" i="4"/>
  <c r="I62" i="4"/>
  <c r="J62" i="4"/>
  <c r="K62" i="4"/>
  <c r="L62" i="4"/>
  <c r="M62" i="4"/>
  <c r="N62" i="4"/>
  <c r="O62" i="4"/>
  <c r="P62" i="4"/>
  <c r="Q62" i="4"/>
  <c r="R62" i="4"/>
  <c r="S62" i="4"/>
  <c r="T62" i="4"/>
  <c r="U62" i="4"/>
  <c r="V62" i="4"/>
  <c r="W62" i="4"/>
  <c r="X62" i="4"/>
  <c r="Y62" i="4"/>
  <c r="Z62" i="4"/>
  <c r="AA62" i="4"/>
  <c r="AB62" i="4"/>
  <c r="AC62" i="4"/>
  <c r="AD62" i="4"/>
  <c r="AE62" i="4"/>
  <c r="AF62" i="4"/>
  <c r="AG62" i="4"/>
  <c r="AH62" i="4"/>
  <c r="AI62" i="4"/>
  <c r="AJ62" i="4"/>
  <c r="AK62" i="4"/>
  <c r="AL62" i="4"/>
  <c r="AM62" i="4"/>
  <c r="AN62" i="4"/>
  <c r="AO62" i="4"/>
  <c r="AP62" i="4"/>
  <c r="AQ62" i="4"/>
  <c r="AR62" i="4"/>
  <c r="AS62" i="4"/>
  <c r="AT62" i="4"/>
  <c r="AU62" i="4"/>
  <c r="AV62" i="4"/>
  <c r="AW62" i="4"/>
  <c r="AX62" i="4"/>
  <c r="AY62" i="4"/>
  <c r="AZ62" i="4"/>
  <c r="BA62" i="4"/>
  <c r="BB62" i="4"/>
  <c r="BC62" i="4"/>
  <c r="BD62" i="4"/>
  <c r="BE62" i="4"/>
  <c r="BF62" i="4"/>
  <c r="BG62" i="4"/>
  <c r="BH62" i="4"/>
  <c r="BI62" i="4"/>
  <c r="BJ62" i="4"/>
  <c r="BK62" i="4"/>
  <c r="BL62" i="4"/>
  <c r="BM62" i="4"/>
  <c r="BN62" i="4"/>
  <c r="BO62" i="4"/>
  <c r="BP62" i="4"/>
  <c r="BQ62" i="4"/>
  <c r="BR62" i="4"/>
  <c r="BS62" i="4"/>
  <c r="BT62" i="4"/>
  <c r="BU62" i="4"/>
  <c r="BV62" i="4"/>
  <c r="A63" i="4"/>
  <c r="B63" i="4"/>
  <c r="C63" i="4"/>
  <c r="D63" i="4"/>
  <c r="E63" i="4"/>
  <c r="F63" i="4"/>
  <c r="G63" i="4"/>
  <c r="H63" i="4"/>
  <c r="I63" i="4"/>
  <c r="J63" i="4"/>
  <c r="K63" i="4"/>
  <c r="L63" i="4"/>
  <c r="M63" i="4"/>
  <c r="N63" i="4"/>
  <c r="O63" i="4"/>
  <c r="P63" i="4"/>
  <c r="Q63" i="4"/>
  <c r="R63" i="4"/>
  <c r="S63" i="4"/>
  <c r="T63" i="4"/>
  <c r="U63" i="4"/>
  <c r="V63" i="4"/>
  <c r="W63" i="4"/>
  <c r="X63" i="4"/>
  <c r="Y63" i="4"/>
  <c r="Z63" i="4"/>
  <c r="AA63" i="4"/>
  <c r="AB63" i="4"/>
  <c r="AC63" i="4"/>
  <c r="AD63" i="4"/>
  <c r="AE63" i="4"/>
  <c r="AF63" i="4"/>
  <c r="AG63" i="4"/>
  <c r="AH63" i="4"/>
  <c r="AI63" i="4"/>
  <c r="AJ63" i="4"/>
  <c r="AK63" i="4"/>
  <c r="AL63" i="4"/>
  <c r="AM63" i="4"/>
  <c r="AN63" i="4"/>
  <c r="AO63" i="4"/>
  <c r="AP63" i="4"/>
  <c r="AQ63" i="4"/>
  <c r="AR63" i="4"/>
  <c r="AS63" i="4"/>
  <c r="AT63" i="4"/>
  <c r="AU63" i="4"/>
  <c r="AV63" i="4"/>
  <c r="AW63" i="4"/>
  <c r="AX63" i="4"/>
  <c r="AY63" i="4"/>
  <c r="AZ63" i="4"/>
  <c r="BA63" i="4"/>
  <c r="BB63" i="4"/>
  <c r="BC63" i="4"/>
  <c r="BD63" i="4"/>
  <c r="BE63" i="4"/>
  <c r="BF63" i="4"/>
  <c r="BG63" i="4"/>
  <c r="BH63" i="4"/>
  <c r="BI63" i="4"/>
  <c r="BJ63" i="4"/>
  <c r="BK63" i="4"/>
  <c r="BL63" i="4"/>
  <c r="BM63" i="4"/>
  <c r="BN63" i="4"/>
  <c r="BO63" i="4"/>
  <c r="BP63" i="4"/>
  <c r="BQ63" i="4"/>
  <c r="BR63" i="4"/>
  <c r="BS63" i="4"/>
  <c r="BT63" i="4"/>
  <c r="BU63" i="4"/>
  <c r="BV63" i="4"/>
  <c r="A64" i="4"/>
  <c r="B64" i="4"/>
  <c r="C64" i="4"/>
  <c r="D64" i="4"/>
  <c r="E64" i="4"/>
  <c r="F64" i="4"/>
  <c r="G64" i="4"/>
  <c r="H64" i="4"/>
  <c r="I64" i="4"/>
  <c r="J64" i="4"/>
  <c r="K64" i="4"/>
  <c r="L64" i="4"/>
  <c r="M64" i="4"/>
  <c r="N64" i="4"/>
  <c r="O64" i="4"/>
  <c r="P64" i="4"/>
  <c r="Q64" i="4"/>
  <c r="R64" i="4"/>
  <c r="S64" i="4"/>
  <c r="T64" i="4"/>
  <c r="U64" i="4"/>
  <c r="V64" i="4"/>
  <c r="W64" i="4"/>
  <c r="X64" i="4"/>
  <c r="Y64" i="4"/>
  <c r="Z64" i="4"/>
  <c r="AA64" i="4"/>
  <c r="AB64" i="4"/>
  <c r="AC64" i="4"/>
  <c r="AD64" i="4"/>
  <c r="AE64" i="4"/>
  <c r="AF64" i="4"/>
  <c r="AG64" i="4"/>
  <c r="AH64" i="4"/>
  <c r="AI64" i="4"/>
  <c r="AJ64" i="4"/>
  <c r="AK64" i="4"/>
  <c r="AL64" i="4"/>
  <c r="AM64" i="4"/>
  <c r="AN64" i="4"/>
  <c r="AO64" i="4"/>
  <c r="AP64" i="4"/>
  <c r="AQ64" i="4"/>
  <c r="AR64" i="4"/>
  <c r="AS64" i="4"/>
  <c r="AT64" i="4"/>
  <c r="AU64" i="4"/>
  <c r="AV64" i="4"/>
  <c r="AW64" i="4"/>
  <c r="AX64" i="4"/>
  <c r="AY64" i="4"/>
  <c r="AZ64" i="4"/>
  <c r="BA64" i="4"/>
  <c r="BB64" i="4"/>
  <c r="BC64" i="4"/>
  <c r="BD64" i="4"/>
  <c r="BE64" i="4"/>
  <c r="BF64" i="4"/>
  <c r="BG64" i="4"/>
  <c r="BH64" i="4"/>
  <c r="BI64" i="4"/>
  <c r="BJ64" i="4"/>
  <c r="BK64" i="4"/>
  <c r="BL64" i="4"/>
  <c r="BM64" i="4"/>
  <c r="BN64" i="4"/>
  <c r="BO64" i="4"/>
  <c r="BP64" i="4"/>
  <c r="BQ64" i="4"/>
  <c r="BR64" i="4"/>
  <c r="BS64" i="4"/>
  <c r="BT64" i="4"/>
  <c r="BU64" i="4"/>
  <c r="BV64" i="4"/>
  <c r="A65" i="4"/>
  <c r="B65" i="4"/>
  <c r="C65" i="4"/>
  <c r="D65" i="4"/>
  <c r="E65" i="4"/>
  <c r="F65" i="4"/>
  <c r="G65" i="4"/>
  <c r="H65" i="4"/>
  <c r="I65" i="4"/>
  <c r="J65" i="4"/>
  <c r="K65" i="4"/>
  <c r="L65" i="4"/>
  <c r="M65" i="4"/>
  <c r="N65" i="4"/>
  <c r="O65" i="4"/>
  <c r="P65" i="4"/>
  <c r="Q65" i="4"/>
  <c r="R65" i="4"/>
  <c r="S65" i="4"/>
  <c r="T65" i="4"/>
  <c r="U65" i="4"/>
  <c r="V65" i="4"/>
  <c r="W65" i="4"/>
  <c r="X65" i="4"/>
  <c r="Y65" i="4"/>
  <c r="Z65" i="4"/>
  <c r="AA65" i="4"/>
  <c r="AB65" i="4"/>
  <c r="AC65" i="4"/>
  <c r="AD65" i="4"/>
  <c r="AE65" i="4"/>
  <c r="AF65" i="4"/>
  <c r="AG65" i="4"/>
  <c r="AH65" i="4"/>
  <c r="AI65" i="4"/>
  <c r="AJ65" i="4"/>
  <c r="AK65" i="4"/>
  <c r="AL65" i="4"/>
  <c r="AM65" i="4"/>
  <c r="AN65" i="4"/>
  <c r="AO65" i="4"/>
  <c r="AP65" i="4"/>
  <c r="AQ65" i="4"/>
  <c r="AR65" i="4"/>
  <c r="AS65" i="4"/>
  <c r="AT65" i="4"/>
  <c r="AU65" i="4"/>
  <c r="AV65" i="4"/>
  <c r="AW65" i="4"/>
  <c r="AX65" i="4"/>
  <c r="AY65" i="4"/>
  <c r="AZ65" i="4"/>
  <c r="BA65" i="4"/>
  <c r="BB65" i="4"/>
  <c r="BC65" i="4"/>
  <c r="BD65" i="4"/>
  <c r="BE65" i="4"/>
  <c r="BF65" i="4"/>
  <c r="BG65" i="4"/>
  <c r="BH65" i="4"/>
  <c r="BI65" i="4"/>
  <c r="BJ65" i="4"/>
  <c r="BK65" i="4"/>
  <c r="BL65" i="4"/>
  <c r="BM65" i="4"/>
  <c r="BN65" i="4"/>
  <c r="BO65" i="4"/>
  <c r="BP65" i="4"/>
  <c r="BQ65" i="4"/>
  <c r="BR65" i="4"/>
  <c r="BS65" i="4"/>
  <c r="BT65" i="4"/>
  <c r="BU65" i="4"/>
  <c r="BV65" i="4"/>
  <c r="A66" i="4"/>
  <c r="B66" i="4"/>
  <c r="C66" i="4"/>
  <c r="D66" i="4"/>
  <c r="E66" i="4"/>
  <c r="F66" i="4"/>
  <c r="G66" i="4"/>
  <c r="H66" i="4"/>
  <c r="I66" i="4"/>
  <c r="J66" i="4"/>
  <c r="K66" i="4"/>
  <c r="L66" i="4"/>
  <c r="M66" i="4"/>
  <c r="N66" i="4"/>
  <c r="O66" i="4"/>
  <c r="P66" i="4"/>
  <c r="Q66" i="4"/>
  <c r="R66" i="4"/>
  <c r="S66" i="4"/>
  <c r="T66" i="4"/>
  <c r="U66" i="4"/>
  <c r="V66" i="4"/>
  <c r="W66" i="4"/>
  <c r="X66" i="4"/>
  <c r="Y66" i="4"/>
  <c r="Z66" i="4"/>
  <c r="AA66" i="4"/>
  <c r="AB66" i="4"/>
  <c r="AC66" i="4"/>
  <c r="AD66" i="4"/>
  <c r="AE66" i="4"/>
  <c r="AF66" i="4"/>
  <c r="AG66" i="4"/>
  <c r="AH66" i="4"/>
  <c r="AI66" i="4"/>
  <c r="AJ66" i="4"/>
  <c r="AK66" i="4"/>
  <c r="AL66" i="4"/>
  <c r="AM66" i="4"/>
  <c r="AN66" i="4"/>
  <c r="AO66" i="4"/>
  <c r="AP66" i="4"/>
  <c r="AQ66" i="4"/>
  <c r="AR66" i="4"/>
  <c r="AS66" i="4"/>
  <c r="AT66" i="4"/>
  <c r="AU66" i="4"/>
  <c r="AV66" i="4"/>
  <c r="AW66" i="4"/>
  <c r="AX66" i="4"/>
  <c r="AY66" i="4"/>
  <c r="AZ66" i="4"/>
  <c r="BA66" i="4"/>
  <c r="BB66" i="4"/>
  <c r="BC66" i="4"/>
  <c r="BD66" i="4"/>
  <c r="BE66" i="4"/>
  <c r="BF66" i="4"/>
  <c r="BG66" i="4"/>
  <c r="BH66" i="4"/>
  <c r="BI66" i="4"/>
  <c r="BJ66" i="4"/>
  <c r="BK66" i="4"/>
  <c r="BL66" i="4"/>
  <c r="BM66" i="4"/>
  <c r="BN66" i="4"/>
  <c r="BO66" i="4"/>
  <c r="BP66" i="4"/>
  <c r="BQ66" i="4"/>
  <c r="BR66" i="4"/>
  <c r="BS66" i="4"/>
  <c r="BT66" i="4"/>
  <c r="BU66" i="4"/>
  <c r="BV66" i="4"/>
  <c r="A67" i="4"/>
  <c r="B67" i="4"/>
  <c r="C67" i="4"/>
  <c r="D67" i="4"/>
  <c r="E67" i="4"/>
  <c r="F67" i="4"/>
  <c r="G67" i="4"/>
  <c r="H67" i="4"/>
  <c r="I67" i="4"/>
  <c r="J67" i="4"/>
  <c r="K67" i="4"/>
  <c r="L67" i="4"/>
  <c r="M67" i="4"/>
  <c r="N67" i="4"/>
  <c r="O67" i="4"/>
  <c r="P67" i="4"/>
  <c r="Q67" i="4"/>
  <c r="R67" i="4"/>
  <c r="S67" i="4"/>
  <c r="T67" i="4"/>
  <c r="U67" i="4"/>
  <c r="V67" i="4"/>
  <c r="W67" i="4"/>
  <c r="X67" i="4"/>
  <c r="Y67" i="4"/>
  <c r="Z67" i="4"/>
  <c r="AA67" i="4"/>
  <c r="AB67" i="4"/>
  <c r="AC67" i="4"/>
  <c r="AD67" i="4"/>
  <c r="AE67" i="4"/>
  <c r="AF67" i="4"/>
  <c r="AG67" i="4"/>
  <c r="AH67" i="4"/>
  <c r="AI67" i="4"/>
  <c r="AJ67" i="4"/>
  <c r="AK67" i="4"/>
  <c r="AL67" i="4"/>
  <c r="AM67" i="4"/>
  <c r="AN67" i="4"/>
  <c r="AO67" i="4"/>
  <c r="AP67" i="4"/>
  <c r="AQ67" i="4"/>
  <c r="AR67" i="4"/>
  <c r="AS67" i="4"/>
  <c r="AT67" i="4"/>
  <c r="AU67" i="4"/>
  <c r="AV67" i="4"/>
  <c r="AW67" i="4"/>
  <c r="AX67" i="4"/>
  <c r="AY67" i="4"/>
  <c r="AZ67" i="4"/>
  <c r="BA67" i="4"/>
  <c r="BB67" i="4"/>
  <c r="BC67" i="4"/>
  <c r="BD67" i="4"/>
  <c r="BE67" i="4"/>
  <c r="BF67" i="4"/>
  <c r="BG67" i="4"/>
  <c r="BH67" i="4"/>
  <c r="BI67" i="4"/>
  <c r="BJ67" i="4"/>
  <c r="BK67" i="4"/>
  <c r="BL67" i="4"/>
  <c r="BM67" i="4"/>
  <c r="BN67" i="4"/>
  <c r="BO67" i="4"/>
  <c r="BP67" i="4"/>
  <c r="BQ67" i="4"/>
  <c r="BR67" i="4"/>
  <c r="BS67" i="4"/>
  <c r="BT67" i="4"/>
  <c r="BU67" i="4"/>
  <c r="BV67" i="4"/>
  <c r="A68" i="4"/>
  <c r="B68" i="4"/>
  <c r="C68" i="4"/>
  <c r="D68" i="4"/>
  <c r="E68" i="4"/>
  <c r="F68" i="4"/>
  <c r="G68" i="4"/>
  <c r="H68" i="4"/>
  <c r="I68" i="4"/>
  <c r="J68" i="4"/>
  <c r="K68" i="4"/>
  <c r="L68" i="4"/>
  <c r="M68" i="4"/>
  <c r="N68" i="4"/>
  <c r="O68" i="4"/>
  <c r="P68" i="4"/>
  <c r="Q68" i="4"/>
  <c r="R68" i="4"/>
  <c r="S68" i="4"/>
  <c r="T68" i="4"/>
  <c r="U68" i="4"/>
  <c r="V68" i="4"/>
  <c r="W68" i="4"/>
  <c r="X68" i="4"/>
  <c r="Y68" i="4"/>
  <c r="Z68" i="4"/>
  <c r="AA68" i="4"/>
  <c r="AB68" i="4"/>
  <c r="AC68" i="4"/>
  <c r="AD68" i="4"/>
  <c r="AE68" i="4"/>
  <c r="AF68" i="4"/>
  <c r="AG68" i="4"/>
  <c r="AH68" i="4"/>
  <c r="AI68" i="4"/>
  <c r="AJ68" i="4"/>
  <c r="AK68" i="4"/>
  <c r="AL68" i="4"/>
  <c r="AM68" i="4"/>
  <c r="AN68" i="4"/>
  <c r="AO68" i="4"/>
  <c r="AP68" i="4"/>
  <c r="AQ68" i="4"/>
  <c r="AR68" i="4"/>
  <c r="AS68" i="4"/>
  <c r="AT68" i="4"/>
  <c r="AU68" i="4"/>
  <c r="AV68" i="4"/>
  <c r="AW68" i="4"/>
  <c r="AX68" i="4"/>
  <c r="AY68" i="4"/>
  <c r="AZ68" i="4"/>
  <c r="BA68" i="4"/>
  <c r="BB68" i="4"/>
  <c r="BC68" i="4"/>
  <c r="BD68" i="4"/>
  <c r="BE68" i="4"/>
  <c r="BF68" i="4"/>
  <c r="BG68" i="4"/>
  <c r="BH68" i="4"/>
  <c r="BI68" i="4"/>
  <c r="BJ68" i="4"/>
  <c r="BK68" i="4"/>
  <c r="BL68" i="4"/>
  <c r="BM68" i="4"/>
  <c r="BN68" i="4"/>
  <c r="BO68" i="4"/>
  <c r="BP68" i="4"/>
  <c r="BQ68" i="4"/>
  <c r="BR68" i="4"/>
  <c r="BS68" i="4"/>
  <c r="BT68" i="4"/>
  <c r="BU68" i="4"/>
  <c r="BV68" i="4"/>
  <c r="A69" i="4"/>
  <c r="B69" i="4"/>
  <c r="C69" i="4"/>
  <c r="D69" i="4"/>
  <c r="E69" i="4"/>
  <c r="F69" i="4"/>
  <c r="G69" i="4"/>
  <c r="H69" i="4"/>
  <c r="I69" i="4"/>
  <c r="J69" i="4"/>
  <c r="K69" i="4"/>
  <c r="L69" i="4"/>
  <c r="M69" i="4"/>
  <c r="N69" i="4"/>
  <c r="O69" i="4"/>
  <c r="P69" i="4"/>
  <c r="Q69" i="4"/>
  <c r="R69" i="4"/>
  <c r="S69" i="4"/>
  <c r="T69" i="4"/>
  <c r="U69" i="4"/>
  <c r="V69" i="4"/>
  <c r="W69" i="4"/>
  <c r="X69" i="4"/>
  <c r="Y69" i="4"/>
  <c r="Z69" i="4"/>
  <c r="AA69" i="4"/>
  <c r="AB69" i="4"/>
  <c r="AC69" i="4"/>
  <c r="AD69" i="4"/>
  <c r="AE69" i="4"/>
  <c r="AF69" i="4"/>
  <c r="AG69" i="4"/>
  <c r="AH69" i="4"/>
  <c r="AI69" i="4"/>
  <c r="AJ69" i="4"/>
  <c r="AK69" i="4"/>
  <c r="AL69" i="4"/>
  <c r="AM69" i="4"/>
  <c r="AN69" i="4"/>
  <c r="AO69" i="4"/>
  <c r="AP69" i="4"/>
  <c r="AQ69" i="4"/>
  <c r="AR69" i="4"/>
  <c r="AS69" i="4"/>
  <c r="AT69" i="4"/>
  <c r="AU69" i="4"/>
  <c r="AV69" i="4"/>
  <c r="AW69" i="4"/>
  <c r="AX69" i="4"/>
  <c r="AY69" i="4"/>
  <c r="AZ69" i="4"/>
  <c r="BA69" i="4"/>
  <c r="BB69" i="4"/>
  <c r="BC69" i="4"/>
  <c r="BD69" i="4"/>
  <c r="BE69" i="4"/>
  <c r="BF69" i="4"/>
  <c r="BG69" i="4"/>
  <c r="BH69" i="4"/>
  <c r="BI69" i="4"/>
  <c r="BJ69" i="4"/>
  <c r="BK69" i="4"/>
  <c r="BL69" i="4"/>
  <c r="BM69" i="4"/>
  <c r="BN69" i="4"/>
  <c r="BO69" i="4"/>
  <c r="BP69" i="4"/>
  <c r="BQ69" i="4"/>
  <c r="BR69" i="4"/>
  <c r="BS69" i="4"/>
  <c r="BT69" i="4"/>
  <c r="BU69" i="4"/>
  <c r="BV69" i="4"/>
  <c r="A70" i="4"/>
  <c r="B70" i="4"/>
  <c r="C70" i="4"/>
  <c r="D70" i="4"/>
  <c r="E70" i="4"/>
  <c r="F70" i="4"/>
  <c r="G70" i="4"/>
  <c r="H70" i="4"/>
  <c r="I70" i="4"/>
  <c r="J70" i="4"/>
  <c r="K70" i="4"/>
  <c r="L70" i="4"/>
  <c r="M70" i="4"/>
  <c r="N70" i="4"/>
  <c r="O70" i="4"/>
  <c r="P70" i="4"/>
  <c r="Q70" i="4"/>
  <c r="R70" i="4"/>
  <c r="S70" i="4"/>
  <c r="T70" i="4"/>
  <c r="U70" i="4"/>
  <c r="V70" i="4"/>
  <c r="W70" i="4"/>
  <c r="X70" i="4"/>
  <c r="Y70" i="4"/>
  <c r="Z70" i="4"/>
  <c r="AA70" i="4"/>
  <c r="AB70" i="4"/>
  <c r="AC70" i="4"/>
  <c r="AD70" i="4"/>
  <c r="AE70" i="4"/>
  <c r="AF70" i="4"/>
  <c r="AG70" i="4"/>
  <c r="AH70" i="4"/>
  <c r="AI70" i="4"/>
  <c r="AJ70" i="4"/>
  <c r="AK70" i="4"/>
  <c r="AL70" i="4"/>
  <c r="AM70" i="4"/>
  <c r="AN70" i="4"/>
  <c r="AO70" i="4"/>
  <c r="AP70" i="4"/>
  <c r="AQ70" i="4"/>
  <c r="AR70" i="4"/>
  <c r="AS70" i="4"/>
  <c r="AT70" i="4"/>
  <c r="AU70" i="4"/>
  <c r="AV70" i="4"/>
  <c r="AW70" i="4"/>
  <c r="AX70" i="4"/>
  <c r="AY70" i="4"/>
  <c r="AZ70" i="4"/>
  <c r="BA70" i="4"/>
  <c r="BB70" i="4"/>
  <c r="BC70" i="4"/>
  <c r="BD70" i="4"/>
  <c r="BE70" i="4"/>
  <c r="BF70" i="4"/>
  <c r="BG70" i="4"/>
  <c r="BH70" i="4"/>
  <c r="BI70" i="4"/>
  <c r="BJ70" i="4"/>
  <c r="BK70" i="4"/>
  <c r="BL70" i="4"/>
  <c r="BM70" i="4"/>
  <c r="BN70" i="4"/>
  <c r="BO70" i="4"/>
  <c r="BP70" i="4"/>
  <c r="BQ70" i="4"/>
  <c r="BR70" i="4"/>
  <c r="BS70" i="4"/>
  <c r="BT70" i="4"/>
  <c r="BU70" i="4"/>
  <c r="BV70" i="4"/>
  <c r="A71" i="4"/>
  <c r="B71" i="4"/>
  <c r="C71" i="4"/>
  <c r="D71" i="4"/>
  <c r="E71" i="4"/>
  <c r="F71" i="4"/>
  <c r="G71" i="4"/>
  <c r="H71" i="4"/>
  <c r="I71" i="4"/>
  <c r="J71" i="4"/>
  <c r="K71" i="4"/>
  <c r="L71" i="4"/>
  <c r="M71" i="4"/>
  <c r="N71" i="4"/>
  <c r="O71" i="4"/>
  <c r="P71" i="4"/>
  <c r="Q71" i="4"/>
  <c r="R71" i="4"/>
  <c r="S71" i="4"/>
  <c r="T71" i="4"/>
  <c r="U71" i="4"/>
  <c r="V71" i="4"/>
  <c r="W71" i="4"/>
  <c r="X71" i="4"/>
  <c r="Y71" i="4"/>
  <c r="Z71" i="4"/>
  <c r="AA71" i="4"/>
  <c r="AB71" i="4"/>
  <c r="AC71" i="4"/>
  <c r="AD71" i="4"/>
  <c r="AE71" i="4"/>
  <c r="AF71" i="4"/>
  <c r="AG71" i="4"/>
  <c r="AH71" i="4"/>
  <c r="AI71" i="4"/>
  <c r="AJ71" i="4"/>
  <c r="AK71" i="4"/>
  <c r="AL71" i="4"/>
  <c r="AM71" i="4"/>
  <c r="AN71" i="4"/>
  <c r="AO71" i="4"/>
  <c r="AP71" i="4"/>
  <c r="AQ71" i="4"/>
  <c r="AR71" i="4"/>
  <c r="AS71" i="4"/>
  <c r="AT71" i="4"/>
  <c r="AU71" i="4"/>
  <c r="AV71" i="4"/>
  <c r="AW71" i="4"/>
  <c r="AX71" i="4"/>
  <c r="AY71" i="4"/>
  <c r="AZ71" i="4"/>
  <c r="BA71" i="4"/>
  <c r="BB71" i="4"/>
  <c r="BC71" i="4"/>
  <c r="BD71" i="4"/>
  <c r="BE71" i="4"/>
  <c r="BF71" i="4"/>
  <c r="BG71" i="4"/>
  <c r="BH71" i="4"/>
  <c r="BI71" i="4"/>
  <c r="BJ71" i="4"/>
  <c r="BK71" i="4"/>
  <c r="BL71" i="4"/>
  <c r="BM71" i="4"/>
  <c r="BN71" i="4"/>
  <c r="BO71" i="4"/>
  <c r="BP71" i="4"/>
  <c r="BQ71" i="4"/>
  <c r="BR71" i="4"/>
  <c r="BS71" i="4"/>
  <c r="BT71" i="4"/>
  <c r="BU71" i="4"/>
  <c r="BV71" i="4"/>
  <c r="A72" i="4"/>
  <c r="B72" i="4"/>
  <c r="C72" i="4"/>
  <c r="D72" i="4"/>
  <c r="E72" i="4"/>
  <c r="F72" i="4"/>
  <c r="G72" i="4"/>
  <c r="H72" i="4"/>
  <c r="I72" i="4"/>
  <c r="J72" i="4"/>
  <c r="K72" i="4"/>
  <c r="L72" i="4"/>
  <c r="M72" i="4"/>
  <c r="N72" i="4"/>
  <c r="O72" i="4"/>
  <c r="P72" i="4"/>
  <c r="Q72" i="4"/>
  <c r="R72" i="4"/>
  <c r="S72" i="4"/>
  <c r="T72" i="4"/>
  <c r="U72" i="4"/>
  <c r="V72" i="4"/>
  <c r="W72" i="4"/>
  <c r="X72" i="4"/>
  <c r="Y72" i="4"/>
  <c r="Z72" i="4"/>
  <c r="AA72" i="4"/>
  <c r="AB72" i="4"/>
  <c r="AC72" i="4"/>
  <c r="AD72" i="4"/>
  <c r="AE72" i="4"/>
  <c r="AF72" i="4"/>
  <c r="AG72" i="4"/>
  <c r="AH72" i="4"/>
  <c r="AI72" i="4"/>
  <c r="AJ72" i="4"/>
  <c r="AK72" i="4"/>
  <c r="AL72" i="4"/>
  <c r="AM72" i="4"/>
  <c r="AN72" i="4"/>
  <c r="AO72" i="4"/>
  <c r="AP72" i="4"/>
  <c r="AQ72" i="4"/>
  <c r="AR72" i="4"/>
  <c r="AS72" i="4"/>
  <c r="AT72" i="4"/>
  <c r="AU72" i="4"/>
  <c r="AV72" i="4"/>
  <c r="AW72" i="4"/>
  <c r="AX72" i="4"/>
  <c r="AY72" i="4"/>
  <c r="AZ72" i="4"/>
  <c r="BA72" i="4"/>
  <c r="BB72" i="4"/>
  <c r="BC72" i="4"/>
  <c r="BD72" i="4"/>
  <c r="BE72" i="4"/>
  <c r="BF72" i="4"/>
  <c r="BG72" i="4"/>
  <c r="BH72" i="4"/>
  <c r="BI72" i="4"/>
  <c r="BJ72" i="4"/>
  <c r="BK72" i="4"/>
  <c r="BL72" i="4"/>
  <c r="BM72" i="4"/>
  <c r="BN72" i="4"/>
  <c r="BO72" i="4"/>
  <c r="BP72" i="4"/>
  <c r="BQ72" i="4"/>
  <c r="BR72" i="4"/>
  <c r="BS72" i="4"/>
  <c r="BT72" i="4"/>
  <c r="BU72" i="4"/>
  <c r="BV72" i="4"/>
  <c r="A73" i="4"/>
  <c r="B73" i="4"/>
  <c r="C73" i="4"/>
  <c r="D73" i="4"/>
  <c r="E73" i="4"/>
  <c r="F73" i="4"/>
  <c r="G73" i="4"/>
  <c r="H73" i="4"/>
  <c r="I73" i="4"/>
  <c r="J73" i="4"/>
  <c r="K73" i="4"/>
  <c r="L73" i="4"/>
  <c r="M73" i="4"/>
  <c r="N73" i="4"/>
  <c r="O73" i="4"/>
  <c r="P73" i="4"/>
  <c r="Q73" i="4"/>
  <c r="R73" i="4"/>
  <c r="S73" i="4"/>
  <c r="T73" i="4"/>
  <c r="U73" i="4"/>
  <c r="V73" i="4"/>
  <c r="W73" i="4"/>
  <c r="X73" i="4"/>
  <c r="Y73" i="4"/>
  <c r="Z73" i="4"/>
  <c r="AA73" i="4"/>
  <c r="AB73" i="4"/>
  <c r="AC73" i="4"/>
  <c r="AD73" i="4"/>
  <c r="AE73" i="4"/>
  <c r="AF73" i="4"/>
  <c r="AG73" i="4"/>
  <c r="AH73" i="4"/>
  <c r="AI73" i="4"/>
  <c r="AJ73" i="4"/>
  <c r="AK73" i="4"/>
  <c r="AL73" i="4"/>
  <c r="AM73" i="4"/>
  <c r="AN73" i="4"/>
  <c r="AO73" i="4"/>
  <c r="AP73" i="4"/>
  <c r="AQ73" i="4"/>
  <c r="AR73" i="4"/>
  <c r="AS73" i="4"/>
  <c r="AT73" i="4"/>
  <c r="AU73" i="4"/>
  <c r="AV73" i="4"/>
  <c r="AW73" i="4"/>
  <c r="AX73" i="4"/>
  <c r="AY73" i="4"/>
  <c r="AZ73" i="4"/>
  <c r="BA73" i="4"/>
  <c r="BB73" i="4"/>
  <c r="BC73" i="4"/>
  <c r="BD73" i="4"/>
  <c r="BE73" i="4"/>
  <c r="BF73" i="4"/>
  <c r="BG73" i="4"/>
  <c r="BH73" i="4"/>
  <c r="BI73" i="4"/>
  <c r="BJ73" i="4"/>
  <c r="BK73" i="4"/>
  <c r="BL73" i="4"/>
  <c r="BM73" i="4"/>
  <c r="BN73" i="4"/>
  <c r="BO73" i="4"/>
  <c r="BP73" i="4"/>
  <c r="BQ73" i="4"/>
  <c r="BR73" i="4"/>
  <c r="BS73" i="4"/>
  <c r="BT73" i="4"/>
  <c r="BU73" i="4"/>
  <c r="BV73" i="4"/>
  <c r="A74" i="4"/>
  <c r="B74" i="4"/>
  <c r="C74" i="4"/>
  <c r="D74" i="4"/>
  <c r="E74" i="4"/>
  <c r="F74" i="4"/>
  <c r="G74" i="4"/>
  <c r="H74" i="4"/>
  <c r="I74" i="4"/>
  <c r="J74" i="4"/>
  <c r="K74" i="4"/>
  <c r="L74" i="4"/>
  <c r="M74" i="4"/>
  <c r="N74" i="4"/>
  <c r="O74" i="4"/>
  <c r="P74" i="4"/>
  <c r="Q74" i="4"/>
  <c r="R74" i="4"/>
  <c r="S74" i="4"/>
  <c r="T74" i="4"/>
  <c r="U74" i="4"/>
  <c r="V74" i="4"/>
  <c r="W74" i="4"/>
  <c r="X74" i="4"/>
  <c r="Y74" i="4"/>
  <c r="Z74" i="4"/>
  <c r="AA74" i="4"/>
  <c r="AB74" i="4"/>
  <c r="AC74" i="4"/>
  <c r="AD74" i="4"/>
  <c r="AE74" i="4"/>
  <c r="AF74" i="4"/>
  <c r="AG74" i="4"/>
  <c r="AH74" i="4"/>
  <c r="AI74" i="4"/>
  <c r="AJ74" i="4"/>
  <c r="AK74" i="4"/>
  <c r="AL74" i="4"/>
  <c r="AM74" i="4"/>
  <c r="AN74" i="4"/>
  <c r="AO74" i="4"/>
  <c r="AP74" i="4"/>
  <c r="AQ74" i="4"/>
  <c r="AR74" i="4"/>
  <c r="AS74" i="4"/>
  <c r="AT74" i="4"/>
  <c r="AU74" i="4"/>
  <c r="AV74" i="4"/>
  <c r="AW74" i="4"/>
  <c r="AX74" i="4"/>
  <c r="AY74" i="4"/>
  <c r="AZ74" i="4"/>
  <c r="BA74" i="4"/>
  <c r="BB74" i="4"/>
  <c r="BC74" i="4"/>
  <c r="BD74" i="4"/>
  <c r="BE74" i="4"/>
  <c r="BF74" i="4"/>
  <c r="BG74" i="4"/>
  <c r="BH74" i="4"/>
  <c r="BI74" i="4"/>
  <c r="BJ74" i="4"/>
  <c r="BK74" i="4"/>
  <c r="BL74" i="4"/>
  <c r="BM74" i="4"/>
  <c r="BN74" i="4"/>
  <c r="BO74" i="4"/>
  <c r="BP74" i="4"/>
  <c r="BQ74" i="4"/>
  <c r="BR74" i="4"/>
  <c r="BS74" i="4"/>
  <c r="BT74" i="4"/>
  <c r="BU74" i="4"/>
  <c r="BV74" i="4"/>
  <c r="A75" i="4"/>
  <c r="B75" i="4"/>
  <c r="C75" i="4"/>
  <c r="D75" i="4"/>
  <c r="E75" i="4"/>
  <c r="F75" i="4"/>
  <c r="G75" i="4"/>
  <c r="H75" i="4"/>
  <c r="I75" i="4"/>
  <c r="J75" i="4"/>
  <c r="K75" i="4"/>
  <c r="L75" i="4"/>
  <c r="M75" i="4"/>
  <c r="N75" i="4"/>
  <c r="O75" i="4"/>
  <c r="P75" i="4"/>
  <c r="Q75" i="4"/>
  <c r="R75" i="4"/>
  <c r="S75" i="4"/>
  <c r="T75" i="4"/>
  <c r="U75" i="4"/>
  <c r="V75" i="4"/>
  <c r="W75" i="4"/>
  <c r="X75" i="4"/>
  <c r="Y75" i="4"/>
  <c r="Z75" i="4"/>
  <c r="AA75" i="4"/>
  <c r="AB75" i="4"/>
  <c r="AC75" i="4"/>
  <c r="AD75" i="4"/>
  <c r="AE75" i="4"/>
  <c r="AF75" i="4"/>
  <c r="AG75" i="4"/>
  <c r="AH75" i="4"/>
  <c r="AI75" i="4"/>
  <c r="AJ75" i="4"/>
  <c r="AK75" i="4"/>
  <c r="AL75" i="4"/>
  <c r="AM75" i="4"/>
  <c r="AN75" i="4"/>
  <c r="AO75" i="4"/>
  <c r="AP75" i="4"/>
  <c r="AQ75" i="4"/>
  <c r="AR75" i="4"/>
  <c r="AS75" i="4"/>
  <c r="AT75" i="4"/>
  <c r="AU75" i="4"/>
  <c r="AV75" i="4"/>
  <c r="AW75" i="4"/>
  <c r="AX75" i="4"/>
  <c r="AY75" i="4"/>
  <c r="AZ75" i="4"/>
  <c r="BA75" i="4"/>
  <c r="BB75" i="4"/>
  <c r="BC75" i="4"/>
  <c r="BD75" i="4"/>
  <c r="BE75" i="4"/>
  <c r="BF75" i="4"/>
  <c r="BG75" i="4"/>
  <c r="BH75" i="4"/>
  <c r="BI75" i="4"/>
  <c r="BJ75" i="4"/>
  <c r="BK75" i="4"/>
  <c r="BL75" i="4"/>
  <c r="BM75" i="4"/>
  <c r="BN75" i="4"/>
  <c r="BO75" i="4"/>
  <c r="BP75" i="4"/>
  <c r="BQ75" i="4"/>
  <c r="BR75" i="4"/>
  <c r="BS75" i="4"/>
  <c r="BT75" i="4"/>
  <c r="BU75" i="4"/>
  <c r="BV75" i="4"/>
  <c r="A76" i="4"/>
  <c r="B76" i="4"/>
  <c r="C76" i="4"/>
  <c r="D76" i="4"/>
  <c r="E76" i="4"/>
  <c r="F76" i="4"/>
  <c r="G76" i="4"/>
  <c r="H76" i="4"/>
  <c r="I76" i="4"/>
  <c r="J76" i="4"/>
  <c r="K76" i="4"/>
  <c r="L76" i="4"/>
  <c r="M76" i="4"/>
  <c r="N76" i="4"/>
  <c r="O76" i="4"/>
  <c r="P76" i="4"/>
  <c r="Q76" i="4"/>
  <c r="R76" i="4"/>
  <c r="S76" i="4"/>
  <c r="T76" i="4"/>
  <c r="U76" i="4"/>
  <c r="V76" i="4"/>
  <c r="W76" i="4"/>
  <c r="X76" i="4"/>
  <c r="Y76" i="4"/>
  <c r="Z76" i="4"/>
  <c r="AA76" i="4"/>
  <c r="AB76" i="4"/>
  <c r="AC76" i="4"/>
  <c r="AD76" i="4"/>
  <c r="AE76" i="4"/>
  <c r="AF76" i="4"/>
  <c r="AG76" i="4"/>
  <c r="AH76" i="4"/>
  <c r="AI76" i="4"/>
  <c r="AJ76" i="4"/>
  <c r="AK76" i="4"/>
  <c r="AL76" i="4"/>
  <c r="AM76" i="4"/>
  <c r="AN76" i="4"/>
  <c r="AO76" i="4"/>
  <c r="AP76" i="4"/>
  <c r="AQ76" i="4"/>
  <c r="AR76" i="4"/>
  <c r="AS76" i="4"/>
  <c r="AT76" i="4"/>
  <c r="AU76" i="4"/>
  <c r="AV76" i="4"/>
  <c r="AW76" i="4"/>
  <c r="AX76" i="4"/>
  <c r="AY76" i="4"/>
  <c r="AZ76" i="4"/>
  <c r="BA76" i="4"/>
  <c r="BB76" i="4"/>
  <c r="BC76" i="4"/>
  <c r="BD76" i="4"/>
  <c r="BE76" i="4"/>
  <c r="BF76" i="4"/>
  <c r="BG76" i="4"/>
  <c r="BH76" i="4"/>
  <c r="BI76" i="4"/>
  <c r="BJ76" i="4"/>
  <c r="BK76" i="4"/>
  <c r="BL76" i="4"/>
  <c r="BM76" i="4"/>
  <c r="BN76" i="4"/>
  <c r="BO76" i="4"/>
  <c r="BP76" i="4"/>
  <c r="BQ76" i="4"/>
  <c r="BR76" i="4"/>
  <c r="BS76" i="4"/>
  <c r="BT76" i="4"/>
  <c r="BU76" i="4"/>
  <c r="BV76" i="4"/>
  <c r="A77" i="4"/>
  <c r="B77" i="4"/>
  <c r="C77" i="4"/>
  <c r="D77" i="4"/>
  <c r="E77" i="4"/>
  <c r="F77" i="4"/>
  <c r="G77" i="4"/>
  <c r="H77" i="4"/>
  <c r="I77" i="4"/>
  <c r="J77" i="4"/>
  <c r="K77" i="4"/>
  <c r="L77" i="4"/>
  <c r="M77" i="4"/>
  <c r="N77" i="4"/>
  <c r="O77" i="4"/>
  <c r="P77" i="4"/>
  <c r="Q77" i="4"/>
  <c r="R77" i="4"/>
  <c r="S77" i="4"/>
  <c r="T77" i="4"/>
  <c r="U77" i="4"/>
  <c r="V77" i="4"/>
  <c r="W77" i="4"/>
  <c r="X77" i="4"/>
  <c r="Y77" i="4"/>
  <c r="Z77" i="4"/>
  <c r="AA77" i="4"/>
  <c r="AB77" i="4"/>
  <c r="AC77" i="4"/>
  <c r="AD77" i="4"/>
  <c r="AE77" i="4"/>
  <c r="AF77" i="4"/>
  <c r="AG77" i="4"/>
  <c r="AH77" i="4"/>
  <c r="AI77" i="4"/>
  <c r="AJ77" i="4"/>
  <c r="AK77" i="4"/>
  <c r="AL77" i="4"/>
  <c r="AM77" i="4"/>
  <c r="AN77" i="4"/>
  <c r="AO77" i="4"/>
  <c r="AP77" i="4"/>
  <c r="AQ77" i="4"/>
  <c r="AR77" i="4"/>
  <c r="AS77" i="4"/>
  <c r="AT77" i="4"/>
  <c r="AU77" i="4"/>
  <c r="AV77" i="4"/>
  <c r="AW77" i="4"/>
  <c r="AX77" i="4"/>
  <c r="AY77" i="4"/>
  <c r="AZ77" i="4"/>
  <c r="BA77" i="4"/>
  <c r="BB77" i="4"/>
  <c r="BC77" i="4"/>
  <c r="BD77" i="4"/>
  <c r="BE77" i="4"/>
  <c r="BF77" i="4"/>
  <c r="BG77" i="4"/>
  <c r="BH77" i="4"/>
  <c r="BI77" i="4"/>
  <c r="BJ77" i="4"/>
  <c r="BK77" i="4"/>
  <c r="BL77" i="4"/>
  <c r="BM77" i="4"/>
  <c r="BN77" i="4"/>
  <c r="BO77" i="4"/>
  <c r="BP77" i="4"/>
  <c r="BQ77" i="4"/>
  <c r="BR77" i="4"/>
  <c r="BS77" i="4"/>
  <c r="BT77" i="4"/>
  <c r="BU77" i="4"/>
  <c r="BV77" i="4"/>
  <c r="A78" i="4"/>
  <c r="B78" i="4"/>
  <c r="C78" i="4"/>
  <c r="D78" i="4"/>
  <c r="E78" i="4"/>
  <c r="F78" i="4"/>
  <c r="G78" i="4"/>
  <c r="H78" i="4"/>
  <c r="I78" i="4"/>
  <c r="J78" i="4"/>
  <c r="K78" i="4"/>
  <c r="L78" i="4"/>
  <c r="M78" i="4"/>
  <c r="N78" i="4"/>
  <c r="O78" i="4"/>
  <c r="P78" i="4"/>
  <c r="Q78" i="4"/>
  <c r="R78" i="4"/>
  <c r="S78" i="4"/>
  <c r="T78" i="4"/>
  <c r="U78" i="4"/>
  <c r="V78" i="4"/>
  <c r="W78" i="4"/>
  <c r="X78" i="4"/>
  <c r="Y78" i="4"/>
  <c r="Z78" i="4"/>
  <c r="AA78" i="4"/>
  <c r="AB78" i="4"/>
  <c r="AC78" i="4"/>
  <c r="AD78" i="4"/>
  <c r="AE78" i="4"/>
  <c r="AF78" i="4"/>
  <c r="AG78" i="4"/>
  <c r="AH78" i="4"/>
  <c r="AI78" i="4"/>
  <c r="AJ78" i="4"/>
  <c r="AK78" i="4"/>
  <c r="AL78" i="4"/>
  <c r="AM78" i="4"/>
  <c r="AN78" i="4"/>
  <c r="AO78" i="4"/>
  <c r="AP78" i="4"/>
  <c r="AQ78" i="4"/>
  <c r="AR78" i="4"/>
  <c r="AS78" i="4"/>
  <c r="AT78" i="4"/>
  <c r="AU78" i="4"/>
  <c r="AV78" i="4"/>
  <c r="AW78" i="4"/>
  <c r="AX78" i="4"/>
  <c r="AY78" i="4"/>
  <c r="AZ78" i="4"/>
  <c r="BA78" i="4"/>
  <c r="BB78" i="4"/>
  <c r="BC78" i="4"/>
  <c r="BD78" i="4"/>
  <c r="BE78" i="4"/>
  <c r="BF78" i="4"/>
  <c r="BG78" i="4"/>
  <c r="BH78" i="4"/>
  <c r="BI78" i="4"/>
  <c r="BJ78" i="4"/>
  <c r="BK78" i="4"/>
  <c r="BL78" i="4"/>
  <c r="BM78" i="4"/>
  <c r="BN78" i="4"/>
  <c r="BO78" i="4"/>
  <c r="BP78" i="4"/>
  <c r="BQ78" i="4"/>
  <c r="BR78" i="4"/>
  <c r="BS78" i="4"/>
  <c r="BT78" i="4"/>
  <c r="BU78" i="4"/>
  <c r="BV78" i="4"/>
  <c r="A79" i="4"/>
  <c r="B79" i="4"/>
  <c r="C79" i="4"/>
  <c r="D79" i="4"/>
  <c r="E79" i="4"/>
  <c r="F79" i="4"/>
  <c r="G79" i="4"/>
  <c r="H79" i="4"/>
  <c r="I79" i="4"/>
  <c r="J79" i="4"/>
  <c r="K79" i="4"/>
  <c r="L79" i="4"/>
  <c r="M79" i="4"/>
  <c r="N79" i="4"/>
  <c r="O79" i="4"/>
  <c r="P79" i="4"/>
  <c r="Q79" i="4"/>
  <c r="R79" i="4"/>
  <c r="S79" i="4"/>
  <c r="T79" i="4"/>
  <c r="U79" i="4"/>
  <c r="V79" i="4"/>
  <c r="W79" i="4"/>
  <c r="X79" i="4"/>
  <c r="Y79" i="4"/>
  <c r="Z79" i="4"/>
  <c r="AA79" i="4"/>
  <c r="AB79" i="4"/>
  <c r="AC79" i="4"/>
  <c r="AD79" i="4"/>
  <c r="AE79" i="4"/>
  <c r="AF79" i="4"/>
  <c r="AG79" i="4"/>
  <c r="AH79" i="4"/>
  <c r="AI79" i="4"/>
  <c r="AJ79" i="4"/>
  <c r="AK79" i="4"/>
  <c r="AL79" i="4"/>
  <c r="AM79" i="4"/>
  <c r="AN79" i="4"/>
  <c r="AO79" i="4"/>
  <c r="AP79" i="4"/>
  <c r="AQ79" i="4"/>
  <c r="AR79" i="4"/>
  <c r="AS79" i="4"/>
  <c r="AT79" i="4"/>
  <c r="AU79" i="4"/>
  <c r="AV79" i="4"/>
  <c r="AW79" i="4"/>
  <c r="AX79" i="4"/>
  <c r="AY79" i="4"/>
  <c r="AZ79" i="4"/>
  <c r="BA79" i="4"/>
  <c r="BB79" i="4"/>
  <c r="BC79" i="4"/>
  <c r="BD79" i="4"/>
  <c r="BE79" i="4"/>
  <c r="BF79" i="4"/>
  <c r="BG79" i="4"/>
  <c r="BH79" i="4"/>
  <c r="BI79" i="4"/>
  <c r="BJ79" i="4"/>
  <c r="BK79" i="4"/>
  <c r="BL79" i="4"/>
  <c r="BM79" i="4"/>
  <c r="BN79" i="4"/>
  <c r="BO79" i="4"/>
  <c r="BP79" i="4"/>
  <c r="BQ79" i="4"/>
  <c r="BR79" i="4"/>
  <c r="BS79" i="4"/>
  <c r="BT79" i="4"/>
  <c r="BU79" i="4"/>
  <c r="BV79" i="4"/>
  <c r="A80" i="4"/>
  <c r="B80" i="4"/>
  <c r="C80" i="4"/>
  <c r="D80" i="4"/>
  <c r="E80" i="4"/>
  <c r="F80" i="4"/>
  <c r="G80" i="4"/>
  <c r="H80" i="4"/>
  <c r="I80" i="4"/>
  <c r="J80" i="4"/>
  <c r="K80" i="4"/>
  <c r="L80" i="4"/>
  <c r="M80" i="4"/>
  <c r="N80" i="4"/>
  <c r="O80" i="4"/>
  <c r="P80" i="4"/>
  <c r="Q80" i="4"/>
  <c r="R80" i="4"/>
  <c r="S80" i="4"/>
  <c r="T80" i="4"/>
  <c r="U80" i="4"/>
  <c r="V80" i="4"/>
  <c r="W80" i="4"/>
  <c r="X80" i="4"/>
  <c r="Y80" i="4"/>
  <c r="Z80" i="4"/>
  <c r="AA80" i="4"/>
  <c r="AB80" i="4"/>
  <c r="AC80" i="4"/>
  <c r="AD80" i="4"/>
  <c r="AE80" i="4"/>
  <c r="AF80" i="4"/>
  <c r="AG80" i="4"/>
  <c r="AH80" i="4"/>
  <c r="AI80" i="4"/>
  <c r="AJ80" i="4"/>
  <c r="AK80" i="4"/>
  <c r="AL80" i="4"/>
  <c r="AM80" i="4"/>
  <c r="AN80" i="4"/>
  <c r="AO80" i="4"/>
  <c r="AP80" i="4"/>
  <c r="AQ80" i="4"/>
  <c r="AR80" i="4"/>
  <c r="AS80" i="4"/>
  <c r="AT80" i="4"/>
  <c r="AU80" i="4"/>
  <c r="AV80" i="4"/>
  <c r="AW80" i="4"/>
  <c r="AX80" i="4"/>
  <c r="AY80" i="4"/>
  <c r="AZ80" i="4"/>
  <c r="BA80" i="4"/>
  <c r="BB80" i="4"/>
  <c r="BC80" i="4"/>
  <c r="BD80" i="4"/>
  <c r="BE80" i="4"/>
  <c r="BF80" i="4"/>
  <c r="BG80" i="4"/>
  <c r="BH80" i="4"/>
  <c r="BI80" i="4"/>
  <c r="BJ80" i="4"/>
  <c r="BK80" i="4"/>
  <c r="BL80" i="4"/>
  <c r="BM80" i="4"/>
  <c r="BN80" i="4"/>
  <c r="BO80" i="4"/>
  <c r="BP80" i="4"/>
  <c r="BQ80" i="4"/>
  <c r="BR80" i="4"/>
  <c r="BS80" i="4"/>
  <c r="BT80" i="4"/>
  <c r="BU80" i="4"/>
  <c r="BV80" i="4"/>
  <c r="A81" i="4"/>
  <c r="B81" i="4"/>
  <c r="C81" i="4"/>
  <c r="D81" i="4"/>
  <c r="E81" i="4"/>
  <c r="F81" i="4"/>
  <c r="G81" i="4"/>
  <c r="H81" i="4"/>
  <c r="I81" i="4"/>
  <c r="J81" i="4"/>
  <c r="K81" i="4"/>
  <c r="L81" i="4"/>
  <c r="M81" i="4"/>
  <c r="N81" i="4"/>
  <c r="O81" i="4"/>
  <c r="P81" i="4"/>
  <c r="Q81" i="4"/>
  <c r="R81" i="4"/>
  <c r="S81" i="4"/>
  <c r="T81" i="4"/>
  <c r="U81" i="4"/>
  <c r="V81" i="4"/>
  <c r="W81" i="4"/>
  <c r="X81" i="4"/>
  <c r="Y81" i="4"/>
  <c r="Z81" i="4"/>
  <c r="AA81" i="4"/>
  <c r="AB81" i="4"/>
  <c r="AC81" i="4"/>
  <c r="AD81" i="4"/>
  <c r="AE81" i="4"/>
  <c r="AF81" i="4"/>
  <c r="AG81" i="4"/>
  <c r="AH81" i="4"/>
  <c r="AI81" i="4"/>
  <c r="AJ81" i="4"/>
  <c r="AK81" i="4"/>
  <c r="AL81" i="4"/>
  <c r="AM81" i="4"/>
  <c r="AN81" i="4"/>
  <c r="AO81" i="4"/>
  <c r="AP81" i="4"/>
  <c r="AQ81" i="4"/>
  <c r="AR81" i="4"/>
  <c r="AS81" i="4"/>
  <c r="AT81" i="4"/>
  <c r="AU81" i="4"/>
  <c r="AV81" i="4"/>
  <c r="AW81" i="4"/>
  <c r="AX81" i="4"/>
  <c r="AY81" i="4"/>
  <c r="AZ81" i="4"/>
  <c r="BA81" i="4"/>
  <c r="BB81" i="4"/>
  <c r="BC81" i="4"/>
  <c r="BD81" i="4"/>
  <c r="BE81" i="4"/>
  <c r="BF81" i="4"/>
  <c r="BG81" i="4"/>
  <c r="BH81" i="4"/>
  <c r="BI81" i="4"/>
  <c r="BJ81" i="4"/>
  <c r="BK81" i="4"/>
  <c r="BL81" i="4"/>
  <c r="BM81" i="4"/>
  <c r="BN81" i="4"/>
  <c r="BO81" i="4"/>
  <c r="BP81" i="4"/>
  <c r="BQ81" i="4"/>
  <c r="BR81" i="4"/>
  <c r="BS81" i="4"/>
  <c r="BT81" i="4"/>
  <c r="BU81" i="4"/>
  <c r="BV81" i="4"/>
  <c r="A82" i="4"/>
  <c r="B82" i="4"/>
  <c r="C82" i="4"/>
  <c r="D82" i="4"/>
  <c r="E82" i="4"/>
  <c r="F82" i="4"/>
  <c r="G82" i="4"/>
  <c r="H82" i="4"/>
  <c r="I82" i="4"/>
  <c r="J82" i="4"/>
  <c r="K82" i="4"/>
  <c r="L82" i="4"/>
  <c r="M82" i="4"/>
  <c r="N82" i="4"/>
  <c r="O82" i="4"/>
  <c r="P82" i="4"/>
  <c r="Q82" i="4"/>
  <c r="R82" i="4"/>
  <c r="S82" i="4"/>
  <c r="T82" i="4"/>
  <c r="U82" i="4"/>
  <c r="V82" i="4"/>
  <c r="W82" i="4"/>
  <c r="X82" i="4"/>
  <c r="Y82" i="4"/>
  <c r="Z82" i="4"/>
  <c r="AA82" i="4"/>
  <c r="AB82" i="4"/>
  <c r="AC82" i="4"/>
  <c r="AD82" i="4"/>
  <c r="AE82" i="4"/>
  <c r="AF82" i="4"/>
  <c r="AG82" i="4"/>
  <c r="AH82" i="4"/>
  <c r="AI82" i="4"/>
  <c r="AJ82" i="4"/>
  <c r="AK82" i="4"/>
  <c r="AL82" i="4"/>
  <c r="AM82" i="4"/>
  <c r="AN82" i="4"/>
  <c r="AO82" i="4"/>
  <c r="AP82" i="4"/>
  <c r="AQ82" i="4"/>
  <c r="AR82" i="4"/>
  <c r="AS82" i="4"/>
  <c r="AT82" i="4"/>
  <c r="AU82" i="4"/>
  <c r="AV82" i="4"/>
  <c r="AW82" i="4"/>
  <c r="AX82" i="4"/>
  <c r="AY82" i="4"/>
  <c r="AZ82" i="4"/>
  <c r="BA82" i="4"/>
  <c r="BB82" i="4"/>
  <c r="BC82" i="4"/>
  <c r="BD82" i="4"/>
  <c r="BE82" i="4"/>
  <c r="BF82" i="4"/>
  <c r="BG82" i="4"/>
  <c r="BH82" i="4"/>
  <c r="BI82" i="4"/>
  <c r="BJ82" i="4"/>
  <c r="BK82" i="4"/>
  <c r="BL82" i="4"/>
  <c r="BM82" i="4"/>
  <c r="BN82" i="4"/>
  <c r="BO82" i="4"/>
  <c r="BP82" i="4"/>
  <c r="BQ82" i="4"/>
  <c r="BR82" i="4"/>
  <c r="BS82" i="4"/>
  <c r="BT82" i="4"/>
  <c r="BU82" i="4"/>
  <c r="BV82" i="4"/>
  <c r="A83" i="4"/>
  <c r="B83" i="4"/>
  <c r="C83" i="4"/>
  <c r="D83" i="4"/>
  <c r="E83" i="4"/>
  <c r="F83" i="4"/>
  <c r="G83" i="4"/>
  <c r="H83" i="4"/>
  <c r="I83" i="4"/>
  <c r="J83" i="4"/>
  <c r="K83" i="4"/>
  <c r="L83" i="4"/>
  <c r="M83" i="4"/>
  <c r="N83" i="4"/>
  <c r="O83" i="4"/>
  <c r="P83" i="4"/>
  <c r="Q83" i="4"/>
  <c r="R83" i="4"/>
  <c r="S83" i="4"/>
  <c r="T83" i="4"/>
  <c r="U83" i="4"/>
  <c r="V83" i="4"/>
  <c r="W83" i="4"/>
  <c r="X83" i="4"/>
  <c r="Y83" i="4"/>
  <c r="Z83" i="4"/>
  <c r="AA83" i="4"/>
  <c r="AB83" i="4"/>
  <c r="AC83" i="4"/>
  <c r="AD83" i="4"/>
  <c r="AE83" i="4"/>
  <c r="AF83" i="4"/>
  <c r="AG83" i="4"/>
  <c r="AH83" i="4"/>
  <c r="AI83" i="4"/>
  <c r="AJ83" i="4"/>
  <c r="AK83" i="4"/>
  <c r="AL83" i="4"/>
  <c r="AM83" i="4"/>
  <c r="AN83" i="4"/>
  <c r="AO83" i="4"/>
  <c r="AP83" i="4"/>
  <c r="AQ83" i="4"/>
  <c r="AR83" i="4"/>
  <c r="AS83" i="4"/>
  <c r="AT83" i="4"/>
  <c r="AU83" i="4"/>
  <c r="AV83" i="4"/>
  <c r="AW83" i="4"/>
  <c r="AX83" i="4"/>
  <c r="AY83" i="4"/>
  <c r="AZ83" i="4"/>
  <c r="BA83" i="4"/>
  <c r="BB83" i="4"/>
  <c r="BC83" i="4"/>
  <c r="BD83" i="4"/>
  <c r="BE83" i="4"/>
  <c r="BF83" i="4"/>
  <c r="BG83" i="4"/>
  <c r="BH83" i="4"/>
  <c r="BI83" i="4"/>
  <c r="BJ83" i="4"/>
  <c r="BK83" i="4"/>
  <c r="BL83" i="4"/>
  <c r="BM83" i="4"/>
  <c r="BN83" i="4"/>
  <c r="BO83" i="4"/>
  <c r="BP83" i="4"/>
  <c r="BQ83" i="4"/>
  <c r="BR83" i="4"/>
  <c r="BS83" i="4"/>
  <c r="BT83" i="4"/>
  <c r="BU83" i="4"/>
  <c r="BV83" i="4"/>
  <c r="A84" i="4"/>
  <c r="B84" i="4"/>
  <c r="C84" i="4"/>
  <c r="D84" i="4"/>
  <c r="E84" i="4"/>
  <c r="F84" i="4"/>
  <c r="G84" i="4"/>
  <c r="H84" i="4"/>
  <c r="I84" i="4"/>
  <c r="J84" i="4"/>
  <c r="K84" i="4"/>
  <c r="L84" i="4"/>
  <c r="M84" i="4"/>
  <c r="N84" i="4"/>
  <c r="O84" i="4"/>
  <c r="P84" i="4"/>
  <c r="Q84" i="4"/>
  <c r="R84" i="4"/>
  <c r="S84" i="4"/>
  <c r="T84" i="4"/>
  <c r="U84" i="4"/>
  <c r="V84" i="4"/>
  <c r="W84" i="4"/>
  <c r="X84" i="4"/>
  <c r="Y84" i="4"/>
  <c r="Z84" i="4"/>
  <c r="AA84" i="4"/>
  <c r="AB84" i="4"/>
  <c r="AC84" i="4"/>
  <c r="AD84" i="4"/>
  <c r="AE84" i="4"/>
  <c r="AF84" i="4"/>
  <c r="AG84" i="4"/>
  <c r="AH84" i="4"/>
  <c r="AI84" i="4"/>
  <c r="AJ84" i="4"/>
  <c r="AK84" i="4"/>
  <c r="AL84" i="4"/>
  <c r="AM84" i="4"/>
  <c r="AN84" i="4"/>
  <c r="AO84" i="4"/>
  <c r="AP84" i="4"/>
  <c r="AQ84" i="4"/>
  <c r="AR84" i="4"/>
  <c r="AS84" i="4"/>
  <c r="AT84" i="4"/>
  <c r="AU84" i="4"/>
  <c r="AV84" i="4"/>
  <c r="AW84" i="4"/>
  <c r="AX84" i="4"/>
  <c r="AY84" i="4"/>
  <c r="AZ84" i="4"/>
  <c r="BA84" i="4"/>
  <c r="BB84" i="4"/>
  <c r="BC84" i="4"/>
  <c r="BD84" i="4"/>
  <c r="BE84" i="4"/>
  <c r="BF84" i="4"/>
  <c r="BG84" i="4"/>
  <c r="BH84" i="4"/>
  <c r="BI84" i="4"/>
  <c r="BJ84" i="4"/>
  <c r="BK84" i="4"/>
  <c r="BL84" i="4"/>
  <c r="BM84" i="4"/>
  <c r="BN84" i="4"/>
  <c r="BO84" i="4"/>
  <c r="BP84" i="4"/>
  <c r="BQ84" i="4"/>
  <c r="BR84" i="4"/>
  <c r="BS84" i="4"/>
  <c r="BT84" i="4"/>
  <c r="BU84" i="4"/>
  <c r="BV84" i="4"/>
  <c r="A85" i="4"/>
  <c r="B85" i="4"/>
  <c r="C85" i="4"/>
  <c r="D85" i="4"/>
  <c r="E85" i="4"/>
  <c r="F85" i="4"/>
  <c r="G85" i="4"/>
  <c r="H85" i="4"/>
  <c r="I85" i="4"/>
  <c r="J85" i="4"/>
  <c r="K85" i="4"/>
  <c r="L85" i="4"/>
  <c r="M85" i="4"/>
  <c r="N85" i="4"/>
  <c r="O85" i="4"/>
  <c r="P85" i="4"/>
  <c r="Q85" i="4"/>
  <c r="R85" i="4"/>
  <c r="S85" i="4"/>
  <c r="T85" i="4"/>
  <c r="U85" i="4"/>
  <c r="V85" i="4"/>
  <c r="W85" i="4"/>
  <c r="X85" i="4"/>
  <c r="Y85" i="4"/>
  <c r="Z85" i="4"/>
  <c r="AA85" i="4"/>
  <c r="AB85" i="4"/>
  <c r="AC85" i="4"/>
  <c r="AD85" i="4"/>
  <c r="AE85" i="4"/>
  <c r="AF85" i="4"/>
  <c r="AG85" i="4"/>
  <c r="AH85" i="4"/>
  <c r="AI85" i="4"/>
  <c r="AJ85" i="4"/>
  <c r="AK85" i="4"/>
  <c r="AL85" i="4"/>
  <c r="AM85" i="4"/>
  <c r="AN85" i="4"/>
  <c r="AO85" i="4"/>
  <c r="AP85" i="4"/>
  <c r="AQ85" i="4"/>
  <c r="AR85" i="4"/>
  <c r="AS85" i="4"/>
  <c r="AT85" i="4"/>
  <c r="AU85" i="4"/>
  <c r="AV85" i="4"/>
  <c r="AW85" i="4"/>
  <c r="AX85" i="4"/>
  <c r="AY85" i="4"/>
  <c r="AZ85" i="4"/>
  <c r="BA85" i="4"/>
  <c r="BB85" i="4"/>
  <c r="BC85" i="4"/>
  <c r="BD85" i="4"/>
  <c r="BE85" i="4"/>
  <c r="BF85" i="4"/>
  <c r="BG85" i="4"/>
  <c r="BH85" i="4"/>
  <c r="BI85" i="4"/>
  <c r="BJ85" i="4"/>
  <c r="BK85" i="4"/>
  <c r="BL85" i="4"/>
  <c r="BM85" i="4"/>
  <c r="BN85" i="4"/>
  <c r="BO85" i="4"/>
  <c r="BP85" i="4"/>
  <c r="BQ85" i="4"/>
  <c r="BR85" i="4"/>
  <c r="BS85" i="4"/>
  <c r="BT85" i="4"/>
  <c r="BU85" i="4"/>
  <c r="BV85" i="4"/>
  <c r="A86" i="4"/>
  <c r="B86" i="4"/>
  <c r="C86" i="4"/>
  <c r="D86" i="4"/>
  <c r="E86" i="4"/>
  <c r="F86" i="4"/>
  <c r="G86" i="4"/>
  <c r="H86" i="4"/>
  <c r="I86" i="4"/>
  <c r="J86" i="4"/>
  <c r="K86" i="4"/>
  <c r="L86" i="4"/>
  <c r="M86" i="4"/>
  <c r="N86" i="4"/>
  <c r="O86" i="4"/>
  <c r="P86" i="4"/>
  <c r="Q86" i="4"/>
  <c r="R86" i="4"/>
  <c r="S86" i="4"/>
  <c r="T86" i="4"/>
  <c r="U86" i="4"/>
  <c r="V86" i="4"/>
  <c r="W86" i="4"/>
  <c r="X86" i="4"/>
  <c r="Y86" i="4"/>
  <c r="Z86" i="4"/>
  <c r="AA86" i="4"/>
  <c r="AB86" i="4"/>
  <c r="AC86" i="4"/>
  <c r="AD86" i="4"/>
  <c r="AE86" i="4"/>
  <c r="AF86" i="4"/>
  <c r="AG86" i="4"/>
  <c r="AH86" i="4"/>
  <c r="AI86" i="4"/>
  <c r="AJ86" i="4"/>
  <c r="AK86" i="4"/>
  <c r="AL86" i="4"/>
  <c r="AM86" i="4"/>
  <c r="AN86" i="4"/>
  <c r="AO86" i="4"/>
  <c r="AP86" i="4"/>
  <c r="AQ86" i="4"/>
  <c r="AR86" i="4"/>
  <c r="AS86" i="4"/>
  <c r="AT86" i="4"/>
  <c r="AU86" i="4"/>
  <c r="AV86" i="4"/>
  <c r="AW86" i="4"/>
  <c r="AX86" i="4"/>
  <c r="AY86" i="4"/>
  <c r="AZ86" i="4"/>
  <c r="BA86" i="4"/>
  <c r="BB86" i="4"/>
  <c r="BC86" i="4"/>
  <c r="BD86" i="4"/>
  <c r="BE86" i="4"/>
  <c r="BF86" i="4"/>
  <c r="BG86" i="4"/>
  <c r="BH86" i="4"/>
  <c r="BI86" i="4"/>
  <c r="BJ86" i="4"/>
  <c r="BK86" i="4"/>
  <c r="BL86" i="4"/>
  <c r="BM86" i="4"/>
  <c r="BN86" i="4"/>
  <c r="BO86" i="4"/>
  <c r="BP86" i="4"/>
  <c r="BQ86" i="4"/>
  <c r="BR86" i="4"/>
  <c r="BS86" i="4"/>
  <c r="BT86" i="4"/>
  <c r="BU86" i="4"/>
  <c r="BV86" i="4"/>
  <c r="A87" i="4"/>
  <c r="B87" i="4"/>
  <c r="C87" i="4"/>
  <c r="D87" i="4"/>
  <c r="E87" i="4"/>
  <c r="F87" i="4"/>
  <c r="G87" i="4"/>
  <c r="H87" i="4"/>
  <c r="I87" i="4"/>
  <c r="J87" i="4"/>
  <c r="K87" i="4"/>
  <c r="L87" i="4"/>
  <c r="M87" i="4"/>
  <c r="N87" i="4"/>
  <c r="O87" i="4"/>
  <c r="P87" i="4"/>
  <c r="Q87" i="4"/>
  <c r="R87" i="4"/>
  <c r="S87" i="4"/>
  <c r="T87" i="4"/>
  <c r="U87" i="4"/>
  <c r="V87" i="4"/>
  <c r="W87" i="4"/>
  <c r="X87" i="4"/>
  <c r="Y87" i="4"/>
  <c r="Z87" i="4"/>
  <c r="AA87" i="4"/>
  <c r="AB87" i="4"/>
  <c r="AC87" i="4"/>
  <c r="AD87" i="4"/>
  <c r="AE87" i="4"/>
  <c r="AF87" i="4"/>
  <c r="AG87" i="4"/>
  <c r="AH87" i="4"/>
  <c r="AI87" i="4"/>
  <c r="AJ87" i="4"/>
  <c r="AK87" i="4"/>
  <c r="AL87" i="4"/>
  <c r="AM87" i="4"/>
  <c r="AN87" i="4"/>
  <c r="AO87" i="4"/>
  <c r="AP87" i="4"/>
  <c r="AQ87" i="4"/>
  <c r="AR87" i="4"/>
  <c r="AS87" i="4"/>
  <c r="AT87" i="4"/>
  <c r="AU87" i="4"/>
  <c r="AV87" i="4"/>
  <c r="AW87" i="4"/>
  <c r="AX87" i="4"/>
  <c r="AY87" i="4"/>
  <c r="AZ87" i="4"/>
  <c r="BA87" i="4"/>
  <c r="BB87" i="4"/>
  <c r="BC87" i="4"/>
  <c r="BD87" i="4"/>
  <c r="BE87" i="4"/>
  <c r="BF87" i="4"/>
  <c r="BG87" i="4"/>
  <c r="BH87" i="4"/>
  <c r="BI87" i="4"/>
  <c r="BJ87" i="4"/>
  <c r="BK87" i="4"/>
  <c r="BL87" i="4"/>
  <c r="BM87" i="4"/>
  <c r="BN87" i="4"/>
  <c r="BO87" i="4"/>
  <c r="BP87" i="4"/>
  <c r="BQ87" i="4"/>
  <c r="BR87" i="4"/>
  <c r="BS87" i="4"/>
  <c r="BT87" i="4"/>
  <c r="BU87" i="4"/>
  <c r="BV87" i="4"/>
  <c r="A88" i="4"/>
  <c r="B88" i="4"/>
  <c r="C88" i="4"/>
  <c r="D88" i="4"/>
  <c r="E88" i="4"/>
  <c r="F88" i="4"/>
  <c r="G88" i="4"/>
  <c r="H88" i="4"/>
  <c r="I88" i="4"/>
  <c r="J88" i="4"/>
  <c r="K88" i="4"/>
  <c r="L88" i="4"/>
  <c r="M88" i="4"/>
  <c r="N88" i="4"/>
  <c r="O88" i="4"/>
  <c r="P88" i="4"/>
  <c r="Q88" i="4"/>
  <c r="R88" i="4"/>
  <c r="S88" i="4"/>
  <c r="T88" i="4"/>
  <c r="U88" i="4"/>
  <c r="V88" i="4"/>
  <c r="W88" i="4"/>
  <c r="X88" i="4"/>
  <c r="Y88" i="4"/>
  <c r="Z88" i="4"/>
  <c r="AA88" i="4"/>
  <c r="AB88" i="4"/>
  <c r="AC88" i="4"/>
  <c r="AD88" i="4"/>
  <c r="AE88" i="4"/>
  <c r="AF88" i="4"/>
  <c r="AG88" i="4"/>
  <c r="AH88" i="4"/>
  <c r="AI88" i="4"/>
  <c r="AJ88" i="4"/>
  <c r="AK88" i="4"/>
  <c r="AL88" i="4"/>
  <c r="AM88" i="4"/>
  <c r="AN88" i="4"/>
  <c r="AO88" i="4"/>
  <c r="AP88" i="4"/>
  <c r="AQ88" i="4"/>
  <c r="AR88" i="4"/>
  <c r="AS88" i="4"/>
  <c r="AT88" i="4"/>
  <c r="AU88" i="4"/>
  <c r="AV88" i="4"/>
  <c r="AW88" i="4"/>
  <c r="AX88" i="4"/>
  <c r="AY88" i="4"/>
  <c r="AZ88" i="4"/>
  <c r="BA88" i="4"/>
  <c r="BB88" i="4"/>
  <c r="BC88" i="4"/>
  <c r="BD88" i="4"/>
  <c r="BE88" i="4"/>
  <c r="BF88" i="4"/>
  <c r="BG88" i="4"/>
  <c r="BH88" i="4"/>
  <c r="BI88" i="4"/>
  <c r="BJ88" i="4"/>
  <c r="BK88" i="4"/>
  <c r="BL88" i="4"/>
  <c r="BM88" i="4"/>
  <c r="BN88" i="4"/>
  <c r="BO88" i="4"/>
  <c r="BP88" i="4"/>
  <c r="BQ88" i="4"/>
  <c r="BR88" i="4"/>
  <c r="BS88" i="4"/>
  <c r="BT88" i="4"/>
  <c r="BU88" i="4"/>
  <c r="BV88" i="4"/>
  <c r="A89" i="4"/>
  <c r="B89" i="4"/>
  <c r="C89" i="4"/>
  <c r="D89" i="4"/>
  <c r="E89" i="4"/>
  <c r="F89" i="4"/>
  <c r="G89" i="4"/>
  <c r="H89" i="4"/>
  <c r="I89" i="4"/>
  <c r="J89" i="4"/>
  <c r="K89" i="4"/>
  <c r="L89" i="4"/>
  <c r="M89" i="4"/>
  <c r="N89" i="4"/>
  <c r="O89" i="4"/>
  <c r="P89" i="4"/>
  <c r="Q89" i="4"/>
  <c r="R89" i="4"/>
  <c r="S89" i="4"/>
  <c r="T89" i="4"/>
  <c r="U89" i="4"/>
  <c r="V89" i="4"/>
  <c r="W89" i="4"/>
  <c r="X89" i="4"/>
  <c r="Y89" i="4"/>
  <c r="Z89" i="4"/>
  <c r="AA89" i="4"/>
  <c r="AB89" i="4"/>
  <c r="AC89" i="4"/>
  <c r="AD89" i="4"/>
  <c r="AE89" i="4"/>
  <c r="AF89" i="4"/>
  <c r="AG89" i="4"/>
  <c r="AH89" i="4"/>
  <c r="AI89" i="4"/>
  <c r="AJ89" i="4"/>
  <c r="AK89" i="4"/>
  <c r="AL89" i="4"/>
  <c r="AM89" i="4"/>
  <c r="AN89" i="4"/>
  <c r="AO89" i="4"/>
  <c r="AP89" i="4"/>
  <c r="AQ89" i="4"/>
  <c r="AR89" i="4"/>
  <c r="AS89" i="4"/>
  <c r="AT89" i="4"/>
  <c r="AU89" i="4"/>
  <c r="AV89" i="4"/>
  <c r="AW89" i="4"/>
  <c r="AX89" i="4"/>
  <c r="AY89" i="4"/>
  <c r="AZ89" i="4"/>
  <c r="BA89" i="4"/>
  <c r="BB89" i="4"/>
  <c r="BC89" i="4"/>
  <c r="BD89" i="4"/>
  <c r="BE89" i="4"/>
  <c r="BF89" i="4"/>
  <c r="BG89" i="4"/>
  <c r="BH89" i="4"/>
  <c r="BI89" i="4"/>
  <c r="BJ89" i="4"/>
  <c r="BK89" i="4"/>
  <c r="BL89" i="4"/>
  <c r="BM89" i="4"/>
  <c r="BN89" i="4"/>
  <c r="BO89" i="4"/>
  <c r="BP89" i="4"/>
  <c r="BQ89" i="4"/>
  <c r="BR89" i="4"/>
  <c r="BS89" i="4"/>
  <c r="BT89" i="4"/>
  <c r="BU89" i="4"/>
  <c r="BV89" i="4"/>
  <c r="A90" i="4"/>
  <c r="B90" i="4"/>
  <c r="C90" i="4"/>
  <c r="D90" i="4"/>
  <c r="E90" i="4"/>
  <c r="F90" i="4"/>
  <c r="G90" i="4"/>
  <c r="H90" i="4"/>
  <c r="I90" i="4"/>
  <c r="J90" i="4"/>
  <c r="K90" i="4"/>
  <c r="L90" i="4"/>
  <c r="M90" i="4"/>
  <c r="N90" i="4"/>
  <c r="O90" i="4"/>
  <c r="P90" i="4"/>
  <c r="Q90" i="4"/>
  <c r="R90" i="4"/>
  <c r="S90" i="4"/>
  <c r="T90" i="4"/>
  <c r="U90" i="4"/>
  <c r="V90" i="4"/>
  <c r="W90" i="4"/>
  <c r="X90" i="4"/>
  <c r="Y90" i="4"/>
  <c r="Z90" i="4"/>
  <c r="AA90" i="4"/>
  <c r="AB90" i="4"/>
  <c r="AC90" i="4"/>
  <c r="AD90" i="4"/>
  <c r="AE90" i="4"/>
  <c r="AF90" i="4"/>
  <c r="AG90" i="4"/>
  <c r="AH90" i="4"/>
  <c r="AI90" i="4"/>
  <c r="AJ90" i="4"/>
  <c r="AK90" i="4"/>
  <c r="AL90" i="4"/>
  <c r="AM90" i="4"/>
  <c r="AN90" i="4"/>
  <c r="AO90" i="4"/>
  <c r="AP90" i="4"/>
  <c r="AQ90" i="4"/>
  <c r="AR90" i="4"/>
  <c r="AS90" i="4"/>
  <c r="AT90" i="4"/>
  <c r="AU90" i="4"/>
  <c r="AV90" i="4"/>
  <c r="AW90" i="4"/>
  <c r="AX90" i="4"/>
  <c r="AY90" i="4"/>
  <c r="AZ90" i="4"/>
  <c r="BA90" i="4"/>
  <c r="BB90" i="4"/>
  <c r="BC90" i="4"/>
  <c r="BD90" i="4"/>
  <c r="BE90" i="4"/>
  <c r="BF90" i="4"/>
  <c r="BG90" i="4"/>
  <c r="BH90" i="4"/>
  <c r="BI90" i="4"/>
  <c r="BJ90" i="4"/>
  <c r="BK90" i="4"/>
  <c r="BL90" i="4"/>
  <c r="BM90" i="4"/>
  <c r="BN90" i="4"/>
  <c r="BO90" i="4"/>
  <c r="BP90" i="4"/>
  <c r="BQ90" i="4"/>
  <c r="BR90" i="4"/>
  <c r="BS90" i="4"/>
  <c r="BT90" i="4"/>
  <c r="BU90" i="4"/>
  <c r="BV90" i="4"/>
  <c r="A91" i="4"/>
  <c r="B91" i="4"/>
  <c r="C91" i="4"/>
  <c r="D91" i="4"/>
  <c r="E91" i="4"/>
  <c r="F91" i="4"/>
  <c r="G91" i="4"/>
  <c r="H91" i="4"/>
  <c r="I91" i="4"/>
  <c r="J91" i="4"/>
  <c r="K91" i="4"/>
  <c r="L91" i="4"/>
  <c r="M91" i="4"/>
  <c r="N91" i="4"/>
  <c r="O91" i="4"/>
  <c r="P91" i="4"/>
  <c r="Q91" i="4"/>
  <c r="R91" i="4"/>
  <c r="S91" i="4"/>
  <c r="T91" i="4"/>
  <c r="U91" i="4"/>
  <c r="V91" i="4"/>
  <c r="W91" i="4"/>
  <c r="X91" i="4"/>
  <c r="Y91" i="4"/>
  <c r="Z91" i="4"/>
  <c r="AA91" i="4"/>
  <c r="AB91" i="4"/>
  <c r="AC91" i="4"/>
  <c r="AD91" i="4"/>
  <c r="AE91" i="4"/>
  <c r="AF91" i="4"/>
  <c r="AG91" i="4"/>
  <c r="AH91" i="4"/>
  <c r="AI91" i="4"/>
  <c r="AJ91" i="4"/>
  <c r="AK91" i="4"/>
  <c r="AL91" i="4"/>
  <c r="AM91" i="4"/>
  <c r="AN91" i="4"/>
  <c r="AO91" i="4"/>
  <c r="AP91" i="4"/>
  <c r="AQ91" i="4"/>
  <c r="AR91" i="4"/>
  <c r="AS91" i="4"/>
  <c r="AT91" i="4"/>
  <c r="AU91" i="4"/>
  <c r="AV91" i="4"/>
  <c r="AW91" i="4"/>
  <c r="AX91" i="4"/>
  <c r="AY91" i="4"/>
  <c r="AZ91" i="4"/>
  <c r="BA91" i="4"/>
  <c r="BB91" i="4"/>
  <c r="BC91" i="4"/>
  <c r="BD91" i="4"/>
  <c r="BE91" i="4"/>
  <c r="BF91" i="4"/>
  <c r="BG91" i="4"/>
  <c r="BH91" i="4"/>
  <c r="BI91" i="4"/>
  <c r="BJ91" i="4"/>
  <c r="BK91" i="4"/>
  <c r="BL91" i="4"/>
  <c r="BM91" i="4"/>
  <c r="BN91" i="4"/>
  <c r="BO91" i="4"/>
  <c r="BP91" i="4"/>
  <c r="BQ91" i="4"/>
  <c r="BR91" i="4"/>
  <c r="BS91" i="4"/>
  <c r="BT91" i="4"/>
  <c r="BU91" i="4"/>
  <c r="BV91" i="4"/>
  <c r="A92" i="4"/>
  <c r="B92" i="4"/>
  <c r="C92" i="4"/>
  <c r="D92" i="4"/>
  <c r="E92" i="4"/>
  <c r="F92" i="4"/>
  <c r="G92" i="4"/>
  <c r="H92" i="4"/>
  <c r="I92" i="4"/>
  <c r="J92" i="4"/>
  <c r="K92" i="4"/>
  <c r="L92" i="4"/>
  <c r="M92" i="4"/>
  <c r="N92" i="4"/>
  <c r="O92" i="4"/>
  <c r="P92" i="4"/>
  <c r="Q92" i="4"/>
  <c r="R92" i="4"/>
  <c r="S92" i="4"/>
  <c r="T92" i="4"/>
  <c r="U92" i="4"/>
  <c r="V92" i="4"/>
  <c r="W92" i="4"/>
  <c r="X92" i="4"/>
  <c r="Y92" i="4"/>
  <c r="Z92" i="4"/>
  <c r="AA92" i="4"/>
  <c r="AB92" i="4"/>
  <c r="AC92" i="4"/>
  <c r="AD92" i="4"/>
  <c r="AE92" i="4"/>
  <c r="AF92" i="4"/>
  <c r="AG92" i="4"/>
  <c r="AH92" i="4"/>
  <c r="AI92" i="4"/>
  <c r="AJ92" i="4"/>
  <c r="AK92" i="4"/>
  <c r="AL92" i="4"/>
  <c r="AM92" i="4"/>
  <c r="AN92" i="4"/>
  <c r="AO92" i="4"/>
  <c r="AP92" i="4"/>
  <c r="AQ92" i="4"/>
  <c r="AR92" i="4"/>
  <c r="AS92" i="4"/>
  <c r="AT92" i="4"/>
  <c r="AU92" i="4"/>
  <c r="AV92" i="4"/>
  <c r="AW92" i="4"/>
  <c r="AX92" i="4"/>
  <c r="AY92" i="4"/>
  <c r="AZ92" i="4"/>
  <c r="BA92" i="4"/>
  <c r="BB92" i="4"/>
  <c r="BC92" i="4"/>
  <c r="BD92" i="4"/>
  <c r="BE92" i="4"/>
  <c r="BF92" i="4"/>
  <c r="BG92" i="4"/>
  <c r="BH92" i="4"/>
  <c r="BI92" i="4"/>
  <c r="BJ92" i="4"/>
  <c r="BK92" i="4"/>
  <c r="BL92" i="4"/>
  <c r="BM92" i="4"/>
  <c r="BN92" i="4"/>
  <c r="BO92" i="4"/>
  <c r="BP92" i="4"/>
  <c r="BQ92" i="4"/>
  <c r="BR92" i="4"/>
  <c r="BS92" i="4"/>
  <c r="BT92" i="4"/>
  <c r="BU92" i="4"/>
  <c r="BV92" i="4"/>
  <c r="A93" i="4"/>
  <c r="B93" i="4"/>
  <c r="C93" i="4"/>
  <c r="D93" i="4"/>
  <c r="E93" i="4"/>
  <c r="F93" i="4"/>
  <c r="G93" i="4"/>
  <c r="H93" i="4"/>
  <c r="I93" i="4"/>
  <c r="J93" i="4"/>
  <c r="K93" i="4"/>
  <c r="L93" i="4"/>
  <c r="M93" i="4"/>
  <c r="N93" i="4"/>
  <c r="O93" i="4"/>
  <c r="P93" i="4"/>
  <c r="Q93" i="4"/>
  <c r="R93" i="4"/>
  <c r="S93" i="4"/>
  <c r="T93" i="4"/>
  <c r="U93" i="4"/>
  <c r="V93" i="4"/>
  <c r="W93" i="4"/>
  <c r="X93" i="4"/>
  <c r="Y93" i="4"/>
  <c r="Z93" i="4"/>
  <c r="AA93" i="4"/>
  <c r="AB93" i="4"/>
  <c r="AC93" i="4"/>
  <c r="AD93" i="4"/>
  <c r="AE93" i="4"/>
  <c r="AF93" i="4"/>
  <c r="AG93" i="4"/>
  <c r="AH93" i="4"/>
  <c r="AI93" i="4"/>
  <c r="AJ93" i="4"/>
  <c r="AK93" i="4"/>
  <c r="AL93" i="4"/>
  <c r="AM93" i="4"/>
  <c r="AN93" i="4"/>
  <c r="AO93" i="4"/>
  <c r="AP93" i="4"/>
  <c r="AQ93" i="4"/>
  <c r="AR93" i="4"/>
  <c r="AS93" i="4"/>
  <c r="AT93" i="4"/>
  <c r="AU93" i="4"/>
  <c r="AV93" i="4"/>
  <c r="AW93" i="4"/>
  <c r="AX93" i="4"/>
  <c r="AY93" i="4"/>
  <c r="AZ93" i="4"/>
  <c r="BA93" i="4"/>
  <c r="BB93" i="4"/>
  <c r="BC93" i="4"/>
  <c r="BD93" i="4"/>
  <c r="BE93" i="4"/>
  <c r="BF93" i="4"/>
  <c r="BG93" i="4"/>
  <c r="BH93" i="4"/>
  <c r="BI93" i="4"/>
  <c r="BJ93" i="4"/>
  <c r="BK93" i="4"/>
  <c r="BL93" i="4"/>
  <c r="BM93" i="4"/>
  <c r="BN93" i="4"/>
  <c r="BO93" i="4"/>
  <c r="BP93" i="4"/>
  <c r="BQ93" i="4"/>
  <c r="BR93" i="4"/>
  <c r="BS93" i="4"/>
  <c r="BT93" i="4"/>
  <c r="BU93" i="4"/>
  <c r="BV93" i="4"/>
  <c r="A94" i="4"/>
  <c r="B94" i="4"/>
  <c r="C94" i="4"/>
  <c r="D94" i="4"/>
  <c r="E94" i="4"/>
  <c r="F94" i="4"/>
  <c r="G94" i="4"/>
  <c r="H94" i="4"/>
  <c r="I94" i="4"/>
  <c r="J94" i="4"/>
  <c r="K94" i="4"/>
  <c r="L94" i="4"/>
  <c r="M94" i="4"/>
  <c r="N94" i="4"/>
  <c r="O94" i="4"/>
  <c r="P94" i="4"/>
  <c r="Q94" i="4"/>
  <c r="R94" i="4"/>
  <c r="S94" i="4"/>
  <c r="T94" i="4"/>
  <c r="U94" i="4"/>
  <c r="V94" i="4"/>
  <c r="W94" i="4"/>
  <c r="X94" i="4"/>
  <c r="Y94" i="4"/>
  <c r="Z94" i="4"/>
  <c r="AA94" i="4"/>
  <c r="AB94" i="4"/>
  <c r="AC94" i="4"/>
  <c r="AD94" i="4"/>
  <c r="AE94" i="4"/>
  <c r="AF94" i="4"/>
  <c r="AG94" i="4"/>
  <c r="AH94" i="4"/>
  <c r="AI94" i="4"/>
  <c r="AJ94" i="4"/>
  <c r="AK94" i="4"/>
  <c r="AL94" i="4"/>
  <c r="AM94" i="4"/>
  <c r="AN94" i="4"/>
  <c r="AO94" i="4"/>
  <c r="AP94" i="4"/>
  <c r="AQ94" i="4"/>
  <c r="AR94" i="4"/>
  <c r="AS94" i="4"/>
  <c r="AT94" i="4"/>
  <c r="AU94" i="4"/>
  <c r="AV94" i="4"/>
  <c r="AW94" i="4"/>
  <c r="AX94" i="4"/>
  <c r="AY94" i="4"/>
  <c r="AZ94" i="4"/>
  <c r="BA94" i="4"/>
  <c r="BB94" i="4"/>
  <c r="BC94" i="4"/>
  <c r="BD94" i="4"/>
  <c r="BE94" i="4"/>
  <c r="BF94" i="4"/>
  <c r="BG94" i="4"/>
  <c r="BH94" i="4"/>
  <c r="BI94" i="4"/>
  <c r="BJ94" i="4"/>
  <c r="BK94" i="4"/>
  <c r="BL94" i="4"/>
  <c r="BM94" i="4"/>
  <c r="BN94" i="4"/>
  <c r="BO94" i="4"/>
  <c r="BP94" i="4"/>
  <c r="BQ94" i="4"/>
  <c r="BR94" i="4"/>
  <c r="BS94" i="4"/>
  <c r="BT94" i="4"/>
  <c r="BU94" i="4"/>
  <c r="BV94" i="4"/>
  <c r="A95" i="4"/>
  <c r="B95" i="4"/>
  <c r="C95" i="4"/>
  <c r="D95" i="4"/>
  <c r="E95" i="4"/>
  <c r="F95" i="4"/>
  <c r="G95" i="4"/>
  <c r="H95" i="4"/>
  <c r="I95" i="4"/>
  <c r="J95" i="4"/>
  <c r="K95" i="4"/>
  <c r="L95" i="4"/>
  <c r="M95" i="4"/>
  <c r="N95" i="4"/>
  <c r="O95" i="4"/>
  <c r="P95" i="4"/>
  <c r="Q95" i="4"/>
  <c r="R95" i="4"/>
  <c r="S95" i="4"/>
  <c r="T95" i="4"/>
  <c r="U95" i="4"/>
  <c r="V95" i="4"/>
  <c r="W95" i="4"/>
  <c r="X95" i="4"/>
  <c r="Y95" i="4"/>
  <c r="Z95" i="4"/>
  <c r="AA95" i="4"/>
  <c r="AB95" i="4"/>
  <c r="AC95" i="4"/>
  <c r="AD95" i="4"/>
  <c r="AE95" i="4"/>
  <c r="AF95" i="4"/>
  <c r="AG95" i="4"/>
  <c r="AH95" i="4"/>
  <c r="AI95" i="4"/>
  <c r="AJ95" i="4"/>
  <c r="AK95" i="4"/>
  <c r="AL95" i="4"/>
  <c r="AM95" i="4"/>
  <c r="AN95" i="4"/>
  <c r="AO95" i="4"/>
  <c r="AP95" i="4"/>
  <c r="AQ95" i="4"/>
  <c r="AR95" i="4"/>
  <c r="AS95" i="4"/>
  <c r="AT95" i="4"/>
  <c r="AU95" i="4"/>
  <c r="AV95" i="4"/>
  <c r="AW95" i="4"/>
  <c r="AX95" i="4"/>
  <c r="AY95" i="4"/>
  <c r="AZ95" i="4"/>
  <c r="BA95" i="4"/>
  <c r="BB95" i="4"/>
  <c r="BC95" i="4"/>
  <c r="BD95" i="4"/>
  <c r="BE95" i="4"/>
  <c r="BF95" i="4"/>
  <c r="BG95" i="4"/>
  <c r="BH95" i="4"/>
  <c r="BI95" i="4"/>
  <c r="BJ95" i="4"/>
  <c r="BK95" i="4"/>
  <c r="BL95" i="4"/>
  <c r="BM95" i="4"/>
  <c r="BN95" i="4"/>
  <c r="BO95" i="4"/>
  <c r="BP95" i="4"/>
  <c r="BQ95" i="4"/>
  <c r="BR95" i="4"/>
  <c r="BS95" i="4"/>
  <c r="BT95" i="4"/>
  <c r="BU95" i="4"/>
  <c r="BV95" i="4"/>
  <c r="A96" i="4"/>
  <c r="B96" i="4"/>
  <c r="C96" i="4"/>
  <c r="D96" i="4"/>
  <c r="E96" i="4"/>
  <c r="F96" i="4"/>
  <c r="G96" i="4"/>
  <c r="H96" i="4"/>
  <c r="I96" i="4"/>
  <c r="J96" i="4"/>
  <c r="K96" i="4"/>
  <c r="L96" i="4"/>
  <c r="M96" i="4"/>
  <c r="N96" i="4"/>
  <c r="O96" i="4"/>
  <c r="P96" i="4"/>
  <c r="Q96" i="4"/>
  <c r="R96" i="4"/>
  <c r="S96" i="4"/>
  <c r="T96" i="4"/>
  <c r="U96" i="4"/>
  <c r="V96" i="4"/>
  <c r="W96" i="4"/>
  <c r="X96" i="4"/>
  <c r="Y96" i="4"/>
  <c r="Z96" i="4"/>
  <c r="AA96" i="4"/>
  <c r="AB96" i="4"/>
  <c r="AC96" i="4"/>
  <c r="AD96" i="4"/>
  <c r="AE96" i="4"/>
  <c r="AF96" i="4"/>
  <c r="AG96" i="4"/>
  <c r="AH96" i="4"/>
  <c r="AI96" i="4"/>
  <c r="AJ96" i="4"/>
  <c r="AK96" i="4"/>
  <c r="AL96" i="4"/>
  <c r="AM96" i="4"/>
  <c r="AN96" i="4"/>
  <c r="AO96" i="4"/>
  <c r="AP96" i="4"/>
  <c r="AQ96" i="4"/>
  <c r="AR96" i="4"/>
  <c r="AS96" i="4"/>
  <c r="AT96" i="4"/>
  <c r="AU96" i="4"/>
  <c r="AV96" i="4"/>
  <c r="AW96" i="4"/>
  <c r="AX96" i="4"/>
  <c r="AY96" i="4"/>
  <c r="AZ96" i="4"/>
  <c r="BA96" i="4"/>
  <c r="BB96" i="4"/>
  <c r="BC96" i="4"/>
  <c r="BD96" i="4"/>
  <c r="BE96" i="4"/>
  <c r="BF96" i="4"/>
  <c r="BG96" i="4"/>
  <c r="BH96" i="4"/>
  <c r="BI96" i="4"/>
  <c r="BJ96" i="4"/>
  <c r="BK96" i="4"/>
  <c r="BL96" i="4"/>
  <c r="BM96" i="4"/>
  <c r="BN96" i="4"/>
  <c r="BO96" i="4"/>
  <c r="BP96" i="4"/>
  <c r="BQ96" i="4"/>
  <c r="BR96" i="4"/>
  <c r="BS96" i="4"/>
  <c r="BT96" i="4"/>
  <c r="BU96" i="4"/>
  <c r="BV96" i="4"/>
  <c r="A97" i="4"/>
  <c r="B97" i="4"/>
  <c r="C97" i="4"/>
  <c r="D97" i="4"/>
  <c r="E97" i="4"/>
  <c r="F97" i="4"/>
  <c r="G97" i="4"/>
  <c r="H97" i="4"/>
  <c r="I97" i="4"/>
  <c r="J97" i="4"/>
  <c r="K97" i="4"/>
  <c r="L97" i="4"/>
  <c r="M97" i="4"/>
  <c r="N97" i="4"/>
  <c r="O97" i="4"/>
  <c r="P97" i="4"/>
  <c r="Q97" i="4"/>
  <c r="R97" i="4"/>
  <c r="S97" i="4"/>
  <c r="T97" i="4"/>
  <c r="U97" i="4"/>
  <c r="V97" i="4"/>
  <c r="W97" i="4"/>
  <c r="X97" i="4"/>
  <c r="Y97" i="4"/>
  <c r="Z97" i="4"/>
  <c r="AA97" i="4"/>
  <c r="AB97" i="4"/>
  <c r="AC97" i="4"/>
  <c r="AD97" i="4"/>
  <c r="AE97" i="4"/>
  <c r="AF97" i="4"/>
  <c r="AG97" i="4"/>
  <c r="AH97" i="4"/>
  <c r="AI97" i="4"/>
  <c r="AJ97" i="4"/>
  <c r="AK97" i="4"/>
  <c r="AL97" i="4"/>
  <c r="AM97" i="4"/>
  <c r="AN97" i="4"/>
  <c r="AO97" i="4"/>
  <c r="AP97" i="4"/>
  <c r="AQ97" i="4"/>
  <c r="AR97" i="4"/>
  <c r="AS97" i="4"/>
  <c r="AT97" i="4"/>
  <c r="AU97" i="4"/>
  <c r="AV97" i="4"/>
  <c r="AW97" i="4"/>
  <c r="AX97" i="4"/>
  <c r="AY97" i="4"/>
  <c r="AZ97" i="4"/>
  <c r="BA97" i="4"/>
  <c r="BB97" i="4"/>
  <c r="BC97" i="4"/>
  <c r="BD97" i="4"/>
  <c r="BE97" i="4"/>
  <c r="BF97" i="4"/>
  <c r="BG97" i="4"/>
  <c r="BH97" i="4"/>
  <c r="BI97" i="4"/>
  <c r="BJ97" i="4"/>
  <c r="BK97" i="4"/>
  <c r="BL97" i="4"/>
  <c r="BM97" i="4"/>
  <c r="BN97" i="4"/>
  <c r="BO97" i="4"/>
  <c r="BP97" i="4"/>
  <c r="BQ97" i="4"/>
  <c r="BR97" i="4"/>
  <c r="BS97" i="4"/>
  <c r="BT97" i="4"/>
  <c r="BU97" i="4"/>
  <c r="BV97" i="4"/>
  <c r="A98" i="4"/>
  <c r="B98" i="4"/>
  <c r="C98" i="4"/>
  <c r="D98" i="4"/>
  <c r="E98" i="4"/>
  <c r="F98" i="4"/>
  <c r="G98" i="4"/>
  <c r="H98" i="4"/>
  <c r="I98" i="4"/>
  <c r="J98" i="4"/>
  <c r="K98" i="4"/>
  <c r="L98" i="4"/>
  <c r="M98" i="4"/>
  <c r="N98" i="4"/>
  <c r="O98" i="4"/>
  <c r="P98" i="4"/>
  <c r="Q98" i="4"/>
  <c r="R98" i="4"/>
  <c r="S98" i="4"/>
  <c r="T98" i="4"/>
  <c r="U98" i="4"/>
  <c r="V98" i="4"/>
  <c r="W98" i="4"/>
  <c r="X98" i="4"/>
  <c r="Y98" i="4"/>
  <c r="Z98" i="4"/>
  <c r="AA98" i="4"/>
  <c r="AB98" i="4"/>
  <c r="AC98" i="4"/>
  <c r="AD98" i="4"/>
  <c r="AE98" i="4"/>
  <c r="AF98" i="4"/>
  <c r="AG98" i="4"/>
  <c r="AH98" i="4"/>
  <c r="AI98" i="4"/>
  <c r="AJ98" i="4"/>
  <c r="AK98" i="4"/>
  <c r="AL98" i="4"/>
  <c r="AM98" i="4"/>
  <c r="AN98" i="4"/>
  <c r="AO98" i="4"/>
  <c r="AP98" i="4"/>
  <c r="AQ98" i="4"/>
  <c r="AR98" i="4"/>
  <c r="AS98" i="4"/>
  <c r="AT98" i="4"/>
  <c r="AU98" i="4"/>
  <c r="AV98" i="4"/>
  <c r="AW98" i="4"/>
  <c r="AX98" i="4"/>
  <c r="AY98" i="4"/>
  <c r="AZ98" i="4"/>
  <c r="BA98" i="4"/>
  <c r="BB98" i="4"/>
  <c r="BC98" i="4"/>
  <c r="BD98" i="4"/>
  <c r="BE98" i="4"/>
  <c r="BF98" i="4"/>
  <c r="BG98" i="4"/>
  <c r="BH98" i="4"/>
  <c r="BI98" i="4"/>
  <c r="BJ98" i="4"/>
  <c r="BK98" i="4"/>
  <c r="BL98" i="4"/>
  <c r="BM98" i="4"/>
  <c r="BN98" i="4"/>
  <c r="BO98" i="4"/>
  <c r="BP98" i="4"/>
  <c r="BQ98" i="4"/>
  <c r="BR98" i="4"/>
  <c r="BS98" i="4"/>
  <c r="BT98" i="4"/>
  <c r="BU98" i="4"/>
  <c r="BV98" i="4"/>
  <c r="A99" i="4"/>
  <c r="B99" i="4"/>
  <c r="C99" i="4"/>
  <c r="D99" i="4"/>
  <c r="E99" i="4"/>
  <c r="F99" i="4"/>
  <c r="G99" i="4"/>
  <c r="H99" i="4"/>
  <c r="I99" i="4"/>
  <c r="J99" i="4"/>
  <c r="K99" i="4"/>
  <c r="L99" i="4"/>
  <c r="M99" i="4"/>
  <c r="N99" i="4"/>
  <c r="O99" i="4"/>
  <c r="P99" i="4"/>
  <c r="Q99" i="4"/>
  <c r="R99" i="4"/>
  <c r="S99" i="4"/>
  <c r="T99" i="4"/>
  <c r="U99" i="4"/>
  <c r="V99" i="4"/>
  <c r="W99" i="4"/>
  <c r="X99" i="4"/>
  <c r="Y99" i="4"/>
  <c r="Z99" i="4"/>
  <c r="AA99" i="4"/>
  <c r="AB99" i="4"/>
  <c r="AC99" i="4"/>
  <c r="AD99" i="4"/>
  <c r="AE99" i="4"/>
  <c r="AF99" i="4"/>
  <c r="AG99" i="4"/>
  <c r="AH99" i="4"/>
  <c r="AI99" i="4"/>
  <c r="AJ99" i="4"/>
  <c r="AK99" i="4"/>
  <c r="AL99" i="4"/>
  <c r="AM99" i="4"/>
  <c r="AN99" i="4"/>
  <c r="AO99" i="4"/>
  <c r="AP99" i="4"/>
  <c r="AQ99" i="4"/>
  <c r="AR99" i="4"/>
  <c r="AS99" i="4"/>
  <c r="AT99" i="4"/>
  <c r="AU99" i="4"/>
  <c r="AV99" i="4"/>
  <c r="AW99" i="4"/>
  <c r="AX99" i="4"/>
  <c r="AY99" i="4"/>
  <c r="AZ99" i="4"/>
  <c r="BA99" i="4"/>
  <c r="BB99" i="4"/>
  <c r="BC99" i="4"/>
  <c r="BD99" i="4"/>
  <c r="BE99" i="4"/>
  <c r="BF99" i="4"/>
  <c r="BG99" i="4"/>
  <c r="BH99" i="4"/>
  <c r="BI99" i="4"/>
  <c r="BJ99" i="4"/>
  <c r="BK99" i="4"/>
  <c r="BL99" i="4"/>
  <c r="BM99" i="4"/>
  <c r="BN99" i="4"/>
  <c r="BO99" i="4"/>
  <c r="BP99" i="4"/>
  <c r="BQ99" i="4"/>
  <c r="BR99" i="4"/>
  <c r="BS99" i="4"/>
  <c r="BT99" i="4"/>
  <c r="BU99" i="4"/>
  <c r="BV99" i="4"/>
  <c r="A100" i="4"/>
  <c r="B100" i="4"/>
  <c r="C100" i="4"/>
  <c r="D100" i="4"/>
  <c r="E100" i="4"/>
  <c r="F100" i="4"/>
  <c r="G100" i="4"/>
  <c r="H100" i="4"/>
  <c r="I100" i="4"/>
  <c r="J100" i="4"/>
  <c r="K100" i="4"/>
  <c r="L100" i="4"/>
  <c r="M100" i="4"/>
  <c r="N100" i="4"/>
  <c r="O100" i="4"/>
  <c r="P100" i="4"/>
  <c r="Q100" i="4"/>
  <c r="R100" i="4"/>
  <c r="S100" i="4"/>
  <c r="T100" i="4"/>
  <c r="U100" i="4"/>
  <c r="V100" i="4"/>
  <c r="W100" i="4"/>
  <c r="X100" i="4"/>
  <c r="Y100" i="4"/>
  <c r="Z100" i="4"/>
  <c r="AA100" i="4"/>
  <c r="AB100" i="4"/>
  <c r="AC100" i="4"/>
  <c r="AD100" i="4"/>
  <c r="AE100" i="4"/>
  <c r="AF100" i="4"/>
  <c r="AG100" i="4"/>
  <c r="AH100" i="4"/>
  <c r="AI100" i="4"/>
  <c r="AJ100" i="4"/>
  <c r="AK100" i="4"/>
  <c r="AL100" i="4"/>
  <c r="AM100" i="4"/>
  <c r="AN100" i="4"/>
  <c r="AO100" i="4"/>
  <c r="AP100" i="4"/>
  <c r="AQ100" i="4"/>
  <c r="AR100" i="4"/>
  <c r="AS100" i="4"/>
  <c r="AT100" i="4"/>
  <c r="AU100" i="4"/>
  <c r="AV100" i="4"/>
  <c r="AW100" i="4"/>
  <c r="AX100" i="4"/>
  <c r="AY100" i="4"/>
  <c r="AZ100" i="4"/>
  <c r="BA100" i="4"/>
  <c r="BB100" i="4"/>
  <c r="BC100" i="4"/>
  <c r="BD100" i="4"/>
  <c r="BE100" i="4"/>
  <c r="BF100" i="4"/>
  <c r="BG100" i="4"/>
  <c r="BH100" i="4"/>
  <c r="BI100" i="4"/>
  <c r="BJ100" i="4"/>
  <c r="BK100" i="4"/>
  <c r="BL100" i="4"/>
  <c r="BM100" i="4"/>
  <c r="BN100" i="4"/>
  <c r="BO100" i="4"/>
  <c r="BP100" i="4"/>
  <c r="BQ100" i="4"/>
  <c r="BR100" i="4"/>
  <c r="BS100" i="4"/>
  <c r="BT100" i="4"/>
  <c r="BU100" i="4"/>
  <c r="BV100" i="4"/>
  <c r="A101" i="4"/>
  <c r="B101" i="4"/>
  <c r="C101" i="4"/>
  <c r="D101" i="4"/>
  <c r="E101" i="4"/>
  <c r="F101" i="4"/>
  <c r="G101" i="4"/>
  <c r="H101" i="4"/>
  <c r="I101" i="4"/>
  <c r="J101" i="4"/>
  <c r="K101" i="4"/>
  <c r="L101" i="4"/>
  <c r="M101" i="4"/>
  <c r="N101" i="4"/>
  <c r="O101" i="4"/>
  <c r="P101" i="4"/>
  <c r="Q101" i="4"/>
  <c r="R101" i="4"/>
  <c r="S101" i="4"/>
  <c r="T101" i="4"/>
  <c r="U101" i="4"/>
  <c r="V101" i="4"/>
  <c r="W101" i="4"/>
  <c r="X101" i="4"/>
  <c r="Y101" i="4"/>
  <c r="Z101" i="4"/>
  <c r="AA101" i="4"/>
  <c r="AB101" i="4"/>
  <c r="AC101" i="4"/>
  <c r="AD101" i="4"/>
  <c r="AE101" i="4"/>
  <c r="AF101" i="4"/>
  <c r="AG101" i="4"/>
  <c r="AH101" i="4"/>
  <c r="AI101" i="4"/>
  <c r="AJ101" i="4"/>
  <c r="AK101" i="4"/>
  <c r="AL101" i="4"/>
  <c r="AM101" i="4"/>
  <c r="AN101" i="4"/>
  <c r="AO101" i="4"/>
  <c r="AP101" i="4"/>
  <c r="AQ101" i="4"/>
  <c r="AR101" i="4"/>
  <c r="AS101" i="4"/>
  <c r="AT101" i="4"/>
  <c r="AU101" i="4"/>
  <c r="AV101" i="4"/>
  <c r="AW101" i="4"/>
  <c r="AX101" i="4"/>
  <c r="AY101" i="4"/>
  <c r="AZ101" i="4"/>
  <c r="BA101" i="4"/>
  <c r="BB101" i="4"/>
  <c r="BC101" i="4"/>
  <c r="BD101" i="4"/>
  <c r="BE101" i="4"/>
  <c r="BF101" i="4"/>
  <c r="BG101" i="4"/>
  <c r="BH101" i="4"/>
  <c r="BI101" i="4"/>
  <c r="BJ101" i="4"/>
  <c r="BK101" i="4"/>
  <c r="BL101" i="4"/>
  <c r="BM101" i="4"/>
  <c r="BN101" i="4"/>
  <c r="BO101" i="4"/>
  <c r="BP101" i="4"/>
  <c r="BQ101" i="4"/>
  <c r="BR101" i="4"/>
  <c r="BS101" i="4"/>
  <c r="BT101" i="4"/>
  <c r="BU101" i="4"/>
  <c r="BV101" i="4"/>
  <c r="A102" i="4"/>
  <c r="B102" i="4"/>
  <c r="C102" i="4"/>
  <c r="D102" i="4"/>
  <c r="E102" i="4"/>
  <c r="F102" i="4"/>
  <c r="G102" i="4"/>
  <c r="H102" i="4"/>
  <c r="I102" i="4"/>
  <c r="J102" i="4"/>
  <c r="K102" i="4"/>
  <c r="L102" i="4"/>
  <c r="M102" i="4"/>
  <c r="N102" i="4"/>
  <c r="O102" i="4"/>
  <c r="P102" i="4"/>
  <c r="Q102" i="4"/>
  <c r="R102" i="4"/>
  <c r="S102" i="4"/>
  <c r="T102" i="4"/>
  <c r="U102" i="4"/>
  <c r="V102" i="4"/>
  <c r="W102" i="4"/>
  <c r="X102" i="4"/>
  <c r="Y102" i="4"/>
  <c r="Z102" i="4"/>
  <c r="AA102" i="4"/>
  <c r="AB102" i="4"/>
  <c r="AC102" i="4"/>
  <c r="AD102" i="4"/>
  <c r="AE102" i="4"/>
  <c r="AF102" i="4"/>
  <c r="AG102" i="4"/>
  <c r="AH102" i="4"/>
  <c r="AI102" i="4"/>
  <c r="AJ102" i="4"/>
  <c r="AK102" i="4"/>
  <c r="AL102" i="4"/>
  <c r="AM102" i="4"/>
  <c r="AN102" i="4"/>
  <c r="AO102" i="4"/>
  <c r="AP102" i="4"/>
  <c r="AQ102" i="4"/>
  <c r="AR102" i="4"/>
  <c r="AS102" i="4"/>
  <c r="AT102" i="4"/>
  <c r="AU102" i="4"/>
  <c r="AV102" i="4"/>
  <c r="AW102" i="4"/>
  <c r="AX102" i="4"/>
  <c r="AY102" i="4"/>
  <c r="AZ102" i="4"/>
  <c r="BA102" i="4"/>
  <c r="BB102" i="4"/>
  <c r="BC102" i="4"/>
  <c r="BD102" i="4"/>
  <c r="BE102" i="4"/>
  <c r="BF102" i="4"/>
  <c r="BG102" i="4"/>
  <c r="BH102" i="4"/>
  <c r="BI102" i="4"/>
  <c r="BJ102" i="4"/>
  <c r="BK102" i="4"/>
  <c r="BL102" i="4"/>
  <c r="BM102" i="4"/>
  <c r="BN102" i="4"/>
  <c r="BO102" i="4"/>
  <c r="BP102" i="4"/>
  <c r="BQ102" i="4"/>
  <c r="BR102" i="4"/>
  <c r="BS102" i="4"/>
  <c r="BT102" i="4"/>
  <c r="BU102" i="4"/>
  <c r="BV102" i="4"/>
  <c r="A103" i="4"/>
  <c r="B103" i="4"/>
  <c r="C103" i="4"/>
  <c r="D103" i="4"/>
  <c r="E103" i="4"/>
  <c r="F103" i="4"/>
  <c r="G103" i="4"/>
  <c r="H103" i="4"/>
  <c r="I103" i="4"/>
  <c r="J103" i="4"/>
  <c r="K103" i="4"/>
  <c r="L103" i="4"/>
  <c r="M103" i="4"/>
  <c r="N103" i="4"/>
  <c r="O103" i="4"/>
  <c r="P103" i="4"/>
  <c r="Q103" i="4"/>
  <c r="R103" i="4"/>
  <c r="S103" i="4"/>
  <c r="T103" i="4"/>
  <c r="U103" i="4"/>
  <c r="V103" i="4"/>
  <c r="W103" i="4"/>
  <c r="X103" i="4"/>
  <c r="Y103" i="4"/>
  <c r="Z103" i="4"/>
  <c r="AA103" i="4"/>
  <c r="AB103" i="4"/>
  <c r="AC103" i="4"/>
  <c r="AD103" i="4"/>
  <c r="AE103" i="4"/>
  <c r="AF103" i="4"/>
  <c r="AG103" i="4"/>
  <c r="AH103" i="4"/>
  <c r="AI103" i="4"/>
  <c r="AJ103" i="4"/>
  <c r="AK103" i="4"/>
  <c r="AL103" i="4"/>
  <c r="AM103" i="4"/>
  <c r="AN103" i="4"/>
  <c r="AO103" i="4"/>
  <c r="AP103" i="4"/>
  <c r="AQ103" i="4"/>
  <c r="AR103" i="4"/>
  <c r="AS103" i="4"/>
  <c r="AT103" i="4"/>
  <c r="AU103" i="4"/>
  <c r="AV103" i="4"/>
  <c r="AW103" i="4"/>
  <c r="AX103" i="4"/>
  <c r="AY103" i="4"/>
  <c r="AZ103" i="4"/>
  <c r="BA103" i="4"/>
  <c r="BB103" i="4"/>
  <c r="BC103" i="4"/>
  <c r="BD103" i="4"/>
  <c r="BE103" i="4"/>
  <c r="BF103" i="4"/>
  <c r="BG103" i="4"/>
  <c r="BH103" i="4"/>
  <c r="BI103" i="4"/>
  <c r="BJ103" i="4"/>
  <c r="BK103" i="4"/>
  <c r="BL103" i="4"/>
  <c r="BM103" i="4"/>
  <c r="BN103" i="4"/>
  <c r="BO103" i="4"/>
  <c r="BP103" i="4"/>
  <c r="BQ103" i="4"/>
  <c r="BR103" i="4"/>
  <c r="BS103" i="4"/>
  <c r="BT103" i="4"/>
  <c r="BU103" i="4"/>
  <c r="BV103" i="4"/>
  <c r="A104" i="4"/>
  <c r="B104" i="4"/>
  <c r="C104" i="4"/>
  <c r="D104" i="4"/>
  <c r="E104" i="4"/>
  <c r="F104" i="4"/>
  <c r="G104" i="4"/>
  <c r="H104" i="4"/>
  <c r="I104" i="4"/>
  <c r="J104" i="4"/>
  <c r="K104" i="4"/>
  <c r="L104" i="4"/>
  <c r="M104" i="4"/>
  <c r="N104" i="4"/>
  <c r="O104" i="4"/>
  <c r="P104" i="4"/>
  <c r="Q104" i="4"/>
  <c r="R104" i="4"/>
  <c r="S104" i="4"/>
  <c r="T104" i="4"/>
  <c r="U104" i="4"/>
  <c r="V104" i="4"/>
  <c r="W104" i="4"/>
  <c r="X104" i="4"/>
  <c r="Y104" i="4"/>
  <c r="Z104" i="4"/>
  <c r="AA104" i="4"/>
  <c r="AB104" i="4"/>
  <c r="AC104" i="4"/>
  <c r="AD104" i="4"/>
  <c r="AE104" i="4"/>
  <c r="AF104" i="4"/>
  <c r="AG104" i="4"/>
  <c r="AH104" i="4"/>
  <c r="AI104" i="4"/>
  <c r="AJ104" i="4"/>
  <c r="AK104" i="4"/>
  <c r="AL104" i="4"/>
  <c r="AM104" i="4"/>
  <c r="AN104" i="4"/>
  <c r="AO104" i="4"/>
  <c r="AP104" i="4"/>
  <c r="AQ104" i="4"/>
  <c r="AR104" i="4"/>
  <c r="AS104" i="4"/>
  <c r="AT104" i="4"/>
  <c r="AU104" i="4"/>
  <c r="AV104" i="4"/>
  <c r="AW104" i="4"/>
  <c r="AX104" i="4"/>
  <c r="AY104" i="4"/>
  <c r="AZ104" i="4"/>
  <c r="BA104" i="4"/>
  <c r="BB104" i="4"/>
  <c r="BC104" i="4"/>
  <c r="BD104" i="4"/>
  <c r="BE104" i="4"/>
  <c r="BF104" i="4"/>
  <c r="BG104" i="4"/>
  <c r="BH104" i="4"/>
  <c r="BI104" i="4"/>
  <c r="BJ104" i="4"/>
  <c r="BK104" i="4"/>
  <c r="BL104" i="4"/>
  <c r="BM104" i="4"/>
  <c r="BN104" i="4"/>
  <c r="BO104" i="4"/>
  <c r="BP104" i="4"/>
  <c r="BQ104" i="4"/>
  <c r="BR104" i="4"/>
  <c r="BS104" i="4"/>
  <c r="BT104" i="4"/>
  <c r="BU104" i="4"/>
  <c r="BV104" i="4"/>
  <c r="A105" i="4"/>
  <c r="B105" i="4"/>
  <c r="C105" i="4"/>
  <c r="D105" i="4"/>
  <c r="E105" i="4"/>
  <c r="F105" i="4"/>
  <c r="G105" i="4"/>
  <c r="H105" i="4"/>
  <c r="I105" i="4"/>
  <c r="J105" i="4"/>
  <c r="K105" i="4"/>
  <c r="L105" i="4"/>
  <c r="M105" i="4"/>
  <c r="N105" i="4"/>
  <c r="O105" i="4"/>
  <c r="P105" i="4"/>
  <c r="Q105" i="4"/>
  <c r="R105" i="4"/>
  <c r="S105" i="4"/>
  <c r="T105" i="4"/>
  <c r="U105" i="4"/>
  <c r="V105" i="4"/>
  <c r="W105" i="4"/>
  <c r="X105" i="4"/>
  <c r="Y105" i="4"/>
  <c r="Z105" i="4"/>
  <c r="AA105" i="4"/>
  <c r="AB105" i="4"/>
  <c r="AC105" i="4"/>
  <c r="AD105" i="4"/>
  <c r="AE105" i="4"/>
  <c r="AF105" i="4"/>
  <c r="AG105" i="4"/>
  <c r="AH105" i="4"/>
  <c r="AI105" i="4"/>
  <c r="AJ105" i="4"/>
  <c r="AK105" i="4"/>
  <c r="AL105" i="4"/>
  <c r="AM105" i="4"/>
  <c r="AN105" i="4"/>
  <c r="AO105" i="4"/>
  <c r="AP105" i="4"/>
  <c r="AQ105" i="4"/>
  <c r="AR105" i="4"/>
  <c r="AS105" i="4"/>
  <c r="AT105" i="4"/>
  <c r="AU105" i="4"/>
  <c r="AV105" i="4"/>
  <c r="AW105" i="4"/>
  <c r="AX105" i="4"/>
  <c r="AY105" i="4"/>
  <c r="AZ105" i="4"/>
  <c r="BA105" i="4"/>
  <c r="BB105" i="4"/>
  <c r="BC105" i="4"/>
  <c r="BD105" i="4"/>
  <c r="BE105" i="4"/>
  <c r="BF105" i="4"/>
  <c r="BG105" i="4"/>
  <c r="BH105" i="4"/>
  <c r="BI105" i="4"/>
  <c r="BJ105" i="4"/>
  <c r="BK105" i="4"/>
  <c r="BL105" i="4"/>
  <c r="BM105" i="4"/>
  <c r="BN105" i="4"/>
  <c r="BO105" i="4"/>
  <c r="BP105" i="4"/>
  <c r="BQ105" i="4"/>
  <c r="BR105" i="4"/>
  <c r="BS105" i="4"/>
  <c r="BT105" i="4"/>
  <c r="BU105" i="4"/>
  <c r="BV105" i="4"/>
  <c r="A106" i="4"/>
  <c r="B106" i="4"/>
  <c r="C106" i="4"/>
  <c r="D106" i="4"/>
  <c r="E106" i="4"/>
  <c r="F106" i="4"/>
  <c r="G106" i="4"/>
  <c r="H106" i="4"/>
  <c r="I106" i="4"/>
  <c r="J106" i="4"/>
  <c r="K106" i="4"/>
  <c r="L106" i="4"/>
  <c r="M106" i="4"/>
  <c r="N106" i="4"/>
  <c r="O106" i="4"/>
  <c r="P106" i="4"/>
  <c r="Q106" i="4"/>
  <c r="R106" i="4"/>
  <c r="S106" i="4"/>
  <c r="T106" i="4"/>
  <c r="U106" i="4"/>
  <c r="V106" i="4"/>
  <c r="W106" i="4"/>
  <c r="X106" i="4"/>
  <c r="Y106" i="4"/>
  <c r="Z106" i="4"/>
  <c r="AA106" i="4"/>
  <c r="AB106" i="4"/>
  <c r="AC106" i="4"/>
  <c r="AD106" i="4"/>
  <c r="AE106" i="4"/>
  <c r="AF106" i="4"/>
  <c r="AG106" i="4"/>
  <c r="AH106" i="4"/>
  <c r="AI106" i="4"/>
  <c r="AJ106" i="4"/>
  <c r="AK106" i="4"/>
  <c r="AL106" i="4"/>
  <c r="AM106" i="4"/>
  <c r="AN106" i="4"/>
  <c r="AO106" i="4"/>
  <c r="AP106" i="4"/>
  <c r="AQ106" i="4"/>
  <c r="AR106" i="4"/>
  <c r="AS106" i="4"/>
  <c r="AT106" i="4"/>
  <c r="AU106" i="4"/>
  <c r="AV106" i="4"/>
  <c r="AW106" i="4"/>
  <c r="AX106" i="4"/>
  <c r="AY106" i="4"/>
  <c r="AZ106" i="4"/>
  <c r="BA106" i="4"/>
  <c r="BB106" i="4"/>
  <c r="BC106" i="4"/>
  <c r="BD106" i="4"/>
  <c r="BE106" i="4"/>
  <c r="BF106" i="4"/>
  <c r="BG106" i="4"/>
  <c r="BH106" i="4"/>
  <c r="BI106" i="4"/>
  <c r="BJ106" i="4"/>
  <c r="BK106" i="4"/>
  <c r="BL106" i="4"/>
  <c r="BM106" i="4"/>
  <c r="BN106" i="4"/>
  <c r="BO106" i="4"/>
  <c r="BP106" i="4"/>
  <c r="BQ106" i="4"/>
  <c r="BR106" i="4"/>
  <c r="BS106" i="4"/>
  <c r="BT106" i="4"/>
  <c r="BU106" i="4"/>
  <c r="BV106" i="4"/>
  <c r="A107" i="4"/>
  <c r="B107" i="4"/>
  <c r="C107" i="4"/>
  <c r="D107" i="4"/>
  <c r="E107" i="4"/>
  <c r="F107" i="4"/>
  <c r="G107" i="4"/>
  <c r="H107" i="4"/>
  <c r="I107" i="4"/>
  <c r="J107" i="4"/>
  <c r="K107" i="4"/>
  <c r="L107" i="4"/>
  <c r="M107" i="4"/>
  <c r="N107" i="4"/>
  <c r="O107" i="4"/>
  <c r="P107" i="4"/>
  <c r="Q107" i="4"/>
  <c r="R107" i="4"/>
  <c r="S107" i="4"/>
  <c r="T107" i="4"/>
  <c r="U107" i="4"/>
  <c r="V107" i="4"/>
  <c r="W107" i="4"/>
  <c r="X107" i="4"/>
  <c r="Y107" i="4"/>
  <c r="Z107" i="4"/>
  <c r="AA107" i="4"/>
  <c r="AB107" i="4"/>
  <c r="AC107" i="4"/>
  <c r="AD107" i="4"/>
  <c r="AE107" i="4"/>
  <c r="AF107" i="4"/>
  <c r="AG107" i="4"/>
  <c r="AH107" i="4"/>
  <c r="AI107" i="4"/>
  <c r="AJ107" i="4"/>
  <c r="AK107" i="4"/>
  <c r="AL107" i="4"/>
  <c r="AM107" i="4"/>
  <c r="AN107" i="4"/>
  <c r="AO107" i="4"/>
  <c r="AP107" i="4"/>
  <c r="AQ107" i="4"/>
  <c r="AR107" i="4"/>
  <c r="AS107" i="4"/>
  <c r="AT107" i="4"/>
  <c r="AU107" i="4"/>
  <c r="AV107" i="4"/>
  <c r="AW107" i="4"/>
  <c r="AX107" i="4"/>
  <c r="AY107" i="4"/>
  <c r="AZ107" i="4"/>
  <c r="BA107" i="4"/>
  <c r="BB107" i="4"/>
  <c r="BC107" i="4"/>
  <c r="BD107" i="4"/>
  <c r="BE107" i="4"/>
  <c r="BF107" i="4"/>
  <c r="BG107" i="4"/>
  <c r="BH107" i="4"/>
  <c r="BI107" i="4"/>
  <c r="BJ107" i="4"/>
  <c r="BK107" i="4"/>
  <c r="BL107" i="4"/>
  <c r="BM107" i="4"/>
  <c r="BN107" i="4"/>
  <c r="BO107" i="4"/>
  <c r="BP107" i="4"/>
  <c r="BQ107" i="4"/>
  <c r="BR107" i="4"/>
  <c r="BS107" i="4"/>
  <c r="BT107" i="4"/>
  <c r="BU107" i="4"/>
  <c r="BV107" i="4"/>
  <c r="A108" i="4"/>
  <c r="B108" i="4"/>
  <c r="C108" i="4"/>
  <c r="D108" i="4"/>
  <c r="E108" i="4"/>
  <c r="F108" i="4"/>
  <c r="G108" i="4"/>
  <c r="H108" i="4"/>
  <c r="I108" i="4"/>
  <c r="J108" i="4"/>
  <c r="K108" i="4"/>
  <c r="L108" i="4"/>
  <c r="M108" i="4"/>
  <c r="N108" i="4"/>
  <c r="O108" i="4"/>
  <c r="P108" i="4"/>
  <c r="Q108" i="4"/>
  <c r="R108" i="4"/>
  <c r="S108" i="4"/>
  <c r="T108" i="4"/>
  <c r="U108" i="4"/>
  <c r="V108" i="4"/>
  <c r="W108" i="4"/>
  <c r="X108" i="4"/>
  <c r="Y108" i="4"/>
  <c r="Z108" i="4"/>
  <c r="AA108" i="4"/>
  <c r="AB108" i="4"/>
  <c r="AC108" i="4"/>
  <c r="AD108" i="4"/>
  <c r="AE108" i="4"/>
  <c r="AF108" i="4"/>
  <c r="AG108" i="4"/>
  <c r="AH108" i="4"/>
  <c r="AI108" i="4"/>
  <c r="AJ108" i="4"/>
  <c r="AK108" i="4"/>
  <c r="AL108" i="4"/>
  <c r="AM108" i="4"/>
  <c r="AN108" i="4"/>
  <c r="AO108" i="4"/>
  <c r="AP108" i="4"/>
  <c r="AQ108" i="4"/>
  <c r="AR108" i="4"/>
  <c r="AS108" i="4"/>
  <c r="AT108" i="4"/>
  <c r="AU108" i="4"/>
  <c r="AV108" i="4"/>
  <c r="AW108" i="4"/>
  <c r="AX108" i="4"/>
  <c r="AY108" i="4"/>
  <c r="AZ108" i="4"/>
  <c r="BA108" i="4"/>
  <c r="BB108" i="4"/>
  <c r="BC108" i="4"/>
  <c r="BD108" i="4"/>
  <c r="BE108" i="4"/>
  <c r="BF108" i="4"/>
  <c r="BG108" i="4"/>
  <c r="BH108" i="4"/>
  <c r="BI108" i="4"/>
  <c r="BJ108" i="4"/>
  <c r="BK108" i="4"/>
  <c r="BL108" i="4"/>
  <c r="BM108" i="4"/>
  <c r="BN108" i="4"/>
  <c r="BO108" i="4"/>
  <c r="BP108" i="4"/>
  <c r="BQ108" i="4"/>
  <c r="BR108" i="4"/>
  <c r="BS108" i="4"/>
  <c r="BT108" i="4"/>
  <c r="BU108" i="4"/>
  <c r="BV108" i="4"/>
  <c r="A109" i="4"/>
  <c r="B109" i="4"/>
  <c r="C109" i="4"/>
  <c r="D109" i="4"/>
  <c r="E109" i="4"/>
  <c r="F109" i="4"/>
  <c r="G109" i="4"/>
  <c r="H109" i="4"/>
  <c r="I109" i="4"/>
  <c r="J109" i="4"/>
  <c r="K109" i="4"/>
  <c r="L109" i="4"/>
  <c r="M109" i="4"/>
  <c r="N109" i="4"/>
  <c r="O109" i="4"/>
  <c r="P109" i="4"/>
  <c r="Q109" i="4"/>
  <c r="R109" i="4"/>
  <c r="S109" i="4"/>
  <c r="T109" i="4"/>
  <c r="U109" i="4"/>
  <c r="V109" i="4"/>
  <c r="W109" i="4"/>
  <c r="X109" i="4"/>
  <c r="Y109" i="4"/>
  <c r="Z109" i="4"/>
  <c r="AA109" i="4"/>
  <c r="AB109" i="4"/>
  <c r="AC109" i="4"/>
  <c r="AD109" i="4"/>
  <c r="AE109" i="4"/>
  <c r="AF109" i="4"/>
  <c r="AG109" i="4"/>
  <c r="AH109" i="4"/>
  <c r="AI109" i="4"/>
  <c r="AJ109" i="4"/>
  <c r="AK109" i="4"/>
  <c r="AL109" i="4"/>
  <c r="AM109" i="4"/>
  <c r="AN109" i="4"/>
  <c r="AO109" i="4"/>
  <c r="AP109" i="4"/>
  <c r="AQ109" i="4"/>
  <c r="AR109" i="4"/>
  <c r="AS109" i="4"/>
  <c r="AT109" i="4"/>
  <c r="AU109" i="4"/>
  <c r="AV109" i="4"/>
  <c r="AW109" i="4"/>
  <c r="AX109" i="4"/>
  <c r="AY109" i="4"/>
  <c r="AZ109" i="4"/>
  <c r="BA109" i="4"/>
  <c r="BB109" i="4"/>
  <c r="BC109" i="4"/>
  <c r="BD109" i="4"/>
  <c r="BE109" i="4"/>
  <c r="BF109" i="4"/>
  <c r="BG109" i="4"/>
  <c r="BH109" i="4"/>
  <c r="BI109" i="4"/>
  <c r="BJ109" i="4"/>
  <c r="BK109" i="4"/>
  <c r="BL109" i="4"/>
  <c r="BM109" i="4"/>
  <c r="BN109" i="4"/>
  <c r="BO109" i="4"/>
  <c r="BP109" i="4"/>
  <c r="BQ109" i="4"/>
  <c r="BR109" i="4"/>
  <c r="BS109" i="4"/>
  <c r="BT109" i="4"/>
  <c r="BU109" i="4"/>
  <c r="BV109" i="4"/>
  <c r="A110" i="4"/>
  <c r="B110" i="4"/>
  <c r="C110" i="4"/>
  <c r="D110" i="4"/>
  <c r="E110" i="4"/>
  <c r="F110" i="4"/>
  <c r="G110" i="4"/>
  <c r="H110" i="4"/>
  <c r="I110" i="4"/>
  <c r="J110" i="4"/>
  <c r="K110" i="4"/>
  <c r="L110" i="4"/>
  <c r="M110" i="4"/>
  <c r="N110" i="4"/>
  <c r="O110" i="4"/>
  <c r="P110" i="4"/>
  <c r="Q110" i="4"/>
  <c r="R110" i="4"/>
  <c r="S110" i="4"/>
  <c r="T110" i="4"/>
  <c r="U110" i="4"/>
  <c r="V110" i="4"/>
  <c r="W110" i="4"/>
  <c r="X110" i="4"/>
  <c r="Y110" i="4"/>
  <c r="Z110" i="4"/>
  <c r="AA110" i="4"/>
  <c r="AB110" i="4"/>
  <c r="AC110" i="4"/>
  <c r="AD110" i="4"/>
  <c r="AE110" i="4"/>
  <c r="AF110" i="4"/>
  <c r="AG110" i="4"/>
  <c r="AH110" i="4"/>
  <c r="AI110" i="4"/>
  <c r="AJ110" i="4"/>
  <c r="AK110" i="4"/>
  <c r="AL110" i="4"/>
  <c r="AM110" i="4"/>
  <c r="AN110" i="4"/>
  <c r="AO110" i="4"/>
  <c r="AP110" i="4"/>
  <c r="AQ110" i="4"/>
  <c r="AR110" i="4"/>
  <c r="AS110" i="4"/>
  <c r="AT110" i="4"/>
  <c r="AU110" i="4"/>
  <c r="AV110" i="4"/>
  <c r="AW110" i="4"/>
  <c r="AX110" i="4"/>
  <c r="AY110" i="4"/>
  <c r="AZ110" i="4"/>
  <c r="BA110" i="4"/>
  <c r="BB110" i="4"/>
  <c r="BC110" i="4"/>
  <c r="BD110" i="4"/>
  <c r="BE110" i="4"/>
  <c r="BF110" i="4"/>
  <c r="BG110" i="4"/>
  <c r="BH110" i="4"/>
  <c r="BI110" i="4"/>
  <c r="BJ110" i="4"/>
  <c r="BK110" i="4"/>
  <c r="BL110" i="4"/>
  <c r="BM110" i="4"/>
  <c r="BN110" i="4"/>
  <c r="BO110" i="4"/>
  <c r="BP110" i="4"/>
  <c r="BQ110" i="4"/>
  <c r="BR110" i="4"/>
  <c r="BS110" i="4"/>
  <c r="BT110" i="4"/>
  <c r="BU110" i="4"/>
  <c r="BV110" i="4"/>
  <c r="A111" i="4"/>
  <c r="B111" i="4"/>
  <c r="C111" i="4"/>
  <c r="D111" i="4"/>
  <c r="E111" i="4"/>
  <c r="F111" i="4"/>
  <c r="G111" i="4"/>
  <c r="H111" i="4"/>
  <c r="I111" i="4"/>
  <c r="J111" i="4"/>
  <c r="K111" i="4"/>
  <c r="L111" i="4"/>
  <c r="M111" i="4"/>
  <c r="N111" i="4"/>
  <c r="O111" i="4"/>
  <c r="P111" i="4"/>
  <c r="Q111" i="4"/>
  <c r="R111" i="4"/>
  <c r="S111" i="4"/>
  <c r="T111" i="4"/>
  <c r="U111" i="4"/>
  <c r="V111" i="4"/>
  <c r="W111" i="4"/>
  <c r="X111" i="4"/>
  <c r="Y111" i="4"/>
  <c r="Z111" i="4"/>
  <c r="AA111" i="4"/>
  <c r="AB111" i="4"/>
  <c r="AC111" i="4"/>
  <c r="AD111" i="4"/>
  <c r="AE111" i="4"/>
  <c r="AF111" i="4"/>
  <c r="AG111" i="4"/>
  <c r="AH111" i="4"/>
  <c r="AI111" i="4"/>
  <c r="AJ111" i="4"/>
  <c r="AK111" i="4"/>
  <c r="AL111" i="4"/>
  <c r="AM111" i="4"/>
  <c r="AN111" i="4"/>
  <c r="AO111" i="4"/>
  <c r="AP111" i="4"/>
  <c r="AQ111" i="4"/>
  <c r="AR111" i="4"/>
  <c r="AS111" i="4"/>
  <c r="AT111" i="4"/>
  <c r="AU111" i="4"/>
  <c r="AV111" i="4"/>
  <c r="AW111" i="4"/>
  <c r="AX111" i="4"/>
  <c r="AY111" i="4"/>
  <c r="AZ111" i="4"/>
  <c r="BA111" i="4"/>
  <c r="BB111" i="4"/>
  <c r="BC111" i="4"/>
  <c r="BD111" i="4"/>
  <c r="BE111" i="4"/>
  <c r="BF111" i="4"/>
  <c r="BG111" i="4"/>
  <c r="BH111" i="4"/>
  <c r="BI111" i="4"/>
  <c r="BJ111" i="4"/>
  <c r="BK111" i="4"/>
  <c r="BL111" i="4"/>
  <c r="BM111" i="4"/>
  <c r="BN111" i="4"/>
  <c r="BO111" i="4"/>
  <c r="BP111" i="4"/>
  <c r="BQ111" i="4"/>
  <c r="BR111" i="4"/>
  <c r="BS111" i="4"/>
  <c r="BT111" i="4"/>
  <c r="BU111" i="4"/>
  <c r="BV111" i="4"/>
  <c r="A112" i="4"/>
  <c r="B112" i="4"/>
  <c r="C112" i="4"/>
  <c r="D112" i="4"/>
  <c r="E112" i="4"/>
  <c r="F112" i="4"/>
  <c r="G112" i="4"/>
  <c r="H112" i="4"/>
  <c r="I112" i="4"/>
  <c r="J112" i="4"/>
  <c r="K112" i="4"/>
  <c r="L112" i="4"/>
  <c r="M112" i="4"/>
  <c r="N112" i="4"/>
  <c r="O112" i="4"/>
  <c r="P112" i="4"/>
  <c r="Q112" i="4"/>
  <c r="R112" i="4"/>
  <c r="S112" i="4"/>
  <c r="T112" i="4"/>
  <c r="U112" i="4"/>
  <c r="V112" i="4"/>
  <c r="W112" i="4"/>
  <c r="X112" i="4"/>
  <c r="Y112" i="4"/>
  <c r="Z112" i="4"/>
  <c r="AA112" i="4"/>
  <c r="AB112" i="4"/>
  <c r="AC112" i="4"/>
  <c r="AD112" i="4"/>
  <c r="AE112" i="4"/>
  <c r="AF112" i="4"/>
  <c r="AG112" i="4"/>
  <c r="AH112" i="4"/>
  <c r="AI112" i="4"/>
  <c r="AJ112" i="4"/>
  <c r="AK112" i="4"/>
  <c r="AL112" i="4"/>
  <c r="AM112" i="4"/>
  <c r="AN112" i="4"/>
  <c r="AO112" i="4"/>
  <c r="AP112" i="4"/>
  <c r="AQ112" i="4"/>
  <c r="AR112" i="4"/>
  <c r="AS112" i="4"/>
  <c r="AT112" i="4"/>
  <c r="AU112" i="4"/>
  <c r="AV112" i="4"/>
  <c r="AW112" i="4"/>
  <c r="AX112" i="4"/>
  <c r="AY112" i="4"/>
  <c r="AZ112" i="4"/>
  <c r="BA112" i="4"/>
  <c r="BB112" i="4"/>
  <c r="BC112" i="4"/>
  <c r="BD112" i="4"/>
  <c r="BE112" i="4"/>
  <c r="BF112" i="4"/>
  <c r="BG112" i="4"/>
  <c r="BH112" i="4"/>
  <c r="BI112" i="4"/>
  <c r="BJ112" i="4"/>
  <c r="BK112" i="4"/>
  <c r="BL112" i="4"/>
  <c r="BM112" i="4"/>
  <c r="BN112" i="4"/>
  <c r="BO112" i="4"/>
  <c r="BP112" i="4"/>
  <c r="BQ112" i="4"/>
  <c r="BR112" i="4"/>
  <c r="BS112" i="4"/>
  <c r="BT112" i="4"/>
  <c r="BU112" i="4"/>
  <c r="BV112" i="4"/>
  <c r="A113" i="4"/>
  <c r="B113" i="4"/>
  <c r="C113" i="4"/>
  <c r="D113" i="4"/>
  <c r="E113" i="4"/>
  <c r="F113" i="4"/>
  <c r="G113" i="4"/>
  <c r="H113" i="4"/>
  <c r="I113" i="4"/>
  <c r="J113" i="4"/>
  <c r="K113" i="4"/>
  <c r="L113" i="4"/>
  <c r="M113" i="4"/>
  <c r="N113" i="4"/>
  <c r="O113" i="4"/>
  <c r="P113" i="4"/>
  <c r="Q113" i="4"/>
  <c r="R113" i="4"/>
  <c r="S113" i="4"/>
  <c r="T113" i="4"/>
  <c r="U113" i="4"/>
  <c r="V113" i="4"/>
  <c r="W113" i="4"/>
  <c r="X113" i="4"/>
  <c r="Y113" i="4"/>
  <c r="Z113" i="4"/>
  <c r="AA113" i="4"/>
  <c r="AB113" i="4"/>
  <c r="AC113" i="4"/>
  <c r="AD113" i="4"/>
  <c r="AE113" i="4"/>
  <c r="AF113" i="4"/>
  <c r="AG113" i="4"/>
  <c r="AH113" i="4"/>
  <c r="AI113" i="4"/>
  <c r="AJ113" i="4"/>
  <c r="AK113" i="4"/>
  <c r="AL113" i="4"/>
  <c r="AM113" i="4"/>
  <c r="AN113" i="4"/>
  <c r="AO113" i="4"/>
  <c r="AP113" i="4"/>
  <c r="AQ113" i="4"/>
  <c r="AR113" i="4"/>
  <c r="AS113" i="4"/>
  <c r="AT113" i="4"/>
  <c r="AU113" i="4"/>
  <c r="AV113" i="4"/>
  <c r="AW113" i="4"/>
  <c r="AX113" i="4"/>
  <c r="AY113" i="4"/>
  <c r="AZ113" i="4"/>
  <c r="BA113" i="4"/>
  <c r="BB113" i="4"/>
  <c r="BC113" i="4"/>
  <c r="BD113" i="4"/>
  <c r="BE113" i="4"/>
  <c r="BF113" i="4"/>
  <c r="BG113" i="4"/>
  <c r="BH113" i="4"/>
  <c r="BI113" i="4"/>
  <c r="BJ113" i="4"/>
  <c r="BK113" i="4"/>
  <c r="BL113" i="4"/>
  <c r="BM113" i="4"/>
  <c r="BN113" i="4"/>
  <c r="BO113" i="4"/>
  <c r="BP113" i="4"/>
  <c r="BQ113" i="4"/>
  <c r="BR113" i="4"/>
  <c r="BS113" i="4"/>
  <c r="BT113" i="4"/>
  <c r="BU113" i="4"/>
  <c r="BV113" i="4"/>
  <c r="A114" i="4"/>
  <c r="B114" i="4"/>
  <c r="C114" i="4"/>
  <c r="D114" i="4"/>
  <c r="E114" i="4"/>
  <c r="F114" i="4"/>
  <c r="G114" i="4"/>
  <c r="H114" i="4"/>
  <c r="I114" i="4"/>
  <c r="J114" i="4"/>
  <c r="K114" i="4"/>
  <c r="L114" i="4"/>
  <c r="M114" i="4"/>
  <c r="N114" i="4"/>
  <c r="O114" i="4"/>
  <c r="P114" i="4"/>
  <c r="Q114" i="4"/>
  <c r="R114" i="4"/>
  <c r="S114" i="4"/>
  <c r="T114" i="4"/>
  <c r="U114" i="4"/>
  <c r="V114" i="4"/>
  <c r="W114" i="4"/>
  <c r="X114" i="4"/>
  <c r="Y114" i="4"/>
  <c r="Z114" i="4"/>
  <c r="AA114" i="4"/>
  <c r="AB114" i="4"/>
  <c r="AC114" i="4"/>
  <c r="AD114" i="4"/>
  <c r="AE114" i="4"/>
  <c r="AF114" i="4"/>
  <c r="AG114" i="4"/>
  <c r="AH114" i="4"/>
  <c r="AI114" i="4"/>
  <c r="AJ114" i="4"/>
  <c r="AK114" i="4"/>
  <c r="AL114" i="4"/>
  <c r="AM114" i="4"/>
  <c r="AN114" i="4"/>
  <c r="AO114" i="4"/>
  <c r="AP114" i="4"/>
  <c r="AQ114" i="4"/>
  <c r="AR114" i="4"/>
  <c r="AS114" i="4"/>
  <c r="AT114" i="4"/>
  <c r="AU114" i="4"/>
  <c r="AV114" i="4"/>
  <c r="AW114" i="4"/>
  <c r="AX114" i="4"/>
  <c r="AY114" i="4"/>
  <c r="AZ114" i="4"/>
  <c r="BA114" i="4"/>
  <c r="BB114" i="4"/>
  <c r="BC114" i="4"/>
  <c r="BD114" i="4"/>
  <c r="BE114" i="4"/>
  <c r="BF114" i="4"/>
  <c r="BG114" i="4"/>
  <c r="BH114" i="4"/>
  <c r="BI114" i="4"/>
  <c r="BJ114" i="4"/>
  <c r="BK114" i="4"/>
  <c r="BL114" i="4"/>
  <c r="BM114" i="4"/>
  <c r="BN114" i="4"/>
  <c r="BO114" i="4"/>
  <c r="BP114" i="4"/>
  <c r="BQ114" i="4"/>
  <c r="BR114" i="4"/>
  <c r="BS114" i="4"/>
  <c r="BT114" i="4"/>
  <c r="BU114" i="4"/>
  <c r="BV114" i="4"/>
  <c r="A115" i="4"/>
  <c r="B115" i="4"/>
  <c r="C115" i="4"/>
  <c r="D115" i="4"/>
  <c r="E115" i="4"/>
  <c r="F115" i="4"/>
  <c r="G115" i="4"/>
  <c r="H115" i="4"/>
  <c r="I115" i="4"/>
  <c r="J115" i="4"/>
  <c r="K115" i="4"/>
  <c r="L115" i="4"/>
  <c r="M115" i="4"/>
  <c r="N115" i="4"/>
  <c r="O115" i="4"/>
  <c r="P115" i="4"/>
  <c r="Q115" i="4"/>
  <c r="R115" i="4"/>
  <c r="S115" i="4"/>
  <c r="T115" i="4"/>
  <c r="U115" i="4"/>
  <c r="V115" i="4"/>
  <c r="W115" i="4"/>
  <c r="X115" i="4"/>
  <c r="Y115" i="4"/>
  <c r="Z115" i="4"/>
  <c r="AA115" i="4"/>
  <c r="AB115" i="4"/>
  <c r="AC115" i="4"/>
  <c r="AD115" i="4"/>
  <c r="AE115" i="4"/>
  <c r="AF115" i="4"/>
  <c r="AG115" i="4"/>
  <c r="AH115" i="4"/>
  <c r="AI115" i="4"/>
  <c r="AJ115" i="4"/>
  <c r="AK115" i="4"/>
  <c r="AL115" i="4"/>
  <c r="AM115" i="4"/>
  <c r="AN115" i="4"/>
  <c r="AO115" i="4"/>
  <c r="AP115" i="4"/>
  <c r="AQ115" i="4"/>
  <c r="AR115" i="4"/>
  <c r="AS115" i="4"/>
  <c r="AT115" i="4"/>
  <c r="AU115" i="4"/>
  <c r="AV115" i="4"/>
  <c r="AW115" i="4"/>
  <c r="AX115" i="4"/>
  <c r="AY115" i="4"/>
  <c r="AZ115" i="4"/>
  <c r="BA115" i="4"/>
  <c r="BB115" i="4"/>
  <c r="BC115" i="4"/>
  <c r="BD115" i="4"/>
  <c r="BE115" i="4"/>
  <c r="BF115" i="4"/>
  <c r="BG115" i="4"/>
  <c r="BH115" i="4"/>
  <c r="BI115" i="4"/>
  <c r="BJ115" i="4"/>
  <c r="BK115" i="4"/>
  <c r="BL115" i="4"/>
  <c r="BM115" i="4"/>
  <c r="BN115" i="4"/>
  <c r="BO115" i="4"/>
  <c r="BP115" i="4"/>
  <c r="BQ115" i="4"/>
  <c r="BR115" i="4"/>
  <c r="BS115" i="4"/>
  <c r="BT115" i="4"/>
  <c r="BU115" i="4"/>
  <c r="BV115" i="4"/>
  <c r="A116" i="4"/>
  <c r="B116" i="4"/>
  <c r="C116" i="4"/>
  <c r="D116" i="4"/>
  <c r="E116" i="4"/>
  <c r="F116" i="4"/>
  <c r="G116" i="4"/>
  <c r="H116" i="4"/>
  <c r="I116" i="4"/>
  <c r="J116" i="4"/>
  <c r="K116" i="4"/>
  <c r="L116" i="4"/>
  <c r="M116" i="4"/>
  <c r="N116" i="4"/>
  <c r="O116" i="4"/>
  <c r="P116" i="4"/>
  <c r="Q116" i="4"/>
  <c r="R116" i="4"/>
  <c r="S116" i="4"/>
  <c r="T116" i="4"/>
  <c r="U116" i="4"/>
  <c r="V116" i="4"/>
  <c r="W116" i="4"/>
  <c r="X116" i="4"/>
  <c r="Y116" i="4"/>
  <c r="Z116" i="4"/>
  <c r="AA116" i="4"/>
  <c r="AB116" i="4"/>
  <c r="AC116" i="4"/>
  <c r="AD116" i="4"/>
  <c r="AE116" i="4"/>
  <c r="AF116" i="4"/>
  <c r="AG116" i="4"/>
  <c r="AH116" i="4"/>
  <c r="AI116" i="4"/>
  <c r="AJ116" i="4"/>
  <c r="AK116" i="4"/>
  <c r="AL116" i="4"/>
  <c r="AM116" i="4"/>
  <c r="AN116" i="4"/>
  <c r="AO116" i="4"/>
  <c r="AP116" i="4"/>
  <c r="AQ116" i="4"/>
  <c r="AR116" i="4"/>
  <c r="AS116" i="4"/>
  <c r="AT116" i="4"/>
  <c r="AU116" i="4"/>
  <c r="AV116" i="4"/>
  <c r="AW116" i="4"/>
  <c r="AX116" i="4"/>
  <c r="AY116" i="4"/>
  <c r="AZ116" i="4"/>
  <c r="BA116" i="4"/>
  <c r="BB116" i="4"/>
  <c r="BC116" i="4"/>
  <c r="BD116" i="4"/>
  <c r="BE116" i="4"/>
  <c r="BF116" i="4"/>
  <c r="BG116" i="4"/>
  <c r="BH116" i="4"/>
  <c r="BI116" i="4"/>
  <c r="BJ116" i="4"/>
  <c r="BK116" i="4"/>
  <c r="BL116" i="4"/>
  <c r="BM116" i="4"/>
  <c r="BN116" i="4"/>
  <c r="BO116" i="4"/>
  <c r="BP116" i="4"/>
  <c r="BQ116" i="4"/>
  <c r="BR116" i="4"/>
  <c r="BS116" i="4"/>
  <c r="BT116" i="4"/>
  <c r="BU116" i="4"/>
  <c r="BV116" i="4"/>
  <c r="A117" i="4"/>
  <c r="B117" i="4"/>
  <c r="C117" i="4"/>
  <c r="D117" i="4"/>
  <c r="E117" i="4"/>
  <c r="F117" i="4"/>
  <c r="G117" i="4"/>
  <c r="H117" i="4"/>
  <c r="I117" i="4"/>
  <c r="J117" i="4"/>
  <c r="K117" i="4"/>
  <c r="L117" i="4"/>
  <c r="M117" i="4"/>
  <c r="N117" i="4"/>
  <c r="O117" i="4"/>
  <c r="P117" i="4"/>
  <c r="Q117" i="4"/>
  <c r="R117" i="4"/>
  <c r="S117" i="4"/>
  <c r="T117" i="4"/>
  <c r="U117" i="4"/>
  <c r="V117" i="4"/>
  <c r="W117" i="4"/>
  <c r="X117" i="4"/>
  <c r="Y117" i="4"/>
  <c r="Z117" i="4"/>
  <c r="AA117" i="4"/>
  <c r="AB117" i="4"/>
  <c r="AC117" i="4"/>
  <c r="AD117" i="4"/>
  <c r="AE117" i="4"/>
  <c r="AF117" i="4"/>
  <c r="AG117" i="4"/>
  <c r="AH117" i="4"/>
  <c r="AI117" i="4"/>
  <c r="AJ117" i="4"/>
  <c r="AK117" i="4"/>
  <c r="AL117" i="4"/>
  <c r="AM117" i="4"/>
  <c r="AN117" i="4"/>
  <c r="AO117" i="4"/>
  <c r="AP117" i="4"/>
  <c r="AQ117" i="4"/>
  <c r="AR117" i="4"/>
  <c r="AS117" i="4"/>
  <c r="AT117" i="4"/>
  <c r="AU117" i="4"/>
  <c r="AV117" i="4"/>
  <c r="AW117" i="4"/>
  <c r="AX117" i="4"/>
  <c r="AY117" i="4"/>
  <c r="AZ117" i="4"/>
  <c r="BA117" i="4"/>
  <c r="BB117" i="4"/>
  <c r="BC117" i="4"/>
  <c r="BD117" i="4"/>
  <c r="BE117" i="4"/>
  <c r="BF117" i="4"/>
  <c r="BG117" i="4"/>
  <c r="BH117" i="4"/>
  <c r="BI117" i="4"/>
  <c r="BJ117" i="4"/>
  <c r="BK117" i="4"/>
  <c r="BL117" i="4"/>
  <c r="BM117" i="4"/>
  <c r="BN117" i="4"/>
  <c r="BO117" i="4"/>
  <c r="BP117" i="4"/>
  <c r="BQ117" i="4"/>
  <c r="BR117" i="4"/>
  <c r="BS117" i="4"/>
  <c r="BT117" i="4"/>
  <c r="BU117" i="4"/>
  <c r="BV117" i="4"/>
  <c r="A118" i="4"/>
  <c r="B118" i="4"/>
  <c r="C118" i="4"/>
  <c r="D118" i="4"/>
  <c r="E118" i="4"/>
  <c r="F118" i="4"/>
  <c r="G118" i="4"/>
  <c r="H118" i="4"/>
  <c r="I118" i="4"/>
  <c r="J118" i="4"/>
  <c r="K118" i="4"/>
  <c r="L118" i="4"/>
  <c r="M118" i="4"/>
  <c r="N118" i="4"/>
  <c r="O118" i="4"/>
  <c r="P118" i="4"/>
  <c r="Q118" i="4"/>
  <c r="R118" i="4"/>
  <c r="S118" i="4"/>
  <c r="T118" i="4"/>
  <c r="U118" i="4"/>
  <c r="V118" i="4"/>
  <c r="W118" i="4"/>
  <c r="X118" i="4"/>
  <c r="Y118" i="4"/>
  <c r="Z118" i="4"/>
  <c r="AA118" i="4"/>
  <c r="AB118" i="4"/>
  <c r="AC118" i="4"/>
  <c r="AD118" i="4"/>
  <c r="AE118" i="4"/>
  <c r="AF118" i="4"/>
  <c r="AG118" i="4"/>
  <c r="AH118" i="4"/>
  <c r="AI118" i="4"/>
  <c r="AJ118" i="4"/>
  <c r="AK118" i="4"/>
  <c r="AL118" i="4"/>
  <c r="AM118" i="4"/>
  <c r="AN118" i="4"/>
  <c r="AO118" i="4"/>
  <c r="AP118" i="4"/>
  <c r="AQ118" i="4"/>
  <c r="AR118" i="4"/>
  <c r="AS118" i="4"/>
  <c r="AT118" i="4"/>
  <c r="AU118" i="4"/>
  <c r="AV118" i="4"/>
  <c r="AW118" i="4"/>
  <c r="AX118" i="4"/>
  <c r="AY118" i="4"/>
  <c r="AZ118" i="4"/>
  <c r="BA118" i="4"/>
  <c r="BB118" i="4"/>
  <c r="BC118" i="4"/>
  <c r="BD118" i="4"/>
  <c r="BE118" i="4"/>
  <c r="BF118" i="4"/>
  <c r="BG118" i="4"/>
  <c r="BH118" i="4"/>
  <c r="BI118" i="4"/>
  <c r="BJ118" i="4"/>
  <c r="BK118" i="4"/>
  <c r="BL118" i="4"/>
  <c r="BM118" i="4"/>
  <c r="BN118" i="4"/>
  <c r="BO118" i="4"/>
  <c r="BP118" i="4"/>
  <c r="BQ118" i="4"/>
  <c r="BR118" i="4"/>
  <c r="BS118" i="4"/>
  <c r="BT118" i="4"/>
  <c r="BU118" i="4"/>
  <c r="BV118" i="4"/>
  <c r="A119" i="4"/>
  <c r="B119" i="4"/>
  <c r="C119" i="4"/>
  <c r="D119" i="4"/>
  <c r="E119" i="4"/>
  <c r="F119" i="4"/>
  <c r="G119" i="4"/>
  <c r="H119" i="4"/>
  <c r="I119" i="4"/>
  <c r="J119" i="4"/>
  <c r="K119" i="4"/>
  <c r="L119" i="4"/>
  <c r="M119" i="4"/>
  <c r="N119" i="4"/>
  <c r="O119" i="4"/>
  <c r="P119" i="4"/>
  <c r="Q119" i="4"/>
  <c r="R119" i="4"/>
  <c r="S119" i="4"/>
  <c r="T119" i="4"/>
  <c r="U119" i="4"/>
  <c r="V119" i="4"/>
  <c r="W119" i="4"/>
  <c r="X119" i="4"/>
  <c r="Y119" i="4"/>
  <c r="Z119" i="4"/>
  <c r="AA119" i="4"/>
  <c r="AB119" i="4"/>
  <c r="AC119" i="4"/>
  <c r="AD119" i="4"/>
  <c r="AE119" i="4"/>
  <c r="AF119" i="4"/>
  <c r="AG119" i="4"/>
  <c r="AH119" i="4"/>
  <c r="AI119" i="4"/>
  <c r="AJ119" i="4"/>
  <c r="AK119" i="4"/>
  <c r="AL119" i="4"/>
  <c r="AM119" i="4"/>
  <c r="AN119" i="4"/>
  <c r="AO119" i="4"/>
  <c r="AP119" i="4"/>
  <c r="AQ119" i="4"/>
  <c r="AR119" i="4"/>
  <c r="AS119" i="4"/>
  <c r="AT119" i="4"/>
  <c r="AU119" i="4"/>
  <c r="AV119" i="4"/>
  <c r="AW119" i="4"/>
  <c r="AX119" i="4"/>
  <c r="AY119" i="4"/>
  <c r="AZ119" i="4"/>
  <c r="BA119" i="4"/>
  <c r="BB119" i="4"/>
  <c r="BC119" i="4"/>
  <c r="BD119" i="4"/>
  <c r="BE119" i="4"/>
  <c r="BF119" i="4"/>
  <c r="BG119" i="4"/>
  <c r="BH119" i="4"/>
  <c r="BI119" i="4"/>
  <c r="BJ119" i="4"/>
  <c r="BK119" i="4"/>
  <c r="BL119" i="4"/>
  <c r="BM119" i="4"/>
  <c r="BN119" i="4"/>
  <c r="BO119" i="4"/>
  <c r="BP119" i="4"/>
  <c r="BQ119" i="4"/>
  <c r="BR119" i="4"/>
  <c r="BS119" i="4"/>
  <c r="BT119" i="4"/>
  <c r="BU119" i="4"/>
  <c r="BV119" i="4"/>
  <c r="A120" i="4"/>
  <c r="B120" i="4"/>
  <c r="C120" i="4"/>
  <c r="D120" i="4"/>
  <c r="E120" i="4"/>
  <c r="F120" i="4"/>
  <c r="G120" i="4"/>
  <c r="H120" i="4"/>
  <c r="I120" i="4"/>
  <c r="J120" i="4"/>
  <c r="K120" i="4"/>
  <c r="L120" i="4"/>
  <c r="M120" i="4"/>
  <c r="N120" i="4"/>
  <c r="O120" i="4"/>
  <c r="P120" i="4"/>
  <c r="Q120" i="4"/>
  <c r="R120" i="4"/>
  <c r="S120" i="4"/>
  <c r="T120" i="4"/>
  <c r="U120" i="4"/>
  <c r="V120" i="4"/>
  <c r="W120" i="4"/>
  <c r="X120" i="4"/>
  <c r="Y120" i="4"/>
  <c r="Z120" i="4"/>
  <c r="AA120" i="4"/>
  <c r="AB120" i="4"/>
  <c r="AC120" i="4"/>
  <c r="AD120" i="4"/>
  <c r="AE120" i="4"/>
  <c r="AF120" i="4"/>
  <c r="AG120" i="4"/>
  <c r="AH120" i="4"/>
  <c r="AI120" i="4"/>
  <c r="AJ120" i="4"/>
  <c r="AK120" i="4"/>
  <c r="AL120" i="4"/>
  <c r="AM120" i="4"/>
  <c r="AN120" i="4"/>
  <c r="AO120" i="4"/>
  <c r="AP120" i="4"/>
  <c r="AQ120" i="4"/>
  <c r="AR120" i="4"/>
  <c r="AS120" i="4"/>
  <c r="AT120" i="4"/>
  <c r="AU120" i="4"/>
  <c r="AV120" i="4"/>
  <c r="AW120" i="4"/>
  <c r="AX120" i="4"/>
  <c r="AY120" i="4"/>
  <c r="AZ120" i="4"/>
  <c r="BA120" i="4"/>
  <c r="BB120" i="4"/>
  <c r="BC120" i="4"/>
  <c r="BD120" i="4"/>
  <c r="BE120" i="4"/>
  <c r="BF120" i="4"/>
  <c r="BG120" i="4"/>
  <c r="BH120" i="4"/>
  <c r="BI120" i="4"/>
  <c r="BJ120" i="4"/>
  <c r="BK120" i="4"/>
  <c r="BL120" i="4"/>
  <c r="BM120" i="4"/>
  <c r="BN120" i="4"/>
  <c r="BO120" i="4"/>
  <c r="BP120" i="4"/>
  <c r="BQ120" i="4"/>
  <c r="BR120" i="4"/>
  <c r="BS120" i="4"/>
  <c r="BT120" i="4"/>
  <c r="BU120" i="4"/>
  <c r="BV120" i="4"/>
  <c r="A121" i="4"/>
  <c r="B121" i="4"/>
  <c r="C121" i="4"/>
  <c r="D121" i="4"/>
  <c r="E121" i="4"/>
  <c r="F121" i="4"/>
  <c r="G121" i="4"/>
  <c r="H121" i="4"/>
  <c r="I121" i="4"/>
  <c r="J121" i="4"/>
  <c r="K121" i="4"/>
  <c r="L121" i="4"/>
  <c r="M121" i="4"/>
  <c r="N121" i="4"/>
  <c r="O121" i="4"/>
  <c r="P121" i="4"/>
  <c r="Q121" i="4"/>
  <c r="R121" i="4"/>
  <c r="S121" i="4"/>
  <c r="T121" i="4"/>
  <c r="U121" i="4"/>
  <c r="V121" i="4"/>
  <c r="W121" i="4"/>
  <c r="X121" i="4"/>
  <c r="Y121" i="4"/>
  <c r="Z121" i="4"/>
  <c r="AA121" i="4"/>
  <c r="AB121" i="4"/>
  <c r="AC121" i="4"/>
  <c r="AD121" i="4"/>
  <c r="AE121" i="4"/>
  <c r="AF121" i="4"/>
  <c r="AG121" i="4"/>
  <c r="AH121" i="4"/>
  <c r="AI121" i="4"/>
  <c r="AJ121" i="4"/>
  <c r="AK121" i="4"/>
  <c r="AL121" i="4"/>
  <c r="AM121" i="4"/>
  <c r="AN121" i="4"/>
  <c r="AO121" i="4"/>
  <c r="AP121" i="4"/>
  <c r="AQ121" i="4"/>
  <c r="AR121" i="4"/>
  <c r="AS121" i="4"/>
  <c r="AT121" i="4"/>
  <c r="AU121" i="4"/>
  <c r="AV121" i="4"/>
  <c r="AW121" i="4"/>
  <c r="AX121" i="4"/>
  <c r="AY121" i="4"/>
  <c r="AZ121" i="4"/>
  <c r="BA121" i="4"/>
  <c r="BB121" i="4"/>
  <c r="BC121" i="4"/>
  <c r="BD121" i="4"/>
  <c r="BE121" i="4"/>
  <c r="BF121" i="4"/>
  <c r="BG121" i="4"/>
  <c r="BH121" i="4"/>
  <c r="BI121" i="4"/>
  <c r="BJ121" i="4"/>
  <c r="BK121" i="4"/>
  <c r="BL121" i="4"/>
  <c r="BM121" i="4"/>
  <c r="BN121" i="4"/>
  <c r="BO121" i="4"/>
  <c r="BP121" i="4"/>
  <c r="BQ121" i="4"/>
  <c r="BR121" i="4"/>
  <c r="BS121" i="4"/>
  <c r="BT121" i="4"/>
  <c r="BU121" i="4"/>
  <c r="BV121" i="4"/>
  <c r="A122" i="4"/>
  <c r="B122" i="4"/>
  <c r="C122" i="4"/>
  <c r="D122" i="4"/>
  <c r="E122" i="4"/>
  <c r="F122" i="4"/>
  <c r="G122" i="4"/>
  <c r="H122" i="4"/>
  <c r="I122" i="4"/>
  <c r="J122" i="4"/>
  <c r="K122" i="4"/>
  <c r="L122" i="4"/>
  <c r="M122" i="4"/>
  <c r="N122" i="4"/>
  <c r="O122" i="4"/>
  <c r="P122" i="4"/>
  <c r="Q122" i="4"/>
  <c r="R122" i="4"/>
  <c r="S122" i="4"/>
  <c r="T122" i="4"/>
  <c r="U122" i="4"/>
  <c r="V122" i="4"/>
  <c r="W122" i="4"/>
  <c r="X122" i="4"/>
  <c r="Y122" i="4"/>
  <c r="Z122" i="4"/>
  <c r="AA122" i="4"/>
  <c r="AB122" i="4"/>
  <c r="AC122" i="4"/>
  <c r="AD122" i="4"/>
  <c r="AE122" i="4"/>
  <c r="AF122" i="4"/>
  <c r="AG122" i="4"/>
  <c r="AH122" i="4"/>
  <c r="AI122" i="4"/>
  <c r="AJ122" i="4"/>
  <c r="AK122" i="4"/>
  <c r="AL122" i="4"/>
  <c r="AM122" i="4"/>
  <c r="AN122" i="4"/>
  <c r="AO122" i="4"/>
  <c r="AP122" i="4"/>
  <c r="AQ122" i="4"/>
  <c r="AR122" i="4"/>
  <c r="AS122" i="4"/>
  <c r="AT122" i="4"/>
  <c r="AU122" i="4"/>
  <c r="AV122" i="4"/>
  <c r="AW122" i="4"/>
  <c r="AX122" i="4"/>
  <c r="AY122" i="4"/>
  <c r="AZ122" i="4"/>
  <c r="BA122" i="4"/>
  <c r="BB122" i="4"/>
  <c r="BC122" i="4"/>
  <c r="BD122" i="4"/>
  <c r="BE122" i="4"/>
  <c r="BF122" i="4"/>
  <c r="BG122" i="4"/>
  <c r="BH122" i="4"/>
  <c r="BI122" i="4"/>
  <c r="BJ122" i="4"/>
  <c r="BK122" i="4"/>
  <c r="BL122" i="4"/>
  <c r="BM122" i="4"/>
  <c r="BN122" i="4"/>
  <c r="BO122" i="4"/>
  <c r="BP122" i="4"/>
  <c r="BQ122" i="4"/>
  <c r="BR122" i="4"/>
  <c r="BS122" i="4"/>
  <c r="BT122" i="4"/>
  <c r="BU122" i="4"/>
  <c r="BV122" i="4"/>
  <c r="A123" i="4"/>
  <c r="B123" i="4"/>
  <c r="C123" i="4"/>
  <c r="D123" i="4"/>
  <c r="E123" i="4"/>
  <c r="F123" i="4"/>
  <c r="G123" i="4"/>
  <c r="H123" i="4"/>
  <c r="I123" i="4"/>
  <c r="J123" i="4"/>
  <c r="K123" i="4"/>
  <c r="L123" i="4"/>
  <c r="M123" i="4"/>
  <c r="N123" i="4"/>
  <c r="O123" i="4"/>
  <c r="P123" i="4"/>
  <c r="Q123" i="4"/>
  <c r="R123" i="4"/>
  <c r="S123" i="4"/>
  <c r="T123" i="4"/>
  <c r="U123" i="4"/>
  <c r="V123" i="4"/>
  <c r="W123" i="4"/>
  <c r="X123" i="4"/>
  <c r="Y123" i="4"/>
  <c r="Z123" i="4"/>
  <c r="AA123" i="4"/>
  <c r="AB123" i="4"/>
  <c r="AC123" i="4"/>
  <c r="AD123" i="4"/>
  <c r="AE123" i="4"/>
  <c r="AF123" i="4"/>
  <c r="AG123" i="4"/>
  <c r="AH123" i="4"/>
  <c r="AI123" i="4"/>
  <c r="AJ123" i="4"/>
  <c r="AK123" i="4"/>
  <c r="AL123" i="4"/>
  <c r="AM123" i="4"/>
  <c r="AN123" i="4"/>
  <c r="AO123" i="4"/>
  <c r="AP123" i="4"/>
  <c r="AQ123" i="4"/>
  <c r="AR123" i="4"/>
  <c r="AS123" i="4"/>
  <c r="AT123" i="4"/>
  <c r="AU123" i="4"/>
  <c r="AV123" i="4"/>
  <c r="AW123" i="4"/>
  <c r="AX123" i="4"/>
  <c r="AY123" i="4"/>
  <c r="AZ123" i="4"/>
  <c r="BA123" i="4"/>
  <c r="BB123" i="4"/>
  <c r="BC123" i="4"/>
  <c r="BD123" i="4"/>
  <c r="BE123" i="4"/>
  <c r="BF123" i="4"/>
  <c r="BG123" i="4"/>
  <c r="BH123" i="4"/>
  <c r="BI123" i="4"/>
  <c r="BJ123" i="4"/>
  <c r="BK123" i="4"/>
  <c r="BL123" i="4"/>
  <c r="BM123" i="4"/>
  <c r="BN123" i="4"/>
  <c r="BO123" i="4"/>
  <c r="BP123" i="4"/>
  <c r="BQ123" i="4"/>
  <c r="BR123" i="4"/>
  <c r="BS123" i="4"/>
  <c r="BT123" i="4"/>
  <c r="BU123" i="4"/>
  <c r="BV123" i="4"/>
  <c r="A124" i="4"/>
  <c r="B124" i="4"/>
  <c r="C124" i="4"/>
  <c r="D124" i="4"/>
  <c r="E124" i="4"/>
  <c r="F124" i="4"/>
  <c r="G124" i="4"/>
  <c r="H124" i="4"/>
  <c r="I124" i="4"/>
  <c r="J124" i="4"/>
  <c r="K124" i="4"/>
  <c r="L124" i="4"/>
  <c r="M124" i="4"/>
  <c r="N124" i="4"/>
  <c r="O124" i="4"/>
  <c r="P124" i="4"/>
  <c r="Q124" i="4"/>
  <c r="R124" i="4"/>
  <c r="S124" i="4"/>
  <c r="T124" i="4"/>
  <c r="U124" i="4"/>
  <c r="V124" i="4"/>
  <c r="W124" i="4"/>
  <c r="X124" i="4"/>
  <c r="Y124" i="4"/>
  <c r="Z124" i="4"/>
  <c r="AA124" i="4"/>
  <c r="AB124" i="4"/>
  <c r="AC124" i="4"/>
  <c r="AD124" i="4"/>
  <c r="AE124" i="4"/>
  <c r="AF124" i="4"/>
  <c r="AG124" i="4"/>
  <c r="AH124" i="4"/>
  <c r="AI124" i="4"/>
  <c r="AJ124" i="4"/>
  <c r="AK124" i="4"/>
  <c r="AL124" i="4"/>
  <c r="AM124" i="4"/>
  <c r="AN124" i="4"/>
  <c r="AO124" i="4"/>
  <c r="AP124" i="4"/>
  <c r="AQ124" i="4"/>
  <c r="AR124" i="4"/>
  <c r="AS124" i="4"/>
  <c r="AT124" i="4"/>
  <c r="AU124" i="4"/>
  <c r="AV124" i="4"/>
  <c r="AW124" i="4"/>
  <c r="AX124" i="4"/>
  <c r="AY124" i="4"/>
  <c r="AZ124" i="4"/>
  <c r="BA124" i="4"/>
  <c r="BB124" i="4"/>
  <c r="BC124" i="4"/>
  <c r="BD124" i="4"/>
  <c r="BE124" i="4"/>
  <c r="BF124" i="4"/>
  <c r="BG124" i="4"/>
  <c r="BH124" i="4"/>
  <c r="BI124" i="4"/>
  <c r="BJ124" i="4"/>
  <c r="BK124" i="4"/>
  <c r="BL124" i="4"/>
  <c r="BM124" i="4"/>
  <c r="BN124" i="4"/>
  <c r="BO124" i="4"/>
  <c r="BP124" i="4"/>
  <c r="BQ124" i="4"/>
  <c r="BR124" i="4"/>
  <c r="BS124" i="4"/>
  <c r="BT124" i="4"/>
  <c r="BU124" i="4"/>
  <c r="BV124" i="4"/>
  <c r="A125" i="4"/>
  <c r="B125" i="4"/>
  <c r="C125" i="4"/>
  <c r="D125" i="4"/>
  <c r="E125" i="4"/>
  <c r="F125" i="4"/>
  <c r="G125" i="4"/>
  <c r="H125" i="4"/>
  <c r="I125" i="4"/>
  <c r="J125" i="4"/>
  <c r="K125" i="4"/>
  <c r="L125" i="4"/>
  <c r="M125" i="4"/>
  <c r="N125" i="4"/>
  <c r="O125" i="4"/>
  <c r="P125" i="4"/>
  <c r="Q125" i="4"/>
  <c r="R125" i="4"/>
  <c r="S125" i="4"/>
  <c r="T125" i="4"/>
  <c r="U125" i="4"/>
  <c r="V125" i="4"/>
  <c r="W125" i="4"/>
  <c r="X125" i="4"/>
  <c r="Y125" i="4"/>
  <c r="Z125" i="4"/>
  <c r="AA125" i="4"/>
  <c r="AB125" i="4"/>
  <c r="AC125" i="4"/>
  <c r="AD125" i="4"/>
  <c r="AE125" i="4"/>
  <c r="AF125" i="4"/>
  <c r="AG125" i="4"/>
  <c r="AH125" i="4"/>
  <c r="AI125" i="4"/>
  <c r="AJ125" i="4"/>
  <c r="AK125" i="4"/>
  <c r="AL125" i="4"/>
  <c r="AM125" i="4"/>
  <c r="AN125" i="4"/>
  <c r="AO125" i="4"/>
  <c r="AP125" i="4"/>
  <c r="AQ125" i="4"/>
  <c r="AR125" i="4"/>
  <c r="AS125" i="4"/>
  <c r="AT125" i="4"/>
  <c r="AU125" i="4"/>
  <c r="AV125" i="4"/>
  <c r="AW125" i="4"/>
  <c r="AX125" i="4"/>
  <c r="AY125" i="4"/>
  <c r="AZ125" i="4"/>
  <c r="BA125" i="4"/>
  <c r="BB125" i="4"/>
  <c r="BC125" i="4"/>
  <c r="BD125" i="4"/>
  <c r="BE125" i="4"/>
  <c r="BF125" i="4"/>
  <c r="BG125" i="4"/>
  <c r="BH125" i="4"/>
  <c r="BI125" i="4"/>
  <c r="BJ125" i="4"/>
  <c r="BK125" i="4"/>
  <c r="BL125" i="4"/>
  <c r="BM125" i="4"/>
  <c r="BN125" i="4"/>
  <c r="BO125" i="4"/>
  <c r="BP125" i="4"/>
  <c r="BQ125" i="4"/>
  <c r="BR125" i="4"/>
  <c r="BS125" i="4"/>
  <c r="BT125" i="4"/>
  <c r="BU125" i="4"/>
  <c r="BV125" i="4"/>
  <c r="A126" i="4"/>
  <c r="B126" i="4"/>
  <c r="C126" i="4"/>
  <c r="D126" i="4"/>
  <c r="E126" i="4"/>
  <c r="F126" i="4"/>
  <c r="G126" i="4"/>
  <c r="H126" i="4"/>
  <c r="I126" i="4"/>
  <c r="J126" i="4"/>
  <c r="K126" i="4"/>
  <c r="L126" i="4"/>
  <c r="M126" i="4"/>
  <c r="N126" i="4"/>
  <c r="O126" i="4"/>
  <c r="P126" i="4"/>
  <c r="Q126" i="4"/>
  <c r="R126" i="4"/>
  <c r="S126" i="4"/>
  <c r="T126" i="4"/>
  <c r="U126" i="4"/>
  <c r="V126" i="4"/>
  <c r="W126" i="4"/>
  <c r="X126" i="4"/>
  <c r="Y126" i="4"/>
  <c r="Z126" i="4"/>
  <c r="AA126" i="4"/>
  <c r="AB126" i="4"/>
  <c r="AC126" i="4"/>
  <c r="AD126" i="4"/>
  <c r="AE126" i="4"/>
  <c r="AF126" i="4"/>
  <c r="AG126" i="4"/>
  <c r="AH126" i="4"/>
  <c r="AI126" i="4"/>
  <c r="AJ126" i="4"/>
  <c r="AK126" i="4"/>
  <c r="AL126" i="4"/>
  <c r="AM126" i="4"/>
  <c r="AN126" i="4"/>
  <c r="AO126" i="4"/>
  <c r="AP126" i="4"/>
  <c r="AQ126" i="4"/>
  <c r="AR126" i="4"/>
  <c r="AS126" i="4"/>
  <c r="AT126" i="4"/>
  <c r="AU126" i="4"/>
  <c r="AV126" i="4"/>
  <c r="AW126" i="4"/>
  <c r="AX126" i="4"/>
  <c r="AY126" i="4"/>
  <c r="AZ126" i="4"/>
  <c r="BA126" i="4"/>
  <c r="BB126" i="4"/>
  <c r="BC126" i="4"/>
  <c r="BD126" i="4"/>
  <c r="BE126" i="4"/>
  <c r="BF126" i="4"/>
  <c r="BG126" i="4"/>
  <c r="BH126" i="4"/>
  <c r="BI126" i="4"/>
  <c r="BJ126" i="4"/>
  <c r="BK126" i="4"/>
  <c r="BL126" i="4"/>
  <c r="BM126" i="4"/>
  <c r="BN126" i="4"/>
  <c r="BO126" i="4"/>
  <c r="BP126" i="4"/>
  <c r="BQ126" i="4"/>
  <c r="BR126" i="4"/>
  <c r="BS126" i="4"/>
  <c r="BT126" i="4"/>
  <c r="BU126" i="4"/>
  <c r="BV126" i="4"/>
  <c r="A127" i="4"/>
  <c r="B127" i="4"/>
  <c r="C127" i="4"/>
  <c r="D127" i="4"/>
  <c r="E127" i="4"/>
  <c r="F127" i="4"/>
  <c r="G127" i="4"/>
  <c r="H127" i="4"/>
  <c r="I127" i="4"/>
  <c r="J127" i="4"/>
  <c r="K127" i="4"/>
  <c r="L127" i="4"/>
  <c r="M127" i="4"/>
  <c r="N127" i="4"/>
  <c r="O127" i="4"/>
  <c r="P127" i="4"/>
  <c r="Q127" i="4"/>
  <c r="R127" i="4"/>
  <c r="S127" i="4"/>
  <c r="T127" i="4"/>
  <c r="U127" i="4"/>
  <c r="V127" i="4"/>
  <c r="W127" i="4"/>
  <c r="X127" i="4"/>
  <c r="Y127" i="4"/>
  <c r="Z127" i="4"/>
  <c r="AA127" i="4"/>
  <c r="AB127" i="4"/>
  <c r="AC127" i="4"/>
  <c r="AD127" i="4"/>
  <c r="AE127" i="4"/>
  <c r="AF127" i="4"/>
  <c r="AG127" i="4"/>
  <c r="AH127" i="4"/>
  <c r="AI127" i="4"/>
  <c r="AJ127" i="4"/>
  <c r="AK127" i="4"/>
  <c r="AL127" i="4"/>
  <c r="AM127" i="4"/>
  <c r="AN127" i="4"/>
  <c r="AO127" i="4"/>
  <c r="AP127" i="4"/>
  <c r="AQ127" i="4"/>
  <c r="AR127" i="4"/>
  <c r="AS127" i="4"/>
  <c r="AT127" i="4"/>
  <c r="AU127" i="4"/>
  <c r="AV127" i="4"/>
  <c r="AW127" i="4"/>
  <c r="AX127" i="4"/>
  <c r="AY127" i="4"/>
  <c r="AZ127" i="4"/>
  <c r="BA127" i="4"/>
  <c r="BB127" i="4"/>
  <c r="BC127" i="4"/>
  <c r="BD127" i="4"/>
  <c r="BE127" i="4"/>
  <c r="BF127" i="4"/>
  <c r="BG127" i="4"/>
  <c r="BH127" i="4"/>
  <c r="BI127" i="4"/>
  <c r="BJ127" i="4"/>
  <c r="BK127" i="4"/>
  <c r="BL127" i="4"/>
  <c r="BM127" i="4"/>
  <c r="BN127" i="4"/>
  <c r="BO127" i="4"/>
  <c r="BP127" i="4"/>
  <c r="BQ127" i="4"/>
  <c r="BR127" i="4"/>
  <c r="BS127" i="4"/>
  <c r="BT127" i="4"/>
  <c r="BU127" i="4"/>
  <c r="BV127" i="4"/>
  <c r="A128" i="4"/>
  <c r="B128" i="4"/>
  <c r="C128" i="4"/>
  <c r="D128" i="4"/>
  <c r="E128" i="4"/>
  <c r="F128" i="4"/>
  <c r="G128" i="4"/>
  <c r="H128" i="4"/>
  <c r="I128" i="4"/>
  <c r="J128" i="4"/>
  <c r="K128" i="4"/>
  <c r="L128" i="4"/>
  <c r="M128" i="4"/>
  <c r="N128" i="4"/>
  <c r="O128" i="4"/>
  <c r="P128" i="4"/>
  <c r="Q128" i="4"/>
  <c r="R128" i="4"/>
  <c r="S128" i="4"/>
  <c r="T128" i="4"/>
  <c r="U128" i="4"/>
  <c r="V128" i="4"/>
  <c r="W128" i="4"/>
  <c r="X128" i="4"/>
  <c r="Y128" i="4"/>
  <c r="Z128" i="4"/>
  <c r="AA128" i="4"/>
  <c r="AB128" i="4"/>
  <c r="AC128" i="4"/>
  <c r="AD128" i="4"/>
  <c r="AE128" i="4"/>
  <c r="AF128" i="4"/>
  <c r="AG128" i="4"/>
  <c r="AH128" i="4"/>
  <c r="AI128" i="4"/>
  <c r="AJ128" i="4"/>
  <c r="AK128" i="4"/>
  <c r="AL128" i="4"/>
  <c r="AM128" i="4"/>
  <c r="AN128" i="4"/>
  <c r="AO128" i="4"/>
  <c r="AP128" i="4"/>
  <c r="AQ128" i="4"/>
  <c r="AR128" i="4"/>
  <c r="AS128" i="4"/>
  <c r="AT128" i="4"/>
  <c r="AU128" i="4"/>
  <c r="AV128" i="4"/>
  <c r="AW128" i="4"/>
  <c r="AX128" i="4"/>
  <c r="AY128" i="4"/>
  <c r="AZ128" i="4"/>
  <c r="BA128" i="4"/>
  <c r="BB128" i="4"/>
  <c r="BC128" i="4"/>
  <c r="BD128" i="4"/>
  <c r="BE128" i="4"/>
  <c r="BF128" i="4"/>
  <c r="BG128" i="4"/>
  <c r="BH128" i="4"/>
  <c r="BI128" i="4"/>
  <c r="BJ128" i="4"/>
  <c r="BK128" i="4"/>
  <c r="BL128" i="4"/>
  <c r="BM128" i="4"/>
  <c r="BN128" i="4"/>
  <c r="BO128" i="4"/>
  <c r="BP128" i="4"/>
  <c r="BQ128" i="4"/>
  <c r="BR128" i="4"/>
  <c r="BS128" i="4"/>
  <c r="BT128" i="4"/>
  <c r="BU128" i="4"/>
  <c r="BV128" i="4"/>
  <c r="A129" i="4"/>
  <c r="B129" i="4"/>
  <c r="C129" i="4"/>
  <c r="D129" i="4"/>
  <c r="E129" i="4"/>
  <c r="F129" i="4"/>
  <c r="G129" i="4"/>
  <c r="H129" i="4"/>
  <c r="I129" i="4"/>
  <c r="J129" i="4"/>
  <c r="K129" i="4"/>
  <c r="L129" i="4"/>
  <c r="M129" i="4"/>
  <c r="N129" i="4"/>
  <c r="O129" i="4"/>
  <c r="P129" i="4"/>
  <c r="Q129" i="4"/>
  <c r="R129" i="4"/>
  <c r="S129" i="4"/>
  <c r="T129" i="4"/>
  <c r="U129" i="4"/>
  <c r="V129" i="4"/>
  <c r="W129" i="4"/>
  <c r="X129" i="4"/>
  <c r="Y129" i="4"/>
  <c r="Z129" i="4"/>
  <c r="AA129" i="4"/>
  <c r="AB129" i="4"/>
  <c r="AC129" i="4"/>
  <c r="AD129" i="4"/>
  <c r="AE129" i="4"/>
  <c r="AF129" i="4"/>
  <c r="AG129" i="4"/>
  <c r="AH129" i="4"/>
  <c r="AI129" i="4"/>
  <c r="AJ129" i="4"/>
  <c r="AK129" i="4"/>
  <c r="AL129" i="4"/>
  <c r="AM129" i="4"/>
  <c r="AN129" i="4"/>
  <c r="AO129" i="4"/>
  <c r="AP129" i="4"/>
  <c r="AQ129" i="4"/>
  <c r="AR129" i="4"/>
  <c r="AS129" i="4"/>
  <c r="AT129" i="4"/>
  <c r="AU129" i="4"/>
  <c r="AV129" i="4"/>
  <c r="AW129" i="4"/>
  <c r="AX129" i="4"/>
  <c r="AY129" i="4"/>
  <c r="AZ129" i="4"/>
  <c r="BA129" i="4"/>
  <c r="BB129" i="4"/>
  <c r="BC129" i="4"/>
  <c r="BD129" i="4"/>
  <c r="BE129" i="4"/>
  <c r="BF129" i="4"/>
  <c r="BG129" i="4"/>
  <c r="BH129" i="4"/>
  <c r="BI129" i="4"/>
  <c r="BJ129" i="4"/>
  <c r="BK129" i="4"/>
  <c r="BL129" i="4"/>
  <c r="BM129" i="4"/>
  <c r="BN129" i="4"/>
  <c r="BO129" i="4"/>
  <c r="BP129" i="4"/>
  <c r="BQ129" i="4"/>
  <c r="BR129" i="4"/>
  <c r="BS129" i="4"/>
  <c r="BT129" i="4"/>
  <c r="BU129" i="4"/>
  <c r="BV129" i="4"/>
  <c r="A130" i="4"/>
  <c r="B130" i="4"/>
  <c r="C130" i="4"/>
  <c r="D130" i="4"/>
  <c r="E130" i="4"/>
  <c r="F130" i="4"/>
  <c r="G130" i="4"/>
  <c r="H130" i="4"/>
  <c r="I130" i="4"/>
  <c r="J130" i="4"/>
  <c r="K130" i="4"/>
  <c r="L130" i="4"/>
  <c r="M130" i="4"/>
  <c r="N130" i="4"/>
  <c r="O130" i="4"/>
  <c r="P130" i="4"/>
  <c r="Q130" i="4"/>
  <c r="R130" i="4"/>
  <c r="S130" i="4"/>
  <c r="T130" i="4"/>
  <c r="U130" i="4"/>
  <c r="V130" i="4"/>
  <c r="W130" i="4"/>
  <c r="X130" i="4"/>
  <c r="Y130" i="4"/>
  <c r="Z130" i="4"/>
  <c r="AA130" i="4"/>
  <c r="AB130" i="4"/>
  <c r="AC130" i="4"/>
  <c r="AD130" i="4"/>
  <c r="AE130" i="4"/>
  <c r="AF130" i="4"/>
  <c r="AG130" i="4"/>
  <c r="AH130" i="4"/>
  <c r="AI130" i="4"/>
  <c r="AJ130" i="4"/>
  <c r="AK130" i="4"/>
  <c r="AL130" i="4"/>
  <c r="AM130" i="4"/>
  <c r="AN130" i="4"/>
  <c r="AO130" i="4"/>
  <c r="AP130" i="4"/>
  <c r="AQ130" i="4"/>
  <c r="AR130" i="4"/>
  <c r="AS130" i="4"/>
  <c r="AT130" i="4"/>
  <c r="AU130" i="4"/>
  <c r="AV130" i="4"/>
  <c r="AW130" i="4"/>
  <c r="AX130" i="4"/>
  <c r="AY130" i="4"/>
  <c r="AZ130" i="4"/>
  <c r="BA130" i="4"/>
  <c r="BB130" i="4"/>
  <c r="BC130" i="4"/>
  <c r="BD130" i="4"/>
  <c r="BE130" i="4"/>
  <c r="BF130" i="4"/>
  <c r="BG130" i="4"/>
  <c r="BH130" i="4"/>
  <c r="BI130" i="4"/>
  <c r="BJ130" i="4"/>
  <c r="BK130" i="4"/>
  <c r="BL130" i="4"/>
  <c r="BM130" i="4"/>
  <c r="BN130" i="4"/>
  <c r="BO130" i="4"/>
  <c r="BP130" i="4"/>
  <c r="BQ130" i="4"/>
  <c r="BR130" i="4"/>
  <c r="BS130" i="4"/>
  <c r="BT130" i="4"/>
  <c r="BU130" i="4"/>
  <c r="BV130" i="4"/>
  <c r="A131" i="4"/>
  <c r="B131" i="4"/>
  <c r="C131" i="4"/>
  <c r="D131" i="4"/>
  <c r="E131" i="4"/>
  <c r="F131" i="4"/>
  <c r="G131" i="4"/>
  <c r="H131" i="4"/>
  <c r="I131" i="4"/>
  <c r="J131" i="4"/>
  <c r="K131" i="4"/>
  <c r="L131" i="4"/>
  <c r="M131" i="4"/>
  <c r="N131" i="4"/>
  <c r="O131" i="4"/>
  <c r="P131" i="4"/>
  <c r="Q131" i="4"/>
  <c r="R131" i="4"/>
  <c r="S131" i="4"/>
  <c r="T131" i="4"/>
  <c r="U131" i="4"/>
  <c r="V131" i="4"/>
  <c r="W131" i="4"/>
  <c r="X131" i="4"/>
  <c r="Y131" i="4"/>
  <c r="Z131" i="4"/>
  <c r="AA131" i="4"/>
  <c r="AB131" i="4"/>
  <c r="AC131" i="4"/>
  <c r="AD131" i="4"/>
  <c r="AE131" i="4"/>
  <c r="AF131" i="4"/>
  <c r="AG131" i="4"/>
  <c r="AH131" i="4"/>
  <c r="AI131" i="4"/>
  <c r="AJ131" i="4"/>
  <c r="AK131" i="4"/>
  <c r="AL131" i="4"/>
  <c r="AM131" i="4"/>
  <c r="AN131" i="4"/>
  <c r="AO131" i="4"/>
  <c r="AP131" i="4"/>
  <c r="AQ131" i="4"/>
  <c r="AR131" i="4"/>
  <c r="AS131" i="4"/>
  <c r="AT131" i="4"/>
  <c r="AU131" i="4"/>
  <c r="AV131" i="4"/>
  <c r="AW131" i="4"/>
  <c r="AX131" i="4"/>
  <c r="AY131" i="4"/>
  <c r="AZ131" i="4"/>
  <c r="BA131" i="4"/>
  <c r="BB131" i="4"/>
  <c r="BC131" i="4"/>
  <c r="BD131" i="4"/>
  <c r="BE131" i="4"/>
  <c r="BF131" i="4"/>
  <c r="BG131" i="4"/>
  <c r="BH131" i="4"/>
  <c r="BI131" i="4"/>
  <c r="BJ131" i="4"/>
  <c r="BK131" i="4"/>
  <c r="BL131" i="4"/>
  <c r="BM131" i="4"/>
  <c r="BN131" i="4"/>
  <c r="BO131" i="4"/>
  <c r="BP131" i="4"/>
  <c r="BQ131" i="4"/>
  <c r="BR131" i="4"/>
  <c r="BS131" i="4"/>
  <c r="BT131" i="4"/>
  <c r="BU131" i="4"/>
  <c r="BV131" i="4"/>
  <c r="A132" i="4"/>
  <c r="B132" i="4"/>
  <c r="C132" i="4"/>
  <c r="D132" i="4"/>
  <c r="E132" i="4"/>
  <c r="F132" i="4"/>
  <c r="G132" i="4"/>
  <c r="H132" i="4"/>
  <c r="I132" i="4"/>
  <c r="J132" i="4"/>
  <c r="K132" i="4"/>
  <c r="L132" i="4"/>
  <c r="M132" i="4"/>
  <c r="N132" i="4"/>
  <c r="O132" i="4"/>
  <c r="P132" i="4"/>
  <c r="Q132" i="4"/>
  <c r="R132" i="4"/>
  <c r="S132" i="4"/>
  <c r="T132" i="4"/>
  <c r="U132" i="4"/>
  <c r="V132" i="4"/>
  <c r="W132" i="4"/>
  <c r="X132" i="4"/>
  <c r="Y132" i="4"/>
  <c r="Z132" i="4"/>
  <c r="AA132" i="4"/>
  <c r="AB132" i="4"/>
  <c r="AC132" i="4"/>
  <c r="AD132" i="4"/>
  <c r="AE132" i="4"/>
  <c r="AF132" i="4"/>
  <c r="AG132" i="4"/>
  <c r="AH132" i="4"/>
  <c r="AI132" i="4"/>
  <c r="AJ132" i="4"/>
  <c r="AK132" i="4"/>
  <c r="AL132" i="4"/>
  <c r="AM132" i="4"/>
  <c r="AN132" i="4"/>
  <c r="AO132" i="4"/>
  <c r="AP132" i="4"/>
  <c r="AQ132" i="4"/>
  <c r="AR132" i="4"/>
  <c r="AS132" i="4"/>
  <c r="AT132" i="4"/>
  <c r="AU132" i="4"/>
  <c r="AV132" i="4"/>
  <c r="AW132" i="4"/>
  <c r="AX132" i="4"/>
  <c r="AY132" i="4"/>
  <c r="AZ132" i="4"/>
  <c r="BA132" i="4"/>
  <c r="BB132" i="4"/>
  <c r="BC132" i="4"/>
  <c r="BD132" i="4"/>
  <c r="BE132" i="4"/>
  <c r="BF132" i="4"/>
  <c r="BG132" i="4"/>
  <c r="BH132" i="4"/>
  <c r="BI132" i="4"/>
  <c r="BJ132" i="4"/>
  <c r="BK132" i="4"/>
  <c r="BL132" i="4"/>
  <c r="BM132" i="4"/>
  <c r="BN132" i="4"/>
  <c r="BO132" i="4"/>
  <c r="BP132" i="4"/>
  <c r="BQ132" i="4"/>
  <c r="BR132" i="4"/>
  <c r="BS132" i="4"/>
  <c r="BT132" i="4"/>
  <c r="BU132" i="4"/>
  <c r="BV132" i="4"/>
  <c r="A133" i="4"/>
  <c r="B133" i="4"/>
  <c r="C133" i="4"/>
  <c r="D133" i="4"/>
  <c r="E133" i="4"/>
  <c r="F133" i="4"/>
  <c r="G133" i="4"/>
  <c r="H133" i="4"/>
  <c r="I133" i="4"/>
  <c r="J133" i="4"/>
  <c r="K133" i="4"/>
  <c r="L133" i="4"/>
  <c r="M133" i="4"/>
  <c r="N133" i="4"/>
  <c r="O133" i="4"/>
  <c r="P133" i="4"/>
  <c r="Q133" i="4"/>
  <c r="R133" i="4"/>
  <c r="S133" i="4"/>
  <c r="T133" i="4"/>
  <c r="U133" i="4"/>
  <c r="V133" i="4"/>
  <c r="W133" i="4"/>
  <c r="X133" i="4"/>
  <c r="Y133" i="4"/>
  <c r="Z133" i="4"/>
  <c r="AA133" i="4"/>
  <c r="AB133" i="4"/>
  <c r="AC133" i="4"/>
  <c r="AD133" i="4"/>
  <c r="AE133" i="4"/>
  <c r="AF133" i="4"/>
  <c r="AG133" i="4"/>
  <c r="AH133" i="4"/>
  <c r="AI133" i="4"/>
  <c r="AJ133" i="4"/>
  <c r="AK133" i="4"/>
  <c r="AL133" i="4"/>
  <c r="AM133" i="4"/>
  <c r="AN133" i="4"/>
  <c r="AO133" i="4"/>
  <c r="AP133" i="4"/>
  <c r="AQ133" i="4"/>
  <c r="AR133" i="4"/>
  <c r="AS133" i="4"/>
  <c r="AT133" i="4"/>
  <c r="AU133" i="4"/>
  <c r="AV133" i="4"/>
  <c r="AW133" i="4"/>
  <c r="AX133" i="4"/>
  <c r="AY133" i="4"/>
  <c r="AZ133" i="4"/>
  <c r="BA133" i="4"/>
  <c r="BB133" i="4"/>
  <c r="BC133" i="4"/>
  <c r="BD133" i="4"/>
  <c r="BE133" i="4"/>
  <c r="BF133" i="4"/>
  <c r="BG133" i="4"/>
  <c r="BH133" i="4"/>
  <c r="BI133" i="4"/>
  <c r="BJ133" i="4"/>
  <c r="BK133" i="4"/>
  <c r="BL133" i="4"/>
  <c r="BM133" i="4"/>
  <c r="BN133" i="4"/>
  <c r="BO133" i="4"/>
  <c r="BP133" i="4"/>
  <c r="BQ133" i="4"/>
  <c r="BR133" i="4"/>
  <c r="BS133" i="4"/>
  <c r="BT133" i="4"/>
  <c r="BU133" i="4"/>
  <c r="BV133" i="4"/>
  <c r="A134" i="4"/>
  <c r="B134" i="4"/>
  <c r="C134" i="4"/>
  <c r="D134" i="4"/>
  <c r="E134" i="4"/>
  <c r="F134" i="4"/>
  <c r="G134" i="4"/>
  <c r="H134" i="4"/>
  <c r="I134" i="4"/>
  <c r="J134" i="4"/>
  <c r="K134" i="4"/>
  <c r="L134" i="4"/>
  <c r="M134" i="4"/>
  <c r="N134" i="4"/>
  <c r="O134" i="4"/>
  <c r="P134" i="4"/>
  <c r="Q134" i="4"/>
  <c r="R134" i="4"/>
  <c r="S134" i="4"/>
  <c r="T134" i="4"/>
  <c r="U134" i="4"/>
  <c r="V134" i="4"/>
  <c r="W134" i="4"/>
  <c r="X134" i="4"/>
  <c r="Y134" i="4"/>
  <c r="Z134" i="4"/>
  <c r="AA134" i="4"/>
  <c r="AB134" i="4"/>
  <c r="AC134" i="4"/>
  <c r="AD134" i="4"/>
  <c r="AE134" i="4"/>
  <c r="AF134" i="4"/>
  <c r="AG134" i="4"/>
  <c r="AH134" i="4"/>
  <c r="AI134" i="4"/>
  <c r="AJ134" i="4"/>
  <c r="AK134" i="4"/>
  <c r="AL134" i="4"/>
  <c r="AM134" i="4"/>
  <c r="AN134" i="4"/>
  <c r="AO134" i="4"/>
  <c r="AP134" i="4"/>
  <c r="AQ134" i="4"/>
  <c r="AR134" i="4"/>
  <c r="AS134" i="4"/>
  <c r="AT134" i="4"/>
  <c r="AU134" i="4"/>
  <c r="AV134" i="4"/>
  <c r="AW134" i="4"/>
  <c r="AX134" i="4"/>
  <c r="AY134" i="4"/>
  <c r="AZ134" i="4"/>
  <c r="BA134" i="4"/>
  <c r="BB134" i="4"/>
  <c r="BC134" i="4"/>
  <c r="BD134" i="4"/>
  <c r="BE134" i="4"/>
  <c r="BF134" i="4"/>
  <c r="BG134" i="4"/>
  <c r="BH134" i="4"/>
  <c r="BI134" i="4"/>
  <c r="BJ134" i="4"/>
  <c r="BK134" i="4"/>
  <c r="BL134" i="4"/>
  <c r="BM134" i="4"/>
  <c r="BN134" i="4"/>
  <c r="BO134" i="4"/>
  <c r="BP134" i="4"/>
  <c r="BQ134" i="4"/>
  <c r="BR134" i="4"/>
  <c r="BS134" i="4"/>
  <c r="BT134" i="4"/>
  <c r="BU134" i="4"/>
  <c r="BV134" i="4"/>
  <c r="A135" i="4"/>
  <c r="B135" i="4"/>
  <c r="C135" i="4"/>
  <c r="D135" i="4"/>
  <c r="E135" i="4"/>
  <c r="F135" i="4"/>
  <c r="G135" i="4"/>
  <c r="H135" i="4"/>
  <c r="I135" i="4"/>
  <c r="J135" i="4"/>
  <c r="K135" i="4"/>
  <c r="L135" i="4"/>
  <c r="M135" i="4"/>
  <c r="N135" i="4"/>
  <c r="O135" i="4"/>
  <c r="P135" i="4"/>
  <c r="Q135" i="4"/>
  <c r="R135" i="4"/>
  <c r="S135" i="4"/>
  <c r="T135" i="4"/>
  <c r="U135" i="4"/>
  <c r="V135" i="4"/>
  <c r="W135" i="4"/>
  <c r="X135" i="4"/>
  <c r="Y135" i="4"/>
  <c r="Z135" i="4"/>
  <c r="AA135" i="4"/>
  <c r="AB135" i="4"/>
  <c r="AC135" i="4"/>
  <c r="AD135" i="4"/>
  <c r="AE135" i="4"/>
  <c r="AF135" i="4"/>
  <c r="AG135" i="4"/>
  <c r="AH135" i="4"/>
  <c r="AI135" i="4"/>
  <c r="AJ135" i="4"/>
  <c r="AK135" i="4"/>
  <c r="AL135" i="4"/>
  <c r="AM135" i="4"/>
  <c r="AN135" i="4"/>
  <c r="AO135" i="4"/>
  <c r="AP135" i="4"/>
  <c r="AQ135" i="4"/>
  <c r="AR135" i="4"/>
  <c r="AS135" i="4"/>
  <c r="AT135" i="4"/>
  <c r="AU135" i="4"/>
  <c r="AV135" i="4"/>
  <c r="AW135" i="4"/>
  <c r="AX135" i="4"/>
  <c r="AY135" i="4"/>
  <c r="AZ135" i="4"/>
  <c r="BA135" i="4"/>
  <c r="BB135" i="4"/>
  <c r="BC135" i="4"/>
  <c r="BD135" i="4"/>
  <c r="BE135" i="4"/>
  <c r="BF135" i="4"/>
  <c r="BG135" i="4"/>
  <c r="BH135" i="4"/>
  <c r="BI135" i="4"/>
  <c r="BJ135" i="4"/>
  <c r="BK135" i="4"/>
  <c r="BL135" i="4"/>
  <c r="BM135" i="4"/>
  <c r="BN135" i="4"/>
  <c r="BO135" i="4"/>
  <c r="BP135" i="4"/>
  <c r="BQ135" i="4"/>
  <c r="BR135" i="4"/>
  <c r="BS135" i="4"/>
  <c r="BT135" i="4"/>
  <c r="BU135" i="4"/>
  <c r="BV135" i="4"/>
  <c r="A136" i="4"/>
  <c r="B136" i="4"/>
  <c r="C136" i="4"/>
  <c r="D136" i="4"/>
  <c r="E136" i="4"/>
  <c r="F136" i="4"/>
  <c r="G136" i="4"/>
  <c r="H136" i="4"/>
  <c r="I136" i="4"/>
  <c r="J136" i="4"/>
  <c r="K136" i="4"/>
  <c r="L136" i="4"/>
  <c r="M136" i="4"/>
  <c r="N136" i="4"/>
  <c r="O136" i="4"/>
  <c r="P136" i="4"/>
  <c r="Q136" i="4"/>
  <c r="R136" i="4"/>
  <c r="S136" i="4"/>
  <c r="T136" i="4"/>
  <c r="U136" i="4"/>
  <c r="V136" i="4"/>
  <c r="W136" i="4"/>
  <c r="X136" i="4"/>
  <c r="Y136" i="4"/>
  <c r="Z136" i="4"/>
  <c r="AA136" i="4"/>
  <c r="AB136" i="4"/>
  <c r="AC136" i="4"/>
  <c r="AD136" i="4"/>
  <c r="AE136" i="4"/>
  <c r="AF136" i="4"/>
  <c r="AG136" i="4"/>
  <c r="AH136" i="4"/>
  <c r="AI136" i="4"/>
  <c r="AJ136" i="4"/>
  <c r="AK136" i="4"/>
  <c r="AL136" i="4"/>
  <c r="AM136" i="4"/>
  <c r="AN136" i="4"/>
  <c r="AO136" i="4"/>
  <c r="AP136" i="4"/>
  <c r="AQ136" i="4"/>
  <c r="AR136" i="4"/>
  <c r="AS136" i="4"/>
  <c r="AT136" i="4"/>
  <c r="AU136" i="4"/>
  <c r="AV136" i="4"/>
  <c r="AW136" i="4"/>
  <c r="AX136" i="4"/>
  <c r="AY136" i="4"/>
  <c r="AZ136" i="4"/>
  <c r="BA136" i="4"/>
  <c r="BB136" i="4"/>
  <c r="BC136" i="4"/>
  <c r="BD136" i="4"/>
  <c r="BE136" i="4"/>
  <c r="BF136" i="4"/>
  <c r="BG136" i="4"/>
  <c r="BH136" i="4"/>
  <c r="BI136" i="4"/>
  <c r="BJ136" i="4"/>
  <c r="BK136" i="4"/>
  <c r="BL136" i="4"/>
  <c r="BM136" i="4"/>
  <c r="BN136" i="4"/>
  <c r="BO136" i="4"/>
  <c r="BP136" i="4"/>
  <c r="BQ136" i="4"/>
  <c r="BR136" i="4"/>
  <c r="BS136" i="4"/>
  <c r="BT136" i="4"/>
  <c r="BU136" i="4"/>
  <c r="BV136" i="4"/>
  <c r="A137" i="4"/>
  <c r="B137" i="4"/>
  <c r="C137" i="4"/>
  <c r="D137" i="4"/>
  <c r="E137" i="4"/>
  <c r="F137" i="4"/>
  <c r="G137" i="4"/>
  <c r="H137" i="4"/>
  <c r="I137" i="4"/>
  <c r="J137" i="4"/>
  <c r="K137" i="4"/>
  <c r="L137" i="4"/>
  <c r="M137" i="4"/>
  <c r="N137" i="4"/>
  <c r="O137" i="4"/>
  <c r="P137" i="4"/>
  <c r="Q137" i="4"/>
  <c r="R137" i="4"/>
  <c r="S137" i="4"/>
  <c r="T137" i="4"/>
  <c r="U137" i="4"/>
  <c r="V137" i="4"/>
  <c r="W137" i="4"/>
  <c r="X137" i="4"/>
  <c r="Y137" i="4"/>
  <c r="Z137" i="4"/>
  <c r="AA137" i="4"/>
  <c r="AB137" i="4"/>
  <c r="AC137" i="4"/>
  <c r="AD137" i="4"/>
  <c r="AE137" i="4"/>
  <c r="AF137" i="4"/>
  <c r="AG137" i="4"/>
  <c r="AH137" i="4"/>
  <c r="AI137" i="4"/>
  <c r="AJ137" i="4"/>
  <c r="AK137" i="4"/>
  <c r="AL137" i="4"/>
  <c r="AM137" i="4"/>
  <c r="AN137" i="4"/>
  <c r="AO137" i="4"/>
  <c r="AP137" i="4"/>
  <c r="AQ137" i="4"/>
  <c r="AR137" i="4"/>
  <c r="AS137" i="4"/>
  <c r="AT137" i="4"/>
  <c r="AU137" i="4"/>
  <c r="AV137" i="4"/>
  <c r="AW137" i="4"/>
  <c r="AX137" i="4"/>
  <c r="AY137" i="4"/>
  <c r="AZ137" i="4"/>
  <c r="BA137" i="4"/>
  <c r="BB137" i="4"/>
  <c r="BC137" i="4"/>
  <c r="BD137" i="4"/>
  <c r="BE137" i="4"/>
  <c r="BF137" i="4"/>
  <c r="BG137" i="4"/>
  <c r="BH137" i="4"/>
  <c r="BI137" i="4"/>
  <c r="BJ137" i="4"/>
  <c r="BK137" i="4"/>
  <c r="BL137" i="4"/>
  <c r="BM137" i="4"/>
  <c r="BN137" i="4"/>
  <c r="BO137" i="4"/>
  <c r="BP137" i="4"/>
  <c r="BQ137" i="4"/>
  <c r="BR137" i="4"/>
  <c r="BS137" i="4"/>
  <c r="BT137" i="4"/>
  <c r="BU137" i="4"/>
  <c r="BV137" i="4"/>
  <c r="A138" i="4"/>
  <c r="B138" i="4"/>
  <c r="C138" i="4"/>
  <c r="D138" i="4"/>
  <c r="E138" i="4"/>
  <c r="F138" i="4"/>
  <c r="G138" i="4"/>
  <c r="H138" i="4"/>
  <c r="I138" i="4"/>
  <c r="J138" i="4"/>
  <c r="K138" i="4"/>
  <c r="L138" i="4"/>
  <c r="M138" i="4"/>
  <c r="N138" i="4"/>
  <c r="O138" i="4"/>
  <c r="P138" i="4"/>
  <c r="Q138" i="4"/>
  <c r="R138" i="4"/>
  <c r="S138" i="4"/>
  <c r="T138" i="4"/>
  <c r="U138" i="4"/>
  <c r="V138" i="4"/>
  <c r="W138" i="4"/>
  <c r="X138" i="4"/>
  <c r="Y138" i="4"/>
  <c r="Z138" i="4"/>
  <c r="AA138" i="4"/>
  <c r="AB138" i="4"/>
  <c r="AC138" i="4"/>
  <c r="AD138" i="4"/>
  <c r="AE138" i="4"/>
  <c r="AF138" i="4"/>
  <c r="AG138" i="4"/>
  <c r="AH138" i="4"/>
  <c r="AI138" i="4"/>
  <c r="AJ138" i="4"/>
  <c r="AK138" i="4"/>
  <c r="AL138" i="4"/>
  <c r="AM138" i="4"/>
  <c r="AN138" i="4"/>
  <c r="AO138" i="4"/>
  <c r="AP138" i="4"/>
  <c r="AQ138" i="4"/>
  <c r="AR138" i="4"/>
  <c r="AS138" i="4"/>
  <c r="AT138" i="4"/>
  <c r="AU138" i="4"/>
  <c r="AV138" i="4"/>
  <c r="AW138" i="4"/>
  <c r="AX138" i="4"/>
  <c r="AY138" i="4"/>
  <c r="AZ138" i="4"/>
  <c r="BA138" i="4"/>
  <c r="BB138" i="4"/>
  <c r="BC138" i="4"/>
  <c r="BD138" i="4"/>
  <c r="BE138" i="4"/>
  <c r="BF138" i="4"/>
  <c r="BG138" i="4"/>
  <c r="BH138" i="4"/>
  <c r="BI138" i="4"/>
  <c r="BJ138" i="4"/>
  <c r="BK138" i="4"/>
  <c r="BL138" i="4"/>
  <c r="BM138" i="4"/>
  <c r="BN138" i="4"/>
  <c r="BO138" i="4"/>
  <c r="BP138" i="4"/>
  <c r="BQ138" i="4"/>
  <c r="BR138" i="4"/>
  <c r="BS138" i="4"/>
  <c r="BT138" i="4"/>
  <c r="BU138" i="4"/>
  <c r="BV138" i="4"/>
  <c r="A139" i="4"/>
  <c r="B139" i="4"/>
  <c r="C139" i="4"/>
  <c r="D139" i="4"/>
  <c r="E139" i="4"/>
  <c r="F139" i="4"/>
  <c r="G139" i="4"/>
  <c r="H139" i="4"/>
  <c r="I139" i="4"/>
  <c r="J139" i="4"/>
  <c r="K139" i="4"/>
  <c r="L139" i="4"/>
  <c r="M139" i="4"/>
  <c r="N139" i="4"/>
  <c r="O139" i="4"/>
  <c r="P139" i="4"/>
  <c r="Q139" i="4"/>
  <c r="R139" i="4"/>
  <c r="S139" i="4"/>
  <c r="T139" i="4"/>
  <c r="U139" i="4"/>
  <c r="V139" i="4"/>
  <c r="W139" i="4"/>
  <c r="X139" i="4"/>
  <c r="Y139" i="4"/>
  <c r="Z139" i="4"/>
  <c r="AA139" i="4"/>
  <c r="AB139" i="4"/>
  <c r="AC139" i="4"/>
  <c r="AD139" i="4"/>
  <c r="AE139" i="4"/>
  <c r="AF139" i="4"/>
  <c r="AG139" i="4"/>
  <c r="AH139" i="4"/>
  <c r="AI139" i="4"/>
  <c r="AJ139" i="4"/>
  <c r="AK139" i="4"/>
  <c r="AL139" i="4"/>
  <c r="AM139" i="4"/>
  <c r="AN139" i="4"/>
  <c r="AO139" i="4"/>
  <c r="AP139" i="4"/>
  <c r="AQ139" i="4"/>
  <c r="AR139" i="4"/>
  <c r="AS139" i="4"/>
  <c r="AT139" i="4"/>
  <c r="AU139" i="4"/>
  <c r="AV139" i="4"/>
  <c r="AW139" i="4"/>
  <c r="AX139" i="4"/>
  <c r="AY139" i="4"/>
  <c r="AZ139" i="4"/>
  <c r="BA139" i="4"/>
  <c r="BB139" i="4"/>
  <c r="BC139" i="4"/>
  <c r="BD139" i="4"/>
  <c r="BE139" i="4"/>
  <c r="BF139" i="4"/>
  <c r="BG139" i="4"/>
  <c r="BH139" i="4"/>
  <c r="BI139" i="4"/>
  <c r="BJ139" i="4"/>
  <c r="BK139" i="4"/>
  <c r="BL139" i="4"/>
  <c r="BM139" i="4"/>
  <c r="BN139" i="4"/>
  <c r="BO139" i="4"/>
  <c r="BP139" i="4"/>
  <c r="BQ139" i="4"/>
  <c r="BR139" i="4"/>
  <c r="BS139" i="4"/>
  <c r="BT139" i="4"/>
  <c r="BU139" i="4"/>
  <c r="BV139" i="4"/>
  <c r="A140" i="4"/>
  <c r="B140" i="4"/>
  <c r="C140" i="4"/>
  <c r="D140" i="4"/>
  <c r="E140" i="4"/>
  <c r="F140" i="4"/>
  <c r="G140" i="4"/>
  <c r="H140" i="4"/>
  <c r="I140" i="4"/>
  <c r="J140" i="4"/>
  <c r="K140" i="4"/>
  <c r="L140" i="4"/>
  <c r="M140" i="4"/>
  <c r="N140" i="4"/>
  <c r="O140" i="4"/>
  <c r="P140" i="4"/>
  <c r="Q140" i="4"/>
  <c r="R140" i="4"/>
  <c r="S140" i="4"/>
  <c r="T140" i="4"/>
  <c r="U140" i="4"/>
  <c r="V140" i="4"/>
  <c r="W140" i="4"/>
  <c r="X140" i="4"/>
  <c r="Y140" i="4"/>
  <c r="Z140" i="4"/>
  <c r="AA140" i="4"/>
  <c r="AB140" i="4"/>
  <c r="AC140" i="4"/>
  <c r="AD140" i="4"/>
  <c r="AE140" i="4"/>
  <c r="AF140" i="4"/>
  <c r="AG140" i="4"/>
  <c r="AH140" i="4"/>
  <c r="AI140" i="4"/>
  <c r="AJ140" i="4"/>
  <c r="AK140" i="4"/>
  <c r="AL140" i="4"/>
  <c r="AM140" i="4"/>
  <c r="AN140" i="4"/>
  <c r="AO140" i="4"/>
  <c r="AP140" i="4"/>
  <c r="AQ140" i="4"/>
  <c r="AR140" i="4"/>
  <c r="AS140" i="4"/>
  <c r="AT140" i="4"/>
  <c r="AU140" i="4"/>
  <c r="AV140" i="4"/>
  <c r="AW140" i="4"/>
  <c r="AX140" i="4"/>
  <c r="AY140" i="4"/>
  <c r="AZ140" i="4"/>
  <c r="BA140" i="4"/>
  <c r="BB140" i="4"/>
  <c r="BC140" i="4"/>
  <c r="BD140" i="4"/>
  <c r="BE140" i="4"/>
  <c r="BF140" i="4"/>
  <c r="BG140" i="4"/>
  <c r="BH140" i="4"/>
  <c r="BI140" i="4"/>
  <c r="BJ140" i="4"/>
  <c r="BK140" i="4"/>
  <c r="BL140" i="4"/>
  <c r="BM140" i="4"/>
  <c r="BN140" i="4"/>
  <c r="BO140" i="4"/>
  <c r="BP140" i="4"/>
  <c r="BQ140" i="4"/>
  <c r="BR140" i="4"/>
  <c r="BS140" i="4"/>
  <c r="BT140" i="4"/>
  <c r="BU140" i="4"/>
  <c r="BV140" i="4"/>
  <c r="A141" i="4"/>
  <c r="B141" i="4"/>
  <c r="C141" i="4"/>
  <c r="D141" i="4"/>
  <c r="E141" i="4"/>
  <c r="F141" i="4"/>
  <c r="G141" i="4"/>
  <c r="H141" i="4"/>
  <c r="I141" i="4"/>
  <c r="J141" i="4"/>
  <c r="K141" i="4"/>
  <c r="L141" i="4"/>
  <c r="M141" i="4"/>
  <c r="N141" i="4"/>
  <c r="O141" i="4"/>
  <c r="P141" i="4"/>
  <c r="Q141" i="4"/>
  <c r="R141" i="4"/>
  <c r="S141" i="4"/>
  <c r="T141" i="4"/>
  <c r="U141" i="4"/>
  <c r="V141" i="4"/>
  <c r="W141" i="4"/>
  <c r="X141" i="4"/>
  <c r="Y141" i="4"/>
  <c r="Z141" i="4"/>
  <c r="AA141" i="4"/>
  <c r="AB141" i="4"/>
  <c r="AC141" i="4"/>
  <c r="AD141" i="4"/>
  <c r="AE141" i="4"/>
  <c r="AF141" i="4"/>
  <c r="AG141" i="4"/>
  <c r="AH141" i="4"/>
  <c r="AI141" i="4"/>
  <c r="AJ141" i="4"/>
  <c r="AK141" i="4"/>
  <c r="AL141" i="4"/>
  <c r="AM141" i="4"/>
  <c r="AN141" i="4"/>
  <c r="AO141" i="4"/>
  <c r="AP141" i="4"/>
  <c r="AQ141" i="4"/>
  <c r="AR141" i="4"/>
  <c r="AS141" i="4"/>
  <c r="AT141" i="4"/>
  <c r="AU141" i="4"/>
  <c r="AV141" i="4"/>
  <c r="AW141" i="4"/>
  <c r="AX141" i="4"/>
  <c r="AY141" i="4"/>
  <c r="AZ141" i="4"/>
  <c r="BA141" i="4"/>
  <c r="BB141" i="4"/>
  <c r="BC141" i="4"/>
  <c r="BD141" i="4"/>
  <c r="BE141" i="4"/>
  <c r="BF141" i="4"/>
  <c r="BG141" i="4"/>
  <c r="BH141" i="4"/>
  <c r="BI141" i="4"/>
  <c r="BJ141" i="4"/>
  <c r="BK141" i="4"/>
  <c r="BL141" i="4"/>
  <c r="BM141" i="4"/>
  <c r="BN141" i="4"/>
  <c r="BO141" i="4"/>
  <c r="BP141" i="4"/>
  <c r="BQ141" i="4"/>
  <c r="BR141" i="4"/>
  <c r="BS141" i="4"/>
  <c r="BT141" i="4"/>
  <c r="BU141" i="4"/>
  <c r="BV141" i="4"/>
  <c r="A142" i="4"/>
  <c r="B142" i="4"/>
  <c r="C142" i="4"/>
  <c r="D142" i="4"/>
  <c r="E142" i="4"/>
  <c r="F142" i="4"/>
  <c r="G142" i="4"/>
  <c r="H142" i="4"/>
  <c r="I142" i="4"/>
  <c r="J142" i="4"/>
  <c r="K142" i="4"/>
  <c r="L142" i="4"/>
  <c r="M142" i="4"/>
  <c r="N142" i="4"/>
  <c r="O142" i="4"/>
  <c r="P142" i="4"/>
  <c r="Q142" i="4"/>
  <c r="R142" i="4"/>
  <c r="S142" i="4"/>
  <c r="T142" i="4"/>
  <c r="U142" i="4"/>
  <c r="V142" i="4"/>
  <c r="W142" i="4"/>
  <c r="X142" i="4"/>
  <c r="Y142" i="4"/>
  <c r="Z142" i="4"/>
  <c r="AA142" i="4"/>
  <c r="AB142" i="4"/>
  <c r="AC142" i="4"/>
  <c r="AD142" i="4"/>
  <c r="AE142" i="4"/>
  <c r="AF142" i="4"/>
  <c r="AG142" i="4"/>
  <c r="AH142" i="4"/>
  <c r="AI142" i="4"/>
  <c r="AJ142" i="4"/>
  <c r="AK142" i="4"/>
  <c r="AL142" i="4"/>
  <c r="AM142" i="4"/>
  <c r="AN142" i="4"/>
  <c r="AO142" i="4"/>
  <c r="AP142" i="4"/>
  <c r="AQ142" i="4"/>
  <c r="AR142" i="4"/>
  <c r="AS142" i="4"/>
  <c r="AT142" i="4"/>
  <c r="AU142" i="4"/>
  <c r="AV142" i="4"/>
  <c r="AW142" i="4"/>
  <c r="AX142" i="4"/>
  <c r="AY142" i="4"/>
  <c r="AZ142" i="4"/>
  <c r="BA142" i="4"/>
  <c r="BB142" i="4"/>
  <c r="BC142" i="4"/>
  <c r="BD142" i="4"/>
  <c r="BE142" i="4"/>
  <c r="BF142" i="4"/>
  <c r="BG142" i="4"/>
  <c r="BH142" i="4"/>
  <c r="BI142" i="4"/>
  <c r="BJ142" i="4"/>
  <c r="BK142" i="4"/>
  <c r="BL142" i="4"/>
  <c r="BM142" i="4"/>
  <c r="BN142" i="4"/>
  <c r="BO142" i="4"/>
  <c r="BP142" i="4"/>
  <c r="BQ142" i="4"/>
  <c r="BR142" i="4"/>
  <c r="BS142" i="4"/>
  <c r="BT142" i="4"/>
  <c r="BU142" i="4"/>
  <c r="BV142" i="4"/>
  <c r="A143" i="4"/>
  <c r="B143" i="4"/>
  <c r="C143" i="4"/>
  <c r="D143" i="4"/>
  <c r="E143" i="4"/>
  <c r="F143" i="4"/>
  <c r="G143" i="4"/>
  <c r="H143" i="4"/>
  <c r="I143" i="4"/>
  <c r="J143" i="4"/>
  <c r="K143" i="4"/>
  <c r="L143" i="4"/>
  <c r="M143" i="4"/>
  <c r="N143" i="4"/>
  <c r="O143" i="4"/>
  <c r="P143" i="4"/>
  <c r="Q143" i="4"/>
  <c r="R143" i="4"/>
  <c r="S143" i="4"/>
  <c r="T143" i="4"/>
  <c r="U143" i="4"/>
  <c r="V143" i="4"/>
  <c r="W143" i="4"/>
  <c r="X143" i="4"/>
  <c r="Y143" i="4"/>
  <c r="Z143" i="4"/>
  <c r="AA143" i="4"/>
  <c r="AB143" i="4"/>
  <c r="AC143" i="4"/>
  <c r="AD143" i="4"/>
  <c r="AE143" i="4"/>
  <c r="AF143" i="4"/>
  <c r="AG143" i="4"/>
  <c r="AH143" i="4"/>
  <c r="AI143" i="4"/>
  <c r="AJ143" i="4"/>
  <c r="AK143" i="4"/>
  <c r="AL143" i="4"/>
  <c r="AM143" i="4"/>
  <c r="AN143" i="4"/>
  <c r="AO143" i="4"/>
  <c r="AP143" i="4"/>
  <c r="AQ143" i="4"/>
  <c r="AR143" i="4"/>
  <c r="AS143" i="4"/>
  <c r="AT143" i="4"/>
  <c r="AU143" i="4"/>
  <c r="AV143" i="4"/>
  <c r="AW143" i="4"/>
  <c r="AX143" i="4"/>
  <c r="AY143" i="4"/>
  <c r="AZ143" i="4"/>
  <c r="BA143" i="4"/>
  <c r="BB143" i="4"/>
  <c r="BC143" i="4"/>
  <c r="BD143" i="4"/>
  <c r="BE143" i="4"/>
  <c r="BF143" i="4"/>
  <c r="BG143" i="4"/>
  <c r="BH143" i="4"/>
  <c r="BI143" i="4"/>
  <c r="BJ143" i="4"/>
  <c r="BK143" i="4"/>
  <c r="BL143" i="4"/>
  <c r="BM143" i="4"/>
  <c r="BN143" i="4"/>
  <c r="BO143" i="4"/>
  <c r="BP143" i="4"/>
  <c r="BQ143" i="4"/>
  <c r="BR143" i="4"/>
  <c r="BS143" i="4"/>
  <c r="BT143" i="4"/>
  <c r="BU143" i="4"/>
  <c r="BV143" i="4"/>
  <c r="A144" i="4"/>
  <c r="B144" i="4"/>
  <c r="C144" i="4"/>
  <c r="D144" i="4"/>
  <c r="E144" i="4"/>
  <c r="F144" i="4"/>
  <c r="G144" i="4"/>
  <c r="H144" i="4"/>
  <c r="I144" i="4"/>
  <c r="J144" i="4"/>
  <c r="K144" i="4"/>
  <c r="L144" i="4"/>
  <c r="M144" i="4"/>
  <c r="N144" i="4"/>
  <c r="O144" i="4"/>
  <c r="P144" i="4"/>
  <c r="Q144" i="4"/>
  <c r="R144" i="4"/>
  <c r="S144" i="4"/>
  <c r="T144" i="4"/>
  <c r="U144" i="4"/>
  <c r="V144" i="4"/>
  <c r="W144" i="4"/>
  <c r="X144" i="4"/>
  <c r="Y144" i="4"/>
  <c r="Z144" i="4"/>
  <c r="AA144" i="4"/>
  <c r="AB144" i="4"/>
  <c r="AC144" i="4"/>
  <c r="AD144" i="4"/>
  <c r="AE144" i="4"/>
  <c r="AF144" i="4"/>
  <c r="AG144" i="4"/>
  <c r="AH144" i="4"/>
  <c r="AI144" i="4"/>
  <c r="AJ144" i="4"/>
  <c r="AK144" i="4"/>
  <c r="AL144" i="4"/>
  <c r="AM144" i="4"/>
  <c r="AN144" i="4"/>
  <c r="AO144" i="4"/>
  <c r="AP144" i="4"/>
  <c r="AQ144" i="4"/>
  <c r="AR144" i="4"/>
  <c r="AS144" i="4"/>
  <c r="AT144" i="4"/>
  <c r="AU144" i="4"/>
  <c r="AV144" i="4"/>
  <c r="AW144" i="4"/>
  <c r="AX144" i="4"/>
  <c r="AY144" i="4"/>
  <c r="AZ144" i="4"/>
  <c r="BA144" i="4"/>
  <c r="BB144" i="4"/>
  <c r="BC144" i="4"/>
  <c r="BD144" i="4"/>
  <c r="BE144" i="4"/>
  <c r="BF144" i="4"/>
  <c r="BG144" i="4"/>
  <c r="BH144" i="4"/>
  <c r="BI144" i="4"/>
  <c r="BJ144" i="4"/>
  <c r="BK144" i="4"/>
  <c r="BL144" i="4"/>
  <c r="BM144" i="4"/>
  <c r="BN144" i="4"/>
  <c r="BO144" i="4"/>
  <c r="BP144" i="4"/>
  <c r="BQ144" i="4"/>
  <c r="BR144" i="4"/>
  <c r="BS144" i="4"/>
  <c r="BT144" i="4"/>
  <c r="BU144" i="4"/>
  <c r="BV144" i="4"/>
  <c r="A145" i="4"/>
  <c r="B145" i="4"/>
  <c r="C145" i="4"/>
  <c r="D145" i="4"/>
  <c r="E145" i="4"/>
  <c r="F145" i="4"/>
  <c r="G145" i="4"/>
  <c r="H145" i="4"/>
  <c r="I145" i="4"/>
  <c r="J145" i="4"/>
  <c r="K145" i="4"/>
  <c r="L145" i="4"/>
  <c r="M145" i="4"/>
  <c r="N145" i="4"/>
  <c r="O145" i="4"/>
  <c r="P145" i="4"/>
  <c r="Q145" i="4"/>
  <c r="R145" i="4"/>
  <c r="S145" i="4"/>
  <c r="T145" i="4"/>
  <c r="U145" i="4"/>
  <c r="V145" i="4"/>
  <c r="W145" i="4"/>
  <c r="X145" i="4"/>
  <c r="Y145" i="4"/>
  <c r="Z145" i="4"/>
  <c r="AA145" i="4"/>
  <c r="AB145" i="4"/>
  <c r="AC145" i="4"/>
  <c r="AD145" i="4"/>
  <c r="AE145" i="4"/>
  <c r="AF145" i="4"/>
  <c r="AG145" i="4"/>
  <c r="AH145" i="4"/>
  <c r="AI145" i="4"/>
  <c r="AJ145" i="4"/>
  <c r="AK145" i="4"/>
  <c r="AL145" i="4"/>
  <c r="AM145" i="4"/>
  <c r="AN145" i="4"/>
  <c r="AO145" i="4"/>
  <c r="AP145" i="4"/>
  <c r="AQ145" i="4"/>
  <c r="AR145" i="4"/>
  <c r="AS145" i="4"/>
  <c r="AT145" i="4"/>
  <c r="AU145" i="4"/>
  <c r="AV145" i="4"/>
  <c r="AW145" i="4"/>
  <c r="AX145" i="4"/>
  <c r="AY145" i="4"/>
  <c r="AZ145" i="4"/>
  <c r="BA145" i="4"/>
  <c r="BB145" i="4"/>
  <c r="BC145" i="4"/>
  <c r="BD145" i="4"/>
  <c r="BE145" i="4"/>
  <c r="BF145" i="4"/>
  <c r="BG145" i="4"/>
  <c r="BH145" i="4"/>
  <c r="BI145" i="4"/>
  <c r="BJ145" i="4"/>
  <c r="BK145" i="4"/>
  <c r="BL145" i="4"/>
  <c r="BM145" i="4"/>
  <c r="BN145" i="4"/>
  <c r="BO145" i="4"/>
  <c r="BP145" i="4"/>
  <c r="BQ145" i="4"/>
  <c r="BR145" i="4"/>
  <c r="BS145" i="4"/>
  <c r="BT145" i="4"/>
  <c r="BU145" i="4"/>
  <c r="BV145" i="4"/>
  <c r="A146" i="4"/>
  <c r="B146" i="4"/>
  <c r="C146" i="4"/>
  <c r="D146" i="4"/>
  <c r="E146" i="4"/>
  <c r="F146" i="4"/>
  <c r="G146" i="4"/>
  <c r="H146" i="4"/>
  <c r="I146" i="4"/>
  <c r="J146" i="4"/>
  <c r="K146" i="4"/>
  <c r="L146" i="4"/>
  <c r="M146" i="4"/>
  <c r="N146" i="4"/>
  <c r="O146" i="4"/>
  <c r="P146" i="4"/>
  <c r="Q146" i="4"/>
  <c r="R146" i="4"/>
  <c r="S146" i="4"/>
  <c r="T146" i="4"/>
  <c r="U146" i="4"/>
  <c r="V146" i="4"/>
  <c r="W146" i="4"/>
  <c r="X146" i="4"/>
  <c r="Y146" i="4"/>
  <c r="Z146" i="4"/>
  <c r="AA146" i="4"/>
  <c r="AB146" i="4"/>
  <c r="AC146" i="4"/>
  <c r="AD146" i="4"/>
  <c r="AE146" i="4"/>
  <c r="AF146" i="4"/>
  <c r="AG146" i="4"/>
  <c r="AH146" i="4"/>
  <c r="AI146" i="4"/>
  <c r="AJ146" i="4"/>
  <c r="AK146" i="4"/>
  <c r="AL146" i="4"/>
  <c r="AM146" i="4"/>
  <c r="AN146" i="4"/>
  <c r="AO146" i="4"/>
  <c r="AP146" i="4"/>
  <c r="AQ146" i="4"/>
  <c r="AR146" i="4"/>
  <c r="AS146" i="4"/>
  <c r="AT146" i="4"/>
  <c r="AU146" i="4"/>
  <c r="AV146" i="4"/>
  <c r="AW146" i="4"/>
  <c r="AX146" i="4"/>
  <c r="AY146" i="4"/>
  <c r="AZ146" i="4"/>
  <c r="BA146" i="4"/>
  <c r="BB146" i="4"/>
  <c r="BC146" i="4"/>
  <c r="BD146" i="4"/>
  <c r="BE146" i="4"/>
  <c r="BF146" i="4"/>
  <c r="BG146" i="4"/>
  <c r="BH146" i="4"/>
  <c r="BI146" i="4"/>
  <c r="BJ146" i="4"/>
  <c r="BK146" i="4"/>
  <c r="BL146" i="4"/>
  <c r="BM146" i="4"/>
  <c r="BN146" i="4"/>
  <c r="BO146" i="4"/>
  <c r="BP146" i="4"/>
  <c r="BQ146" i="4"/>
  <c r="BR146" i="4"/>
  <c r="BS146" i="4"/>
  <c r="BT146" i="4"/>
  <c r="BU146" i="4"/>
  <c r="BV146" i="4"/>
  <c r="D5" i="3"/>
  <c r="D6" i="3"/>
  <c r="D7" i="3"/>
  <c r="D8" i="3"/>
  <c r="D9" i="3"/>
  <c r="D10" i="3"/>
  <c r="D11" i="3"/>
  <c r="D12" i="3"/>
  <c r="D13" i="3"/>
  <c r="D14" i="3"/>
  <c r="D15" i="3"/>
  <c r="D16" i="3"/>
  <c r="D17" i="3"/>
  <c r="D18" i="3"/>
  <c r="D19" i="3"/>
  <c r="D20" i="3"/>
  <c r="D21" i="3"/>
  <c r="D22" i="3"/>
  <c r="D23" i="3"/>
  <c r="D24" i="3"/>
  <c r="D25" i="3"/>
  <c r="D26" i="3"/>
  <c r="D27" i="3"/>
  <c r="D28" i="3"/>
  <c r="D29" i="3"/>
  <c r="D30" i="3"/>
  <c r="D31" i="3"/>
  <c r="D32" i="3"/>
  <c r="D33" i="3"/>
  <c r="D34" i="3"/>
  <c r="D35" i="3"/>
  <c r="D36" i="3"/>
  <c r="D37" i="3"/>
  <c r="D38" i="3"/>
  <c r="D39" i="3"/>
  <c r="D40" i="3"/>
  <c r="D41" i="3"/>
  <c r="D42" i="3"/>
  <c r="D43" i="3"/>
  <c r="D44" i="3"/>
  <c r="D45" i="3"/>
  <c r="D46" i="3"/>
  <c r="D47" i="3"/>
  <c r="D48" i="3"/>
  <c r="D49" i="3"/>
  <c r="D50" i="3"/>
  <c r="D51" i="3"/>
  <c r="D52" i="3"/>
  <c r="D53" i="3"/>
  <c r="D54" i="3"/>
  <c r="D55" i="3"/>
  <c r="D56" i="3"/>
  <c r="D57" i="3"/>
  <c r="D58" i="3"/>
  <c r="D59" i="3"/>
  <c r="D60" i="3"/>
  <c r="D61" i="3"/>
  <c r="D62" i="3"/>
  <c r="D63" i="3"/>
  <c r="D64" i="3"/>
  <c r="D65" i="3"/>
  <c r="D66" i="3"/>
  <c r="D67" i="3"/>
  <c r="D68" i="3"/>
  <c r="D69" i="3"/>
  <c r="D70" i="3"/>
  <c r="D71" i="3"/>
  <c r="D72" i="3"/>
  <c r="D73" i="3"/>
  <c r="D74" i="3"/>
  <c r="D75" i="3"/>
  <c r="D76" i="3"/>
  <c r="D77" i="3"/>
  <c r="D78" i="3"/>
  <c r="D79" i="3"/>
  <c r="D80" i="3"/>
  <c r="D81" i="3"/>
  <c r="D82" i="3"/>
  <c r="D83" i="3"/>
  <c r="D84" i="3"/>
  <c r="D85" i="3"/>
  <c r="D86" i="3"/>
  <c r="D87" i="3"/>
  <c r="D88" i="3"/>
  <c r="D89" i="3"/>
  <c r="D90" i="3"/>
  <c r="D91" i="3"/>
  <c r="D92" i="3"/>
  <c r="D93" i="3"/>
  <c r="D94" i="3"/>
  <c r="D95" i="3"/>
  <c r="D96" i="3"/>
  <c r="D97" i="3"/>
  <c r="D98" i="3"/>
  <c r="D99" i="3"/>
  <c r="D100" i="3"/>
  <c r="D101" i="3"/>
  <c r="D102" i="3"/>
  <c r="D103" i="3"/>
  <c r="D104" i="3"/>
  <c r="D105" i="3"/>
  <c r="D106" i="3"/>
  <c r="D107" i="3"/>
  <c r="D108" i="3"/>
  <c r="D109" i="3"/>
  <c r="D110" i="3"/>
  <c r="D111" i="3"/>
  <c r="D112" i="3"/>
  <c r="D113" i="3"/>
  <c r="D114" i="3"/>
  <c r="D115" i="3"/>
  <c r="D116" i="3"/>
  <c r="D117" i="3"/>
  <c r="D118" i="3"/>
  <c r="D119" i="3"/>
  <c r="D120" i="3"/>
  <c r="D121" i="3"/>
  <c r="D122" i="3"/>
  <c r="D123" i="3"/>
  <c r="D124" i="3"/>
  <c r="D125" i="3"/>
  <c r="D126" i="3"/>
  <c r="D127" i="3"/>
  <c r="D128" i="3"/>
  <c r="D129" i="3"/>
  <c r="D130" i="3"/>
  <c r="D131" i="3"/>
  <c r="D132" i="3"/>
  <c r="D133" i="3"/>
  <c r="D134" i="3"/>
  <c r="D135" i="3"/>
  <c r="D136" i="3"/>
  <c r="D137" i="3"/>
  <c r="D138" i="3"/>
  <c r="D139" i="3"/>
  <c r="D140" i="3"/>
  <c r="D4" i="3"/>
  <c r="C5" i="3"/>
  <c r="C6" i="3"/>
  <c r="C7" i="3"/>
  <c r="C8" i="3"/>
  <c r="C9" i="3"/>
  <c r="C10" i="3"/>
  <c r="C11" i="3"/>
  <c r="C12" i="3"/>
  <c r="C13" i="3"/>
  <c r="C14" i="3"/>
  <c r="C15" i="3"/>
  <c r="C16" i="3"/>
  <c r="C17" i="3"/>
  <c r="C18" i="3"/>
  <c r="C19" i="3"/>
  <c r="C20" i="3"/>
  <c r="C21" i="3"/>
  <c r="C22" i="3"/>
  <c r="C23" i="3"/>
  <c r="C24" i="3"/>
  <c r="C25" i="3"/>
  <c r="C26" i="3"/>
  <c r="C27" i="3"/>
  <c r="C28" i="3"/>
  <c r="C29" i="3"/>
  <c r="C30" i="3"/>
  <c r="C31" i="3"/>
  <c r="C32" i="3"/>
  <c r="C33" i="3"/>
  <c r="C34" i="3"/>
  <c r="C35" i="3"/>
  <c r="C36" i="3"/>
  <c r="C37" i="3"/>
  <c r="C38" i="3"/>
  <c r="C39" i="3"/>
  <c r="C40" i="3"/>
  <c r="C41" i="3"/>
  <c r="C42" i="3"/>
  <c r="C43" i="3"/>
  <c r="C44" i="3"/>
  <c r="C45" i="3"/>
  <c r="C46" i="3"/>
  <c r="C47" i="3"/>
  <c r="C48" i="3"/>
  <c r="C49" i="3"/>
  <c r="C50" i="3"/>
  <c r="C51" i="3"/>
  <c r="C52" i="3"/>
  <c r="C53" i="3"/>
  <c r="C54" i="3"/>
  <c r="C55" i="3"/>
  <c r="C56" i="3"/>
  <c r="C57" i="3"/>
  <c r="C58" i="3"/>
  <c r="C59" i="3"/>
  <c r="C60" i="3"/>
  <c r="C61" i="3"/>
  <c r="C62" i="3"/>
  <c r="C63" i="3"/>
  <c r="C64" i="3"/>
  <c r="C65" i="3"/>
  <c r="C66" i="3"/>
  <c r="C67" i="3"/>
  <c r="C68" i="3"/>
  <c r="C69" i="3"/>
  <c r="C70" i="3"/>
  <c r="C71" i="3"/>
  <c r="C72" i="3"/>
  <c r="C73" i="3"/>
  <c r="C74" i="3"/>
  <c r="C75" i="3"/>
  <c r="C76" i="3"/>
  <c r="C77" i="3"/>
  <c r="C78" i="3"/>
  <c r="C79" i="3"/>
  <c r="C80" i="3"/>
  <c r="C81" i="3"/>
  <c r="C82" i="3"/>
  <c r="C83" i="3"/>
  <c r="C84" i="3"/>
  <c r="C85" i="3"/>
  <c r="C86" i="3"/>
  <c r="C87" i="3"/>
  <c r="C88" i="3"/>
  <c r="C89" i="3"/>
  <c r="C90" i="3"/>
  <c r="C91" i="3"/>
  <c r="C92" i="3"/>
  <c r="C93" i="3"/>
  <c r="C94" i="3"/>
  <c r="C95" i="3"/>
  <c r="C96" i="3"/>
  <c r="C97" i="3"/>
  <c r="C98" i="3"/>
  <c r="C99" i="3"/>
  <c r="C100" i="3"/>
  <c r="C101" i="3"/>
  <c r="C102" i="3"/>
  <c r="C103" i="3"/>
  <c r="C104" i="3"/>
  <c r="C105" i="3"/>
  <c r="C106" i="3"/>
  <c r="C107" i="3"/>
  <c r="C108" i="3"/>
  <c r="C109" i="3"/>
  <c r="C110" i="3"/>
  <c r="C111" i="3"/>
  <c r="C112" i="3"/>
  <c r="C113" i="3"/>
  <c r="C114" i="3"/>
  <c r="C115" i="3"/>
  <c r="C116" i="3"/>
  <c r="C117" i="3"/>
  <c r="C118" i="3"/>
  <c r="C119" i="3"/>
  <c r="C120" i="3"/>
  <c r="C121" i="3"/>
  <c r="C122" i="3"/>
  <c r="C123" i="3"/>
  <c r="C124" i="3"/>
  <c r="C125" i="3"/>
  <c r="C126" i="3"/>
  <c r="C127" i="3"/>
  <c r="C128" i="3"/>
  <c r="C129" i="3"/>
  <c r="C130" i="3"/>
  <c r="C131" i="3"/>
  <c r="C132" i="3"/>
  <c r="C133" i="3"/>
  <c r="C134" i="3"/>
  <c r="C135" i="3"/>
  <c r="C136" i="3"/>
  <c r="C137" i="3"/>
  <c r="C138" i="3"/>
  <c r="C139" i="3"/>
  <c r="C140" i="3"/>
  <c r="C4" i="3"/>
  <c r="B5" i="3"/>
  <c r="B6" i="3"/>
  <c r="B7" i="3"/>
  <c r="B8" i="3"/>
  <c r="B9" i="3"/>
  <c r="B10" i="3"/>
  <c r="B11" i="3"/>
  <c r="B12" i="3"/>
  <c r="B13" i="3"/>
  <c r="B14" i="3"/>
  <c r="B15" i="3"/>
  <c r="B16" i="3"/>
  <c r="B17" i="3"/>
  <c r="B18" i="3"/>
  <c r="B19" i="3"/>
  <c r="B20" i="3"/>
  <c r="B21" i="3"/>
  <c r="B22" i="3"/>
  <c r="B23" i="3"/>
  <c r="B24" i="3"/>
  <c r="B25" i="3"/>
  <c r="B26" i="3"/>
  <c r="B27" i="3"/>
  <c r="B28" i="3"/>
  <c r="B29" i="3"/>
  <c r="B30" i="3"/>
  <c r="B31" i="3"/>
  <c r="B32" i="3"/>
  <c r="B33" i="3"/>
  <c r="B34" i="3"/>
  <c r="B35" i="3"/>
  <c r="B36" i="3"/>
  <c r="B37" i="3"/>
  <c r="B38" i="3"/>
  <c r="B39" i="3"/>
  <c r="B40" i="3"/>
  <c r="B41" i="3"/>
  <c r="B42" i="3"/>
  <c r="B43" i="3"/>
  <c r="B44" i="3"/>
  <c r="B45" i="3"/>
  <c r="B46" i="3"/>
  <c r="B47" i="3"/>
  <c r="B48" i="3"/>
  <c r="B49" i="3"/>
  <c r="B50" i="3"/>
  <c r="B51" i="3"/>
  <c r="B52" i="3"/>
  <c r="B53" i="3"/>
  <c r="B54" i="3"/>
  <c r="B55" i="3"/>
  <c r="B56" i="3"/>
  <c r="B57" i="3"/>
  <c r="B58" i="3"/>
  <c r="B59" i="3"/>
  <c r="B60" i="3"/>
  <c r="B61" i="3"/>
  <c r="B62" i="3"/>
  <c r="B63" i="3"/>
  <c r="B64" i="3"/>
  <c r="B65" i="3"/>
  <c r="B66" i="3"/>
  <c r="B67" i="3"/>
  <c r="B68" i="3"/>
  <c r="B69" i="3"/>
  <c r="B70" i="3"/>
  <c r="B71" i="3"/>
  <c r="B72" i="3"/>
  <c r="B73" i="3"/>
  <c r="B74" i="3"/>
  <c r="B75" i="3"/>
  <c r="B76" i="3"/>
  <c r="B77" i="3"/>
  <c r="B78" i="3"/>
  <c r="B79" i="3"/>
  <c r="B80" i="3"/>
  <c r="B81" i="3"/>
  <c r="B82" i="3"/>
  <c r="B83" i="3"/>
  <c r="B84" i="3"/>
  <c r="B85" i="3"/>
  <c r="B86" i="3"/>
  <c r="B87" i="3"/>
  <c r="B88" i="3"/>
  <c r="B89" i="3"/>
  <c r="B90" i="3"/>
  <c r="B91" i="3"/>
  <c r="B92" i="3"/>
  <c r="B93" i="3"/>
  <c r="B94" i="3"/>
  <c r="B95" i="3"/>
  <c r="B96" i="3"/>
  <c r="B97" i="3"/>
  <c r="B98" i="3"/>
  <c r="B99" i="3"/>
  <c r="B100" i="3"/>
  <c r="B101" i="3"/>
  <c r="B102" i="3"/>
  <c r="B103" i="3"/>
  <c r="B104" i="3"/>
  <c r="B105" i="3"/>
  <c r="B106" i="3"/>
  <c r="B107" i="3"/>
  <c r="B108" i="3"/>
  <c r="B109" i="3"/>
  <c r="B110" i="3"/>
  <c r="B111" i="3"/>
  <c r="B112" i="3"/>
  <c r="B113" i="3"/>
  <c r="B114" i="3"/>
  <c r="B115" i="3"/>
  <c r="B116" i="3"/>
  <c r="B117" i="3"/>
  <c r="B118" i="3"/>
  <c r="B119" i="3"/>
  <c r="B120" i="3"/>
  <c r="B121" i="3"/>
  <c r="B122" i="3"/>
  <c r="B123" i="3"/>
  <c r="B124" i="3"/>
  <c r="B125" i="3"/>
  <c r="B126" i="3"/>
  <c r="B127" i="3"/>
  <c r="B128" i="3"/>
  <c r="B129" i="3"/>
  <c r="B130" i="3"/>
  <c r="B131" i="3"/>
  <c r="B132" i="3"/>
  <c r="B133" i="3"/>
  <c r="B134" i="3"/>
  <c r="B135" i="3"/>
  <c r="B136" i="3"/>
  <c r="B137" i="3"/>
  <c r="B138" i="3"/>
  <c r="B139" i="3"/>
  <c r="B140" i="3"/>
  <c r="B141" i="3"/>
  <c r="B4" i="3"/>
  <c r="A5" i="3"/>
  <c r="A6" i="3"/>
  <c r="A7" i="3"/>
  <c r="A8" i="3"/>
  <c r="A9" i="3"/>
  <c r="A10" i="3"/>
  <c r="A11" i="3"/>
  <c r="A12" i="3"/>
  <c r="A13" i="3"/>
  <c r="A14" i="3"/>
  <c r="A15" i="3"/>
  <c r="A16" i="3"/>
  <c r="A17" i="3"/>
  <c r="A18" i="3"/>
  <c r="A19" i="3"/>
  <c r="A20" i="3"/>
  <c r="A21" i="3"/>
  <c r="A22" i="3"/>
  <c r="A23" i="3"/>
  <c r="A24" i="3"/>
  <c r="A25" i="3"/>
  <c r="A26" i="3"/>
  <c r="A27" i="3"/>
  <c r="A28" i="3"/>
  <c r="A29" i="3"/>
  <c r="A30" i="3"/>
  <c r="A31" i="3"/>
  <c r="A32" i="3"/>
  <c r="A33" i="3"/>
  <c r="A34" i="3"/>
  <c r="A35" i="3"/>
  <c r="A36" i="3"/>
  <c r="A37" i="3"/>
  <c r="A38" i="3"/>
  <c r="A39" i="3"/>
  <c r="A40" i="3"/>
  <c r="A41" i="3"/>
  <c r="A42" i="3"/>
  <c r="A43" i="3"/>
  <c r="A44" i="3"/>
  <c r="A45" i="3"/>
  <c r="A46" i="3"/>
  <c r="A47" i="3"/>
  <c r="A48" i="3"/>
  <c r="A49" i="3"/>
  <c r="A50" i="3"/>
  <c r="A51" i="3"/>
  <c r="A52" i="3"/>
  <c r="A53" i="3"/>
  <c r="A54" i="3"/>
  <c r="A55" i="3"/>
  <c r="A56" i="3"/>
  <c r="A57" i="3"/>
  <c r="A58" i="3"/>
  <c r="A59" i="3"/>
  <c r="A60" i="3"/>
  <c r="A61" i="3"/>
  <c r="A62" i="3"/>
  <c r="A63" i="3"/>
  <c r="A64" i="3"/>
  <c r="A65" i="3"/>
  <c r="A66" i="3"/>
  <c r="A67" i="3"/>
  <c r="A68" i="3"/>
  <c r="A69" i="3"/>
  <c r="A70" i="3"/>
  <c r="A71" i="3"/>
  <c r="A72" i="3"/>
  <c r="A73" i="3"/>
  <c r="A74" i="3"/>
  <c r="A75" i="3"/>
  <c r="A76" i="3"/>
  <c r="A77" i="3"/>
  <c r="A78" i="3"/>
  <c r="A79" i="3"/>
  <c r="A80" i="3"/>
  <c r="A81" i="3"/>
  <c r="A82" i="3"/>
  <c r="A83" i="3"/>
  <c r="A84" i="3"/>
  <c r="A85" i="3"/>
  <c r="A86" i="3"/>
  <c r="A87" i="3"/>
  <c r="A88" i="3"/>
  <c r="A89" i="3"/>
  <c r="A90" i="3"/>
  <c r="A91" i="3"/>
  <c r="A92" i="3"/>
  <c r="A93" i="3"/>
  <c r="A94" i="3"/>
  <c r="A95" i="3"/>
  <c r="A96" i="3"/>
  <c r="A97" i="3"/>
  <c r="A98" i="3"/>
  <c r="A99" i="3"/>
  <c r="A100" i="3"/>
  <c r="A101" i="3"/>
  <c r="A102" i="3"/>
  <c r="A103" i="3"/>
  <c r="A104" i="3"/>
  <c r="A105" i="3"/>
  <c r="A106" i="3"/>
  <c r="A107" i="3"/>
  <c r="A108" i="3"/>
  <c r="A109" i="3"/>
  <c r="A110" i="3"/>
  <c r="A111" i="3"/>
  <c r="A112" i="3"/>
  <c r="A113" i="3"/>
  <c r="A114" i="3"/>
  <c r="A115" i="3"/>
  <c r="A116" i="3"/>
  <c r="A117" i="3"/>
  <c r="A118" i="3"/>
  <c r="A119" i="3"/>
  <c r="A120" i="3"/>
  <c r="A121" i="3"/>
  <c r="A122" i="3"/>
  <c r="A123" i="3"/>
  <c r="A124" i="3"/>
  <c r="A125" i="3"/>
  <c r="A126" i="3"/>
  <c r="A127" i="3"/>
  <c r="A128" i="3"/>
  <c r="A129" i="3"/>
  <c r="A130" i="3"/>
  <c r="A131" i="3"/>
  <c r="A132" i="3"/>
  <c r="A133" i="3"/>
  <c r="A134" i="3"/>
  <c r="A135" i="3"/>
  <c r="A136" i="3"/>
  <c r="A137" i="3"/>
  <c r="A138" i="3"/>
  <c r="A139" i="3"/>
  <c r="A140" i="3"/>
  <c r="A4" i="3"/>
  <c r="AT8" i="8" l="1"/>
  <c r="B8" i="8"/>
  <c r="BY7" i="8"/>
  <c r="BV7" i="8"/>
  <c r="BU7" i="8"/>
  <c r="BT7" i="8"/>
  <c r="BS7" i="8"/>
  <c r="BR7" i="8"/>
  <c r="BQ7" i="8"/>
  <c r="BP7" i="8"/>
  <c r="BO7" i="8"/>
  <c r="BN7" i="8"/>
  <c r="BM7" i="8"/>
  <c r="BL7" i="8"/>
  <c r="BK7" i="8"/>
  <c r="BJ7" i="8"/>
  <c r="BI7" i="8"/>
  <c r="BH7" i="8"/>
  <c r="BG7" i="8"/>
  <c r="BF7" i="8"/>
  <c r="BE7" i="8"/>
  <c r="BD7" i="8"/>
  <c r="BC7" i="8"/>
  <c r="BB7" i="8"/>
  <c r="BA7" i="8"/>
  <c r="AZ7" i="8"/>
  <c r="AY7" i="8"/>
  <c r="AX7" i="8"/>
  <c r="AW7" i="8"/>
  <c r="AV7" i="8"/>
  <c r="AU7" i="8"/>
  <c r="AT7" i="8"/>
  <c r="AS7" i="8"/>
  <c r="AR7" i="8"/>
  <c r="AQ7" i="8"/>
  <c r="AP7" i="8"/>
  <c r="AO7" i="8"/>
  <c r="AN7" i="8"/>
  <c r="AM7" i="8"/>
  <c r="AL7" i="8"/>
  <c r="AK7" i="8"/>
  <c r="AJ7" i="8"/>
  <c r="AI7" i="8"/>
  <c r="AH7" i="8"/>
  <c r="AG7" i="8"/>
  <c r="AF7" i="8"/>
  <c r="AE7" i="8"/>
  <c r="AD7" i="8"/>
  <c r="AC7" i="8"/>
  <c r="AB7" i="8"/>
  <c r="AA7" i="8"/>
  <c r="Z7" i="8"/>
  <c r="Y7" i="8"/>
  <c r="X7" i="8"/>
  <c r="W7" i="8"/>
  <c r="V7" i="8"/>
  <c r="U7" i="8"/>
  <c r="T7" i="8"/>
  <c r="S7" i="8"/>
  <c r="R7" i="8"/>
  <c r="Q7" i="8"/>
  <c r="P7" i="8"/>
  <c r="O7" i="8"/>
  <c r="N7" i="8"/>
  <c r="M7" i="8"/>
  <c r="L7" i="8"/>
  <c r="K7" i="8"/>
  <c r="J7" i="8"/>
  <c r="I7" i="8"/>
  <c r="H7" i="8"/>
  <c r="G7" i="8"/>
  <c r="F7" i="8"/>
  <c r="E7" i="8"/>
  <c r="D7" i="8"/>
  <c r="BV6" i="8"/>
  <c r="BU6" i="8"/>
  <c r="BT6" i="8"/>
  <c r="BS6" i="8"/>
  <c r="BR6" i="8"/>
  <c r="BQ6" i="8"/>
  <c r="BP6" i="8"/>
  <c r="BO6" i="8"/>
  <c r="BN6" i="8"/>
  <c r="BM6" i="8"/>
  <c r="BL6" i="8"/>
  <c r="BK6" i="8"/>
  <c r="BJ6" i="8"/>
  <c r="BI6" i="8"/>
  <c r="BH6" i="8"/>
  <c r="BG6" i="8"/>
  <c r="BF6" i="8"/>
  <c r="BE6" i="8"/>
  <c r="BD6" i="8"/>
  <c r="BC6" i="8"/>
  <c r="BB6" i="8"/>
  <c r="BA6" i="8"/>
  <c r="AZ6" i="8"/>
  <c r="AY6" i="8"/>
  <c r="AX6" i="8"/>
  <c r="AW6" i="8"/>
  <c r="AV6" i="8"/>
  <c r="AU6" i="8"/>
  <c r="AT6" i="8"/>
  <c r="AS6" i="8"/>
  <c r="AR6" i="8"/>
  <c r="AQ6" i="8"/>
  <c r="AP6" i="8"/>
  <c r="AO6" i="8"/>
  <c r="AN6" i="8"/>
  <c r="AM6" i="8"/>
  <c r="AL6" i="8"/>
  <c r="AK6" i="8"/>
  <c r="AJ6" i="8"/>
  <c r="AI6" i="8"/>
  <c r="AH6" i="8"/>
  <c r="AG6" i="8"/>
  <c r="AF6" i="8"/>
  <c r="AE6" i="8"/>
  <c r="AD6" i="8"/>
  <c r="AC6" i="8"/>
  <c r="AB6" i="8"/>
  <c r="AA6" i="8"/>
  <c r="Z6" i="8"/>
  <c r="Y6" i="8"/>
  <c r="X6" i="8"/>
  <c r="W6" i="8"/>
  <c r="V6" i="8"/>
  <c r="U6" i="8"/>
  <c r="T6" i="8"/>
  <c r="S6" i="8"/>
  <c r="R6" i="8"/>
  <c r="Q6" i="8"/>
  <c r="P6" i="8"/>
  <c r="O6" i="8"/>
  <c r="N6" i="8"/>
  <c r="M6" i="8"/>
  <c r="L6" i="8"/>
  <c r="K6" i="8"/>
  <c r="J6" i="8"/>
  <c r="I6" i="8"/>
  <c r="H6" i="8"/>
  <c r="G6" i="8"/>
  <c r="F6" i="8"/>
  <c r="E6" i="8"/>
  <c r="D6" i="8"/>
  <c r="BV5" i="8"/>
  <c r="BU5" i="8"/>
  <c r="BT5" i="8"/>
  <c r="BS5" i="8"/>
  <c r="BR5" i="8"/>
  <c r="BQ5" i="8"/>
  <c r="BP5" i="8"/>
  <c r="BO5" i="8"/>
  <c r="BN5" i="8"/>
  <c r="BM5" i="8"/>
  <c r="BL5" i="8"/>
  <c r="BK5" i="8"/>
  <c r="BJ5" i="8"/>
  <c r="BI5" i="8"/>
  <c r="BH5" i="8"/>
  <c r="BG5" i="8"/>
  <c r="BF5" i="8"/>
  <c r="BE5" i="8"/>
  <c r="BD5" i="8"/>
  <c r="BC5" i="8"/>
  <c r="BB5" i="8"/>
  <c r="BA5" i="8"/>
  <c r="AZ5" i="8"/>
  <c r="AY5" i="8"/>
  <c r="AX5" i="8"/>
  <c r="AW5" i="8"/>
  <c r="AV5" i="8"/>
  <c r="AU5" i="8"/>
  <c r="AT5" i="8"/>
  <c r="AS5" i="8"/>
  <c r="AR5" i="8"/>
  <c r="AQ5" i="8"/>
  <c r="AP5" i="8"/>
  <c r="AO5" i="8"/>
  <c r="AN5" i="8"/>
  <c r="AM5" i="8"/>
  <c r="AL5" i="8"/>
  <c r="AK5" i="8"/>
  <c r="AJ5" i="8"/>
  <c r="AI5" i="8"/>
  <c r="AH5" i="8"/>
  <c r="AG5" i="8"/>
  <c r="AF5" i="8"/>
  <c r="AE5" i="8"/>
  <c r="AD5" i="8"/>
  <c r="AC5" i="8"/>
  <c r="AB5" i="8"/>
  <c r="AA5" i="8"/>
  <c r="Z5" i="8"/>
  <c r="Y5" i="8"/>
  <c r="X5" i="8"/>
  <c r="W5" i="8"/>
  <c r="V5" i="8"/>
  <c r="U5" i="8"/>
  <c r="T5" i="8"/>
  <c r="S5" i="8"/>
  <c r="R5" i="8"/>
  <c r="Q5" i="8"/>
  <c r="P5" i="8"/>
  <c r="O5" i="8"/>
  <c r="N5" i="8"/>
  <c r="M5" i="8"/>
  <c r="L5" i="8"/>
  <c r="K5" i="8"/>
  <c r="J5" i="8"/>
  <c r="I5" i="8"/>
  <c r="H5" i="8"/>
  <c r="G5" i="8"/>
  <c r="F5" i="8"/>
  <c r="E5" i="8"/>
  <c r="D5" i="8"/>
  <c r="C7" i="8"/>
  <c r="C6" i="8"/>
  <c r="C5" i="8"/>
  <c r="AT8" i="7"/>
  <c r="BY6" i="7"/>
  <c r="CA6" i="7"/>
  <c r="CB10" i="7"/>
  <c r="BV7" i="7"/>
  <c r="BU7" i="7"/>
  <c r="BT7" i="7"/>
  <c r="BS7" i="7"/>
  <c r="BR7" i="7"/>
  <c r="BQ7" i="7"/>
  <c r="BP7" i="7"/>
  <c r="BO7" i="7"/>
  <c r="BN7" i="7"/>
  <c r="BM7" i="7"/>
  <c r="BL7" i="7"/>
  <c r="BK7" i="7"/>
  <c r="BJ7" i="7"/>
  <c r="BI7" i="7"/>
  <c r="BH7" i="7"/>
  <c r="BG7" i="7"/>
  <c r="BF7" i="7"/>
  <c r="BE7" i="7"/>
  <c r="BD7" i="7"/>
  <c r="BC7" i="7"/>
  <c r="BB7" i="7"/>
  <c r="BA7" i="7"/>
  <c r="AZ7" i="7"/>
  <c r="AY7" i="7"/>
  <c r="AX7" i="7"/>
  <c r="AW7" i="7"/>
  <c r="AV7" i="7"/>
  <c r="AU7" i="7"/>
  <c r="AT7" i="7"/>
  <c r="AS7" i="7"/>
  <c r="AR7" i="7"/>
  <c r="AQ7" i="7"/>
  <c r="AP7" i="7"/>
  <c r="AO7" i="7"/>
  <c r="AN7" i="7"/>
  <c r="AM7" i="7"/>
  <c r="AL7" i="7"/>
  <c r="AK7" i="7"/>
  <c r="AJ7" i="7"/>
  <c r="AI7" i="7"/>
  <c r="AH7" i="7"/>
  <c r="AG7" i="7"/>
  <c r="AF7" i="7"/>
  <c r="AE7" i="7"/>
  <c r="AD7" i="7"/>
  <c r="AC7" i="7"/>
  <c r="AB7" i="7"/>
  <c r="AA7" i="7"/>
  <c r="Z7" i="7"/>
  <c r="Y7" i="7"/>
  <c r="X7" i="7"/>
  <c r="W7" i="7"/>
  <c r="V7" i="7"/>
  <c r="U7" i="7"/>
  <c r="T7" i="7"/>
  <c r="S7" i="7"/>
  <c r="R7" i="7"/>
  <c r="Q7" i="7"/>
  <c r="P7" i="7"/>
  <c r="O7" i="7"/>
  <c r="N7" i="7"/>
  <c r="M7" i="7"/>
  <c r="L7" i="7"/>
  <c r="K7" i="7"/>
  <c r="J7" i="7"/>
  <c r="I7" i="7"/>
  <c r="H7" i="7"/>
  <c r="G7" i="7"/>
  <c r="F7" i="7"/>
  <c r="E7" i="7"/>
  <c r="D7" i="7"/>
  <c r="BV6" i="7"/>
  <c r="BU6" i="7"/>
  <c r="BT6" i="7"/>
  <c r="BS6" i="7"/>
  <c r="BR6" i="7"/>
  <c r="BQ6" i="7"/>
  <c r="BP6" i="7"/>
  <c r="BO6" i="7"/>
  <c r="BN6" i="7"/>
  <c r="BM6" i="7"/>
  <c r="BL6" i="7"/>
  <c r="BK6" i="7"/>
  <c r="BJ6" i="7"/>
  <c r="BI6" i="7"/>
  <c r="BH6" i="7"/>
  <c r="BG6" i="7"/>
  <c r="BF6" i="7"/>
  <c r="BE6" i="7"/>
  <c r="BD6" i="7"/>
  <c r="BC6" i="7"/>
  <c r="BB6" i="7"/>
  <c r="BA6" i="7"/>
  <c r="AZ6" i="7"/>
  <c r="AY6" i="7"/>
  <c r="AX6" i="7"/>
  <c r="AW6" i="7"/>
  <c r="AV6" i="7"/>
  <c r="AU6" i="7"/>
  <c r="AT6" i="7"/>
  <c r="AS6" i="7"/>
  <c r="AR6" i="7"/>
  <c r="AQ6" i="7"/>
  <c r="AP6" i="7"/>
  <c r="AO6" i="7"/>
  <c r="AN6" i="7"/>
  <c r="AM6" i="7"/>
  <c r="AL6" i="7"/>
  <c r="AK6" i="7"/>
  <c r="AJ6" i="7"/>
  <c r="AI6" i="7"/>
  <c r="AH6" i="7"/>
  <c r="AG6" i="7"/>
  <c r="AF6" i="7"/>
  <c r="AE6" i="7"/>
  <c r="AD6" i="7"/>
  <c r="AC6" i="7"/>
  <c r="AB6" i="7"/>
  <c r="AA6" i="7"/>
  <c r="Z6" i="7"/>
  <c r="Y6" i="7"/>
  <c r="X6" i="7"/>
  <c r="W6" i="7"/>
  <c r="V6" i="7"/>
  <c r="U6" i="7"/>
  <c r="T6" i="7"/>
  <c r="S6" i="7"/>
  <c r="R6" i="7"/>
  <c r="Q6" i="7"/>
  <c r="P6" i="7"/>
  <c r="O6" i="7"/>
  <c r="N6" i="7"/>
  <c r="M6" i="7"/>
  <c r="L6" i="7"/>
  <c r="K6" i="7"/>
  <c r="J6" i="7"/>
  <c r="I6" i="7"/>
  <c r="H6" i="7"/>
  <c r="G6" i="7"/>
  <c r="F6" i="7"/>
  <c r="E6" i="7"/>
  <c r="D6" i="7"/>
  <c r="BV5" i="7"/>
  <c r="BU5" i="7"/>
  <c r="BT5" i="7"/>
  <c r="BS5" i="7"/>
  <c r="BR5" i="7"/>
  <c r="BQ5" i="7"/>
  <c r="BP5" i="7"/>
  <c r="BO5" i="7"/>
  <c r="BN5" i="7"/>
  <c r="BM5" i="7"/>
  <c r="BL5" i="7"/>
  <c r="BK5" i="7"/>
  <c r="BJ5" i="7"/>
  <c r="BI5" i="7"/>
  <c r="BH5" i="7"/>
  <c r="BG5" i="7"/>
  <c r="BF5" i="7"/>
  <c r="BE5" i="7"/>
  <c r="BD5" i="7"/>
  <c r="BC5" i="7"/>
  <c r="BB5" i="7"/>
  <c r="BA5" i="7"/>
  <c r="AZ5" i="7"/>
  <c r="AY5" i="7"/>
  <c r="AX5" i="7"/>
  <c r="AW5" i="7"/>
  <c r="AV5" i="7"/>
  <c r="AU5" i="7"/>
  <c r="AT5" i="7"/>
  <c r="AS5" i="7"/>
  <c r="AR5" i="7"/>
  <c r="AQ5" i="7"/>
  <c r="AP5" i="7"/>
  <c r="AO5" i="7"/>
  <c r="AN5" i="7"/>
  <c r="AM5" i="7"/>
  <c r="AL5" i="7"/>
  <c r="AK5" i="7"/>
  <c r="AJ5" i="7"/>
  <c r="AI5" i="7"/>
  <c r="AH5" i="7"/>
  <c r="AG5" i="7"/>
  <c r="AF5" i="7"/>
  <c r="AE5" i="7"/>
  <c r="AD5" i="7"/>
  <c r="AC5" i="7"/>
  <c r="AB5" i="7"/>
  <c r="AA5" i="7"/>
  <c r="Z5" i="7"/>
  <c r="Y5" i="7"/>
  <c r="X5" i="7"/>
  <c r="W5" i="7"/>
  <c r="V5" i="7"/>
  <c r="U5" i="7"/>
  <c r="T5" i="7"/>
  <c r="S5" i="7"/>
  <c r="R5" i="7"/>
  <c r="Q5" i="7"/>
  <c r="P5" i="7"/>
  <c r="O5" i="7"/>
  <c r="N5" i="7"/>
  <c r="M5" i="7"/>
  <c r="L5" i="7"/>
  <c r="K5" i="7"/>
  <c r="J5" i="7"/>
  <c r="I5" i="7"/>
  <c r="H5" i="7"/>
  <c r="G5" i="7"/>
  <c r="F5" i="7"/>
  <c r="E5" i="7"/>
  <c r="D5" i="7"/>
  <c r="C7" i="7"/>
  <c r="C6" i="7"/>
  <c r="C5" i="7"/>
  <c r="B8" i="7"/>
  <c r="CA5" i="5"/>
  <c r="BW146" i="5"/>
  <c r="CB6" i="5"/>
  <c r="BV7" i="5"/>
  <c r="BU7" i="5"/>
  <c r="BT7" i="5"/>
  <c r="BS7" i="5"/>
  <c r="BR7" i="5"/>
  <c r="BQ7" i="5"/>
  <c r="BP7" i="5"/>
  <c r="BO7" i="5"/>
  <c r="BN7" i="5"/>
  <c r="BM7" i="5"/>
  <c r="BL7" i="5"/>
  <c r="BK7" i="5"/>
  <c r="BJ7" i="5"/>
  <c r="BI7" i="5"/>
  <c r="BH7" i="5"/>
  <c r="BG7" i="5"/>
  <c r="BF7" i="5"/>
  <c r="BE7" i="5"/>
  <c r="BD7" i="5"/>
  <c r="BC7" i="5"/>
  <c r="BB7" i="5"/>
  <c r="BA7" i="5"/>
  <c r="AZ7" i="5"/>
  <c r="AY7" i="5"/>
  <c r="AX7" i="5"/>
  <c r="AW7" i="5"/>
  <c r="AV7" i="5"/>
  <c r="AU7" i="5"/>
  <c r="AT7" i="5"/>
  <c r="AS7" i="5"/>
  <c r="AR7" i="5"/>
  <c r="AQ7" i="5"/>
  <c r="AP7" i="5"/>
  <c r="AO7" i="5"/>
  <c r="AN7" i="5"/>
  <c r="AM7" i="5"/>
  <c r="AL7" i="5"/>
  <c r="AK7" i="5"/>
  <c r="AJ7" i="5"/>
  <c r="AI7" i="5"/>
  <c r="AH7" i="5"/>
  <c r="AG7" i="5"/>
  <c r="AF7" i="5"/>
  <c r="AE7" i="5"/>
  <c r="AD7" i="5"/>
  <c r="AC7" i="5"/>
  <c r="AB7" i="5"/>
  <c r="AA7" i="5"/>
  <c r="Z7" i="5"/>
  <c r="Y7" i="5"/>
  <c r="X7" i="5"/>
  <c r="W7" i="5"/>
  <c r="V7" i="5"/>
  <c r="U7" i="5"/>
  <c r="T7" i="5"/>
  <c r="S7" i="5"/>
  <c r="R7" i="5"/>
  <c r="Q7" i="5"/>
  <c r="P7" i="5"/>
  <c r="O7" i="5"/>
  <c r="N7" i="5"/>
  <c r="M7" i="5"/>
  <c r="L7" i="5"/>
  <c r="K7" i="5"/>
  <c r="J7" i="5"/>
  <c r="I7" i="5"/>
  <c r="H7" i="5"/>
  <c r="G7" i="5"/>
  <c r="F7" i="5"/>
  <c r="E7" i="5"/>
  <c r="D7" i="5"/>
  <c r="BV6" i="5"/>
  <c r="BU6" i="5"/>
  <c r="BT6" i="5"/>
  <c r="BS6" i="5"/>
  <c r="BR6" i="5"/>
  <c r="BQ6" i="5"/>
  <c r="BP6" i="5"/>
  <c r="BO6" i="5"/>
  <c r="BN6" i="5"/>
  <c r="BM6" i="5"/>
  <c r="BL6" i="5"/>
  <c r="BK6" i="5"/>
  <c r="BJ6" i="5"/>
  <c r="BI6" i="5"/>
  <c r="BH6" i="5"/>
  <c r="BG6" i="5"/>
  <c r="BF6" i="5"/>
  <c r="BE6" i="5"/>
  <c r="BD6" i="5"/>
  <c r="BC6" i="5"/>
  <c r="BB6" i="5"/>
  <c r="BA6" i="5"/>
  <c r="AZ6" i="5"/>
  <c r="AY6" i="5"/>
  <c r="AX6" i="5"/>
  <c r="AW6" i="5"/>
  <c r="AV6" i="5"/>
  <c r="AU6" i="5"/>
  <c r="AT6" i="5"/>
  <c r="AS6" i="5"/>
  <c r="AR6" i="5"/>
  <c r="AQ6" i="5"/>
  <c r="AP6" i="5"/>
  <c r="AO6" i="5"/>
  <c r="AN6" i="5"/>
  <c r="AM6" i="5"/>
  <c r="AL6" i="5"/>
  <c r="AK6" i="5"/>
  <c r="AJ6" i="5"/>
  <c r="AI6" i="5"/>
  <c r="AH6" i="5"/>
  <c r="AG6" i="5"/>
  <c r="AF6" i="5"/>
  <c r="AE6" i="5"/>
  <c r="AD6" i="5"/>
  <c r="AC6" i="5"/>
  <c r="AB6" i="5"/>
  <c r="AA6" i="5"/>
  <c r="Z6" i="5"/>
  <c r="Y6" i="5"/>
  <c r="X6" i="5"/>
  <c r="W6" i="5"/>
  <c r="V6" i="5"/>
  <c r="U6" i="5"/>
  <c r="T6" i="5"/>
  <c r="S6" i="5"/>
  <c r="R6" i="5"/>
  <c r="Q6" i="5"/>
  <c r="P6" i="5"/>
  <c r="O6" i="5"/>
  <c r="N6" i="5"/>
  <c r="M6" i="5"/>
  <c r="L6" i="5"/>
  <c r="K6" i="5"/>
  <c r="J6" i="5"/>
  <c r="I6" i="5"/>
  <c r="H6" i="5"/>
  <c r="G6" i="5"/>
  <c r="F6" i="5"/>
  <c r="E6" i="5"/>
  <c r="D6" i="5"/>
  <c r="BV5" i="5"/>
  <c r="BU5" i="5"/>
  <c r="BT5" i="5"/>
  <c r="BS5" i="5"/>
  <c r="BR5" i="5"/>
  <c r="BQ5" i="5"/>
  <c r="BP5" i="5"/>
  <c r="BO5" i="5"/>
  <c r="BN5" i="5"/>
  <c r="BM5" i="5"/>
  <c r="BL5" i="5"/>
  <c r="BK5" i="5"/>
  <c r="BJ5" i="5"/>
  <c r="BI5" i="5"/>
  <c r="BH5" i="5"/>
  <c r="BG5" i="5"/>
  <c r="BF5" i="5"/>
  <c r="BE5" i="5"/>
  <c r="BD5" i="5"/>
  <c r="BC5" i="5"/>
  <c r="BB5" i="5"/>
  <c r="BA5" i="5"/>
  <c r="AZ5" i="5"/>
  <c r="AY5" i="5"/>
  <c r="AX5" i="5"/>
  <c r="AW5" i="5"/>
  <c r="AV5" i="5"/>
  <c r="AU5" i="5"/>
  <c r="AT5" i="5"/>
  <c r="AS5" i="5"/>
  <c r="AR5" i="5"/>
  <c r="AQ5" i="5"/>
  <c r="AP5" i="5"/>
  <c r="AO5" i="5"/>
  <c r="AN5" i="5"/>
  <c r="AM5" i="5"/>
  <c r="AL5" i="5"/>
  <c r="AK5" i="5"/>
  <c r="AJ5" i="5"/>
  <c r="AI5" i="5"/>
  <c r="AH5" i="5"/>
  <c r="AG5" i="5"/>
  <c r="AF5" i="5"/>
  <c r="AE5" i="5"/>
  <c r="AD5" i="5"/>
  <c r="AC5" i="5"/>
  <c r="AB5" i="5"/>
  <c r="AA5" i="5"/>
  <c r="Z5" i="5"/>
  <c r="Y5" i="5"/>
  <c r="X5" i="5"/>
  <c r="W5" i="5"/>
  <c r="V5" i="5"/>
  <c r="U5" i="5"/>
  <c r="T5" i="5"/>
  <c r="S5" i="5"/>
  <c r="R5" i="5"/>
  <c r="Q5" i="5"/>
  <c r="P5" i="5"/>
  <c r="O5" i="5"/>
  <c r="N5" i="5"/>
  <c r="M5" i="5"/>
  <c r="L5" i="5"/>
  <c r="K5" i="5"/>
  <c r="J5" i="5"/>
  <c r="I5" i="5"/>
  <c r="H5" i="5"/>
  <c r="G5" i="5"/>
  <c r="F5" i="5"/>
  <c r="E5" i="5"/>
  <c r="D5" i="5"/>
  <c r="C7" i="5"/>
  <c r="C6" i="5"/>
  <c r="C5" i="5"/>
  <c r="BV7" i="4"/>
  <c r="BU7" i="4"/>
  <c r="BT7" i="4"/>
  <c r="BS7" i="4"/>
  <c r="BR7" i="4"/>
  <c r="BQ7" i="4"/>
  <c r="BP7" i="4"/>
  <c r="BO7" i="4"/>
  <c r="BN7" i="4"/>
  <c r="BM7" i="4"/>
  <c r="BL7" i="4"/>
  <c r="BK7" i="4"/>
  <c r="BJ7" i="4"/>
  <c r="BI7" i="4"/>
  <c r="BH7" i="4"/>
  <c r="BG7" i="4"/>
  <c r="BF7" i="4"/>
  <c r="BE7" i="4"/>
  <c r="BD7" i="4"/>
  <c r="BC7" i="4"/>
  <c r="BB7" i="4"/>
  <c r="BA7" i="4"/>
  <c r="AZ7" i="4"/>
  <c r="AY7" i="4"/>
  <c r="AX7" i="4"/>
  <c r="AW7" i="4"/>
  <c r="AV7" i="4"/>
  <c r="AU7" i="4"/>
  <c r="AT7" i="4"/>
  <c r="AS7" i="4"/>
  <c r="AR7" i="4"/>
  <c r="AQ7" i="4"/>
  <c r="AP7" i="4"/>
  <c r="AO7" i="4"/>
  <c r="AN7" i="4"/>
  <c r="AM7" i="4"/>
  <c r="AL7" i="4"/>
  <c r="AK7" i="4"/>
  <c r="AJ7" i="4"/>
  <c r="AI7" i="4"/>
  <c r="AH7" i="4"/>
  <c r="AG7" i="4"/>
  <c r="AF7" i="4"/>
  <c r="AE7" i="4"/>
  <c r="AD7" i="4"/>
  <c r="AC7" i="4"/>
  <c r="AB7" i="4"/>
  <c r="AA7" i="4"/>
  <c r="Z7" i="4"/>
  <c r="Y7" i="4"/>
  <c r="X7" i="4"/>
  <c r="W7" i="4"/>
  <c r="V7" i="4"/>
  <c r="U7" i="4"/>
  <c r="T7" i="4"/>
  <c r="S7" i="4"/>
  <c r="R7" i="4"/>
  <c r="Q7" i="4"/>
  <c r="P7" i="4"/>
  <c r="O7" i="4"/>
  <c r="N7" i="4"/>
  <c r="M7" i="4"/>
  <c r="L7" i="4"/>
  <c r="K7" i="4"/>
  <c r="J7" i="4"/>
  <c r="I7" i="4"/>
  <c r="H7" i="4"/>
  <c r="G7" i="4"/>
  <c r="F7" i="4"/>
  <c r="E7" i="4"/>
  <c r="D7" i="4"/>
  <c r="BV6" i="4"/>
  <c r="BU6" i="4"/>
  <c r="BT6" i="4"/>
  <c r="BS6" i="4"/>
  <c r="BR6" i="4"/>
  <c r="BQ6" i="4"/>
  <c r="BP6" i="4"/>
  <c r="BO6" i="4"/>
  <c r="BN6" i="4"/>
  <c r="BM6" i="4"/>
  <c r="BL6" i="4"/>
  <c r="BK6" i="4"/>
  <c r="BJ6" i="4"/>
  <c r="BI6" i="4"/>
  <c r="BH6" i="4"/>
  <c r="BG6" i="4"/>
  <c r="BF6" i="4"/>
  <c r="BE6" i="4"/>
  <c r="BD6" i="4"/>
  <c r="BC6" i="4"/>
  <c r="BB6" i="4"/>
  <c r="BA6" i="4"/>
  <c r="AZ6" i="4"/>
  <c r="AY6" i="4"/>
  <c r="AX6" i="4"/>
  <c r="AW6" i="4"/>
  <c r="AV6" i="4"/>
  <c r="AU6" i="4"/>
  <c r="AT6" i="4"/>
  <c r="AS6" i="4"/>
  <c r="AR6" i="4"/>
  <c r="AQ6" i="4"/>
  <c r="AP6" i="4"/>
  <c r="AO6" i="4"/>
  <c r="AN6" i="4"/>
  <c r="AM6" i="4"/>
  <c r="AL6" i="4"/>
  <c r="AK6" i="4"/>
  <c r="AJ6" i="4"/>
  <c r="AI6" i="4"/>
  <c r="AH6" i="4"/>
  <c r="AG6" i="4"/>
  <c r="AF6" i="4"/>
  <c r="AE6" i="4"/>
  <c r="AD6" i="4"/>
  <c r="AC6" i="4"/>
  <c r="AB6" i="4"/>
  <c r="AA6" i="4"/>
  <c r="Z6" i="4"/>
  <c r="Y6" i="4"/>
  <c r="X6" i="4"/>
  <c r="W6" i="4"/>
  <c r="V6" i="4"/>
  <c r="U6" i="4"/>
  <c r="T6" i="4"/>
  <c r="S6" i="4"/>
  <c r="R6" i="4"/>
  <c r="Q6" i="4"/>
  <c r="P6" i="4"/>
  <c r="O6" i="4"/>
  <c r="N6" i="4"/>
  <c r="M6" i="4"/>
  <c r="L6" i="4"/>
  <c r="K6" i="4"/>
  <c r="J6" i="4"/>
  <c r="I6" i="4"/>
  <c r="H6" i="4"/>
  <c r="G6" i="4"/>
  <c r="F6" i="4"/>
  <c r="E6" i="4"/>
  <c r="D6" i="4"/>
  <c r="BV5" i="4"/>
  <c r="BU5" i="4"/>
  <c r="BT5" i="4"/>
  <c r="BS5" i="4"/>
  <c r="BR5" i="4"/>
  <c r="BQ5" i="4"/>
  <c r="BP5" i="4"/>
  <c r="BO5" i="4"/>
  <c r="BN5" i="4"/>
  <c r="BM5" i="4"/>
  <c r="BL5" i="4"/>
  <c r="BK5" i="4"/>
  <c r="BJ5" i="4"/>
  <c r="BI5" i="4"/>
  <c r="BH5" i="4"/>
  <c r="BG5" i="4"/>
  <c r="BF5" i="4"/>
  <c r="BE5" i="4"/>
  <c r="BD5" i="4"/>
  <c r="BC5" i="4"/>
  <c r="BB5" i="4"/>
  <c r="BA5" i="4"/>
  <c r="AZ5" i="4"/>
  <c r="AY5" i="4"/>
  <c r="AX5" i="4"/>
  <c r="AW5" i="4"/>
  <c r="AV5" i="4"/>
  <c r="AU5" i="4"/>
  <c r="AT5" i="4"/>
  <c r="AS5" i="4"/>
  <c r="AR5" i="4"/>
  <c r="AQ5" i="4"/>
  <c r="AP5" i="4"/>
  <c r="AO5" i="4"/>
  <c r="AN5" i="4"/>
  <c r="AM5" i="4"/>
  <c r="AL5" i="4"/>
  <c r="AK5" i="4"/>
  <c r="AJ5" i="4"/>
  <c r="AI5" i="4"/>
  <c r="AH5" i="4"/>
  <c r="AG5" i="4"/>
  <c r="AF5" i="4"/>
  <c r="AE5" i="4"/>
  <c r="AD5" i="4"/>
  <c r="AC5" i="4"/>
  <c r="AB5" i="4"/>
  <c r="AA5" i="4"/>
  <c r="Z5" i="4"/>
  <c r="Y5" i="4"/>
  <c r="X5" i="4"/>
  <c r="W5" i="4"/>
  <c r="V5" i="4"/>
  <c r="U5" i="4"/>
  <c r="T5" i="4"/>
  <c r="S5" i="4"/>
  <c r="R5" i="4"/>
  <c r="Q5" i="4"/>
  <c r="P5" i="4"/>
  <c r="O5" i="4"/>
  <c r="N5" i="4"/>
  <c r="M5" i="4"/>
  <c r="L5" i="4"/>
  <c r="K5" i="4"/>
  <c r="J5" i="4"/>
  <c r="I5" i="4"/>
  <c r="H5" i="4"/>
  <c r="G5" i="4"/>
  <c r="F5" i="4"/>
  <c r="E5" i="4"/>
  <c r="D5" i="4"/>
  <c r="C7" i="4"/>
  <c r="C6" i="4"/>
  <c r="C5" i="4"/>
  <c r="AT8" i="4"/>
  <c r="AT8" i="5"/>
  <c r="BW146" i="4"/>
  <c r="BZ7" i="4"/>
  <c r="BW145" i="4"/>
  <c r="BW144" i="4"/>
  <c r="BW143" i="4"/>
  <c r="BW142" i="4"/>
  <c r="BW141" i="4"/>
  <c r="BW140" i="4"/>
  <c r="BW139" i="4"/>
  <c r="BW138" i="4"/>
  <c r="BW137" i="4"/>
  <c r="BW136" i="4"/>
  <c r="BW135" i="4"/>
  <c r="BW134" i="4"/>
  <c r="BW133" i="4"/>
  <c r="BW132" i="4"/>
  <c r="BW131" i="4"/>
  <c r="BW130" i="4"/>
  <c r="BW129" i="4"/>
  <c r="BW128" i="4"/>
  <c r="BW127" i="4"/>
  <c r="BW126" i="4"/>
  <c r="BW125" i="4"/>
  <c r="BW124" i="4"/>
  <c r="BW123" i="4"/>
  <c r="BW122" i="4"/>
  <c r="BW121" i="4"/>
  <c r="BW120" i="4"/>
  <c r="BW119" i="4"/>
  <c r="BW118" i="4"/>
  <c r="BW117" i="4"/>
  <c r="BW116" i="4"/>
  <c r="BW115" i="4"/>
  <c r="BW114" i="4"/>
  <c r="BW113" i="4"/>
  <c r="BW112" i="4"/>
  <c r="BW111" i="4"/>
  <c r="BW110" i="4"/>
  <c r="BW109" i="4"/>
  <c r="BW108" i="4"/>
  <c r="BW107" i="4"/>
  <c r="BW106" i="4"/>
  <c r="BW105" i="4"/>
  <c r="BW104" i="4"/>
  <c r="BW103" i="4"/>
  <c r="BW102" i="4"/>
  <c r="BW101" i="4"/>
  <c r="BW100" i="4"/>
  <c r="BW99" i="4"/>
  <c r="BW98" i="4"/>
  <c r="BW97" i="4"/>
  <c r="BW96" i="4"/>
  <c r="BW95" i="4"/>
  <c r="BW94" i="4"/>
  <c r="BW93" i="4"/>
  <c r="BW92" i="4"/>
  <c r="BW91" i="4"/>
  <c r="BW90" i="4"/>
  <c r="BW89" i="4"/>
  <c r="BW88" i="4"/>
  <c r="BW87" i="4"/>
  <c r="BW86" i="4"/>
  <c r="BW85" i="4"/>
  <c r="BW84" i="4"/>
  <c r="BW83" i="4"/>
  <c r="BW82" i="4"/>
  <c r="BW81" i="4"/>
  <c r="BW80" i="4"/>
  <c r="BW79" i="4"/>
  <c r="BW78" i="4"/>
  <c r="BW77" i="4"/>
  <c r="BW76" i="4"/>
  <c r="BW75" i="4"/>
  <c r="BW74" i="4"/>
  <c r="BW73" i="4"/>
  <c r="BW72" i="4"/>
  <c r="BW71" i="4"/>
  <c r="BW70" i="4"/>
  <c r="BW69" i="4"/>
  <c r="BW68" i="4"/>
  <c r="BW67" i="4"/>
  <c r="BW66" i="4"/>
  <c r="BW65" i="4"/>
  <c r="BW64" i="4"/>
  <c r="BW63" i="4"/>
  <c r="BW62" i="4"/>
  <c r="BW61" i="4"/>
  <c r="BW60" i="4"/>
  <c r="BW59" i="4"/>
  <c r="BW58" i="4"/>
  <c r="BW57" i="4"/>
  <c r="BW56" i="4"/>
  <c r="BW55" i="4"/>
  <c r="BW54" i="4"/>
  <c r="BW53" i="4"/>
  <c r="BW52" i="4"/>
  <c r="BW51" i="4"/>
  <c r="BW50" i="4"/>
  <c r="BW49" i="4"/>
  <c r="BW48" i="4"/>
  <c r="BW47" i="4"/>
  <c r="BW46" i="4"/>
  <c r="BW45" i="4"/>
  <c r="BW44" i="4"/>
  <c r="BW43" i="4"/>
  <c r="BW42" i="4"/>
  <c r="BW41" i="4"/>
  <c r="BW40" i="4"/>
  <c r="BW39" i="4"/>
  <c r="BW38" i="4"/>
  <c r="BW37" i="4"/>
  <c r="BW36" i="4"/>
  <c r="BW35" i="4"/>
  <c r="BW34" i="4"/>
  <c r="BW33" i="4"/>
  <c r="BW32" i="4"/>
  <c r="BW31" i="4"/>
  <c r="BW30" i="4"/>
  <c r="BW29" i="4"/>
  <c r="BW28" i="4"/>
  <c r="BW27" i="4"/>
  <c r="BW26" i="4"/>
  <c r="BW25" i="4"/>
  <c r="BW24" i="4"/>
  <c r="BW23" i="4"/>
  <c r="BW22" i="4"/>
  <c r="BW21" i="4"/>
  <c r="BW20" i="4"/>
  <c r="BW19" i="4"/>
  <c r="BW18" i="4"/>
  <c r="BW17" i="4"/>
  <c r="BW16" i="4"/>
  <c r="BW15" i="4"/>
  <c r="BW14" i="4"/>
  <c r="BW13" i="4"/>
  <c r="BW12" i="4"/>
  <c r="BW11" i="4"/>
  <c r="BW10" i="4"/>
  <c r="B8" i="4"/>
  <c r="BY7" i="7" l="1"/>
  <c r="CA7" i="7"/>
  <c r="BY7" i="5"/>
  <c r="BZ7" i="5"/>
  <c r="BW7" i="4"/>
  <c r="CB7" i="4"/>
  <c r="BY7" i="4"/>
  <c r="CA7" i="4"/>
  <c r="BZ6" i="8"/>
  <c r="BY6" i="8"/>
  <c r="BZ7" i="8"/>
  <c r="BY5" i="7"/>
  <c r="BZ7" i="7"/>
  <c r="CB7" i="7"/>
  <c r="CA5" i="7"/>
  <c r="BY6" i="5"/>
  <c r="CB5" i="5"/>
  <c r="CA6" i="5"/>
  <c r="BY5" i="5"/>
  <c r="CA5" i="4"/>
  <c r="CA6" i="4"/>
  <c r="BY5" i="4"/>
  <c r="BY6" i="4"/>
  <c r="BZ5" i="4"/>
  <c r="BZ6" i="4"/>
  <c r="BW5" i="4"/>
  <c r="BW6" i="4"/>
  <c r="CB5" i="4"/>
  <c r="CB6" i="4"/>
  <c r="CB7" i="8"/>
  <c r="CA7" i="8"/>
  <c r="BY5" i="8"/>
  <c r="BZ5" i="8"/>
  <c r="CA5" i="8"/>
  <c r="CA6" i="8"/>
  <c r="CB5" i="8"/>
  <c r="CB6" i="8"/>
  <c r="BZ5" i="7"/>
  <c r="BZ6" i="7"/>
  <c r="CB5" i="7"/>
  <c r="CB6" i="7"/>
  <c r="CA7" i="5"/>
  <c r="CB7" i="5"/>
  <c r="BZ5" i="5"/>
  <c r="BZ6" i="5"/>
  <c r="BU8" i="8"/>
  <c r="BU8" i="7"/>
  <c r="BU8" i="5"/>
  <c r="CB8" i="4"/>
  <c r="CH5" i="4" s="1"/>
  <c r="CA8" i="4"/>
  <c r="CG5" i="4" s="1"/>
  <c r="BZ8" i="4"/>
  <c r="BY8" i="4"/>
  <c r="CE5" i="4" s="1"/>
  <c r="BW8" i="4"/>
  <c r="BU8" i="4"/>
  <c r="CC5" i="4" l="1"/>
  <c r="E17" i="9" s="1"/>
  <c r="CI5" i="4"/>
  <c r="CF5" i="4"/>
  <c r="H9" i="9"/>
  <c r="BY8" i="8"/>
  <c r="BZ8" i="8"/>
  <c r="H10" i="9"/>
  <c r="H11" i="9"/>
  <c r="CA8" i="8"/>
  <c r="CB8" i="8"/>
  <c r="H12" i="9"/>
  <c r="F9" i="9"/>
  <c r="BY8" i="5"/>
  <c r="BZ8" i="5"/>
  <c r="CB8" i="5"/>
  <c r="F12" i="9"/>
  <c r="CA8" i="5"/>
  <c r="F11" i="9"/>
  <c r="E12" i="9"/>
  <c r="F10" i="9"/>
  <c r="E11" i="9"/>
  <c r="E9" i="9"/>
  <c r="G6" i="9"/>
  <c r="BW10" i="7"/>
  <c r="BW146" i="8"/>
  <c r="H6" i="9"/>
  <c r="CA8" i="7"/>
  <c r="CG5" i="7" s="1"/>
  <c r="BZ8" i="7"/>
  <c r="CC5" i="5" l="1"/>
  <c r="F17" i="9" s="1"/>
  <c r="CI5" i="8"/>
  <c r="H18" i="9" s="1"/>
  <c r="CC5" i="8"/>
  <c r="CI5" i="5"/>
  <c r="CE5" i="8"/>
  <c r="CG5" i="8"/>
  <c r="H17" i="9"/>
  <c r="CF5" i="8"/>
  <c r="H14" i="9" s="1"/>
  <c r="CH5" i="8"/>
  <c r="H16" i="9" s="1"/>
  <c r="CF5" i="7"/>
  <c r="BY8" i="7"/>
  <c r="CE5" i="7" s="1"/>
  <c r="CB8" i="7"/>
  <c r="CH5" i="7" s="1"/>
  <c r="G9" i="9"/>
  <c r="I9" i="9" s="1"/>
  <c r="G10" i="9"/>
  <c r="I10" i="9" s="1"/>
  <c r="CH5" i="5"/>
  <c r="E10" i="9"/>
  <c r="G11" i="9"/>
  <c r="J11" i="9" s="1"/>
  <c r="G12" i="9"/>
  <c r="I12" i="9" s="1"/>
  <c r="CE5" i="5"/>
  <c r="F13" i="9" s="1"/>
  <c r="E5" i="9"/>
  <c r="G5" i="9"/>
  <c r="H5" i="9"/>
  <c r="BW145" i="8"/>
  <c r="BW144" i="8"/>
  <c r="BW143" i="8"/>
  <c r="BW142" i="8"/>
  <c r="BW141" i="8"/>
  <c r="BW140" i="8"/>
  <c r="BW139" i="8"/>
  <c r="BW138" i="8"/>
  <c r="BW137" i="8"/>
  <c r="BW136" i="8"/>
  <c r="BW135" i="8"/>
  <c r="BW134" i="8"/>
  <c r="BW133" i="8"/>
  <c r="BW132" i="8"/>
  <c r="BW131" i="8"/>
  <c r="BW130" i="8"/>
  <c r="BW129" i="8"/>
  <c r="BW128" i="8"/>
  <c r="BW127" i="8"/>
  <c r="BW126" i="8"/>
  <c r="BW125" i="8"/>
  <c r="BW124" i="8"/>
  <c r="BW123" i="8"/>
  <c r="BW122" i="8"/>
  <c r="BW121" i="8"/>
  <c r="BW120" i="8"/>
  <c r="BW119" i="8"/>
  <c r="BW118" i="8"/>
  <c r="BW117" i="8"/>
  <c r="BW116" i="8"/>
  <c r="BW115" i="8"/>
  <c r="BW114" i="8"/>
  <c r="BW113" i="8"/>
  <c r="BW112" i="8"/>
  <c r="BW111" i="8"/>
  <c r="BW110" i="8"/>
  <c r="BW109" i="8"/>
  <c r="BW108" i="8"/>
  <c r="BW107" i="8"/>
  <c r="BW106" i="8"/>
  <c r="BW105" i="8"/>
  <c r="BW104" i="8"/>
  <c r="BW103" i="8"/>
  <c r="BW102" i="8"/>
  <c r="BW101" i="8"/>
  <c r="BW100" i="8"/>
  <c r="BW99" i="8"/>
  <c r="BW98" i="8"/>
  <c r="BW97" i="8"/>
  <c r="BW96" i="8"/>
  <c r="BW95" i="8"/>
  <c r="BW94" i="8"/>
  <c r="BW93" i="8"/>
  <c r="BW92" i="8"/>
  <c r="BW91" i="8"/>
  <c r="BW90" i="8"/>
  <c r="BW89" i="8"/>
  <c r="BW88" i="8"/>
  <c r="BW87" i="8"/>
  <c r="BW86" i="8"/>
  <c r="BW85" i="8"/>
  <c r="BW84" i="8"/>
  <c r="BW83" i="8"/>
  <c r="BW82" i="8"/>
  <c r="BW81" i="8"/>
  <c r="BW80" i="8"/>
  <c r="BW79" i="8"/>
  <c r="BW78" i="8"/>
  <c r="BW77" i="8"/>
  <c r="BW76" i="8"/>
  <c r="BW75" i="8"/>
  <c r="BW74" i="8"/>
  <c r="BW73" i="8"/>
  <c r="BW72" i="8"/>
  <c r="BW71" i="8"/>
  <c r="BW70" i="8"/>
  <c r="BW69" i="8"/>
  <c r="BW68" i="8"/>
  <c r="BW67" i="8"/>
  <c r="BW66" i="8"/>
  <c r="BW65" i="8"/>
  <c r="BW64" i="8"/>
  <c r="BW63" i="8"/>
  <c r="BW62" i="8"/>
  <c r="BW61" i="8"/>
  <c r="BW60" i="8"/>
  <c r="BW59" i="8"/>
  <c r="BW58" i="8"/>
  <c r="BW57" i="8"/>
  <c r="BW56" i="8"/>
  <c r="BW55" i="8"/>
  <c r="BW54" i="8"/>
  <c r="BW53" i="8"/>
  <c r="BW52" i="8"/>
  <c r="BW51" i="8"/>
  <c r="BW50" i="8"/>
  <c r="BW49" i="8"/>
  <c r="BW48" i="8"/>
  <c r="BW47" i="8"/>
  <c r="BW46" i="8"/>
  <c r="BW45" i="8"/>
  <c r="BW44" i="8"/>
  <c r="BW43" i="8"/>
  <c r="BW42" i="8"/>
  <c r="BW41" i="8"/>
  <c r="BW40" i="8"/>
  <c r="BW39" i="8"/>
  <c r="BW38" i="8"/>
  <c r="BW37" i="8"/>
  <c r="BW36" i="8"/>
  <c r="BW35" i="8"/>
  <c r="BW34" i="8"/>
  <c r="BW33" i="8"/>
  <c r="BW32" i="8"/>
  <c r="BW31" i="8"/>
  <c r="BW30" i="8"/>
  <c r="BW29" i="8"/>
  <c r="BW28" i="8"/>
  <c r="BW27" i="8"/>
  <c r="BW26" i="8"/>
  <c r="BW25" i="8"/>
  <c r="BW24" i="8"/>
  <c r="BW23" i="8"/>
  <c r="BW22" i="8"/>
  <c r="BW21" i="8"/>
  <c r="BW20" i="8"/>
  <c r="BW19" i="8"/>
  <c r="BW18" i="8"/>
  <c r="BW17" i="8"/>
  <c r="BW16" i="8"/>
  <c r="BW15" i="8"/>
  <c r="BW14" i="8"/>
  <c r="BW13" i="8"/>
  <c r="BW12" i="8"/>
  <c r="BW11" i="8"/>
  <c r="BW10" i="8"/>
  <c r="H19" i="9"/>
  <c r="BW146" i="7"/>
  <c r="BW145" i="7"/>
  <c r="BW144" i="7"/>
  <c r="BW143" i="7"/>
  <c r="BW142" i="7"/>
  <c r="BW141" i="7"/>
  <c r="BW140" i="7"/>
  <c r="BW139" i="7"/>
  <c r="BW138" i="7"/>
  <c r="BW137" i="7"/>
  <c r="BW136" i="7"/>
  <c r="BW135" i="7"/>
  <c r="BW134" i="7"/>
  <c r="BW133" i="7"/>
  <c r="BW132" i="7"/>
  <c r="BW131" i="7"/>
  <c r="BW130" i="7"/>
  <c r="BW129" i="7"/>
  <c r="BW128" i="7"/>
  <c r="BW127" i="7"/>
  <c r="BW126" i="7"/>
  <c r="BW125" i="7"/>
  <c r="BW124" i="7"/>
  <c r="BW123" i="7"/>
  <c r="BW122" i="7"/>
  <c r="BW121" i="7"/>
  <c r="BW120" i="7"/>
  <c r="BW119" i="7"/>
  <c r="BW118" i="7"/>
  <c r="BW117" i="7"/>
  <c r="BW116" i="7"/>
  <c r="BW115" i="7"/>
  <c r="BW114" i="7"/>
  <c r="BW113" i="7"/>
  <c r="BW112" i="7"/>
  <c r="BW111" i="7"/>
  <c r="BW110" i="7"/>
  <c r="BW109" i="7"/>
  <c r="BW108" i="7"/>
  <c r="BW107" i="7"/>
  <c r="BW106" i="7"/>
  <c r="BW105" i="7"/>
  <c r="BW104" i="7"/>
  <c r="BW103" i="7"/>
  <c r="BW102" i="7"/>
  <c r="BW101" i="7"/>
  <c r="BW100" i="7"/>
  <c r="BW99" i="7"/>
  <c r="BW98" i="7"/>
  <c r="BW97" i="7"/>
  <c r="BW96" i="7"/>
  <c r="BW95" i="7"/>
  <c r="BW94" i="7"/>
  <c r="BW93" i="7"/>
  <c r="BW92" i="7"/>
  <c r="BW91" i="7"/>
  <c r="BW90" i="7"/>
  <c r="BW89" i="7"/>
  <c r="BW88" i="7"/>
  <c r="BW87" i="7"/>
  <c r="BW86" i="7"/>
  <c r="BW85" i="7"/>
  <c r="BW84" i="7"/>
  <c r="BW83" i="7"/>
  <c r="BW82" i="7"/>
  <c r="BW81" i="7"/>
  <c r="BW80" i="7"/>
  <c r="BW79" i="7"/>
  <c r="BW78" i="7"/>
  <c r="BW77" i="7"/>
  <c r="BW76" i="7"/>
  <c r="BW75" i="7"/>
  <c r="BW74" i="7"/>
  <c r="BW73" i="7"/>
  <c r="BW72" i="7"/>
  <c r="BW71" i="7"/>
  <c r="BW70" i="7"/>
  <c r="BW69" i="7"/>
  <c r="BW68" i="7"/>
  <c r="BW67" i="7"/>
  <c r="BW66" i="7"/>
  <c r="BW65" i="7"/>
  <c r="BW64" i="7"/>
  <c r="BW63" i="7"/>
  <c r="BW62" i="7"/>
  <c r="BW61" i="7"/>
  <c r="BW60" i="7"/>
  <c r="BW59" i="7"/>
  <c r="BW58" i="7"/>
  <c r="BW57" i="7"/>
  <c r="BW56" i="7"/>
  <c r="BW55" i="7"/>
  <c r="BW54" i="7"/>
  <c r="BW53" i="7"/>
  <c r="BW52" i="7"/>
  <c r="BW51" i="7"/>
  <c r="BW50" i="7"/>
  <c r="BW49" i="7"/>
  <c r="BW48" i="7"/>
  <c r="BW47" i="7"/>
  <c r="BW46" i="7"/>
  <c r="BW45" i="7"/>
  <c r="BW44" i="7"/>
  <c r="BW43" i="7"/>
  <c r="BW42" i="7"/>
  <c r="BW41" i="7"/>
  <c r="BW40" i="7"/>
  <c r="BW39" i="7"/>
  <c r="BW38" i="7"/>
  <c r="BW37" i="7"/>
  <c r="BW36" i="7"/>
  <c r="BW35" i="7"/>
  <c r="BW34" i="7"/>
  <c r="BW33" i="7"/>
  <c r="BW32" i="7"/>
  <c r="BW31" i="7"/>
  <c r="BW30" i="7"/>
  <c r="BW29" i="7"/>
  <c r="BW28" i="7"/>
  <c r="BW27" i="7"/>
  <c r="BW26" i="7"/>
  <c r="BW25" i="7"/>
  <c r="BW24" i="7"/>
  <c r="BW23" i="7"/>
  <c r="BW22" i="7"/>
  <c r="BW21" i="7"/>
  <c r="BW20" i="7"/>
  <c r="BW19" i="7"/>
  <c r="BW18" i="7"/>
  <c r="BW17" i="7"/>
  <c r="BW16" i="7"/>
  <c r="BW15" i="7"/>
  <c r="BW14" i="7"/>
  <c r="BW13" i="7"/>
  <c r="BW12" i="7"/>
  <c r="BW11" i="7"/>
  <c r="G19" i="9"/>
  <c r="E19" i="9"/>
  <c r="F19" i="9"/>
  <c r="F16" i="9"/>
  <c r="BW11" i="5"/>
  <c r="BW12" i="5"/>
  <c r="BW13" i="5"/>
  <c r="BW14" i="5"/>
  <c r="BW15" i="5"/>
  <c r="BW16" i="5"/>
  <c r="BW17" i="5"/>
  <c r="BW18" i="5"/>
  <c r="BW19" i="5"/>
  <c r="BW20" i="5"/>
  <c r="BW21" i="5"/>
  <c r="BW22" i="5"/>
  <c r="BW23" i="5"/>
  <c r="BW24" i="5"/>
  <c r="BW25" i="5"/>
  <c r="BW26" i="5"/>
  <c r="BW27" i="5"/>
  <c r="BW28" i="5"/>
  <c r="BW29" i="5"/>
  <c r="BW30" i="5"/>
  <c r="BW31" i="5"/>
  <c r="BW32" i="5"/>
  <c r="BW33" i="5"/>
  <c r="BW34" i="5"/>
  <c r="BW35" i="5"/>
  <c r="BW36" i="5"/>
  <c r="BW37" i="5"/>
  <c r="BW38" i="5"/>
  <c r="BW39" i="5"/>
  <c r="BW40" i="5"/>
  <c r="BW41" i="5"/>
  <c r="BW42" i="5"/>
  <c r="BW43" i="5"/>
  <c r="BW44" i="5"/>
  <c r="BW45" i="5"/>
  <c r="BW46" i="5"/>
  <c r="BW47" i="5"/>
  <c r="BW48" i="5"/>
  <c r="BW49" i="5"/>
  <c r="BW50" i="5"/>
  <c r="BW51" i="5"/>
  <c r="BW52" i="5"/>
  <c r="BW53" i="5"/>
  <c r="BW54" i="5"/>
  <c r="BW55" i="5"/>
  <c r="BW56" i="5"/>
  <c r="BW57" i="5"/>
  <c r="BW58" i="5"/>
  <c r="BW59" i="5"/>
  <c r="BW60" i="5"/>
  <c r="BW61" i="5"/>
  <c r="BW62" i="5"/>
  <c r="BW63" i="5"/>
  <c r="BW64" i="5"/>
  <c r="BW65" i="5"/>
  <c r="BW66" i="5"/>
  <c r="BW67" i="5"/>
  <c r="BW68" i="5"/>
  <c r="BW69" i="5"/>
  <c r="BW70" i="5"/>
  <c r="BW71" i="5"/>
  <c r="BW72" i="5"/>
  <c r="BW73" i="5"/>
  <c r="BW74" i="5"/>
  <c r="BW75" i="5"/>
  <c r="BW76" i="5"/>
  <c r="BW77" i="5"/>
  <c r="BW78" i="5"/>
  <c r="BW79" i="5"/>
  <c r="BW80" i="5"/>
  <c r="BW81" i="5"/>
  <c r="BW82" i="5"/>
  <c r="BW83" i="5"/>
  <c r="BW84" i="5"/>
  <c r="BW85" i="5"/>
  <c r="BW86" i="5"/>
  <c r="BW87" i="5"/>
  <c r="BW88" i="5"/>
  <c r="BW89" i="5"/>
  <c r="BW90" i="5"/>
  <c r="BW91" i="5"/>
  <c r="BW92" i="5"/>
  <c r="BW93" i="5"/>
  <c r="BW94" i="5"/>
  <c r="BW95" i="5"/>
  <c r="BW96" i="5"/>
  <c r="BW97" i="5"/>
  <c r="BW98" i="5"/>
  <c r="BW99" i="5"/>
  <c r="BW100" i="5"/>
  <c r="BW101" i="5"/>
  <c r="BW102" i="5"/>
  <c r="BW103" i="5"/>
  <c r="BW104" i="5"/>
  <c r="BW105" i="5"/>
  <c r="BW106" i="5"/>
  <c r="BW107" i="5"/>
  <c r="BW108" i="5"/>
  <c r="BW109" i="5"/>
  <c r="BW110" i="5"/>
  <c r="BW111" i="5"/>
  <c r="BW112" i="5"/>
  <c r="BW113" i="5"/>
  <c r="BW114" i="5"/>
  <c r="BW115" i="5"/>
  <c r="BW116" i="5"/>
  <c r="BW117" i="5"/>
  <c r="BW118" i="5"/>
  <c r="BW119" i="5"/>
  <c r="BW120" i="5"/>
  <c r="BW121" i="5"/>
  <c r="BW122" i="5"/>
  <c r="BW123" i="5"/>
  <c r="BW124" i="5"/>
  <c r="BW125" i="5"/>
  <c r="BW126" i="5"/>
  <c r="BW127" i="5"/>
  <c r="BW128" i="5"/>
  <c r="BW129" i="5"/>
  <c r="BW130" i="5"/>
  <c r="BW131" i="5"/>
  <c r="BW132" i="5"/>
  <c r="BW133" i="5"/>
  <c r="BW134" i="5"/>
  <c r="BW135" i="5"/>
  <c r="BW136" i="5"/>
  <c r="BW137" i="5"/>
  <c r="BW138" i="5"/>
  <c r="BW139" i="5"/>
  <c r="BW140" i="5"/>
  <c r="BW141" i="5"/>
  <c r="BW142" i="5"/>
  <c r="BW143" i="5"/>
  <c r="BW144" i="5"/>
  <c r="BW145" i="5"/>
  <c r="BW10" i="5"/>
  <c r="F5" i="9"/>
  <c r="J12" i="9" l="1"/>
  <c r="BW6" i="7"/>
  <c r="CC5" i="7"/>
  <c r="J9" i="9"/>
  <c r="J10" i="9"/>
  <c r="BW7" i="7"/>
  <c r="I11" i="9"/>
  <c r="BW5" i="7"/>
  <c r="CI5" i="7"/>
  <c r="G18" i="9" s="1"/>
  <c r="J5" i="9"/>
  <c r="I5" i="9"/>
  <c r="BW7" i="5"/>
  <c r="BW6" i="5"/>
  <c r="BW5" i="5"/>
  <c r="J19" i="9"/>
  <c r="I19" i="9"/>
  <c r="BW7" i="8"/>
  <c r="BW6" i="8"/>
  <c r="BW5" i="8"/>
  <c r="BW8" i="8"/>
  <c r="BW9" i="8" s="1"/>
  <c r="H8" i="9" s="1"/>
  <c r="BW8" i="7"/>
  <c r="BW9" i="7" s="1"/>
  <c r="G8" i="9" s="1"/>
  <c r="G17" i="9"/>
  <c r="J17" i="9" s="1"/>
  <c r="F18" i="9"/>
  <c r="CF5" i="5"/>
  <c r="F14" i="9" s="1"/>
  <c r="BW8" i="5"/>
  <c r="BW9" i="5" s="1"/>
  <c r="F8" i="9" s="1"/>
  <c r="CG5" i="5"/>
  <c r="F15" i="9" s="1"/>
  <c r="E6" i="9"/>
  <c r="E14" i="9"/>
  <c r="E16" i="9"/>
  <c r="E15" i="9"/>
  <c r="E13" i="9"/>
  <c r="E18" i="9"/>
  <c r="BW9" i="4"/>
  <c r="E8" i="9" s="1"/>
  <c r="F6" i="9"/>
  <c r="E7" i="9"/>
  <c r="G16" i="9"/>
  <c r="J16" i="9" s="1"/>
  <c r="G15" i="9"/>
  <c r="G13" i="9"/>
  <c r="H15" i="9"/>
  <c r="H13" i="9"/>
  <c r="I13" i="9" s="1"/>
  <c r="I16" i="9" l="1"/>
  <c r="I17" i="9"/>
  <c r="J13" i="9"/>
  <c r="J8" i="9"/>
  <c r="I8" i="9"/>
  <c r="I18" i="9"/>
  <c r="J18" i="9"/>
  <c r="J6" i="9"/>
  <c r="I6" i="9"/>
  <c r="J15" i="9"/>
  <c r="I15" i="9"/>
  <c r="F7" i="9"/>
  <c r="G7" i="9"/>
  <c r="H7" i="9"/>
  <c r="G14" i="9"/>
  <c r="I14" i="9" s="1"/>
  <c r="J14" i="9" l="1"/>
  <c r="J7" i="9"/>
  <c r="I7" i="9"/>
</calcChain>
</file>

<file path=xl/sharedStrings.xml><?xml version="1.0" encoding="utf-8"?>
<sst xmlns="http://schemas.openxmlformats.org/spreadsheetml/2006/main" count="4220" uniqueCount="223">
  <si>
    <t>DATE</t>
  </si>
  <si>
    <t>TIME</t>
  </si>
  <si>
    <t>CO2</t>
  </si>
  <si>
    <t>CO</t>
  </si>
  <si>
    <t>NO</t>
  </si>
  <si>
    <t>NO2</t>
  </si>
  <si>
    <t>THC</t>
  </si>
  <si>
    <t>O2</t>
  </si>
  <si>
    <t>Dry-to-Wet Correction Factor</t>
  </si>
  <si>
    <t>Wet CO2</t>
  </si>
  <si>
    <t>Wet CO</t>
  </si>
  <si>
    <t>Wet NO</t>
  </si>
  <si>
    <t>Wet NO2</t>
  </si>
  <si>
    <t>Wet NOx</t>
  </si>
  <si>
    <t>Wet kNO</t>
  </si>
  <si>
    <t>Wet kNO2</t>
  </si>
  <si>
    <t>Wet kNOx</t>
  </si>
  <si>
    <t>Wet HC</t>
  </si>
  <si>
    <t>Wet CH4</t>
  </si>
  <si>
    <t>Wet NMHC</t>
  </si>
  <si>
    <t>Wet AVL MSS</t>
  </si>
  <si>
    <t>Wet O2</t>
  </si>
  <si>
    <t>Power Supply Voltage</t>
  </si>
  <si>
    <t>Sample Pump Pressure</t>
  </si>
  <si>
    <t>Drain Pump 1 Pressure</t>
  </si>
  <si>
    <t>Drain Pump 2 Pressure</t>
  </si>
  <si>
    <t>Relative Humidity</t>
  </si>
  <si>
    <t>Absolute Humidity</t>
  </si>
  <si>
    <t>Volume Humidity</t>
  </si>
  <si>
    <t>Local Ambient Pressure</t>
  </si>
  <si>
    <t>Local Ambient Temperature</t>
  </si>
  <si>
    <t>Auxiliary Temperature</t>
  </si>
  <si>
    <t>CJC Temperature</t>
  </si>
  <si>
    <t>Heated Filter Temperature</t>
  </si>
  <si>
    <t>External Line Temperature</t>
  </si>
  <si>
    <t>Chiller Temperature</t>
  </si>
  <si>
    <t>THC Oven Temperature</t>
  </si>
  <si>
    <t>Not Available</t>
  </si>
  <si>
    <t>Quality</t>
  </si>
  <si>
    <t>Time</t>
  </si>
  <si>
    <t>Latitude</t>
  </si>
  <si>
    <t>Longitude</t>
  </si>
  <si>
    <t>Altitude</t>
  </si>
  <si>
    <t>Ground Speed</t>
  </si>
  <si>
    <t>Number of satellites in view</t>
  </si>
  <si>
    <t>Number of satellites in use</t>
  </si>
  <si>
    <t>Satellites used PRN</t>
  </si>
  <si>
    <t>Horizontal DoP</t>
  </si>
  <si>
    <t>Vertical DoP</t>
  </si>
  <si>
    <t>Position DoP</t>
  </si>
  <si>
    <t>Air/Fuel Ratio at stoichiometry</t>
  </si>
  <si>
    <t>Air/Fuel Ratio of Sample</t>
  </si>
  <si>
    <t>Lambda</t>
  </si>
  <si>
    <t>Humidity of Exhaust</t>
  </si>
  <si>
    <t>Instantaneous Fuel Specific CO2</t>
  </si>
  <si>
    <t>Instantaneous Fuel Specific CO</t>
  </si>
  <si>
    <t>Instantaneous Fuel Specific NO</t>
  </si>
  <si>
    <t>Instantaneous Fuel Specific NO2</t>
  </si>
  <si>
    <t>Instantaneous Fuel Specific NOx</t>
  </si>
  <si>
    <t>Corrected Instantaneous Fuel Specific NO</t>
  </si>
  <si>
    <t>Corrected Instantaneous Fuel Specific NO2</t>
  </si>
  <si>
    <t>Corrected Instantaneous Fuel Specific NOx</t>
  </si>
  <si>
    <t>Instantaneous Fuel Specific HC</t>
  </si>
  <si>
    <t>Instantaneous Fuel Specific CH4</t>
  </si>
  <si>
    <t>Instantaneous Fuel Specific NMHC</t>
  </si>
  <si>
    <t>Instantaneous Fuel Specific AVL MSS</t>
  </si>
  <si>
    <t>Instantaneous Fuel Specific O2</t>
  </si>
  <si>
    <t>External Analog Input 1</t>
  </si>
  <si>
    <t>External Analog Input 2</t>
  </si>
  <si>
    <t>External Analog Input 3</t>
  </si>
  <si>
    <t>fuel flow</t>
  </si>
  <si>
    <t>fuel temp</t>
  </si>
  <si>
    <t>sDATE</t>
  </si>
  <si>
    <t>sTIME</t>
  </si>
  <si>
    <t>iAMBII_CO2</t>
  </si>
  <si>
    <t>iAMBII_CO</t>
  </si>
  <si>
    <t>iAMBII_COPPM</t>
  </si>
  <si>
    <t>iNDUV_NO</t>
  </si>
  <si>
    <t>iNDUV_NO2</t>
  </si>
  <si>
    <t>iFID_THC</t>
  </si>
  <si>
    <t>iFID2_CH4</t>
  </si>
  <si>
    <t>iAMBII_O2</t>
  </si>
  <si>
    <t>Kw</t>
  </si>
  <si>
    <t>iCO2zw</t>
  </si>
  <si>
    <t>iCOzw</t>
  </si>
  <si>
    <t>iNOzw</t>
  </si>
  <si>
    <t>iNO2zw</t>
  </si>
  <si>
    <t>iNOxzw</t>
  </si>
  <si>
    <t>ikNOzw</t>
  </si>
  <si>
    <t>ikNO2zw</t>
  </si>
  <si>
    <t>ikNOxzw</t>
  </si>
  <si>
    <t>iHCzw</t>
  </si>
  <si>
    <t>iCH4zw</t>
  </si>
  <si>
    <t>iNMHCzw</t>
  </si>
  <si>
    <t>iAVLMSSzw</t>
  </si>
  <si>
    <t>iO2zw</t>
  </si>
  <si>
    <t>iSCB_PSV</t>
  </si>
  <si>
    <t>iSCB_SPP</t>
  </si>
  <si>
    <t>iSCB_DP1P</t>
  </si>
  <si>
    <t>iSCB_DP2P</t>
  </si>
  <si>
    <t>iSCB_RH</t>
  </si>
  <si>
    <t>iHum_Abs</t>
  </si>
  <si>
    <t>iHum_Vol</t>
  </si>
  <si>
    <t>iSCB_LAP</t>
  </si>
  <si>
    <t>iSCB_LAT</t>
  </si>
  <si>
    <t>iSCB_ET</t>
  </si>
  <si>
    <t>iSCB_CJCT</t>
  </si>
  <si>
    <t>iSCB_FT</t>
  </si>
  <si>
    <t>iSCB_ELT</t>
  </si>
  <si>
    <t>iSCB_CT</t>
  </si>
  <si>
    <t>iFID_OT</t>
  </si>
  <si>
    <t>iFID2_OT</t>
  </si>
  <si>
    <t>sGPS_QUAL</t>
  </si>
  <si>
    <t>sGPS_TIME</t>
  </si>
  <si>
    <t>iGPS_LAT</t>
  </si>
  <si>
    <t>iGPS_LON</t>
  </si>
  <si>
    <t>iGPS_ALT</t>
  </si>
  <si>
    <t>iGPS_GROUND_SPEED</t>
  </si>
  <si>
    <t>sGPS_NUMSATINVIEW</t>
  </si>
  <si>
    <t>sGPS_NUMSATINUSE</t>
  </si>
  <si>
    <t>sGPS_PRNSATUSED</t>
  </si>
  <si>
    <t>iGPS_HDoP</t>
  </si>
  <si>
    <t>iGPS_VDoP</t>
  </si>
  <si>
    <t>iGPS_PDoP</t>
  </si>
  <si>
    <t>AF_Stoich</t>
  </si>
  <si>
    <t>AF_Calc</t>
  </si>
  <si>
    <t>H2O_exh</t>
  </si>
  <si>
    <t>iCALCRT_CO2fs</t>
  </si>
  <si>
    <t>iCALCRT_COfs</t>
  </si>
  <si>
    <t>iCALCRT_NOfs</t>
  </si>
  <si>
    <t>iCALCRT_NO2fs</t>
  </si>
  <si>
    <t>iCALCRT_NOxfs</t>
  </si>
  <si>
    <t>iCALCRT_kNOfs</t>
  </si>
  <si>
    <t>iCALCRT_kNO2fs</t>
  </si>
  <si>
    <t>iCALCRT_kNOxfs</t>
  </si>
  <si>
    <t>iCALCRT_HCfs</t>
  </si>
  <si>
    <t>iCALCRT_CH4fs</t>
  </si>
  <si>
    <t>iCALCRT_NMHCfs</t>
  </si>
  <si>
    <t>iCALCRT_AVLMSSfs</t>
  </si>
  <si>
    <t>iCALCRT_O2fs</t>
  </si>
  <si>
    <t>iSCB_EAI1</t>
  </si>
  <si>
    <t>iSCB_EAI2</t>
  </si>
  <si>
    <t>iSCB_EAI3</t>
  </si>
  <si>
    <t>iEAI1_XF</t>
  </si>
  <si>
    <t>iEAI3_XF</t>
  </si>
  <si>
    <t>mm/dd/yyyy</t>
  </si>
  <si>
    <t>hh:mm:ss.xxx</t>
  </si>
  <si>
    <t>%</t>
  </si>
  <si>
    <t>ppm</t>
  </si>
  <si>
    <t>ppmC</t>
  </si>
  <si>
    <t>mg/m3</t>
  </si>
  <si>
    <t>Vdc</t>
  </si>
  <si>
    <t>mbar</t>
  </si>
  <si>
    <t>grains/lb dry air</t>
  </si>
  <si>
    <t>deg C</t>
  </si>
  <si>
    <t>n/a</t>
  </si>
  <si>
    <t xml:space="preserve"> </t>
  </si>
  <si>
    <t>hhmmss.sss</t>
  </si>
  <si>
    <t>deg</t>
  </si>
  <si>
    <t>m</t>
  </si>
  <si>
    <t>mph</t>
  </si>
  <si>
    <t>g/kg fuel</t>
  </si>
  <si>
    <t>Liter per hour</t>
  </si>
  <si>
    <t>Units</t>
  </si>
  <si>
    <t>Lap 1</t>
  </si>
  <si>
    <t>Lap 2</t>
  </si>
  <si>
    <t>Lap 3</t>
  </si>
  <si>
    <t>Lap 4</t>
  </si>
  <si>
    <t>Speed (mph)</t>
  </si>
  <si>
    <t>Average</t>
  </si>
  <si>
    <t>Min</t>
  </si>
  <si>
    <t>Max</t>
  </si>
  <si>
    <t>Total</t>
  </si>
  <si>
    <t>Fuel Flow</t>
  </si>
  <si>
    <t>Gal/hr</t>
  </si>
  <si>
    <t>HC</t>
  </si>
  <si>
    <t>g/mile</t>
  </si>
  <si>
    <t>Parameter</t>
  </si>
  <si>
    <t>Duration</t>
  </si>
  <si>
    <t>[mm:ss]</t>
  </si>
  <si>
    <t>Distance traveled</t>
  </si>
  <si>
    <t>[miles]</t>
  </si>
  <si>
    <t>Fuel consumed</t>
  </si>
  <si>
    <t>[gallons]</t>
  </si>
  <si>
    <t>Fuel economy</t>
  </si>
  <si>
    <t>[mpg]</t>
  </si>
  <si>
    <t>[g/mile]</t>
  </si>
  <si>
    <t>[-]</t>
  </si>
  <si>
    <t>g/hr</t>
  </si>
  <si>
    <t>Total Emissions</t>
  </si>
  <si>
    <t>[g/hr]</t>
  </si>
  <si>
    <t>(MPG)</t>
  </si>
  <si>
    <t>[Note: Per second g/mile data not valid due to significant vehicle speed lag compared to emissions]</t>
  </si>
  <si>
    <t>lap 1: 157 - 293</t>
  </si>
  <si>
    <t>lap 2: 293 - 429</t>
  </si>
  <si>
    <t>lap 3: 429 - 565</t>
  </si>
  <si>
    <t>lap 4: 565 - 701</t>
  </si>
  <si>
    <t>(CO+HC+NO)</t>
  </si>
  <si>
    <t>Total emission (CO+HC+NO)</t>
  </si>
  <si>
    <t>Standard Deviation</t>
  </si>
  <si>
    <t>Average of laps 2, 3, &amp; 4</t>
  </si>
  <si>
    <t>0x4b67000</t>
  </si>
  <si>
    <t>0xb67000</t>
  </si>
  <si>
    <t>0xb47000</t>
  </si>
  <si>
    <t>0x4b47000</t>
  </si>
  <si>
    <t>0x4b65000</t>
  </si>
  <si>
    <t>0x4b64000</t>
  </si>
  <si>
    <t>0xb65000</t>
  </si>
  <si>
    <t>0x4b66000</t>
  </si>
  <si>
    <t>0xcb47000</t>
  </si>
  <si>
    <t>0xcb67000</t>
  </si>
  <si>
    <t>0x8b67000</t>
  </si>
  <si>
    <t>0xcb66000</t>
  </si>
  <si>
    <t>0xcb64000</t>
  </si>
  <si>
    <t>0xcb46000</t>
  </si>
  <si>
    <t>0x4b46000</t>
  </si>
  <si>
    <t>0xb66000</t>
  </si>
  <si>
    <t>0x8b66000</t>
  </si>
  <si>
    <t>0xb46000</t>
  </si>
  <si>
    <t>Cells 730-866</t>
  </si>
  <si>
    <t>Cells 985-1122</t>
  </si>
  <si>
    <t>Cells 1258-1394</t>
  </si>
  <si>
    <t>Cells 1122-1258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</si>
</sst>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[$-F400]h:mm:ss\ AM/PM"/>
    <numFmt numFmtId="165" formatCode="mm:ss.0;@"/>
    <numFmt numFmtId="166" formatCode="0.000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1" fillId="0" borderId="0"/>
  </cellStyleXfs>
  <cellXfs count="36">
    <xf numFmtId="0" fontId="0" fillId="0" borderId="0" xfId="0"/>
    <xf numFmtId="0" fontId="16" fillId="0" borderId="0" xfId="0" applyFont="1" applyAlignment="1">
      <alignment horizontal="center"/>
    </xf>
    <xf numFmtId="14" fontId="0" fillId="0" borderId="0" xfId="0" applyNumberFormat="1" applyAlignment="1">
      <alignment horizontal="center"/>
    </xf>
    <xf numFmtId="47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21" fontId="0" fillId="0" borderId="0" xfId="0" applyNumberFormat="1" applyAlignment="1">
      <alignment horizontal="center"/>
    </xf>
    <xf numFmtId="14" fontId="16" fillId="0" borderId="0" xfId="0" applyNumberFormat="1" applyFont="1" applyAlignment="1">
      <alignment horizontal="center"/>
    </xf>
    <xf numFmtId="164" fontId="16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19" fillId="0" borderId="0" xfId="42" applyFont="1" applyAlignment="1">
      <alignment horizontal="center"/>
    </xf>
    <xf numFmtId="0" fontId="18" fillId="0" borderId="10" xfId="42" applyFont="1" applyBorder="1" applyAlignment="1">
      <alignment horizontal="center"/>
    </xf>
    <xf numFmtId="47" fontId="18" fillId="0" borderId="10" xfId="42" applyNumberFormat="1" applyBorder="1" applyAlignment="1">
      <alignment horizontal="center"/>
    </xf>
    <xf numFmtId="2" fontId="18" fillId="0" borderId="10" xfId="42" applyNumberFormat="1" applyBorder="1" applyAlignment="1">
      <alignment horizontal="center"/>
    </xf>
    <xf numFmtId="165" fontId="18" fillId="0" borderId="10" xfId="42" applyNumberFormat="1" applyBorder="1" applyAlignment="1">
      <alignment horizontal="center"/>
    </xf>
    <xf numFmtId="0" fontId="0" fillId="0" borderId="0" xfId="0" applyNumberFormat="1" applyAlignment="1">
      <alignment horizontal="center"/>
    </xf>
    <xf numFmtId="0" fontId="0" fillId="33" borderId="0" xfId="0" applyNumberFormat="1" applyFill="1" applyAlignment="1">
      <alignment horizontal="center"/>
    </xf>
    <xf numFmtId="165" fontId="0" fillId="0" borderId="0" xfId="0" applyNumberFormat="1" applyAlignment="1">
      <alignment horizontal="center"/>
    </xf>
    <xf numFmtId="0" fontId="0" fillId="0" borderId="0" xfId="0" applyNumberFormat="1" applyFill="1" applyAlignment="1">
      <alignment horizontal="center"/>
    </xf>
    <xf numFmtId="0" fontId="19" fillId="0" borderId="0" xfId="42" applyFont="1" applyFill="1" applyAlignment="1">
      <alignment horizontal="center"/>
    </xf>
    <xf numFmtId="166" fontId="18" fillId="0" borderId="10" xfId="42" applyNumberFormat="1" applyBorder="1" applyAlignment="1">
      <alignment horizontal="center"/>
    </xf>
    <xf numFmtId="0" fontId="18" fillId="0" borderId="10" xfId="42" applyFont="1" applyFill="1" applyBorder="1" applyAlignment="1">
      <alignment horizontal="center"/>
    </xf>
    <xf numFmtId="2" fontId="18" fillId="0" borderId="10" xfId="42" applyNumberFormat="1" applyFont="1" applyBorder="1" applyAlignment="1">
      <alignment horizontal="center"/>
    </xf>
    <xf numFmtId="0" fontId="1" fillId="0" borderId="10" xfId="43" applyNumberFormat="1" applyBorder="1" applyAlignment="1">
      <alignment horizontal="center"/>
    </xf>
    <xf numFmtId="0" fontId="1" fillId="0" borderId="0" xfId="43" applyNumberFormat="1" applyAlignment="1">
      <alignment horizontal="center"/>
    </xf>
    <xf numFmtId="0" fontId="1" fillId="33" borderId="10" xfId="43" applyNumberFormat="1" applyFill="1" applyBorder="1" applyAlignment="1">
      <alignment horizontal="center"/>
    </xf>
    <xf numFmtId="0" fontId="0" fillId="33" borderId="10" xfId="0" applyFill="1" applyBorder="1" applyAlignment="1">
      <alignment horizontal="center"/>
    </xf>
    <xf numFmtId="0" fontId="1" fillId="0" borderId="11" xfId="43" applyNumberFormat="1" applyBorder="1" applyAlignment="1">
      <alignment horizontal="center"/>
    </xf>
    <xf numFmtId="0" fontId="1" fillId="0" borderId="0" xfId="43" applyNumberFormat="1" applyBorder="1" applyAlignment="1">
      <alignment horizontal="center"/>
    </xf>
    <xf numFmtId="0" fontId="1" fillId="33" borderId="0" xfId="43" applyNumberFormat="1" applyFill="1" applyAlignment="1">
      <alignment horizontal="center"/>
    </xf>
    <xf numFmtId="0" fontId="1" fillId="0" borderId="0" xfId="43" applyNumberFormat="1" applyFill="1" applyAlignment="1">
      <alignment horizontal="center"/>
    </xf>
    <xf numFmtId="0" fontId="0" fillId="34" borderId="0" xfId="0" applyFill="1" applyAlignment="1">
      <alignment horizontal="center"/>
    </xf>
    <xf numFmtId="0" fontId="18" fillId="0" borderId="0" xfId="0" applyFont="1" applyAlignment="1">
      <alignment horizontal="center"/>
    </xf>
    <xf numFmtId="0" fontId="1" fillId="0" borderId="0" xfId="43" applyNumberFormat="1" applyFont="1" applyFill="1" applyAlignment="1">
      <alignment horizontal="left"/>
    </xf>
    <xf numFmtId="0" fontId="18" fillId="0" borderId="0" xfId="42" applyAlignment="1">
      <alignment horizontal="center"/>
    </xf>
    <xf numFmtId="0" fontId="18" fillId="0" borderId="0" xfId="42" applyFont="1" applyAlignment="1">
      <alignment horizontal="center"/>
    </xf>
    <xf numFmtId="0" fontId="0" fillId="0" borderId="10" xfId="0" applyBorder="1" applyAlignment="1">
      <alignment horizontal="center"/>
    </xf>
  </cellXfs>
  <cellStyles count="4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/>
    <cellStyle name="Normal 3" xfId="43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7.xml"/><Relationship Id="rId13" Type="http://schemas.openxmlformats.org/officeDocument/2006/relationships/chartsheet" Target="chartsheets/sheet6.xml"/><Relationship Id="rId18" Type="http://schemas.openxmlformats.org/officeDocument/2006/relationships/chartsheet" Target="chartsheets/sheet11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chartsheet" Target="chartsheets/sheet14.xml"/><Relationship Id="rId7" Type="http://schemas.openxmlformats.org/officeDocument/2006/relationships/worksheet" Target="worksheets/sheet6.xml"/><Relationship Id="rId12" Type="http://schemas.openxmlformats.org/officeDocument/2006/relationships/chartsheet" Target="chartsheets/sheet5.xml"/><Relationship Id="rId17" Type="http://schemas.openxmlformats.org/officeDocument/2006/relationships/chartsheet" Target="chartsheets/sheet10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chartsheet" Target="chartsheets/sheet9.xml"/><Relationship Id="rId20" Type="http://schemas.openxmlformats.org/officeDocument/2006/relationships/chartsheet" Target="chartsheets/sheet1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5.xml"/><Relationship Id="rId11" Type="http://schemas.openxmlformats.org/officeDocument/2006/relationships/chartsheet" Target="chartsheets/sheet4.xml"/><Relationship Id="rId24" Type="http://schemas.openxmlformats.org/officeDocument/2006/relationships/styles" Target="styles.xml"/><Relationship Id="rId5" Type="http://schemas.openxmlformats.org/officeDocument/2006/relationships/worksheet" Target="worksheets/sheet4.xml"/><Relationship Id="rId15" Type="http://schemas.openxmlformats.org/officeDocument/2006/relationships/chartsheet" Target="chartsheets/sheet8.xml"/><Relationship Id="rId23" Type="http://schemas.openxmlformats.org/officeDocument/2006/relationships/theme" Target="theme/theme1.xml"/><Relationship Id="rId10" Type="http://schemas.openxmlformats.org/officeDocument/2006/relationships/chartsheet" Target="chartsheets/sheet3.xml"/><Relationship Id="rId19" Type="http://schemas.openxmlformats.org/officeDocument/2006/relationships/chartsheet" Target="chartsheets/sheet12.xml"/><Relationship Id="rId4" Type="http://schemas.openxmlformats.org/officeDocument/2006/relationships/chartsheet" Target="chartsheets/sheet1.xml"/><Relationship Id="rId9" Type="http://schemas.openxmlformats.org/officeDocument/2006/relationships/chartsheet" Target="chartsheets/sheet2.xml"/><Relationship Id="rId14" Type="http://schemas.openxmlformats.org/officeDocument/2006/relationships/chartsheet" Target="chartsheets/sheet7.xml"/><Relationship Id="rId22" Type="http://schemas.openxmlformats.org/officeDocument/2006/relationships/chartsheet" Target="chartsheets/sheet1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val>
            <c:numRef>
              <c:f>'Lap Breaks'!$A$4:$A$150</c:f>
              <c:numCache>
                <c:formatCode>General</c:formatCode>
                <c:ptCount val="147"/>
                <c:pt idx="0">
                  <c:v>0.2</c:v>
                </c:pt>
                <c:pt idx="1">
                  <c:v>1.4</c:v>
                </c:pt>
                <c:pt idx="2">
                  <c:v>3.1</c:v>
                </c:pt>
                <c:pt idx="3">
                  <c:v>8.5</c:v>
                </c:pt>
                <c:pt idx="4">
                  <c:v>11.7</c:v>
                </c:pt>
                <c:pt idx="5">
                  <c:v>16.899999999999999</c:v>
                </c:pt>
                <c:pt idx="6">
                  <c:v>21.9</c:v>
                </c:pt>
                <c:pt idx="7">
                  <c:v>23.6</c:v>
                </c:pt>
                <c:pt idx="8">
                  <c:v>26.7</c:v>
                </c:pt>
                <c:pt idx="9">
                  <c:v>30.7</c:v>
                </c:pt>
                <c:pt idx="10">
                  <c:v>34.200000000000003</c:v>
                </c:pt>
                <c:pt idx="11">
                  <c:v>37.200000000000003</c:v>
                </c:pt>
                <c:pt idx="12">
                  <c:v>40.1</c:v>
                </c:pt>
                <c:pt idx="13">
                  <c:v>42.7</c:v>
                </c:pt>
                <c:pt idx="14">
                  <c:v>43.5</c:v>
                </c:pt>
                <c:pt idx="15">
                  <c:v>41.9</c:v>
                </c:pt>
                <c:pt idx="16">
                  <c:v>41.6</c:v>
                </c:pt>
                <c:pt idx="17">
                  <c:v>39.700000000000003</c:v>
                </c:pt>
                <c:pt idx="18">
                  <c:v>38.700000000000003</c:v>
                </c:pt>
                <c:pt idx="19">
                  <c:v>36.6</c:v>
                </c:pt>
                <c:pt idx="20">
                  <c:v>35.1</c:v>
                </c:pt>
                <c:pt idx="21">
                  <c:v>34</c:v>
                </c:pt>
                <c:pt idx="22">
                  <c:v>34.700000000000003</c:v>
                </c:pt>
                <c:pt idx="23">
                  <c:v>34.799999999999997</c:v>
                </c:pt>
                <c:pt idx="24">
                  <c:v>32.299999999999997</c:v>
                </c:pt>
                <c:pt idx="25">
                  <c:v>30.6</c:v>
                </c:pt>
                <c:pt idx="26">
                  <c:v>30.1</c:v>
                </c:pt>
                <c:pt idx="27">
                  <c:v>26.2</c:v>
                </c:pt>
                <c:pt idx="28">
                  <c:v>25</c:v>
                </c:pt>
                <c:pt idx="29">
                  <c:v>24</c:v>
                </c:pt>
                <c:pt idx="30">
                  <c:v>23.4</c:v>
                </c:pt>
                <c:pt idx="31">
                  <c:v>23.2</c:v>
                </c:pt>
                <c:pt idx="32">
                  <c:v>23.2</c:v>
                </c:pt>
                <c:pt idx="33">
                  <c:v>23.6</c:v>
                </c:pt>
                <c:pt idx="34">
                  <c:v>23.8</c:v>
                </c:pt>
                <c:pt idx="35">
                  <c:v>24.8</c:v>
                </c:pt>
                <c:pt idx="36">
                  <c:v>24.5</c:v>
                </c:pt>
                <c:pt idx="37">
                  <c:v>25.9</c:v>
                </c:pt>
                <c:pt idx="38">
                  <c:v>28.5</c:v>
                </c:pt>
                <c:pt idx="39">
                  <c:v>29.7</c:v>
                </c:pt>
                <c:pt idx="40">
                  <c:v>30.2</c:v>
                </c:pt>
                <c:pt idx="41">
                  <c:v>30.6</c:v>
                </c:pt>
                <c:pt idx="42">
                  <c:v>31.5</c:v>
                </c:pt>
                <c:pt idx="43">
                  <c:v>33.299999999999997</c:v>
                </c:pt>
                <c:pt idx="44">
                  <c:v>33.4</c:v>
                </c:pt>
                <c:pt idx="45">
                  <c:v>34.6</c:v>
                </c:pt>
                <c:pt idx="46">
                  <c:v>36.6</c:v>
                </c:pt>
                <c:pt idx="47">
                  <c:v>35.299999999999997</c:v>
                </c:pt>
                <c:pt idx="48">
                  <c:v>34.299999999999997</c:v>
                </c:pt>
                <c:pt idx="49">
                  <c:v>34.200000000000003</c:v>
                </c:pt>
                <c:pt idx="50">
                  <c:v>34.700000000000003</c:v>
                </c:pt>
                <c:pt idx="51">
                  <c:v>35.200000000000003</c:v>
                </c:pt>
                <c:pt idx="52">
                  <c:v>35.799999999999997</c:v>
                </c:pt>
                <c:pt idx="53">
                  <c:v>37.200000000000003</c:v>
                </c:pt>
                <c:pt idx="54">
                  <c:v>39.200000000000003</c:v>
                </c:pt>
                <c:pt idx="55">
                  <c:v>40.5</c:v>
                </c:pt>
                <c:pt idx="56">
                  <c:v>39.799999999999997</c:v>
                </c:pt>
                <c:pt idx="57">
                  <c:v>37.299999999999997</c:v>
                </c:pt>
                <c:pt idx="58">
                  <c:v>38.6</c:v>
                </c:pt>
                <c:pt idx="59">
                  <c:v>40.700000000000003</c:v>
                </c:pt>
                <c:pt idx="60">
                  <c:v>42.4</c:v>
                </c:pt>
                <c:pt idx="61">
                  <c:v>43.8</c:v>
                </c:pt>
                <c:pt idx="62">
                  <c:v>45</c:v>
                </c:pt>
                <c:pt idx="63">
                  <c:v>45.7</c:v>
                </c:pt>
                <c:pt idx="64">
                  <c:v>46.1</c:v>
                </c:pt>
                <c:pt idx="65">
                  <c:v>45.8</c:v>
                </c:pt>
                <c:pt idx="66">
                  <c:v>43.9</c:v>
                </c:pt>
                <c:pt idx="67">
                  <c:v>44.8</c:v>
                </c:pt>
                <c:pt idx="68">
                  <c:v>45.8</c:v>
                </c:pt>
                <c:pt idx="69">
                  <c:v>46.2</c:v>
                </c:pt>
                <c:pt idx="70">
                  <c:v>47</c:v>
                </c:pt>
                <c:pt idx="71">
                  <c:v>47.2</c:v>
                </c:pt>
                <c:pt idx="72">
                  <c:v>47.7</c:v>
                </c:pt>
                <c:pt idx="73">
                  <c:v>47.7</c:v>
                </c:pt>
                <c:pt idx="74">
                  <c:v>44.1</c:v>
                </c:pt>
                <c:pt idx="75">
                  <c:v>39.5</c:v>
                </c:pt>
                <c:pt idx="76">
                  <c:v>36.4</c:v>
                </c:pt>
                <c:pt idx="77">
                  <c:v>34.4</c:v>
                </c:pt>
                <c:pt idx="78">
                  <c:v>33.1</c:v>
                </c:pt>
                <c:pt idx="79">
                  <c:v>30.7</c:v>
                </c:pt>
                <c:pt idx="80">
                  <c:v>28.6</c:v>
                </c:pt>
                <c:pt idx="81">
                  <c:v>26.9</c:v>
                </c:pt>
                <c:pt idx="82">
                  <c:v>25.7</c:v>
                </c:pt>
                <c:pt idx="83">
                  <c:v>24.9</c:v>
                </c:pt>
                <c:pt idx="84">
                  <c:v>24.5</c:v>
                </c:pt>
                <c:pt idx="85">
                  <c:v>25.2</c:v>
                </c:pt>
                <c:pt idx="86">
                  <c:v>26.6</c:v>
                </c:pt>
                <c:pt idx="87">
                  <c:v>25.2</c:v>
                </c:pt>
                <c:pt idx="88">
                  <c:v>25.9</c:v>
                </c:pt>
                <c:pt idx="89">
                  <c:v>26.8</c:v>
                </c:pt>
                <c:pt idx="90">
                  <c:v>26.4</c:v>
                </c:pt>
                <c:pt idx="91">
                  <c:v>25.5</c:v>
                </c:pt>
                <c:pt idx="92">
                  <c:v>25.6</c:v>
                </c:pt>
                <c:pt idx="93">
                  <c:v>26.4</c:v>
                </c:pt>
                <c:pt idx="94">
                  <c:v>26.7</c:v>
                </c:pt>
                <c:pt idx="95">
                  <c:v>26.4</c:v>
                </c:pt>
                <c:pt idx="96">
                  <c:v>26</c:v>
                </c:pt>
                <c:pt idx="97">
                  <c:v>25.9</c:v>
                </c:pt>
                <c:pt idx="98">
                  <c:v>25.9</c:v>
                </c:pt>
                <c:pt idx="99">
                  <c:v>26.6</c:v>
                </c:pt>
                <c:pt idx="100">
                  <c:v>27.3</c:v>
                </c:pt>
                <c:pt idx="101">
                  <c:v>30.3</c:v>
                </c:pt>
                <c:pt idx="102">
                  <c:v>32.4</c:v>
                </c:pt>
                <c:pt idx="103">
                  <c:v>31.7</c:v>
                </c:pt>
                <c:pt idx="104">
                  <c:v>30.9</c:v>
                </c:pt>
                <c:pt idx="105">
                  <c:v>29.9</c:v>
                </c:pt>
                <c:pt idx="106">
                  <c:v>30.7</c:v>
                </c:pt>
                <c:pt idx="107">
                  <c:v>31</c:v>
                </c:pt>
                <c:pt idx="108">
                  <c:v>30.2</c:v>
                </c:pt>
                <c:pt idx="109">
                  <c:v>29.2</c:v>
                </c:pt>
                <c:pt idx="110">
                  <c:v>29</c:v>
                </c:pt>
                <c:pt idx="111">
                  <c:v>29.5</c:v>
                </c:pt>
                <c:pt idx="112">
                  <c:v>29.6</c:v>
                </c:pt>
                <c:pt idx="113">
                  <c:v>31</c:v>
                </c:pt>
                <c:pt idx="114">
                  <c:v>35.1</c:v>
                </c:pt>
                <c:pt idx="115">
                  <c:v>36.799999999999997</c:v>
                </c:pt>
                <c:pt idx="116">
                  <c:v>37.5</c:v>
                </c:pt>
                <c:pt idx="117">
                  <c:v>39.4</c:v>
                </c:pt>
                <c:pt idx="118">
                  <c:v>39.6</c:v>
                </c:pt>
                <c:pt idx="119">
                  <c:v>41.5</c:v>
                </c:pt>
                <c:pt idx="120">
                  <c:v>43.7</c:v>
                </c:pt>
                <c:pt idx="121">
                  <c:v>43.7</c:v>
                </c:pt>
                <c:pt idx="122">
                  <c:v>43.9</c:v>
                </c:pt>
                <c:pt idx="123">
                  <c:v>44.8</c:v>
                </c:pt>
                <c:pt idx="124">
                  <c:v>39.4</c:v>
                </c:pt>
                <c:pt idx="125">
                  <c:v>37.799999999999997</c:v>
                </c:pt>
                <c:pt idx="126">
                  <c:v>35.9</c:v>
                </c:pt>
                <c:pt idx="127">
                  <c:v>35.200000000000003</c:v>
                </c:pt>
                <c:pt idx="128">
                  <c:v>34.700000000000003</c:v>
                </c:pt>
                <c:pt idx="129">
                  <c:v>34.1</c:v>
                </c:pt>
                <c:pt idx="130">
                  <c:v>34.299999999999997</c:v>
                </c:pt>
                <c:pt idx="131">
                  <c:v>35.200000000000003</c:v>
                </c:pt>
                <c:pt idx="132">
                  <c:v>36.700000000000003</c:v>
                </c:pt>
                <c:pt idx="133">
                  <c:v>36.4</c:v>
                </c:pt>
                <c:pt idx="134">
                  <c:v>34.1</c:v>
                </c:pt>
                <c:pt idx="135">
                  <c:v>33.9</c:v>
                </c:pt>
                <c:pt idx="136">
                  <c:v>33</c:v>
                </c:pt>
              </c:numCache>
            </c:numRef>
          </c:val>
          <c:smooth val="0"/>
        </c:ser>
        <c:ser>
          <c:idx val="1"/>
          <c:order val="1"/>
          <c:marker>
            <c:symbol val="none"/>
          </c:marker>
          <c:val>
            <c:numRef>
              <c:f>'Lap Breaks'!$B$4:$B$150</c:f>
              <c:numCache>
                <c:formatCode>General</c:formatCode>
                <c:ptCount val="147"/>
                <c:pt idx="0">
                  <c:v>35.299999999999997</c:v>
                </c:pt>
                <c:pt idx="1">
                  <c:v>35.200000000000003</c:v>
                </c:pt>
                <c:pt idx="2">
                  <c:v>35.299999999999997</c:v>
                </c:pt>
                <c:pt idx="3">
                  <c:v>35.9</c:v>
                </c:pt>
                <c:pt idx="4">
                  <c:v>34.9</c:v>
                </c:pt>
                <c:pt idx="5">
                  <c:v>34.9</c:v>
                </c:pt>
                <c:pt idx="6">
                  <c:v>35.299999999999997</c:v>
                </c:pt>
                <c:pt idx="7">
                  <c:v>36</c:v>
                </c:pt>
                <c:pt idx="8">
                  <c:v>36.9</c:v>
                </c:pt>
                <c:pt idx="9">
                  <c:v>38</c:v>
                </c:pt>
                <c:pt idx="10">
                  <c:v>39.200000000000003</c:v>
                </c:pt>
                <c:pt idx="11">
                  <c:v>40.700000000000003</c:v>
                </c:pt>
                <c:pt idx="12">
                  <c:v>43.1</c:v>
                </c:pt>
                <c:pt idx="13">
                  <c:v>44.8</c:v>
                </c:pt>
                <c:pt idx="14">
                  <c:v>45.2</c:v>
                </c:pt>
                <c:pt idx="15">
                  <c:v>45.1</c:v>
                </c:pt>
                <c:pt idx="16">
                  <c:v>45.1</c:v>
                </c:pt>
                <c:pt idx="17">
                  <c:v>44.6</c:v>
                </c:pt>
                <c:pt idx="18">
                  <c:v>43.7</c:v>
                </c:pt>
                <c:pt idx="19">
                  <c:v>42.3</c:v>
                </c:pt>
                <c:pt idx="20">
                  <c:v>39.299999999999997</c:v>
                </c:pt>
                <c:pt idx="21">
                  <c:v>36.5</c:v>
                </c:pt>
                <c:pt idx="22">
                  <c:v>34.6</c:v>
                </c:pt>
                <c:pt idx="23">
                  <c:v>32.9</c:v>
                </c:pt>
                <c:pt idx="24">
                  <c:v>31.2</c:v>
                </c:pt>
                <c:pt idx="25">
                  <c:v>29.6</c:v>
                </c:pt>
                <c:pt idx="26">
                  <c:v>28.2</c:v>
                </c:pt>
                <c:pt idx="27">
                  <c:v>27.3</c:v>
                </c:pt>
                <c:pt idx="28">
                  <c:v>26.2</c:v>
                </c:pt>
                <c:pt idx="29">
                  <c:v>24.5</c:v>
                </c:pt>
                <c:pt idx="30">
                  <c:v>22.8</c:v>
                </c:pt>
                <c:pt idx="31">
                  <c:v>21.1</c:v>
                </c:pt>
                <c:pt idx="32">
                  <c:v>20.8</c:v>
                </c:pt>
                <c:pt idx="33">
                  <c:v>21.1</c:v>
                </c:pt>
                <c:pt idx="34">
                  <c:v>21</c:v>
                </c:pt>
                <c:pt idx="35">
                  <c:v>22.4</c:v>
                </c:pt>
                <c:pt idx="36">
                  <c:v>24.3</c:v>
                </c:pt>
                <c:pt idx="37">
                  <c:v>25.6</c:v>
                </c:pt>
                <c:pt idx="38">
                  <c:v>27.4</c:v>
                </c:pt>
                <c:pt idx="39">
                  <c:v>29.3</c:v>
                </c:pt>
                <c:pt idx="40">
                  <c:v>30.5</c:v>
                </c:pt>
                <c:pt idx="41">
                  <c:v>31.8</c:v>
                </c:pt>
                <c:pt idx="42">
                  <c:v>34.299999999999997</c:v>
                </c:pt>
                <c:pt idx="43">
                  <c:v>35.299999999999997</c:v>
                </c:pt>
                <c:pt idx="44">
                  <c:v>35.5</c:v>
                </c:pt>
                <c:pt idx="45">
                  <c:v>34.5</c:v>
                </c:pt>
                <c:pt idx="46">
                  <c:v>33.9</c:v>
                </c:pt>
                <c:pt idx="47">
                  <c:v>33.6</c:v>
                </c:pt>
                <c:pt idx="48">
                  <c:v>34.200000000000003</c:v>
                </c:pt>
                <c:pt idx="49">
                  <c:v>34.9</c:v>
                </c:pt>
                <c:pt idx="50">
                  <c:v>34.9</c:v>
                </c:pt>
                <c:pt idx="51">
                  <c:v>34.9</c:v>
                </c:pt>
                <c:pt idx="52">
                  <c:v>34.6</c:v>
                </c:pt>
                <c:pt idx="53">
                  <c:v>34.5</c:v>
                </c:pt>
                <c:pt idx="54">
                  <c:v>34.799999999999997</c:v>
                </c:pt>
                <c:pt idx="55">
                  <c:v>35</c:v>
                </c:pt>
                <c:pt idx="56">
                  <c:v>36.1</c:v>
                </c:pt>
                <c:pt idx="57">
                  <c:v>38.1</c:v>
                </c:pt>
                <c:pt idx="58">
                  <c:v>39.200000000000003</c:v>
                </c:pt>
                <c:pt idx="59">
                  <c:v>39.9</c:v>
                </c:pt>
                <c:pt idx="60">
                  <c:v>41.1</c:v>
                </c:pt>
                <c:pt idx="61">
                  <c:v>43.1</c:v>
                </c:pt>
                <c:pt idx="62">
                  <c:v>44.3</c:v>
                </c:pt>
                <c:pt idx="63">
                  <c:v>45.2</c:v>
                </c:pt>
                <c:pt idx="64">
                  <c:v>45.5</c:v>
                </c:pt>
                <c:pt idx="65">
                  <c:v>45.3</c:v>
                </c:pt>
                <c:pt idx="66">
                  <c:v>45.1</c:v>
                </c:pt>
                <c:pt idx="67">
                  <c:v>44.8</c:v>
                </c:pt>
                <c:pt idx="68">
                  <c:v>45.1</c:v>
                </c:pt>
                <c:pt idx="69">
                  <c:v>44.2</c:v>
                </c:pt>
                <c:pt idx="70">
                  <c:v>42.6</c:v>
                </c:pt>
                <c:pt idx="71">
                  <c:v>42.6</c:v>
                </c:pt>
                <c:pt idx="72">
                  <c:v>43.6</c:v>
                </c:pt>
                <c:pt idx="73">
                  <c:v>43.3</c:v>
                </c:pt>
                <c:pt idx="74">
                  <c:v>41.5</c:v>
                </c:pt>
                <c:pt idx="75">
                  <c:v>38.9</c:v>
                </c:pt>
                <c:pt idx="76">
                  <c:v>36.9</c:v>
                </c:pt>
                <c:pt idx="77">
                  <c:v>35.6</c:v>
                </c:pt>
                <c:pt idx="78">
                  <c:v>33.299999999999997</c:v>
                </c:pt>
                <c:pt idx="79">
                  <c:v>31.3</c:v>
                </c:pt>
                <c:pt idx="80">
                  <c:v>30.1</c:v>
                </c:pt>
                <c:pt idx="81">
                  <c:v>29.5</c:v>
                </c:pt>
                <c:pt idx="82">
                  <c:v>28.9</c:v>
                </c:pt>
                <c:pt idx="83">
                  <c:v>28.3</c:v>
                </c:pt>
                <c:pt idx="84">
                  <c:v>27.9</c:v>
                </c:pt>
                <c:pt idx="85">
                  <c:v>27.3</c:v>
                </c:pt>
                <c:pt idx="86">
                  <c:v>26.9</c:v>
                </c:pt>
                <c:pt idx="87">
                  <c:v>26.3</c:v>
                </c:pt>
                <c:pt idx="88">
                  <c:v>25.3</c:v>
                </c:pt>
                <c:pt idx="89">
                  <c:v>23.5</c:v>
                </c:pt>
                <c:pt idx="90">
                  <c:v>22.8</c:v>
                </c:pt>
                <c:pt idx="91">
                  <c:v>22.7</c:v>
                </c:pt>
                <c:pt idx="92">
                  <c:v>21.2</c:v>
                </c:pt>
                <c:pt idx="93">
                  <c:v>21.2</c:v>
                </c:pt>
                <c:pt idx="94">
                  <c:v>21.7</c:v>
                </c:pt>
                <c:pt idx="95">
                  <c:v>22.8</c:v>
                </c:pt>
                <c:pt idx="96">
                  <c:v>23.9</c:v>
                </c:pt>
                <c:pt idx="97">
                  <c:v>26.5</c:v>
                </c:pt>
                <c:pt idx="98">
                  <c:v>29.2</c:v>
                </c:pt>
                <c:pt idx="99">
                  <c:v>31.2</c:v>
                </c:pt>
                <c:pt idx="100">
                  <c:v>31.9</c:v>
                </c:pt>
                <c:pt idx="101">
                  <c:v>31.8</c:v>
                </c:pt>
                <c:pt idx="102">
                  <c:v>31.3</c:v>
                </c:pt>
                <c:pt idx="103">
                  <c:v>31.4</c:v>
                </c:pt>
                <c:pt idx="104">
                  <c:v>31.8</c:v>
                </c:pt>
                <c:pt idx="105">
                  <c:v>32.1</c:v>
                </c:pt>
                <c:pt idx="106">
                  <c:v>32.1</c:v>
                </c:pt>
                <c:pt idx="107">
                  <c:v>31.8</c:v>
                </c:pt>
                <c:pt idx="108">
                  <c:v>32</c:v>
                </c:pt>
                <c:pt idx="109">
                  <c:v>31.8</c:v>
                </c:pt>
                <c:pt idx="110">
                  <c:v>31.4</c:v>
                </c:pt>
                <c:pt idx="111">
                  <c:v>31.4</c:v>
                </c:pt>
                <c:pt idx="112">
                  <c:v>31.9</c:v>
                </c:pt>
                <c:pt idx="113">
                  <c:v>32.6</c:v>
                </c:pt>
                <c:pt idx="114">
                  <c:v>34.700000000000003</c:v>
                </c:pt>
                <c:pt idx="115">
                  <c:v>36.6</c:v>
                </c:pt>
                <c:pt idx="116">
                  <c:v>36.9</c:v>
                </c:pt>
                <c:pt idx="117">
                  <c:v>39</c:v>
                </c:pt>
                <c:pt idx="118">
                  <c:v>40.799999999999997</c:v>
                </c:pt>
                <c:pt idx="119">
                  <c:v>42.3</c:v>
                </c:pt>
                <c:pt idx="120">
                  <c:v>43.5</c:v>
                </c:pt>
                <c:pt idx="121">
                  <c:v>44.3</c:v>
                </c:pt>
                <c:pt idx="122">
                  <c:v>43.9</c:v>
                </c:pt>
                <c:pt idx="123">
                  <c:v>42.9</c:v>
                </c:pt>
                <c:pt idx="124">
                  <c:v>40</c:v>
                </c:pt>
                <c:pt idx="125">
                  <c:v>37</c:v>
                </c:pt>
                <c:pt idx="126">
                  <c:v>35.4</c:v>
                </c:pt>
                <c:pt idx="127">
                  <c:v>35.5</c:v>
                </c:pt>
                <c:pt idx="128">
                  <c:v>36</c:v>
                </c:pt>
                <c:pt idx="129">
                  <c:v>35.799999999999997</c:v>
                </c:pt>
                <c:pt idx="130">
                  <c:v>34.6</c:v>
                </c:pt>
                <c:pt idx="131">
                  <c:v>35</c:v>
                </c:pt>
                <c:pt idx="132">
                  <c:v>35</c:v>
                </c:pt>
                <c:pt idx="133">
                  <c:v>34.6</c:v>
                </c:pt>
                <c:pt idx="134">
                  <c:v>34.5</c:v>
                </c:pt>
                <c:pt idx="135">
                  <c:v>33.700000000000003</c:v>
                </c:pt>
                <c:pt idx="136">
                  <c:v>33.799999999999997</c:v>
                </c:pt>
                <c:pt idx="137">
                  <c:v>34.5</c:v>
                </c:pt>
              </c:numCache>
            </c:numRef>
          </c:val>
          <c:smooth val="0"/>
        </c:ser>
        <c:ser>
          <c:idx val="2"/>
          <c:order val="2"/>
          <c:marker>
            <c:symbol val="none"/>
          </c:marker>
          <c:val>
            <c:numRef>
              <c:f>'Lap Breaks'!$C$4:$C$150</c:f>
              <c:numCache>
                <c:formatCode>General</c:formatCode>
                <c:ptCount val="147"/>
                <c:pt idx="0">
                  <c:v>34.5</c:v>
                </c:pt>
                <c:pt idx="1">
                  <c:v>34.6</c:v>
                </c:pt>
                <c:pt idx="2">
                  <c:v>35.1</c:v>
                </c:pt>
                <c:pt idx="3">
                  <c:v>35.200000000000003</c:v>
                </c:pt>
                <c:pt idx="4">
                  <c:v>35.1</c:v>
                </c:pt>
                <c:pt idx="5">
                  <c:v>35.299999999999997</c:v>
                </c:pt>
                <c:pt idx="6">
                  <c:v>37</c:v>
                </c:pt>
                <c:pt idx="7">
                  <c:v>37.799999999999997</c:v>
                </c:pt>
                <c:pt idx="8">
                  <c:v>38.799999999999997</c:v>
                </c:pt>
                <c:pt idx="9">
                  <c:v>39.799999999999997</c:v>
                </c:pt>
                <c:pt idx="10">
                  <c:v>42.9</c:v>
                </c:pt>
                <c:pt idx="11">
                  <c:v>44.6</c:v>
                </c:pt>
                <c:pt idx="12">
                  <c:v>46.1</c:v>
                </c:pt>
                <c:pt idx="13">
                  <c:v>46.7</c:v>
                </c:pt>
                <c:pt idx="14">
                  <c:v>46.1</c:v>
                </c:pt>
                <c:pt idx="15">
                  <c:v>44.9</c:v>
                </c:pt>
                <c:pt idx="16">
                  <c:v>43.9</c:v>
                </c:pt>
                <c:pt idx="17">
                  <c:v>43.3</c:v>
                </c:pt>
                <c:pt idx="18">
                  <c:v>41.3</c:v>
                </c:pt>
                <c:pt idx="19">
                  <c:v>37.6</c:v>
                </c:pt>
                <c:pt idx="20">
                  <c:v>34.700000000000003</c:v>
                </c:pt>
                <c:pt idx="21">
                  <c:v>33.200000000000003</c:v>
                </c:pt>
                <c:pt idx="22">
                  <c:v>32.1</c:v>
                </c:pt>
                <c:pt idx="23">
                  <c:v>30.4</c:v>
                </c:pt>
                <c:pt idx="24">
                  <c:v>28.7</c:v>
                </c:pt>
                <c:pt idx="25">
                  <c:v>28.5</c:v>
                </c:pt>
                <c:pt idx="26">
                  <c:v>26.5</c:v>
                </c:pt>
                <c:pt idx="27">
                  <c:v>23.8</c:v>
                </c:pt>
                <c:pt idx="28">
                  <c:v>21.4</c:v>
                </c:pt>
                <c:pt idx="29">
                  <c:v>20.8</c:v>
                </c:pt>
                <c:pt idx="30">
                  <c:v>20.7</c:v>
                </c:pt>
                <c:pt idx="31">
                  <c:v>20.9</c:v>
                </c:pt>
                <c:pt idx="32">
                  <c:v>21.3</c:v>
                </c:pt>
                <c:pt idx="33">
                  <c:v>22.2</c:v>
                </c:pt>
                <c:pt idx="34">
                  <c:v>22.2</c:v>
                </c:pt>
                <c:pt idx="35">
                  <c:v>23.4</c:v>
                </c:pt>
                <c:pt idx="36">
                  <c:v>25.5</c:v>
                </c:pt>
                <c:pt idx="37">
                  <c:v>27.5</c:v>
                </c:pt>
                <c:pt idx="38">
                  <c:v>29.8</c:v>
                </c:pt>
                <c:pt idx="39">
                  <c:v>31.1</c:v>
                </c:pt>
                <c:pt idx="40">
                  <c:v>31.2</c:v>
                </c:pt>
                <c:pt idx="41">
                  <c:v>31.4</c:v>
                </c:pt>
                <c:pt idx="42">
                  <c:v>32.1</c:v>
                </c:pt>
                <c:pt idx="43">
                  <c:v>33.700000000000003</c:v>
                </c:pt>
                <c:pt idx="44">
                  <c:v>35.700000000000003</c:v>
                </c:pt>
                <c:pt idx="45">
                  <c:v>35.5</c:v>
                </c:pt>
                <c:pt idx="46">
                  <c:v>34.6</c:v>
                </c:pt>
                <c:pt idx="47">
                  <c:v>34.1</c:v>
                </c:pt>
                <c:pt idx="48">
                  <c:v>33.6</c:v>
                </c:pt>
                <c:pt idx="49">
                  <c:v>33.5</c:v>
                </c:pt>
                <c:pt idx="50">
                  <c:v>33.299999999999997</c:v>
                </c:pt>
                <c:pt idx="51">
                  <c:v>33.9</c:v>
                </c:pt>
                <c:pt idx="52">
                  <c:v>35.1</c:v>
                </c:pt>
                <c:pt idx="53">
                  <c:v>36.5</c:v>
                </c:pt>
                <c:pt idx="54">
                  <c:v>37.5</c:v>
                </c:pt>
                <c:pt idx="55">
                  <c:v>38.5</c:v>
                </c:pt>
                <c:pt idx="56">
                  <c:v>39.799999999999997</c:v>
                </c:pt>
                <c:pt idx="57">
                  <c:v>40.4</c:v>
                </c:pt>
                <c:pt idx="58">
                  <c:v>41.7</c:v>
                </c:pt>
                <c:pt idx="59">
                  <c:v>43.1</c:v>
                </c:pt>
                <c:pt idx="60">
                  <c:v>44.3</c:v>
                </c:pt>
                <c:pt idx="61">
                  <c:v>44.7</c:v>
                </c:pt>
                <c:pt idx="62">
                  <c:v>44.7</c:v>
                </c:pt>
                <c:pt idx="63">
                  <c:v>44.4</c:v>
                </c:pt>
                <c:pt idx="64">
                  <c:v>44.2</c:v>
                </c:pt>
                <c:pt idx="65">
                  <c:v>44.8</c:v>
                </c:pt>
                <c:pt idx="66">
                  <c:v>45.4</c:v>
                </c:pt>
                <c:pt idx="67">
                  <c:v>45.9</c:v>
                </c:pt>
                <c:pt idx="68">
                  <c:v>45.5</c:v>
                </c:pt>
                <c:pt idx="69">
                  <c:v>44</c:v>
                </c:pt>
                <c:pt idx="70">
                  <c:v>43.7</c:v>
                </c:pt>
                <c:pt idx="71">
                  <c:v>44.1</c:v>
                </c:pt>
                <c:pt idx="72">
                  <c:v>42.5</c:v>
                </c:pt>
                <c:pt idx="73">
                  <c:v>39</c:v>
                </c:pt>
                <c:pt idx="74">
                  <c:v>35.700000000000003</c:v>
                </c:pt>
                <c:pt idx="75">
                  <c:v>33.6</c:v>
                </c:pt>
                <c:pt idx="76">
                  <c:v>32.200000000000003</c:v>
                </c:pt>
                <c:pt idx="77">
                  <c:v>33.6</c:v>
                </c:pt>
                <c:pt idx="78">
                  <c:v>32.700000000000003</c:v>
                </c:pt>
                <c:pt idx="79">
                  <c:v>32.200000000000003</c:v>
                </c:pt>
                <c:pt idx="80">
                  <c:v>31.8</c:v>
                </c:pt>
                <c:pt idx="81">
                  <c:v>31.5</c:v>
                </c:pt>
                <c:pt idx="82">
                  <c:v>29</c:v>
                </c:pt>
                <c:pt idx="83">
                  <c:v>27</c:v>
                </c:pt>
                <c:pt idx="84">
                  <c:v>25.5</c:v>
                </c:pt>
                <c:pt idx="85">
                  <c:v>24.4</c:v>
                </c:pt>
                <c:pt idx="86">
                  <c:v>24.3</c:v>
                </c:pt>
                <c:pt idx="87">
                  <c:v>23.6</c:v>
                </c:pt>
                <c:pt idx="88">
                  <c:v>22.8</c:v>
                </c:pt>
                <c:pt idx="89">
                  <c:v>22.8</c:v>
                </c:pt>
                <c:pt idx="90">
                  <c:v>22.8</c:v>
                </c:pt>
                <c:pt idx="91">
                  <c:v>22.7</c:v>
                </c:pt>
                <c:pt idx="92">
                  <c:v>22.3</c:v>
                </c:pt>
                <c:pt idx="93">
                  <c:v>22.4</c:v>
                </c:pt>
                <c:pt idx="94">
                  <c:v>22.8</c:v>
                </c:pt>
                <c:pt idx="95">
                  <c:v>23.3</c:v>
                </c:pt>
                <c:pt idx="96">
                  <c:v>26.6</c:v>
                </c:pt>
                <c:pt idx="97">
                  <c:v>26.6</c:v>
                </c:pt>
                <c:pt idx="98">
                  <c:v>27.4</c:v>
                </c:pt>
                <c:pt idx="99">
                  <c:v>30.3</c:v>
                </c:pt>
                <c:pt idx="100">
                  <c:v>30.5</c:v>
                </c:pt>
                <c:pt idx="101">
                  <c:v>32</c:v>
                </c:pt>
                <c:pt idx="102">
                  <c:v>31.9</c:v>
                </c:pt>
                <c:pt idx="103">
                  <c:v>31.8</c:v>
                </c:pt>
                <c:pt idx="104">
                  <c:v>31.7</c:v>
                </c:pt>
                <c:pt idx="105">
                  <c:v>31.4</c:v>
                </c:pt>
                <c:pt idx="106">
                  <c:v>31.3</c:v>
                </c:pt>
                <c:pt idx="107">
                  <c:v>30.8</c:v>
                </c:pt>
                <c:pt idx="108">
                  <c:v>31.4</c:v>
                </c:pt>
                <c:pt idx="109">
                  <c:v>32.1</c:v>
                </c:pt>
                <c:pt idx="110">
                  <c:v>32.1</c:v>
                </c:pt>
                <c:pt idx="111">
                  <c:v>32.5</c:v>
                </c:pt>
                <c:pt idx="112">
                  <c:v>32.6</c:v>
                </c:pt>
                <c:pt idx="113">
                  <c:v>32.700000000000003</c:v>
                </c:pt>
                <c:pt idx="114">
                  <c:v>33.6</c:v>
                </c:pt>
                <c:pt idx="115">
                  <c:v>35.200000000000003</c:v>
                </c:pt>
                <c:pt idx="116">
                  <c:v>35.200000000000003</c:v>
                </c:pt>
                <c:pt idx="117">
                  <c:v>35.200000000000003</c:v>
                </c:pt>
                <c:pt idx="118">
                  <c:v>35.6</c:v>
                </c:pt>
                <c:pt idx="119">
                  <c:v>38.6</c:v>
                </c:pt>
                <c:pt idx="120">
                  <c:v>37.1</c:v>
                </c:pt>
                <c:pt idx="121">
                  <c:v>38.1</c:v>
                </c:pt>
                <c:pt idx="122">
                  <c:v>45.1</c:v>
                </c:pt>
                <c:pt idx="123">
                  <c:v>44</c:v>
                </c:pt>
                <c:pt idx="124">
                  <c:v>43.5</c:v>
                </c:pt>
                <c:pt idx="125">
                  <c:v>40.4</c:v>
                </c:pt>
                <c:pt idx="126">
                  <c:v>40.4</c:v>
                </c:pt>
                <c:pt idx="127">
                  <c:v>39.799999999999997</c:v>
                </c:pt>
                <c:pt idx="128">
                  <c:v>35.299999999999997</c:v>
                </c:pt>
                <c:pt idx="129">
                  <c:v>35.299999999999997</c:v>
                </c:pt>
                <c:pt idx="130">
                  <c:v>35.1</c:v>
                </c:pt>
                <c:pt idx="131">
                  <c:v>35</c:v>
                </c:pt>
                <c:pt idx="132">
                  <c:v>34.4</c:v>
                </c:pt>
                <c:pt idx="133">
                  <c:v>34.4</c:v>
                </c:pt>
                <c:pt idx="134">
                  <c:v>34.1</c:v>
                </c:pt>
                <c:pt idx="135">
                  <c:v>33.700000000000003</c:v>
                </c:pt>
                <c:pt idx="136">
                  <c:v>34</c:v>
                </c:pt>
              </c:numCache>
            </c:numRef>
          </c:val>
          <c:smooth val="0"/>
        </c:ser>
        <c:ser>
          <c:idx val="3"/>
          <c:order val="3"/>
          <c:marker>
            <c:symbol val="none"/>
          </c:marker>
          <c:val>
            <c:numRef>
              <c:f>'Lap Breaks'!$D$4:$D$150</c:f>
              <c:numCache>
                <c:formatCode>General</c:formatCode>
                <c:ptCount val="147"/>
                <c:pt idx="0">
                  <c:v>34</c:v>
                </c:pt>
                <c:pt idx="1">
                  <c:v>36.4</c:v>
                </c:pt>
                <c:pt idx="2">
                  <c:v>36.4</c:v>
                </c:pt>
                <c:pt idx="3">
                  <c:v>36.200000000000003</c:v>
                </c:pt>
                <c:pt idx="4">
                  <c:v>34.5</c:v>
                </c:pt>
                <c:pt idx="5">
                  <c:v>34.5</c:v>
                </c:pt>
                <c:pt idx="6">
                  <c:v>34.700000000000003</c:v>
                </c:pt>
                <c:pt idx="7">
                  <c:v>36.1</c:v>
                </c:pt>
                <c:pt idx="8">
                  <c:v>36.299999999999997</c:v>
                </c:pt>
                <c:pt idx="9">
                  <c:v>38.1</c:v>
                </c:pt>
                <c:pt idx="10">
                  <c:v>38.6</c:v>
                </c:pt>
                <c:pt idx="11">
                  <c:v>42.4</c:v>
                </c:pt>
                <c:pt idx="12">
                  <c:v>44.1</c:v>
                </c:pt>
                <c:pt idx="13">
                  <c:v>44.9</c:v>
                </c:pt>
                <c:pt idx="14">
                  <c:v>45</c:v>
                </c:pt>
                <c:pt idx="15">
                  <c:v>45</c:v>
                </c:pt>
                <c:pt idx="16">
                  <c:v>44.7</c:v>
                </c:pt>
                <c:pt idx="17">
                  <c:v>44.3</c:v>
                </c:pt>
                <c:pt idx="18">
                  <c:v>44.2</c:v>
                </c:pt>
                <c:pt idx="19">
                  <c:v>43.5</c:v>
                </c:pt>
                <c:pt idx="20">
                  <c:v>38.4</c:v>
                </c:pt>
                <c:pt idx="21">
                  <c:v>35.700000000000003</c:v>
                </c:pt>
                <c:pt idx="22">
                  <c:v>33.5</c:v>
                </c:pt>
                <c:pt idx="23">
                  <c:v>31.8</c:v>
                </c:pt>
                <c:pt idx="24">
                  <c:v>31.8</c:v>
                </c:pt>
                <c:pt idx="25">
                  <c:v>31.4</c:v>
                </c:pt>
                <c:pt idx="26">
                  <c:v>28.3</c:v>
                </c:pt>
                <c:pt idx="27">
                  <c:v>24.8</c:v>
                </c:pt>
                <c:pt idx="28">
                  <c:v>22.5</c:v>
                </c:pt>
                <c:pt idx="29">
                  <c:v>21.3</c:v>
                </c:pt>
                <c:pt idx="30">
                  <c:v>20.6</c:v>
                </c:pt>
                <c:pt idx="31">
                  <c:v>20.3</c:v>
                </c:pt>
                <c:pt idx="32">
                  <c:v>20.399999999999999</c:v>
                </c:pt>
                <c:pt idx="33">
                  <c:v>20.7</c:v>
                </c:pt>
                <c:pt idx="34">
                  <c:v>21.1</c:v>
                </c:pt>
                <c:pt idx="35">
                  <c:v>22.6</c:v>
                </c:pt>
                <c:pt idx="36">
                  <c:v>24</c:v>
                </c:pt>
                <c:pt idx="37">
                  <c:v>25.3</c:v>
                </c:pt>
                <c:pt idx="38">
                  <c:v>25.5</c:v>
                </c:pt>
                <c:pt idx="39">
                  <c:v>27.1</c:v>
                </c:pt>
                <c:pt idx="40">
                  <c:v>28.9</c:v>
                </c:pt>
                <c:pt idx="41">
                  <c:v>30.2</c:v>
                </c:pt>
                <c:pt idx="42">
                  <c:v>31.8</c:v>
                </c:pt>
                <c:pt idx="43">
                  <c:v>33</c:v>
                </c:pt>
                <c:pt idx="44">
                  <c:v>34.5</c:v>
                </c:pt>
                <c:pt idx="45">
                  <c:v>35.9</c:v>
                </c:pt>
                <c:pt idx="46">
                  <c:v>36</c:v>
                </c:pt>
                <c:pt idx="47">
                  <c:v>35.6</c:v>
                </c:pt>
                <c:pt idx="48">
                  <c:v>35.6</c:v>
                </c:pt>
                <c:pt idx="49">
                  <c:v>35.6</c:v>
                </c:pt>
                <c:pt idx="50">
                  <c:v>35.9</c:v>
                </c:pt>
                <c:pt idx="51">
                  <c:v>36.5</c:v>
                </c:pt>
                <c:pt idx="52">
                  <c:v>36.299999999999997</c:v>
                </c:pt>
                <c:pt idx="53">
                  <c:v>35.799999999999997</c:v>
                </c:pt>
                <c:pt idx="54">
                  <c:v>35.6</c:v>
                </c:pt>
                <c:pt idx="55">
                  <c:v>36.9</c:v>
                </c:pt>
                <c:pt idx="56">
                  <c:v>38.700000000000003</c:v>
                </c:pt>
                <c:pt idx="57">
                  <c:v>39.799999999999997</c:v>
                </c:pt>
                <c:pt idx="58">
                  <c:v>40.6</c:v>
                </c:pt>
                <c:pt idx="59">
                  <c:v>42.1</c:v>
                </c:pt>
                <c:pt idx="60">
                  <c:v>43.4</c:v>
                </c:pt>
                <c:pt idx="61">
                  <c:v>44.6</c:v>
                </c:pt>
                <c:pt idx="62">
                  <c:v>45.3</c:v>
                </c:pt>
                <c:pt idx="63">
                  <c:v>45.6</c:v>
                </c:pt>
                <c:pt idx="64">
                  <c:v>45.5</c:v>
                </c:pt>
                <c:pt idx="65">
                  <c:v>45.5</c:v>
                </c:pt>
                <c:pt idx="66">
                  <c:v>45.9</c:v>
                </c:pt>
                <c:pt idx="67">
                  <c:v>45.9</c:v>
                </c:pt>
                <c:pt idx="68">
                  <c:v>46.1</c:v>
                </c:pt>
                <c:pt idx="69">
                  <c:v>44.4</c:v>
                </c:pt>
                <c:pt idx="70">
                  <c:v>43.3</c:v>
                </c:pt>
                <c:pt idx="71">
                  <c:v>43.7</c:v>
                </c:pt>
                <c:pt idx="72">
                  <c:v>44</c:v>
                </c:pt>
                <c:pt idx="73">
                  <c:v>42.6</c:v>
                </c:pt>
                <c:pt idx="74">
                  <c:v>42</c:v>
                </c:pt>
                <c:pt idx="75">
                  <c:v>37.299999999999997</c:v>
                </c:pt>
                <c:pt idx="76">
                  <c:v>33.200000000000003</c:v>
                </c:pt>
                <c:pt idx="77">
                  <c:v>32.700000000000003</c:v>
                </c:pt>
                <c:pt idx="78">
                  <c:v>31.9</c:v>
                </c:pt>
                <c:pt idx="79">
                  <c:v>31.5</c:v>
                </c:pt>
                <c:pt idx="80">
                  <c:v>31.5</c:v>
                </c:pt>
                <c:pt idx="81">
                  <c:v>31.2</c:v>
                </c:pt>
                <c:pt idx="82">
                  <c:v>31</c:v>
                </c:pt>
                <c:pt idx="83">
                  <c:v>29.4</c:v>
                </c:pt>
                <c:pt idx="84">
                  <c:v>27.2</c:v>
                </c:pt>
                <c:pt idx="85">
                  <c:v>26.2</c:v>
                </c:pt>
                <c:pt idx="86">
                  <c:v>26.1</c:v>
                </c:pt>
                <c:pt idx="87">
                  <c:v>25.4</c:v>
                </c:pt>
                <c:pt idx="88">
                  <c:v>25.4</c:v>
                </c:pt>
                <c:pt idx="89">
                  <c:v>25.4</c:v>
                </c:pt>
                <c:pt idx="90">
                  <c:v>25.4</c:v>
                </c:pt>
                <c:pt idx="91">
                  <c:v>25.1</c:v>
                </c:pt>
                <c:pt idx="92">
                  <c:v>23</c:v>
                </c:pt>
                <c:pt idx="93">
                  <c:v>22.7</c:v>
                </c:pt>
                <c:pt idx="94">
                  <c:v>22.7</c:v>
                </c:pt>
                <c:pt idx="95">
                  <c:v>22.9</c:v>
                </c:pt>
                <c:pt idx="96">
                  <c:v>23.9</c:v>
                </c:pt>
                <c:pt idx="97">
                  <c:v>27.8</c:v>
                </c:pt>
                <c:pt idx="98">
                  <c:v>29.9</c:v>
                </c:pt>
                <c:pt idx="99">
                  <c:v>31.1</c:v>
                </c:pt>
                <c:pt idx="100">
                  <c:v>31.1</c:v>
                </c:pt>
                <c:pt idx="101">
                  <c:v>31.2</c:v>
                </c:pt>
                <c:pt idx="102">
                  <c:v>31.2</c:v>
                </c:pt>
                <c:pt idx="103">
                  <c:v>30.8</c:v>
                </c:pt>
                <c:pt idx="104">
                  <c:v>30.4</c:v>
                </c:pt>
                <c:pt idx="105">
                  <c:v>30.5</c:v>
                </c:pt>
                <c:pt idx="106">
                  <c:v>30.7</c:v>
                </c:pt>
                <c:pt idx="107">
                  <c:v>29.9</c:v>
                </c:pt>
                <c:pt idx="108">
                  <c:v>30.2</c:v>
                </c:pt>
                <c:pt idx="109">
                  <c:v>30.3</c:v>
                </c:pt>
                <c:pt idx="110">
                  <c:v>30.2</c:v>
                </c:pt>
                <c:pt idx="111">
                  <c:v>30.2</c:v>
                </c:pt>
                <c:pt idx="112">
                  <c:v>30.4</c:v>
                </c:pt>
                <c:pt idx="113">
                  <c:v>30.4</c:v>
                </c:pt>
                <c:pt idx="114">
                  <c:v>30.4</c:v>
                </c:pt>
                <c:pt idx="115">
                  <c:v>30.8</c:v>
                </c:pt>
                <c:pt idx="116">
                  <c:v>33.9</c:v>
                </c:pt>
                <c:pt idx="117">
                  <c:v>34.5</c:v>
                </c:pt>
                <c:pt idx="118">
                  <c:v>39.1</c:v>
                </c:pt>
                <c:pt idx="119">
                  <c:v>41.7</c:v>
                </c:pt>
                <c:pt idx="120">
                  <c:v>43.8</c:v>
                </c:pt>
                <c:pt idx="121">
                  <c:v>44</c:v>
                </c:pt>
                <c:pt idx="122">
                  <c:v>45.3</c:v>
                </c:pt>
                <c:pt idx="123">
                  <c:v>45.8</c:v>
                </c:pt>
                <c:pt idx="124">
                  <c:v>45.6</c:v>
                </c:pt>
                <c:pt idx="125">
                  <c:v>44.5</c:v>
                </c:pt>
                <c:pt idx="126">
                  <c:v>43.8</c:v>
                </c:pt>
                <c:pt idx="127">
                  <c:v>38.5</c:v>
                </c:pt>
                <c:pt idx="128">
                  <c:v>35.299999999999997</c:v>
                </c:pt>
                <c:pt idx="129">
                  <c:v>34.6</c:v>
                </c:pt>
                <c:pt idx="130">
                  <c:v>35.1</c:v>
                </c:pt>
                <c:pt idx="131">
                  <c:v>35.1</c:v>
                </c:pt>
                <c:pt idx="132">
                  <c:v>35.200000000000003</c:v>
                </c:pt>
                <c:pt idx="133">
                  <c:v>34.9</c:v>
                </c:pt>
                <c:pt idx="134">
                  <c:v>34.700000000000003</c:v>
                </c:pt>
                <c:pt idx="135">
                  <c:v>33.6</c:v>
                </c:pt>
                <c:pt idx="136">
                  <c:v>35.1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3597824"/>
        <c:axId val="43599744"/>
      </c:lineChart>
      <c:catAx>
        <c:axId val="43597824"/>
        <c:scaling>
          <c:orientation val="minMax"/>
        </c:scaling>
        <c:delete val="0"/>
        <c:axPos val="b"/>
        <c:majorTickMark val="out"/>
        <c:minorTickMark val="none"/>
        <c:tickLblPos val="nextTo"/>
        <c:crossAx val="43599744"/>
        <c:crosses val="autoZero"/>
        <c:auto val="1"/>
        <c:lblAlgn val="ctr"/>
        <c:lblOffset val="100"/>
        <c:noMultiLvlLbl val="0"/>
      </c:catAx>
      <c:valAx>
        <c:axId val="435997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359782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Lap1</c:v>
          </c:tx>
          <c:marker>
            <c:symbol val="none"/>
          </c:marker>
          <c:xVal>
            <c:numRef>
              <c:f>'Lap 1 data'!$AQ$10:$AQ$150</c:f>
              <c:numCache>
                <c:formatCode>General</c:formatCode>
                <c:ptCount val="141"/>
                <c:pt idx="0">
                  <c:v>47.159272999999999</c:v>
                </c:pt>
                <c:pt idx="1">
                  <c:v>47.159267999999997</c:v>
                </c:pt>
                <c:pt idx="2">
                  <c:v>47.159238000000002</c:v>
                </c:pt>
                <c:pt idx="3">
                  <c:v>47.159208</c:v>
                </c:pt>
                <c:pt idx="4">
                  <c:v>47.159177</c:v>
                </c:pt>
                <c:pt idx="5">
                  <c:v>47.159129999999998</c:v>
                </c:pt>
                <c:pt idx="6">
                  <c:v>47.159067999999998</c:v>
                </c:pt>
                <c:pt idx="7">
                  <c:v>47.159011999999997</c:v>
                </c:pt>
                <c:pt idx="8">
                  <c:v>47.158963</c:v>
                </c:pt>
                <c:pt idx="9">
                  <c:v>47.158923000000001</c:v>
                </c:pt>
                <c:pt idx="10">
                  <c:v>47.158893999999997</c:v>
                </c:pt>
                <c:pt idx="11">
                  <c:v>47.158872000000002</c:v>
                </c:pt>
                <c:pt idx="12">
                  <c:v>47.158873</c:v>
                </c:pt>
                <c:pt idx="13">
                  <c:v>47.158878000000001</c:v>
                </c:pt>
                <c:pt idx="14">
                  <c:v>47.158884999999998</c:v>
                </c:pt>
                <c:pt idx="15">
                  <c:v>47.158889000000002</c:v>
                </c:pt>
                <c:pt idx="16">
                  <c:v>47.158897000000003</c:v>
                </c:pt>
                <c:pt idx="17">
                  <c:v>47.158895000000001</c:v>
                </c:pt>
                <c:pt idx="18">
                  <c:v>47.158878999999999</c:v>
                </c:pt>
                <c:pt idx="19">
                  <c:v>47.158853999999998</c:v>
                </c:pt>
                <c:pt idx="20">
                  <c:v>47.158822000000001</c:v>
                </c:pt>
                <c:pt idx="21">
                  <c:v>47.158776000000003</c:v>
                </c:pt>
                <c:pt idx="22">
                  <c:v>47.158721</c:v>
                </c:pt>
                <c:pt idx="23">
                  <c:v>47.158661000000002</c:v>
                </c:pt>
                <c:pt idx="24">
                  <c:v>47.158607000000003</c:v>
                </c:pt>
                <c:pt idx="25">
                  <c:v>47.158566999999998</c:v>
                </c:pt>
                <c:pt idx="26">
                  <c:v>47.158560999999999</c:v>
                </c:pt>
                <c:pt idx="27">
                  <c:v>47.158521</c:v>
                </c:pt>
                <c:pt idx="28">
                  <c:v>47.158512000000002</c:v>
                </c:pt>
                <c:pt idx="29">
                  <c:v>47.158513999999997</c:v>
                </c:pt>
                <c:pt idx="30">
                  <c:v>47.158523000000002</c:v>
                </c:pt>
                <c:pt idx="31">
                  <c:v>47.158544999999997</c:v>
                </c:pt>
                <c:pt idx="32">
                  <c:v>47.158569999999997</c:v>
                </c:pt>
                <c:pt idx="33">
                  <c:v>47.158630000000002</c:v>
                </c:pt>
                <c:pt idx="34">
                  <c:v>47.158714000000003</c:v>
                </c:pt>
                <c:pt idx="35">
                  <c:v>47.158804000000003</c:v>
                </c:pt>
                <c:pt idx="36">
                  <c:v>47.158898000000001</c:v>
                </c:pt>
                <c:pt idx="37">
                  <c:v>47.159004000000003</c:v>
                </c:pt>
                <c:pt idx="38">
                  <c:v>47.159132999999997</c:v>
                </c:pt>
                <c:pt idx="39">
                  <c:v>47.159258000000001</c:v>
                </c:pt>
                <c:pt idx="40">
                  <c:v>47.159384000000003</c:v>
                </c:pt>
                <c:pt idx="41">
                  <c:v>47.159511000000002</c:v>
                </c:pt>
                <c:pt idx="42">
                  <c:v>47.159644</c:v>
                </c:pt>
                <c:pt idx="43">
                  <c:v>47.159770000000002</c:v>
                </c:pt>
                <c:pt idx="44">
                  <c:v>47.159787000000001</c:v>
                </c:pt>
                <c:pt idx="45">
                  <c:v>47.159950000000002</c:v>
                </c:pt>
                <c:pt idx="46">
                  <c:v>47.160235999999998</c:v>
                </c:pt>
                <c:pt idx="47">
                  <c:v>47.160373999999997</c:v>
                </c:pt>
                <c:pt idx="48">
                  <c:v>47.160508999999998</c:v>
                </c:pt>
                <c:pt idx="49">
                  <c:v>47.160642000000003</c:v>
                </c:pt>
                <c:pt idx="50">
                  <c:v>47.160778999999998</c:v>
                </c:pt>
                <c:pt idx="51">
                  <c:v>47.160916</c:v>
                </c:pt>
                <c:pt idx="52">
                  <c:v>47.161064000000003</c:v>
                </c:pt>
                <c:pt idx="53">
                  <c:v>47.161223</c:v>
                </c:pt>
                <c:pt idx="54">
                  <c:v>47.161389999999997</c:v>
                </c:pt>
                <c:pt idx="55">
                  <c:v>47.161558999999997</c:v>
                </c:pt>
                <c:pt idx="56">
                  <c:v>47.161715000000001</c:v>
                </c:pt>
                <c:pt idx="57">
                  <c:v>47.161847999999999</c:v>
                </c:pt>
                <c:pt idx="58">
                  <c:v>47.162005000000001</c:v>
                </c:pt>
                <c:pt idx="59">
                  <c:v>47.162179000000002</c:v>
                </c:pt>
                <c:pt idx="60">
                  <c:v>47.162357999999998</c:v>
                </c:pt>
                <c:pt idx="61">
                  <c:v>47.162540999999997</c:v>
                </c:pt>
                <c:pt idx="62">
                  <c:v>47.162725999999999</c:v>
                </c:pt>
                <c:pt idx="63">
                  <c:v>47.162913000000003</c:v>
                </c:pt>
                <c:pt idx="64">
                  <c:v>47.163099000000003</c:v>
                </c:pt>
                <c:pt idx="65">
                  <c:v>47.16328</c:v>
                </c:pt>
                <c:pt idx="66">
                  <c:v>47.163443000000001</c:v>
                </c:pt>
                <c:pt idx="67">
                  <c:v>47.163597000000003</c:v>
                </c:pt>
                <c:pt idx="68">
                  <c:v>47.163746000000003</c:v>
                </c:pt>
                <c:pt idx="69">
                  <c:v>47.163887000000003</c:v>
                </c:pt>
                <c:pt idx="70">
                  <c:v>47.164017999999999</c:v>
                </c:pt>
                <c:pt idx="71">
                  <c:v>47.164140000000003</c:v>
                </c:pt>
                <c:pt idx="72">
                  <c:v>47.164239999999999</c:v>
                </c:pt>
                <c:pt idx="73">
                  <c:v>47.164315000000002</c:v>
                </c:pt>
                <c:pt idx="74">
                  <c:v>47.164369999999998</c:v>
                </c:pt>
                <c:pt idx="75">
                  <c:v>47.164408000000002</c:v>
                </c:pt>
                <c:pt idx="76">
                  <c:v>47.164428999999998</c:v>
                </c:pt>
                <c:pt idx="77">
                  <c:v>47.164434999999997</c:v>
                </c:pt>
                <c:pt idx="78">
                  <c:v>47.164422000000002</c:v>
                </c:pt>
                <c:pt idx="79">
                  <c:v>47.164392999999997</c:v>
                </c:pt>
                <c:pt idx="80">
                  <c:v>47.164358</c:v>
                </c:pt>
                <c:pt idx="81">
                  <c:v>47.164327</c:v>
                </c:pt>
                <c:pt idx="82">
                  <c:v>47.164288999999997</c:v>
                </c:pt>
                <c:pt idx="83">
                  <c:v>47.164256999999999</c:v>
                </c:pt>
                <c:pt idx="84">
                  <c:v>47.164228000000001</c:v>
                </c:pt>
                <c:pt idx="85">
                  <c:v>47.164200999999998</c:v>
                </c:pt>
                <c:pt idx="86">
                  <c:v>47.164186999999998</c:v>
                </c:pt>
                <c:pt idx="87">
                  <c:v>47.164183999999999</c:v>
                </c:pt>
                <c:pt idx="88">
                  <c:v>47.164192</c:v>
                </c:pt>
                <c:pt idx="89">
                  <c:v>47.164220999999998</c:v>
                </c:pt>
                <c:pt idx="90">
                  <c:v>47.164253000000002</c:v>
                </c:pt>
                <c:pt idx="91">
                  <c:v>47.164270000000002</c:v>
                </c:pt>
                <c:pt idx="92">
                  <c:v>47.164265999999998</c:v>
                </c:pt>
                <c:pt idx="93">
                  <c:v>47.164248000000001</c:v>
                </c:pt>
                <c:pt idx="94">
                  <c:v>47.164237999999997</c:v>
                </c:pt>
                <c:pt idx="95">
                  <c:v>47.164155999999998</c:v>
                </c:pt>
                <c:pt idx="96">
                  <c:v>47.164107000000001</c:v>
                </c:pt>
                <c:pt idx="97">
                  <c:v>47.164042000000002</c:v>
                </c:pt>
                <c:pt idx="98">
                  <c:v>47.163980000000002</c:v>
                </c:pt>
                <c:pt idx="99">
                  <c:v>47.163901000000003</c:v>
                </c:pt>
                <c:pt idx="100">
                  <c:v>47.163828000000002</c:v>
                </c:pt>
                <c:pt idx="101">
                  <c:v>47.163755000000002</c:v>
                </c:pt>
                <c:pt idx="102">
                  <c:v>47.163694</c:v>
                </c:pt>
                <c:pt idx="103">
                  <c:v>47.163660999999998</c:v>
                </c:pt>
                <c:pt idx="104">
                  <c:v>47.163640000000001</c:v>
                </c:pt>
                <c:pt idx="105">
                  <c:v>47.163618</c:v>
                </c:pt>
                <c:pt idx="106">
                  <c:v>47.163583000000003</c:v>
                </c:pt>
                <c:pt idx="107">
                  <c:v>47.163544000000002</c:v>
                </c:pt>
                <c:pt idx="108">
                  <c:v>47.163497</c:v>
                </c:pt>
                <c:pt idx="109">
                  <c:v>47.163448000000002</c:v>
                </c:pt>
                <c:pt idx="110">
                  <c:v>47.163383000000003</c:v>
                </c:pt>
                <c:pt idx="111">
                  <c:v>47.16337</c:v>
                </c:pt>
                <c:pt idx="112">
                  <c:v>47.163249</c:v>
                </c:pt>
                <c:pt idx="113">
                  <c:v>47.163029999999999</c:v>
                </c:pt>
                <c:pt idx="114">
                  <c:v>47.162889</c:v>
                </c:pt>
                <c:pt idx="115">
                  <c:v>47.162739000000002</c:v>
                </c:pt>
                <c:pt idx="116">
                  <c:v>47.162604999999999</c:v>
                </c:pt>
                <c:pt idx="117">
                  <c:v>47.162565999999998</c:v>
                </c:pt>
                <c:pt idx="118">
                  <c:v>47.162281999999998</c:v>
                </c:pt>
                <c:pt idx="119">
                  <c:v>47.162260000000003</c:v>
                </c:pt>
                <c:pt idx="120">
                  <c:v>47.162064000000001</c:v>
                </c:pt>
                <c:pt idx="121">
                  <c:v>47.161768000000002</c:v>
                </c:pt>
                <c:pt idx="122">
                  <c:v>47.161726999999999</c:v>
                </c:pt>
                <c:pt idx="123">
                  <c:v>47.161420999999997</c:v>
                </c:pt>
                <c:pt idx="124">
                  <c:v>47.161296</c:v>
                </c:pt>
                <c:pt idx="125">
                  <c:v>47.161180000000002</c:v>
                </c:pt>
                <c:pt idx="126">
                  <c:v>47.161059000000002</c:v>
                </c:pt>
                <c:pt idx="127">
                  <c:v>47.160929000000003</c:v>
                </c:pt>
                <c:pt idx="128">
                  <c:v>47.160798999999997</c:v>
                </c:pt>
                <c:pt idx="129">
                  <c:v>47.160662000000002</c:v>
                </c:pt>
                <c:pt idx="130">
                  <c:v>47.160538000000003</c:v>
                </c:pt>
                <c:pt idx="131">
                  <c:v>47.160499999999999</c:v>
                </c:pt>
                <c:pt idx="132">
                  <c:v>47.160238</c:v>
                </c:pt>
                <c:pt idx="133">
                  <c:v>47.160220000000002</c:v>
                </c:pt>
                <c:pt idx="134">
                  <c:v>47.160075999999997</c:v>
                </c:pt>
                <c:pt idx="135">
                  <c:v>47.159947000000003</c:v>
                </c:pt>
                <c:pt idx="136">
                  <c:v>47.15972</c:v>
                </c:pt>
              </c:numCache>
            </c:numRef>
          </c:xVal>
          <c:yVal>
            <c:numRef>
              <c:f>'Lap 1 data'!$AR$10:$AR$150</c:f>
              <c:numCache>
                <c:formatCode>General</c:formatCode>
                <c:ptCount val="141"/>
                <c:pt idx="0">
                  <c:v>-88.489723999999995</c:v>
                </c:pt>
                <c:pt idx="1">
                  <c:v>-88.489716000000001</c:v>
                </c:pt>
                <c:pt idx="2">
                  <c:v>-88.489678999999995</c:v>
                </c:pt>
                <c:pt idx="3">
                  <c:v>-88.489609000000002</c:v>
                </c:pt>
                <c:pt idx="4">
                  <c:v>-88.489534000000006</c:v>
                </c:pt>
                <c:pt idx="5">
                  <c:v>-88.489424999999997</c:v>
                </c:pt>
                <c:pt idx="6">
                  <c:v>-88.489294999999998</c:v>
                </c:pt>
                <c:pt idx="7">
                  <c:v>-88.489170000000001</c:v>
                </c:pt>
                <c:pt idx="8">
                  <c:v>-88.489008999999996</c:v>
                </c:pt>
                <c:pt idx="9">
                  <c:v>-88.488816</c:v>
                </c:pt>
                <c:pt idx="10">
                  <c:v>-88.488617000000005</c:v>
                </c:pt>
                <c:pt idx="11">
                  <c:v>-88.488399000000001</c:v>
                </c:pt>
                <c:pt idx="12">
                  <c:v>-88.488142999999994</c:v>
                </c:pt>
                <c:pt idx="13">
                  <c:v>-88.487872999999993</c:v>
                </c:pt>
                <c:pt idx="14">
                  <c:v>-88.487609000000006</c:v>
                </c:pt>
                <c:pt idx="15">
                  <c:v>-88.487370999999996</c:v>
                </c:pt>
                <c:pt idx="16">
                  <c:v>-88.487127000000001</c:v>
                </c:pt>
                <c:pt idx="17">
                  <c:v>-88.486903999999996</c:v>
                </c:pt>
                <c:pt idx="18">
                  <c:v>-88.486682000000002</c:v>
                </c:pt>
                <c:pt idx="19">
                  <c:v>-88.486479000000003</c:v>
                </c:pt>
                <c:pt idx="20">
                  <c:v>-88.486284999999995</c:v>
                </c:pt>
                <c:pt idx="21">
                  <c:v>-88.486099999999993</c:v>
                </c:pt>
                <c:pt idx="22">
                  <c:v>-88.485906999999997</c:v>
                </c:pt>
                <c:pt idx="23">
                  <c:v>-88.485720999999998</c:v>
                </c:pt>
                <c:pt idx="24">
                  <c:v>-88.485560000000007</c:v>
                </c:pt>
                <c:pt idx="25">
                  <c:v>-88.485422999999997</c:v>
                </c:pt>
                <c:pt idx="26">
                  <c:v>-88.485386000000005</c:v>
                </c:pt>
                <c:pt idx="27">
                  <c:v>-88.485113999999996</c:v>
                </c:pt>
                <c:pt idx="28">
                  <c:v>-88.484975000000006</c:v>
                </c:pt>
                <c:pt idx="29">
                  <c:v>-88.484836000000001</c:v>
                </c:pt>
                <c:pt idx="30">
                  <c:v>-88.484701000000001</c:v>
                </c:pt>
                <c:pt idx="31">
                  <c:v>-88.484566999999998</c:v>
                </c:pt>
                <c:pt idx="32">
                  <c:v>-88.484432999999996</c:v>
                </c:pt>
                <c:pt idx="33">
                  <c:v>-88.484316000000007</c:v>
                </c:pt>
                <c:pt idx="34">
                  <c:v>-88.484228999999999</c:v>
                </c:pt>
                <c:pt idx="35">
                  <c:v>-88.484154000000004</c:v>
                </c:pt>
                <c:pt idx="36">
                  <c:v>-88.484105999999997</c:v>
                </c:pt>
                <c:pt idx="37">
                  <c:v>-88.484082000000001</c:v>
                </c:pt>
                <c:pt idx="38">
                  <c:v>-88.484087000000002</c:v>
                </c:pt>
                <c:pt idx="39">
                  <c:v>-88.484099000000001</c:v>
                </c:pt>
                <c:pt idx="40">
                  <c:v>-88.484105999999997</c:v>
                </c:pt>
                <c:pt idx="41">
                  <c:v>-88.484115000000003</c:v>
                </c:pt>
                <c:pt idx="42">
                  <c:v>-88.484127999999998</c:v>
                </c:pt>
                <c:pt idx="43">
                  <c:v>-88.484132000000002</c:v>
                </c:pt>
                <c:pt idx="44">
                  <c:v>-88.484133</c:v>
                </c:pt>
                <c:pt idx="45">
                  <c:v>-88.484138999999999</c:v>
                </c:pt>
                <c:pt idx="46">
                  <c:v>-88.484150999999997</c:v>
                </c:pt>
                <c:pt idx="47">
                  <c:v>-88.484133999999997</c:v>
                </c:pt>
                <c:pt idx="48">
                  <c:v>-88.484104000000002</c:v>
                </c:pt>
                <c:pt idx="49">
                  <c:v>-88.484050999999994</c:v>
                </c:pt>
                <c:pt idx="50">
                  <c:v>-88.483981</c:v>
                </c:pt>
                <c:pt idx="51">
                  <c:v>-88.483925999999997</c:v>
                </c:pt>
                <c:pt idx="52">
                  <c:v>-88.483907000000002</c:v>
                </c:pt>
                <c:pt idx="53">
                  <c:v>-88.483903999999995</c:v>
                </c:pt>
                <c:pt idx="54">
                  <c:v>-88.483919</c:v>
                </c:pt>
                <c:pt idx="55">
                  <c:v>-88.483956000000006</c:v>
                </c:pt>
                <c:pt idx="56">
                  <c:v>-88.484010999999995</c:v>
                </c:pt>
                <c:pt idx="57">
                  <c:v>-88.484082999999998</c:v>
                </c:pt>
                <c:pt idx="58">
                  <c:v>-88.484144000000001</c:v>
                </c:pt>
                <c:pt idx="59">
                  <c:v>-88.484156999999996</c:v>
                </c:pt>
                <c:pt idx="60">
                  <c:v>-88.484143000000003</c:v>
                </c:pt>
                <c:pt idx="61">
                  <c:v>-88.484116</c:v>
                </c:pt>
                <c:pt idx="62">
                  <c:v>-88.484105</c:v>
                </c:pt>
                <c:pt idx="63">
                  <c:v>-88.484137000000004</c:v>
                </c:pt>
                <c:pt idx="64">
                  <c:v>-88.484191999999993</c:v>
                </c:pt>
                <c:pt idx="65">
                  <c:v>-88.484232000000006</c:v>
                </c:pt>
                <c:pt idx="66">
                  <c:v>-88.484340000000003</c:v>
                </c:pt>
                <c:pt idx="67">
                  <c:v>-88.484476999999998</c:v>
                </c:pt>
                <c:pt idx="68">
                  <c:v>-88.484646999999995</c:v>
                </c:pt>
                <c:pt idx="69">
                  <c:v>-88.484825999999998</c:v>
                </c:pt>
                <c:pt idx="70">
                  <c:v>-88.485034999999996</c:v>
                </c:pt>
                <c:pt idx="71">
                  <c:v>-88.485253999999998</c:v>
                </c:pt>
                <c:pt idx="72">
                  <c:v>-88.485495999999998</c:v>
                </c:pt>
                <c:pt idx="73">
                  <c:v>-88.485761999999994</c:v>
                </c:pt>
                <c:pt idx="74">
                  <c:v>-88.485991999999996</c:v>
                </c:pt>
                <c:pt idx="75">
                  <c:v>-88.486197000000004</c:v>
                </c:pt>
                <c:pt idx="76">
                  <c:v>-88.486395999999999</c:v>
                </c:pt>
                <c:pt idx="77">
                  <c:v>-88.486593999999997</c:v>
                </c:pt>
                <c:pt idx="78">
                  <c:v>-88.486789000000002</c:v>
                </c:pt>
                <c:pt idx="79">
                  <c:v>-88.486957000000004</c:v>
                </c:pt>
                <c:pt idx="80">
                  <c:v>-88.487110000000001</c:v>
                </c:pt>
                <c:pt idx="81">
                  <c:v>-88.487255000000005</c:v>
                </c:pt>
                <c:pt idx="82">
                  <c:v>-88.487393999999995</c:v>
                </c:pt>
                <c:pt idx="83">
                  <c:v>-88.487533999999997</c:v>
                </c:pt>
                <c:pt idx="84">
                  <c:v>-88.487674999999996</c:v>
                </c:pt>
                <c:pt idx="85">
                  <c:v>-88.487820999999997</c:v>
                </c:pt>
                <c:pt idx="86">
                  <c:v>-88.487981000000005</c:v>
                </c:pt>
                <c:pt idx="87">
                  <c:v>-88.488133000000005</c:v>
                </c:pt>
                <c:pt idx="88">
                  <c:v>-88.488290000000006</c:v>
                </c:pt>
                <c:pt idx="89">
                  <c:v>-88.488444000000001</c:v>
                </c:pt>
                <c:pt idx="90">
                  <c:v>-88.488596999999999</c:v>
                </c:pt>
                <c:pt idx="91">
                  <c:v>-88.488748999999999</c:v>
                </c:pt>
                <c:pt idx="92">
                  <c:v>-88.488900999999998</c:v>
                </c:pt>
                <c:pt idx="93">
                  <c:v>-88.489035000000001</c:v>
                </c:pt>
                <c:pt idx="94">
                  <c:v>-88.489070999999996</c:v>
                </c:pt>
                <c:pt idx="95">
                  <c:v>-88.489345</c:v>
                </c:pt>
                <c:pt idx="96">
                  <c:v>-88.489481999999995</c:v>
                </c:pt>
                <c:pt idx="97">
                  <c:v>-88.489605999999995</c:v>
                </c:pt>
                <c:pt idx="98">
                  <c:v>-88.489733000000001</c:v>
                </c:pt>
                <c:pt idx="99">
                  <c:v>-88.489849000000007</c:v>
                </c:pt>
                <c:pt idx="100">
                  <c:v>-88.489979000000005</c:v>
                </c:pt>
                <c:pt idx="101">
                  <c:v>-88.490145999999996</c:v>
                </c:pt>
                <c:pt idx="102">
                  <c:v>-88.490333000000007</c:v>
                </c:pt>
                <c:pt idx="103">
                  <c:v>-88.490515000000002</c:v>
                </c:pt>
                <c:pt idx="104">
                  <c:v>-88.490692999999993</c:v>
                </c:pt>
                <c:pt idx="105">
                  <c:v>-88.490864000000002</c:v>
                </c:pt>
                <c:pt idx="106">
                  <c:v>-88.491043000000005</c:v>
                </c:pt>
                <c:pt idx="107">
                  <c:v>-88.491219999999998</c:v>
                </c:pt>
                <c:pt idx="108">
                  <c:v>-88.491382999999999</c:v>
                </c:pt>
                <c:pt idx="109">
                  <c:v>-88.491533000000004</c:v>
                </c:pt>
                <c:pt idx="110">
                  <c:v>-88.491652000000002</c:v>
                </c:pt>
                <c:pt idx="111">
                  <c:v>-88.491664999999998</c:v>
                </c:pt>
                <c:pt idx="112">
                  <c:v>-88.491776999999999</c:v>
                </c:pt>
                <c:pt idx="113">
                  <c:v>-88.491923999999997</c:v>
                </c:pt>
                <c:pt idx="114">
                  <c:v>-88.491950000000003</c:v>
                </c:pt>
                <c:pt idx="115">
                  <c:v>-88.491947999999994</c:v>
                </c:pt>
                <c:pt idx="116">
                  <c:v>-88.491923</c:v>
                </c:pt>
                <c:pt idx="117">
                  <c:v>-88.491912999999997</c:v>
                </c:pt>
                <c:pt idx="118">
                  <c:v>-88.491838000000001</c:v>
                </c:pt>
                <c:pt idx="119">
                  <c:v>-88.491827999999998</c:v>
                </c:pt>
                <c:pt idx="120">
                  <c:v>-88.491743</c:v>
                </c:pt>
                <c:pt idx="121">
                  <c:v>-88.491602999999998</c:v>
                </c:pt>
                <c:pt idx="122">
                  <c:v>-88.491574</c:v>
                </c:pt>
                <c:pt idx="123">
                  <c:v>-88.491349999999997</c:v>
                </c:pt>
                <c:pt idx="124">
                  <c:v>-88.491204999999994</c:v>
                </c:pt>
                <c:pt idx="125">
                  <c:v>-88.491068999999996</c:v>
                </c:pt>
                <c:pt idx="126">
                  <c:v>-88.490962999999994</c:v>
                </c:pt>
                <c:pt idx="127">
                  <c:v>-88.490877999999995</c:v>
                </c:pt>
                <c:pt idx="128">
                  <c:v>-88.490799999999993</c:v>
                </c:pt>
                <c:pt idx="129">
                  <c:v>-88.490764999999996</c:v>
                </c:pt>
                <c:pt idx="130">
                  <c:v>-88.490754999999993</c:v>
                </c:pt>
                <c:pt idx="131">
                  <c:v>-88.490757000000002</c:v>
                </c:pt>
                <c:pt idx="132">
                  <c:v>-88.490768000000003</c:v>
                </c:pt>
                <c:pt idx="133">
                  <c:v>-88.490768000000003</c:v>
                </c:pt>
                <c:pt idx="134">
                  <c:v>-88.490758999999997</c:v>
                </c:pt>
                <c:pt idx="135">
                  <c:v>-88.490679999999998</c:v>
                </c:pt>
                <c:pt idx="136">
                  <c:v>-88.490533999999997</c:v>
                </c:pt>
              </c:numCache>
            </c:numRef>
          </c:yVal>
          <c:smooth val="1"/>
        </c:ser>
        <c:ser>
          <c:idx val="1"/>
          <c:order val="1"/>
          <c:tx>
            <c:v>Lap2</c:v>
          </c:tx>
          <c:marker>
            <c:symbol val="none"/>
          </c:marker>
          <c:xVal>
            <c:numRef>
              <c:f>'Lap 2 data'!$AQ$10:$AQ$150</c:f>
              <c:numCache>
                <c:formatCode>General</c:formatCode>
                <c:ptCount val="141"/>
                <c:pt idx="0">
                  <c:v>47.159868000000003</c:v>
                </c:pt>
                <c:pt idx="1">
                  <c:v>47.159658999999998</c:v>
                </c:pt>
                <c:pt idx="2">
                  <c:v>47.159548000000001</c:v>
                </c:pt>
                <c:pt idx="3">
                  <c:v>47.159455999999999</c:v>
                </c:pt>
                <c:pt idx="4">
                  <c:v>47.15936</c:v>
                </c:pt>
                <c:pt idx="5">
                  <c:v>47.159272000000001</c:v>
                </c:pt>
                <c:pt idx="6">
                  <c:v>47.159249000000003</c:v>
                </c:pt>
                <c:pt idx="7">
                  <c:v>47.159072999999999</c:v>
                </c:pt>
                <c:pt idx="8">
                  <c:v>47.159004000000003</c:v>
                </c:pt>
                <c:pt idx="9">
                  <c:v>47.158951999999999</c:v>
                </c:pt>
                <c:pt idx="10">
                  <c:v>47.158912999999998</c:v>
                </c:pt>
                <c:pt idx="11">
                  <c:v>47.158887999999997</c:v>
                </c:pt>
                <c:pt idx="12">
                  <c:v>47.158892999999999</c:v>
                </c:pt>
                <c:pt idx="13">
                  <c:v>47.158901</c:v>
                </c:pt>
                <c:pt idx="14">
                  <c:v>47.158906999999999</c:v>
                </c:pt>
                <c:pt idx="15">
                  <c:v>47.158907999999997</c:v>
                </c:pt>
                <c:pt idx="16">
                  <c:v>47.158912999999998</c:v>
                </c:pt>
                <c:pt idx="17">
                  <c:v>47.158912999999998</c:v>
                </c:pt>
                <c:pt idx="18">
                  <c:v>47.158903000000002</c:v>
                </c:pt>
                <c:pt idx="19">
                  <c:v>47.158833999999999</c:v>
                </c:pt>
                <c:pt idx="20">
                  <c:v>47.158780999999998</c:v>
                </c:pt>
                <c:pt idx="21">
                  <c:v>47.158721999999997</c:v>
                </c:pt>
                <c:pt idx="22">
                  <c:v>47.158661000000002</c:v>
                </c:pt>
                <c:pt idx="23">
                  <c:v>47.158610000000003</c:v>
                </c:pt>
                <c:pt idx="24">
                  <c:v>47.158574000000002</c:v>
                </c:pt>
                <c:pt idx="25">
                  <c:v>47.158552999999998</c:v>
                </c:pt>
                <c:pt idx="26">
                  <c:v>47.158549999999998</c:v>
                </c:pt>
                <c:pt idx="27">
                  <c:v>47.158532999999998</c:v>
                </c:pt>
                <c:pt idx="28">
                  <c:v>47.158540000000002</c:v>
                </c:pt>
                <c:pt idx="29">
                  <c:v>47.158562000000003</c:v>
                </c:pt>
                <c:pt idx="30">
                  <c:v>47.158594999999998</c:v>
                </c:pt>
                <c:pt idx="31">
                  <c:v>47.158638000000003</c:v>
                </c:pt>
                <c:pt idx="32">
                  <c:v>47.158703000000003</c:v>
                </c:pt>
                <c:pt idx="33">
                  <c:v>47.158785000000002</c:v>
                </c:pt>
                <c:pt idx="34">
                  <c:v>47.158861000000002</c:v>
                </c:pt>
                <c:pt idx="35">
                  <c:v>47.158949</c:v>
                </c:pt>
                <c:pt idx="36">
                  <c:v>47.159045999999996</c:v>
                </c:pt>
                <c:pt idx="37">
                  <c:v>47.159156000000003</c:v>
                </c:pt>
                <c:pt idx="38">
                  <c:v>47.159275000000001</c:v>
                </c:pt>
                <c:pt idx="39">
                  <c:v>47.159402</c:v>
                </c:pt>
                <c:pt idx="40">
                  <c:v>47.159531000000001</c:v>
                </c:pt>
                <c:pt idx="41">
                  <c:v>47.159666000000001</c:v>
                </c:pt>
                <c:pt idx="42">
                  <c:v>47.159813999999997</c:v>
                </c:pt>
                <c:pt idx="43">
                  <c:v>47.159961000000003</c:v>
                </c:pt>
                <c:pt idx="44">
                  <c:v>47.160105000000001</c:v>
                </c:pt>
                <c:pt idx="45">
                  <c:v>47.160241999999997</c:v>
                </c:pt>
                <c:pt idx="46">
                  <c:v>47.160375999999999</c:v>
                </c:pt>
                <c:pt idx="47">
                  <c:v>47.160508999999998</c:v>
                </c:pt>
                <c:pt idx="48">
                  <c:v>47.160643999999998</c:v>
                </c:pt>
                <c:pt idx="49">
                  <c:v>47.160781</c:v>
                </c:pt>
                <c:pt idx="50">
                  <c:v>47.160916999999998</c:v>
                </c:pt>
                <c:pt idx="51">
                  <c:v>47.161057999999997</c:v>
                </c:pt>
                <c:pt idx="52">
                  <c:v>47.161197999999999</c:v>
                </c:pt>
                <c:pt idx="53">
                  <c:v>47.161338000000001</c:v>
                </c:pt>
                <c:pt idx="54">
                  <c:v>47.161478000000002</c:v>
                </c:pt>
                <c:pt idx="55">
                  <c:v>47.161617999999997</c:v>
                </c:pt>
                <c:pt idx="56">
                  <c:v>47.161762000000003</c:v>
                </c:pt>
                <c:pt idx="57">
                  <c:v>47.161917000000003</c:v>
                </c:pt>
                <c:pt idx="58">
                  <c:v>47.162078000000001</c:v>
                </c:pt>
                <c:pt idx="59">
                  <c:v>47.162242999999997</c:v>
                </c:pt>
                <c:pt idx="60">
                  <c:v>47.162413999999998</c:v>
                </c:pt>
                <c:pt idx="61">
                  <c:v>47.162593999999999</c:v>
                </c:pt>
                <c:pt idx="62">
                  <c:v>47.162781000000003</c:v>
                </c:pt>
                <c:pt idx="63">
                  <c:v>47.162965</c:v>
                </c:pt>
                <c:pt idx="64">
                  <c:v>47.163144000000003</c:v>
                </c:pt>
                <c:pt idx="65">
                  <c:v>47.163313000000002</c:v>
                </c:pt>
                <c:pt idx="66">
                  <c:v>47.163477999999998</c:v>
                </c:pt>
                <c:pt idx="67">
                  <c:v>47.163632999999997</c:v>
                </c:pt>
                <c:pt idx="68">
                  <c:v>47.163777000000003</c:v>
                </c:pt>
                <c:pt idx="69">
                  <c:v>47.163913000000001</c:v>
                </c:pt>
                <c:pt idx="70">
                  <c:v>47.164033000000003</c:v>
                </c:pt>
                <c:pt idx="71">
                  <c:v>47.164138999999999</c:v>
                </c:pt>
                <c:pt idx="72">
                  <c:v>47.164225999999999</c:v>
                </c:pt>
                <c:pt idx="73">
                  <c:v>47.164295000000003</c:v>
                </c:pt>
                <c:pt idx="74">
                  <c:v>47.164307999999998</c:v>
                </c:pt>
                <c:pt idx="75">
                  <c:v>47.164403</c:v>
                </c:pt>
                <c:pt idx="76">
                  <c:v>47.164442000000001</c:v>
                </c:pt>
                <c:pt idx="77">
                  <c:v>47.164467999999999</c:v>
                </c:pt>
                <c:pt idx="78">
                  <c:v>47.164470000000001</c:v>
                </c:pt>
                <c:pt idx="79">
                  <c:v>47.164448999999998</c:v>
                </c:pt>
                <c:pt idx="80">
                  <c:v>47.164411999999999</c:v>
                </c:pt>
                <c:pt idx="81">
                  <c:v>47.164371000000003</c:v>
                </c:pt>
                <c:pt idx="82">
                  <c:v>47.164333999999997</c:v>
                </c:pt>
                <c:pt idx="83">
                  <c:v>47.164301000000002</c:v>
                </c:pt>
                <c:pt idx="84">
                  <c:v>47.164270000000002</c:v>
                </c:pt>
                <c:pt idx="85">
                  <c:v>47.164243999999997</c:v>
                </c:pt>
                <c:pt idx="86">
                  <c:v>47.164220999999998</c:v>
                </c:pt>
                <c:pt idx="87">
                  <c:v>47.164206999999998</c:v>
                </c:pt>
                <c:pt idx="88">
                  <c:v>47.164209</c:v>
                </c:pt>
                <c:pt idx="89">
                  <c:v>47.164256000000002</c:v>
                </c:pt>
                <c:pt idx="90">
                  <c:v>47.164276999999998</c:v>
                </c:pt>
                <c:pt idx="91">
                  <c:v>47.164279000000001</c:v>
                </c:pt>
                <c:pt idx="92">
                  <c:v>47.164292000000003</c:v>
                </c:pt>
                <c:pt idx="93">
                  <c:v>47.164293000000001</c:v>
                </c:pt>
                <c:pt idx="94">
                  <c:v>47.164287999999999</c:v>
                </c:pt>
                <c:pt idx="95">
                  <c:v>47.164253000000002</c:v>
                </c:pt>
                <c:pt idx="96">
                  <c:v>47.164209999999997</c:v>
                </c:pt>
                <c:pt idx="97">
                  <c:v>47.164144999999998</c:v>
                </c:pt>
                <c:pt idx="98">
                  <c:v>47.164073000000002</c:v>
                </c:pt>
                <c:pt idx="99">
                  <c:v>47.164050000000003</c:v>
                </c:pt>
                <c:pt idx="100">
                  <c:v>47.163876000000002</c:v>
                </c:pt>
                <c:pt idx="101">
                  <c:v>47.163794000000003</c:v>
                </c:pt>
                <c:pt idx="102">
                  <c:v>47.163738000000002</c:v>
                </c:pt>
                <c:pt idx="103">
                  <c:v>47.163671999999998</c:v>
                </c:pt>
                <c:pt idx="104">
                  <c:v>47.163670000000003</c:v>
                </c:pt>
                <c:pt idx="105">
                  <c:v>47.163656000000003</c:v>
                </c:pt>
                <c:pt idx="106">
                  <c:v>47.163621999999997</c:v>
                </c:pt>
                <c:pt idx="107">
                  <c:v>47.163584</c:v>
                </c:pt>
                <c:pt idx="108">
                  <c:v>47.163536999999998</c:v>
                </c:pt>
                <c:pt idx="109">
                  <c:v>47.163466</c:v>
                </c:pt>
                <c:pt idx="110">
                  <c:v>47.163387</c:v>
                </c:pt>
                <c:pt idx="111">
                  <c:v>47.163359999999997</c:v>
                </c:pt>
                <c:pt idx="112">
                  <c:v>47.163148</c:v>
                </c:pt>
                <c:pt idx="113">
                  <c:v>47.163043000000002</c:v>
                </c:pt>
                <c:pt idx="114">
                  <c:v>47.163003000000003</c:v>
                </c:pt>
                <c:pt idx="115">
                  <c:v>47.162730000000003</c:v>
                </c:pt>
                <c:pt idx="116">
                  <c:v>47.162709</c:v>
                </c:pt>
                <c:pt idx="117">
                  <c:v>47.162523</c:v>
                </c:pt>
                <c:pt idx="118">
                  <c:v>47.162235000000003</c:v>
                </c:pt>
                <c:pt idx="119">
                  <c:v>47.162194</c:v>
                </c:pt>
                <c:pt idx="120">
                  <c:v>47.161878999999999</c:v>
                </c:pt>
                <c:pt idx="121">
                  <c:v>47.161712000000001</c:v>
                </c:pt>
                <c:pt idx="122">
                  <c:v>47.161552</c:v>
                </c:pt>
                <c:pt idx="123">
                  <c:v>47.161422000000002</c:v>
                </c:pt>
                <c:pt idx="124">
                  <c:v>47.161408000000002</c:v>
                </c:pt>
                <c:pt idx="125">
                  <c:v>47.161273999999999</c:v>
                </c:pt>
                <c:pt idx="126">
                  <c:v>47.161074999999997</c:v>
                </c:pt>
                <c:pt idx="127">
                  <c:v>47.161059000000002</c:v>
                </c:pt>
                <c:pt idx="128">
                  <c:v>47.160915000000003</c:v>
                </c:pt>
                <c:pt idx="129">
                  <c:v>47.160674</c:v>
                </c:pt>
                <c:pt idx="130">
                  <c:v>47.160525999999997</c:v>
                </c:pt>
                <c:pt idx="131">
                  <c:v>47.160392999999999</c:v>
                </c:pt>
                <c:pt idx="132">
                  <c:v>47.160375999999999</c:v>
                </c:pt>
                <c:pt idx="133">
                  <c:v>47.160235999999998</c:v>
                </c:pt>
                <c:pt idx="134">
                  <c:v>47.160097999999998</c:v>
                </c:pt>
                <c:pt idx="135">
                  <c:v>47.159945</c:v>
                </c:pt>
                <c:pt idx="136">
                  <c:v>47.159708999999999</c:v>
                </c:pt>
                <c:pt idx="137">
                  <c:v>47.159621999999999</c:v>
                </c:pt>
              </c:numCache>
            </c:numRef>
          </c:xVal>
          <c:yVal>
            <c:numRef>
              <c:f>'Lap 2 data'!$AR$10:$AR$150</c:f>
              <c:numCache>
                <c:formatCode>General</c:formatCode>
                <c:ptCount val="141"/>
                <c:pt idx="0">
                  <c:v>-88.490645000000001</c:v>
                </c:pt>
                <c:pt idx="1">
                  <c:v>-88.490379000000004</c:v>
                </c:pt>
                <c:pt idx="2">
                  <c:v>-88.490251000000001</c:v>
                </c:pt>
                <c:pt idx="3">
                  <c:v>-88.490080000000006</c:v>
                </c:pt>
                <c:pt idx="4">
                  <c:v>-88.489924000000002</c:v>
                </c:pt>
                <c:pt idx="5">
                  <c:v>-88.489795000000001</c:v>
                </c:pt>
                <c:pt idx="6">
                  <c:v>-88.489755000000002</c:v>
                </c:pt>
                <c:pt idx="7">
                  <c:v>-88.489440000000002</c:v>
                </c:pt>
                <c:pt idx="8">
                  <c:v>-88.489233999999996</c:v>
                </c:pt>
                <c:pt idx="9">
                  <c:v>-88.489017000000004</c:v>
                </c:pt>
                <c:pt idx="10">
                  <c:v>-88.488783999999995</c:v>
                </c:pt>
                <c:pt idx="11">
                  <c:v>-88.488536999999994</c:v>
                </c:pt>
                <c:pt idx="12">
                  <c:v>-88.488258999999999</c:v>
                </c:pt>
                <c:pt idx="13">
                  <c:v>-88.487977999999998</c:v>
                </c:pt>
                <c:pt idx="14">
                  <c:v>-88.487735000000001</c:v>
                </c:pt>
                <c:pt idx="15">
                  <c:v>-88.487667999999999</c:v>
                </c:pt>
                <c:pt idx="16">
                  <c:v>-88.487198000000006</c:v>
                </c:pt>
                <c:pt idx="17">
                  <c:v>-88.487166000000002</c:v>
                </c:pt>
                <c:pt idx="18">
                  <c:v>-88.486874999999998</c:v>
                </c:pt>
                <c:pt idx="19">
                  <c:v>-88.486412999999999</c:v>
                </c:pt>
                <c:pt idx="20">
                  <c:v>-88.486203000000003</c:v>
                </c:pt>
                <c:pt idx="21">
                  <c:v>-88.486014999999995</c:v>
                </c:pt>
                <c:pt idx="22">
                  <c:v>-88.485839999999996</c:v>
                </c:pt>
                <c:pt idx="23">
                  <c:v>-88.485665999999995</c:v>
                </c:pt>
                <c:pt idx="24">
                  <c:v>-88.485495999999998</c:v>
                </c:pt>
                <c:pt idx="25">
                  <c:v>-88.485348000000002</c:v>
                </c:pt>
                <c:pt idx="26">
                  <c:v>-88.485308000000003</c:v>
                </c:pt>
                <c:pt idx="27">
                  <c:v>-88.485005999999998</c:v>
                </c:pt>
                <c:pt idx="28">
                  <c:v>-88.484853000000001</c:v>
                </c:pt>
                <c:pt idx="29">
                  <c:v>-88.484712999999999</c:v>
                </c:pt>
                <c:pt idx="30">
                  <c:v>-88.484592000000006</c:v>
                </c:pt>
                <c:pt idx="31">
                  <c:v>-88.484486000000004</c:v>
                </c:pt>
                <c:pt idx="32">
                  <c:v>-88.484399999999994</c:v>
                </c:pt>
                <c:pt idx="33">
                  <c:v>-88.484334000000004</c:v>
                </c:pt>
                <c:pt idx="34">
                  <c:v>-88.484272000000004</c:v>
                </c:pt>
                <c:pt idx="35">
                  <c:v>-88.484228999999999</c:v>
                </c:pt>
                <c:pt idx="36">
                  <c:v>-88.484207999999995</c:v>
                </c:pt>
                <c:pt idx="37">
                  <c:v>-88.484206999999998</c:v>
                </c:pt>
                <c:pt idx="38">
                  <c:v>-88.484217999999998</c:v>
                </c:pt>
                <c:pt idx="39">
                  <c:v>-88.484221000000005</c:v>
                </c:pt>
                <c:pt idx="40">
                  <c:v>-88.484226000000007</c:v>
                </c:pt>
                <c:pt idx="41">
                  <c:v>-88.484229999999997</c:v>
                </c:pt>
                <c:pt idx="42">
                  <c:v>-88.484234000000001</c:v>
                </c:pt>
                <c:pt idx="43">
                  <c:v>-88.484236999999993</c:v>
                </c:pt>
                <c:pt idx="44">
                  <c:v>-88.48424</c:v>
                </c:pt>
                <c:pt idx="45">
                  <c:v>-88.484236999999993</c:v>
                </c:pt>
                <c:pt idx="46">
                  <c:v>-88.484232000000006</c:v>
                </c:pt>
                <c:pt idx="47">
                  <c:v>-88.484206</c:v>
                </c:pt>
                <c:pt idx="48">
                  <c:v>-88.484150999999997</c:v>
                </c:pt>
                <c:pt idx="49">
                  <c:v>-88.484080000000006</c:v>
                </c:pt>
                <c:pt idx="50">
                  <c:v>-88.484021999999996</c:v>
                </c:pt>
                <c:pt idx="51">
                  <c:v>-88.483998999999997</c:v>
                </c:pt>
                <c:pt idx="52">
                  <c:v>-88.483990000000006</c:v>
                </c:pt>
                <c:pt idx="53">
                  <c:v>-88.483990000000006</c:v>
                </c:pt>
                <c:pt idx="54">
                  <c:v>-88.484003999999999</c:v>
                </c:pt>
                <c:pt idx="55">
                  <c:v>-88.484037999999998</c:v>
                </c:pt>
                <c:pt idx="56">
                  <c:v>-88.484108000000006</c:v>
                </c:pt>
                <c:pt idx="57">
                  <c:v>-88.484182000000004</c:v>
                </c:pt>
                <c:pt idx="58">
                  <c:v>-88.484206999999998</c:v>
                </c:pt>
                <c:pt idx="59">
                  <c:v>-88.484196999999995</c:v>
                </c:pt>
                <c:pt idx="60">
                  <c:v>-88.484168999999994</c:v>
                </c:pt>
                <c:pt idx="61">
                  <c:v>-88.484140999999994</c:v>
                </c:pt>
                <c:pt idx="62">
                  <c:v>-88.484155000000001</c:v>
                </c:pt>
                <c:pt idx="63">
                  <c:v>-88.484195</c:v>
                </c:pt>
                <c:pt idx="64">
                  <c:v>-88.484275999999994</c:v>
                </c:pt>
                <c:pt idx="65">
                  <c:v>-88.484375999999997</c:v>
                </c:pt>
                <c:pt idx="66">
                  <c:v>-88.484487000000001</c:v>
                </c:pt>
                <c:pt idx="67">
                  <c:v>-88.484622999999999</c:v>
                </c:pt>
                <c:pt idx="68">
                  <c:v>-88.484787999999995</c:v>
                </c:pt>
                <c:pt idx="69">
                  <c:v>-88.484953000000004</c:v>
                </c:pt>
                <c:pt idx="70">
                  <c:v>-88.485130999999996</c:v>
                </c:pt>
                <c:pt idx="71">
                  <c:v>-88.485328999999993</c:v>
                </c:pt>
                <c:pt idx="72">
                  <c:v>-88.485551999999998</c:v>
                </c:pt>
                <c:pt idx="73">
                  <c:v>-88.485753000000003</c:v>
                </c:pt>
                <c:pt idx="74">
                  <c:v>-88.485808000000006</c:v>
                </c:pt>
                <c:pt idx="75">
                  <c:v>-88.48621</c:v>
                </c:pt>
                <c:pt idx="76">
                  <c:v>-88.486418999999998</c:v>
                </c:pt>
                <c:pt idx="77">
                  <c:v>-88.486625000000004</c:v>
                </c:pt>
                <c:pt idx="78">
                  <c:v>-88.486818</c:v>
                </c:pt>
                <c:pt idx="79">
                  <c:v>-88.486990000000006</c:v>
                </c:pt>
                <c:pt idx="80">
                  <c:v>-88.487155000000001</c:v>
                </c:pt>
                <c:pt idx="81">
                  <c:v>-88.487317000000004</c:v>
                </c:pt>
                <c:pt idx="82">
                  <c:v>-88.487476999999998</c:v>
                </c:pt>
                <c:pt idx="83">
                  <c:v>-88.487639000000001</c:v>
                </c:pt>
                <c:pt idx="84">
                  <c:v>-88.487797999999998</c:v>
                </c:pt>
                <c:pt idx="85">
                  <c:v>-88.487956999999994</c:v>
                </c:pt>
                <c:pt idx="86">
                  <c:v>-88.488112000000001</c:v>
                </c:pt>
                <c:pt idx="87">
                  <c:v>-88.488265999999996</c:v>
                </c:pt>
                <c:pt idx="88">
                  <c:v>-88.488412999999994</c:v>
                </c:pt>
                <c:pt idx="89">
                  <c:v>-88.488533000000004</c:v>
                </c:pt>
                <c:pt idx="90">
                  <c:v>-88.488645000000005</c:v>
                </c:pt>
                <c:pt idx="91">
                  <c:v>-88.488660999999993</c:v>
                </c:pt>
                <c:pt idx="92">
                  <c:v>-88.488794999999996</c:v>
                </c:pt>
                <c:pt idx="93">
                  <c:v>-88.488922000000002</c:v>
                </c:pt>
                <c:pt idx="94">
                  <c:v>-88.489065999999994</c:v>
                </c:pt>
                <c:pt idx="95">
                  <c:v>-88.489304000000004</c:v>
                </c:pt>
                <c:pt idx="96">
                  <c:v>-88.489438000000007</c:v>
                </c:pt>
                <c:pt idx="97">
                  <c:v>-88.489582999999996</c:v>
                </c:pt>
                <c:pt idx="98">
                  <c:v>-88.489711999999997</c:v>
                </c:pt>
                <c:pt idx="99">
                  <c:v>-88.489746999999994</c:v>
                </c:pt>
                <c:pt idx="100">
                  <c:v>-88.490009999999998</c:v>
                </c:pt>
                <c:pt idx="101">
                  <c:v>-88.490153000000007</c:v>
                </c:pt>
                <c:pt idx="102">
                  <c:v>-88.490316000000007</c:v>
                </c:pt>
                <c:pt idx="103">
                  <c:v>-88.490474000000006</c:v>
                </c:pt>
                <c:pt idx="104">
                  <c:v>-88.490692999999993</c:v>
                </c:pt>
                <c:pt idx="105">
                  <c:v>-88.490887000000001</c:v>
                </c:pt>
                <c:pt idx="106">
                  <c:v>-88.491071000000005</c:v>
                </c:pt>
                <c:pt idx="107">
                  <c:v>-88.491248999999996</c:v>
                </c:pt>
                <c:pt idx="108">
                  <c:v>-88.491425000000007</c:v>
                </c:pt>
                <c:pt idx="109">
                  <c:v>-88.491585000000001</c:v>
                </c:pt>
                <c:pt idx="110">
                  <c:v>-88.491703000000001</c:v>
                </c:pt>
                <c:pt idx="111">
                  <c:v>-88.491727999999995</c:v>
                </c:pt>
                <c:pt idx="112">
                  <c:v>-88.491917999999998</c:v>
                </c:pt>
                <c:pt idx="113">
                  <c:v>-88.491990000000001</c:v>
                </c:pt>
                <c:pt idx="114">
                  <c:v>-88.491988000000006</c:v>
                </c:pt>
                <c:pt idx="115">
                  <c:v>-88.491972000000004</c:v>
                </c:pt>
                <c:pt idx="116">
                  <c:v>-88.491964999999993</c:v>
                </c:pt>
                <c:pt idx="117">
                  <c:v>-88.491906999999998</c:v>
                </c:pt>
                <c:pt idx="118">
                  <c:v>-88.491817999999995</c:v>
                </c:pt>
                <c:pt idx="119">
                  <c:v>-88.491797000000005</c:v>
                </c:pt>
                <c:pt idx="120">
                  <c:v>-88.491636</c:v>
                </c:pt>
                <c:pt idx="121">
                  <c:v>-88.491521000000006</c:v>
                </c:pt>
                <c:pt idx="122">
                  <c:v>-88.491403000000005</c:v>
                </c:pt>
                <c:pt idx="123">
                  <c:v>-88.491282999999996</c:v>
                </c:pt>
                <c:pt idx="124">
                  <c:v>-88.491265999999996</c:v>
                </c:pt>
                <c:pt idx="125">
                  <c:v>-88.491108999999994</c:v>
                </c:pt>
                <c:pt idx="126">
                  <c:v>-88.49091</c:v>
                </c:pt>
                <c:pt idx="127">
                  <c:v>-88.490897000000004</c:v>
                </c:pt>
                <c:pt idx="128">
                  <c:v>-88.490779000000003</c:v>
                </c:pt>
                <c:pt idx="129">
                  <c:v>-88.490604000000005</c:v>
                </c:pt>
                <c:pt idx="130">
                  <c:v>-88.490623999999997</c:v>
                </c:pt>
                <c:pt idx="131">
                  <c:v>-88.490665000000007</c:v>
                </c:pt>
                <c:pt idx="132">
                  <c:v>-88.490666000000004</c:v>
                </c:pt>
                <c:pt idx="133">
                  <c:v>-88.490671000000006</c:v>
                </c:pt>
                <c:pt idx="134">
                  <c:v>-88.490635999999995</c:v>
                </c:pt>
                <c:pt idx="135">
                  <c:v>-88.490600000000001</c:v>
                </c:pt>
                <c:pt idx="136">
                  <c:v>-88.490448000000001</c:v>
                </c:pt>
                <c:pt idx="137">
                  <c:v>-88.490322000000006</c:v>
                </c:pt>
              </c:numCache>
            </c:numRef>
          </c:yVal>
          <c:smooth val="1"/>
        </c:ser>
        <c:ser>
          <c:idx val="2"/>
          <c:order val="2"/>
          <c:tx>
            <c:v>Lap3</c:v>
          </c:tx>
          <c:marker>
            <c:symbol val="none"/>
          </c:marker>
          <c:xVal>
            <c:numRef>
              <c:f>'Lap 3 data'!$AQ$10:$AQ$150</c:f>
              <c:numCache>
                <c:formatCode>General</c:formatCode>
                <c:ptCount val="141"/>
                <c:pt idx="0">
                  <c:v>47.159621999999999</c:v>
                </c:pt>
                <c:pt idx="1">
                  <c:v>47.159596999999998</c:v>
                </c:pt>
                <c:pt idx="2">
                  <c:v>47.159415000000003</c:v>
                </c:pt>
                <c:pt idx="3">
                  <c:v>47.159331999999999</c:v>
                </c:pt>
                <c:pt idx="4">
                  <c:v>47.159308000000003</c:v>
                </c:pt>
                <c:pt idx="5">
                  <c:v>47.159126000000001</c:v>
                </c:pt>
                <c:pt idx="6">
                  <c:v>47.159039</c:v>
                </c:pt>
                <c:pt idx="7">
                  <c:v>47.158969999999997</c:v>
                </c:pt>
                <c:pt idx="8">
                  <c:v>47.158917000000002</c:v>
                </c:pt>
                <c:pt idx="9">
                  <c:v>47.158881000000001</c:v>
                </c:pt>
                <c:pt idx="10">
                  <c:v>47.158869000000003</c:v>
                </c:pt>
                <c:pt idx="11">
                  <c:v>47.158873999999997</c:v>
                </c:pt>
                <c:pt idx="12">
                  <c:v>47.158881000000001</c:v>
                </c:pt>
                <c:pt idx="13">
                  <c:v>47.158889000000002</c:v>
                </c:pt>
                <c:pt idx="14">
                  <c:v>47.158892000000002</c:v>
                </c:pt>
                <c:pt idx="15">
                  <c:v>47.158890999999997</c:v>
                </c:pt>
                <c:pt idx="16">
                  <c:v>47.158878999999999</c:v>
                </c:pt>
                <c:pt idx="17">
                  <c:v>47.158847000000002</c:v>
                </c:pt>
                <c:pt idx="18">
                  <c:v>47.158797</c:v>
                </c:pt>
                <c:pt idx="19">
                  <c:v>47.158743000000001</c:v>
                </c:pt>
                <c:pt idx="20">
                  <c:v>47.158686000000003</c:v>
                </c:pt>
                <c:pt idx="21">
                  <c:v>47.158628999999998</c:v>
                </c:pt>
                <c:pt idx="22">
                  <c:v>47.158580999999998</c:v>
                </c:pt>
                <c:pt idx="23">
                  <c:v>47.158555</c:v>
                </c:pt>
                <c:pt idx="24">
                  <c:v>47.158532999999998</c:v>
                </c:pt>
                <c:pt idx="25">
                  <c:v>47.158504000000001</c:v>
                </c:pt>
                <c:pt idx="26">
                  <c:v>47.158501999999999</c:v>
                </c:pt>
                <c:pt idx="27">
                  <c:v>47.158529999999999</c:v>
                </c:pt>
                <c:pt idx="28">
                  <c:v>47.158552999999998</c:v>
                </c:pt>
                <c:pt idx="29">
                  <c:v>47.158580000000001</c:v>
                </c:pt>
                <c:pt idx="30">
                  <c:v>47.158624000000003</c:v>
                </c:pt>
                <c:pt idx="31">
                  <c:v>47.158684999999998</c:v>
                </c:pt>
                <c:pt idx="32">
                  <c:v>47.158763</c:v>
                </c:pt>
                <c:pt idx="33">
                  <c:v>47.158845999999997</c:v>
                </c:pt>
                <c:pt idx="34">
                  <c:v>47.158932999999998</c:v>
                </c:pt>
                <c:pt idx="35">
                  <c:v>47.159036</c:v>
                </c:pt>
                <c:pt idx="36">
                  <c:v>47.159148000000002</c:v>
                </c:pt>
                <c:pt idx="37">
                  <c:v>47.159267999999997</c:v>
                </c:pt>
                <c:pt idx="38">
                  <c:v>47.159398000000003</c:v>
                </c:pt>
                <c:pt idx="39">
                  <c:v>47.159528000000002</c:v>
                </c:pt>
                <c:pt idx="40">
                  <c:v>47.159655999999998</c:v>
                </c:pt>
                <c:pt idx="41">
                  <c:v>47.159784000000002</c:v>
                </c:pt>
                <c:pt idx="42">
                  <c:v>47.159916000000003</c:v>
                </c:pt>
                <c:pt idx="43">
                  <c:v>47.160057000000002</c:v>
                </c:pt>
                <c:pt idx="44">
                  <c:v>47.160209999999999</c:v>
                </c:pt>
                <c:pt idx="45">
                  <c:v>47.160352000000003</c:v>
                </c:pt>
                <c:pt idx="46">
                  <c:v>47.160488000000001</c:v>
                </c:pt>
                <c:pt idx="47">
                  <c:v>47.160618999999997</c:v>
                </c:pt>
                <c:pt idx="48">
                  <c:v>47.160747000000001</c:v>
                </c:pt>
                <c:pt idx="49">
                  <c:v>47.160876000000002</c:v>
                </c:pt>
                <c:pt idx="50">
                  <c:v>47.161009999999997</c:v>
                </c:pt>
                <c:pt idx="51">
                  <c:v>47.161150999999997</c:v>
                </c:pt>
                <c:pt idx="52">
                  <c:v>47.161298000000002</c:v>
                </c:pt>
                <c:pt idx="53">
                  <c:v>47.161451999999997</c:v>
                </c:pt>
                <c:pt idx="54">
                  <c:v>47.161605999999999</c:v>
                </c:pt>
                <c:pt idx="55">
                  <c:v>47.161759000000004</c:v>
                </c:pt>
                <c:pt idx="56">
                  <c:v>47.161915</c:v>
                </c:pt>
                <c:pt idx="57">
                  <c:v>47.162080000000003</c:v>
                </c:pt>
                <c:pt idx="58">
                  <c:v>47.162255000000002</c:v>
                </c:pt>
                <c:pt idx="59">
                  <c:v>47.162433999999998</c:v>
                </c:pt>
                <c:pt idx="60">
                  <c:v>47.162616999999997</c:v>
                </c:pt>
                <c:pt idx="61">
                  <c:v>47.162799999999997</c:v>
                </c:pt>
                <c:pt idx="62">
                  <c:v>47.162976999999998</c:v>
                </c:pt>
                <c:pt idx="63">
                  <c:v>47.163150000000002</c:v>
                </c:pt>
                <c:pt idx="64">
                  <c:v>47.163317999999997</c:v>
                </c:pt>
                <c:pt idx="65">
                  <c:v>47.16348</c:v>
                </c:pt>
                <c:pt idx="66">
                  <c:v>47.163635999999997</c:v>
                </c:pt>
                <c:pt idx="67">
                  <c:v>47.163781999999998</c:v>
                </c:pt>
                <c:pt idx="68">
                  <c:v>47.163907000000002</c:v>
                </c:pt>
                <c:pt idx="69">
                  <c:v>47.163935000000002</c:v>
                </c:pt>
                <c:pt idx="70">
                  <c:v>47.164150999999997</c:v>
                </c:pt>
                <c:pt idx="71">
                  <c:v>47.164234999999998</c:v>
                </c:pt>
                <c:pt idx="72">
                  <c:v>47.164243999999997</c:v>
                </c:pt>
                <c:pt idx="73">
                  <c:v>47.16431</c:v>
                </c:pt>
                <c:pt idx="74">
                  <c:v>47.164366000000001</c:v>
                </c:pt>
                <c:pt idx="75">
                  <c:v>47.164440999999997</c:v>
                </c:pt>
                <c:pt idx="76">
                  <c:v>47.164458000000003</c:v>
                </c:pt>
                <c:pt idx="77">
                  <c:v>47.164459000000001</c:v>
                </c:pt>
                <c:pt idx="78">
                  <c:v>47.164464000000002</c:v>
                </c:pt>
                <c:pt idx="79">
                  <c:v>47.164413000000003</c:v>
                </c:pt>
                <c:pt idx="80">
                  <c:v>47.164375</c:v>
                </c:pt>
                <c:pt idx="81">
                  <c:v>47.164366000000001</c:v>
                </c:pt>
                <c:pt idx="82">
                  <c:v>47.164296999999998</c:v>
                </c:pt>
                <c:pt idx="83">
                  <c:v>47.164290000000001</c:v>
                </c:pt>
                <c:pt idx="84">
                  <c:v>47.164239999999999</c:v>
                </c:pt>
                <c:pt idx="85">
                  <c:v>47.164223</c:v>
                </c:pt>
                <c:pt idx="86">
                  <c:v>47.164208000000002</c:v>
                </c:pt>
                <c:pt idx="87">
                  <c:v>47.164208000000002</c:v>
                </c:pt>
                <c:pt idx="88">
                  <c:v>47.164206</c:v>
                </c:pt>
                <c:pt idx="89">
                  <c:v>47.164212999999997</c:v>
                </c:pt>
                <c:pt idx="90">
                  <c:v>47.164222000000002</c:v>
                </c:pt>
                <c:pt idx="91">
                  <c:v>47.164223999999997</c:v>
                </c:pt>
                <c:pt idx="92">
                  <c:v>47.164242999999999</c:v>
                </c:pt>
                <c:pt idx="93">
                  <c:v>47.164253000000002</c:v>
                </c:pt>
                <c:pt idx="94">
                  <c:v>47.164254999999997</c:v>
                </c:pt>
                <c:pt idx="95">
                  <c:v>47.164219000000003</c:v>
                </c:pt>
                <c:pt idx="96">
                  <c:v>47.164118999999999</c:v>
                </c:pt>
                <c:pt idx="97">
                  <c:v>47.164070000000002</c:v>
                </c:pt>
                <c:pt idx="98">
                  <c:v>47.164012</c:v>
                </c:pt>
                <c:pt idx="99">
                  <c:v>47.163991000000003</c:v>
                </c:pt>
                <c:pt idx="100">
                  <c:v>47.163825000000003</c:v>
                </c:pt>
                <c:pt idx="101">
                  <c:v>47.163733000000001</c:v>
                </c:pt>
                <c:pt idx="102">
                  <c:v>47.163677999999997</c:v>
                </c:pt>
                <c:pt idx="103">
                  <c:v>47.163645000000002</c:v>
                </c:pt>
                <c:pt idx="104">
                  <c:v>47.163628000000003</c:v>
                </c:pt>
                <c:pt idx="105">
                  <c:v>47.163597000000003</c:v>
                </c:pt>
                <c:pt idx="106">
                  <c:v>47.163558000000002</c:v>
                </c:pt>
                <c:pt idx="107">
                  <c:v>47.163521000000003</c:v>
                </c:pt>
                <c:pt idx="108">
                  <c:v>47.163471999999999</c:v>
                </c:pt>
                <c:pt idx="109">
                  <c:v>47.163401999999998</c:v>
                </c:pt>
                <c:pt idx="110">
                  <c:v>47.163389000000002</c:v>
                </c:pt>
                <c:pt idx="111">
                  <c:v>47.163282000000002</c:v>
                </c:pt>
                <c:pt idx="112">
                  <c:v>47.163147000000002</c:v>
                </c:pt>
                <c:pt idx="113">
                  <c:v>47.162965</c:v>
                </c:pt>
                <c:pt idx="114">
                  <c:v>47.162922999999999</c:v>
                </c:pt>
                <c:pt idx="115">
                  <c:v>47.162641999999998</c:v>
                </c:pt>
                <c:pt idx="116">
                  <c:v>47.162605999999997</c:v>
                </c:pt>
                <c:pt idx="117">
                  <c:v>47.162357999999998</c:v>
                </c:pt>
                <c:pt idx="118">
                  <c:v>47.162334000000001</c:v>
                </c:pt>
                <c:pt idx="119">
                  <c:v>47.162129</c:v>
                </c:pt>
                <c:pt idx="120">
                  <c:v>47.161870999999998</c:v>
                </c:pt>
                <c:pt idx="121">
                  <c:v>47.161752</c:v>
                </c:pt>
                <c:pt idx="122">
                  <c:v>47.161715000000001</c:v>
                </c:pt>
                <c:pt idx="123">
                  <c:v>47.161428999999998</c:v>
                </c:pt>
                <c:pt idx="124">
                  <c:v>47.161285999999997</c:v>
                </c:pt>
                <c:pt idx="125">
                  <c:v>47.161185000000003</c:v>
                </c:pt>
                <c:pt idx="126">
                  <c:v>47.161071999999997</c:v>
                </c:pt>
                <c:pt idx="127">
                  <c:v>47.161054999999998</c:v>
                </c:pt>
                <c:pt idx="128">
                  <c:v>47.160921999999999</c:v>
                </c:pt>
                <c:pt idx="129">
                  <c:v>47.160789000000001</c:v>
                </c:pt>
                <c:pt idx="130">
                  <c:v>47.160643999999998</c:v>
                </c:pt>
                <c:pt idx="131">
                  <c:v>47.160490000000003</c:v>
                </c:pt>
                <c:pt idx="132">
                  <c:v>47.160350000000001</c:v>
                </c:pt>
                <c:pt idx="133">
                  <c:v>47.160212000000001</c:v>
                </c:pt>
                <c:pt idx="134">
                  <c:v>47.160075999999997</c:v>
                </c:pt>
                <c:pt idx="135">
                  <c:v>47.159939999999999</c:v>
                </c:pt>
                <c:pt idx="136">
                  <c:v>47.15981</c:v>
                </c:pt>
              </c:numCache>
            </c:numRef>
          </c:xVal>
          <c:yVal>
            <c:numRef>
              <c:f>'Lap 3 data'!$AR$10:$AR$150</c:f>
              <c:numCache>
                <c:formatCode>General</c:formatCode>
                <c:ptCount val="141"/>
                <c:pt idx="0">
                  <c:v>-88.490322000000006</c:v>
                </c:pt>
                <c:pt idx="1">
                  <c:v>-88.490283000000005</c:v>
                </c:pt>
                <c:pt idx="2">
                  <c:v>-88.489994999999993</c:v>
                </c:pt>
                <c:pt idx="3">
                  <c:v>-88.489857999999998</c:v>
                </c:pt>
                <c:pt idx="4">
                  <c:v>-88.489821000000006</c:v>
                </c:pt>
                <c:pt idx="5">
                  <c:v>-88.489532999999994</c:v>
                </c:pt>
                <c:pt idx="6">
                  <c:v>-88.489351999999997</c:v>
                </c:pt>
                <c:pt idx="7">
                  <c:v>-88.489141000000004</c:v>
                </c:pt>
                <c:pt idx="8">
                  <c:v>-88.488919999999993</c:v>
                </c:pt>
                <c:pt idx="9">
                  <c:v>-88.488684000000006</c:v>
                </c:pt>
                <c:pt idx="10">
                  <c:v>-88.488423999999995</c:v>
                </c:pt>
                <c:pt idx="11">
                  <c:v>-88.488144000000005</c:v>
                </c:pt>
                <c:pt idx="12">
                  <c:v>-88.487857000000005</c:v>
                </c:pt>
                <c:pt idx="13">
                  <c:v>-88.487572</c:v>
                </c:pt>
                <c:pt idx="14">
                  <c:v>-88.48733</c:v>
                </c:pt>
                <c:pt idx="15">
                  <c:v>-88.487266000000005</c:v>
                </c:pt>
                <c:pt idx="16">
                  <c:v>-88.486777000000004</c:v>
                </c:pt>
                <c:pt idx="17">
                  <c:v>-88.486525</c:v>
                </c:pt>
                <c:pt idx="18">
                  <c:v>-88.4863</c:v>
                </c:pt>
                <c:pt idx="19">
                  <c:v>-88.486107000000004</c:v>
                </c:pt>
                <c:pt idx="20">
                  <c:v>-88.485933000000003</c:v>
                </c:pt>
                <c:pt idx="21">
                  <c:v>-88.485763000000006</c:v>
                </c:pt>
                <c:pt idx="22">
                  <c:v>-88.485590000000002</c:v>
                </c:pt>
                <c:pt idx="23">
                  <c:v>-88.485420000000005</c:v>
                </c:pt>
                <c:pt idx="24">
                  <c:v>-88.485259999999997</c:v>
                </c:pt>
                <c:pt idx="25">
                  <c:v>-88.485100000000003</c:v>
                </c:pt>
                <c:pt idx="26">
                  <c:v>-88.484960000000001</c:v>
                </c:pt>
                <c:pt idx="27">
                  <c:v>-88.484841000000003</c:v>
                </c:pt>
                <c:pt idx="28">
                  <c:v>-88.484728000000004</c:v>
                </c:pt>
                <c:pt idx="29">
                  <c:v>-88.484609000000006</c:v>
                </c:pt>
                <c:pt idx="30">
                  <c:v>-88.484497000000005</c:v>
                </c:pt>
                <c:pt idx="31">
                  <c:v>-88.484398999999996</c:v>
                </c:pt>
                <c:pt idx="32">
                  <c:v>-88.484329000000002</c:v>
                </c:pt>
                <c:pt idx="33">
                  <c:v>-88.484266000000005</c:v>
                </c:pt>
                <c:pt idx="34">
                  <c:v>-88.484223999999998</c:v>
                </c:pt>
                <c:pt idx="35">
                  <c:v>-88.484217000000001</c:v>
                </c:pt>
                <c:pt idx="36">
                  <c:v>-88.484217999999998</c:v>
                </c:pt>
                <c:pt idx="37">
                  <c:v>-88.484217999999998</c:v>
                </c:pt>
                <c:pt idx="38">
                  <c:v>-88.484227000000004</c:v>
                </c:pt>
                <c:pt idx="39">
                  <c:v>-88.484229999999997</c:v>
                </c:pt>
                <c:pt idx="40">
                  <c:v>-88.484234000000001</c:v>
                </c:pt>
                <c:pt idx="41">
                  <c:v>-88.484236999999993</c:v>
                </c:pt>
                <c:pt idx="42">
                  <c:v>-88.484239000000002</c:v>
                </c:pt>
                <c:pt idx="43">
                  <c:v>-88.484244000000004</c:v>
                </c:pt>
                <c:pt idx="44">
                  <c:v>-88.484245999999999</c:v>
                </c:pt>
                <c:pt idx="45">
                  <c:v>-88.484239000000002</c:v>
                </c:pt>
                <c:pt idx="46">
                  <c:v>-88.484206</c:v>
                </c:pt>
                <c:pt idx="47">
                  <c:v>-88.484157999999994</c:v>
                </c:pt>
                <c:pt idx="48">
                  <c:v>-88.484097000000006</c:v>
                </c:pt>
                <c:pt idx="49">
                  <c:v>-88.484033999999994</c:v>
                </c:pt>
                <c:pt idx="50">
                  <c:v>-88.484007000000005</c:v>
                </c:pt>
                <c:pt idx="51">
                  <c:v>-88.483996000000005</c:v>
                </c:pt>
                <c:pt idx="52">
                  <c:v>-88.483992999999998</c:v>
                </c:pt>
                <c:pt idx="53">
                  <c:v>-88.484002000000004</c:v>
                </c:pt>
                <c:pt idx="54">
                  <c:v>-88.484037999999998</c:v>
                </c:pt>
                <c:pt idx="55">
                  <c:v>-88.484104000000002</c:v>
                </c:pt>
                <c:pt idx="56">
                  <c:v>-88.484183000000002</c:v>
                </c:pt>
                <c:pt idx="57">
                  <c:v>-88.484217999999998</c:v>
                </c:pt>
                <c:pt idx="58">
                  <c:v>-88.484213999999994</c:v>
                </c:pt>
                <c:pt idx="59">
                  <c:v>-88.484183000000002</c:v>
                </c:pt>
                <c:pt idx="60">
                  <c:v>-88.484159000000005</c:v>
                </c:pt>
                <c:pt idx="61">
                  <c:v>-88.484172999999998</c:v>
                </c:pt>
                <c:pt idx="62">
                  <c:v>-88.484215000000006</c:v>
                </c:pt>
                <c:pt idx="63">
                  <c:v>-88.484279999999998</c:v>
                </c:pt>
                <c:pt idx="64">
                  <c:v>-88.484363999999999</c:v>
                </c:pt>
                <c:pt idx="65">
                  <c:v>-88.484493000000001</c:v>
                </c:pt>
                <c:pt idx="66">
                  <c:v>-88.484628999999998</c:v>
                </c:pt>
                <c:pt idx="67">
                  <c:v>-88.484801000000004</c:v>
                </c:pt>
                <c:pt idx="68">
                  <c:v>-88.484953000000004</c:v>
                </c:pt>
                <c:pt idx="69">
                  <c:v>-88.484999999999999</c:v>
                </c:pt>
                <c:pt idx="70">
                  <c:v>-88.485367999999994</c:v>
                </c:pt>
                <c:pt idx="71">
                  <c:v>-88.485562999999999</c:v>
                </c:pt>
                <c:pt idx="72">
                  <c:v>-88.485591999999997</c:v>
                </c:pt>
                <c:pt idx="73">
                  <c:v>-88.485815000000002</c:v>
                </c:pt>
                <c:pt idx="74">
                  <c:v>-88.486035999999999</c:v>
                </c:pt>
                <c:pt idx="75">
                  <c:v>-88.48639</c:v>
                </c:pt>
                <c:pt idx="76">
                  <c:v>-88.486553000000001</c:v>
                </c:pt>
                <c:pt idx="77">
                  <c:v>-88.486576999999997</c:v>
                </c:pt>
                <c:pt idx="78">
                  <c:v>-88.486797999999993</c:v>
                </c:pt>
                <c:pt idx="79">
                  <c:v>-88.487148000000005</c:v>
                </c:pt>
                <c:pt idx="80">
                  <c:v>-88.487302999999997</c:v>
                </c:pt>
                <c:pt idx="81">
                  <c:v>-88.487341000000001</c:v>
                </c:pt>
                <c:pt idx="82">
                  <c:v>-88.487617999999998</c:v>
                </c:pt>
                <c:pt idx="83">
                  <c:v>-88.487656999999999</c:v>
                </c:pt>
                <c:pt idx="84">
                  <c:v>-88.487939999999995</c:v>
                </c:pt>
                <c:pt idx="85">
                  <c:v>-88.488083000000003</c:v>
                </c:pt>
                <c:pt idx="86">
                  <c:v>-88.488207000000003</c:v>
                </c:pt>
                <c:pt idx="87">
                  <c:v>-88.488224000000002</c:v>
                </c:pt>
                <c:pt idx="88">
                  <c:v>-88.48836</c:v>
                </c:pt>
                <c:pt idx="89">
                  <c:v>-88.488511000000003</c:v>
                </c:pt>
                <c:pt idx="90">
                  <c:v>-88.488747000000004</c:v>
                </c:pt>
                <c:pt idx="91">
                  <c:v>-88.488761999999994</c:v>
                </c:pt>
                <c:pt idx="92">
                  <c:v>-88.488885999999994</c:v>
                </c:pt>
                <c:pt idx="93">
                  <c:v>-88.489017000000004</c:v>
                </c:pt>
                <c:pt idx="94">
                  <c:v>-88.489148</c:v>
                </c:pt>
                <c:pt idx="95">
                  <c:v>-88.489294000000001</c:v>
                </c:pt>
                <c:pt idx="96">
                  <c:v>-88.489564000000001</c:v>
                </c:pt>
                <c:pt idx="97">
                  <c:v>-88.489703000000006</c:v>
                </c:pt>
                <c:pt idx="98">
                  <c:v>-88.489819999999995</c:v>
                </c:pt>
                <c:pt idx="99">
                  <c:v>-88.489853999999994</c:v>
                </c:pt>
                <c:pt idx="100">
                  <c:v>-88.490114000000005</c:v>
                </c:pt>
                <c:pt idx="101">
                  <c:v>-88.490273000000002</c:v>
                </c:pt>
                <c:pt idx="102">
                  <c:v>-88.490442000000002</c:v>
                </c:pt>
                <c:pt idx="103">
                  <c:v>-88.490626000000006</c:v>
                </c:pt>
                <c:pt idx="104">
                  <c:v>-88.490814999999998</c:v>
                </c:pt>
                <c:pt idx="105">
                  <c:v>-88.490989999999996</c:v>
                </c:pt>
                <c:pt idx="106">
                  <c:v>-88.491166000000007</c:v>
                </c:pt>
                <c:pt idx="107">
                  <c:v>-88.491337000000001</c:v>
                </c:pt>
                <c:pt idx="108">
                  <c:v>-88.491512</c:v>
                </c:pt>
                <c:pt idx="109">
                  <c:v>-88.491652000000002</c:v>
                </c:pt>
                <c:pt idx="110">
                  <c:v>-88.491668000000004</c:v>
                </c:pt>
                <c:pt idx="111">
                  <c:v>-88.491792000000004</c:v>
                </c:pt>
                <c:pt idx="112">
                  <c:v>-88.491895999999997</c:v>
                </c:pt>
                <c:pt idx="113">
                  <c:v>-88.492102000000003</c:v>
                </c:pt>
                <c:pt idx="114">
                  <c:v>-88.492090000000005</c:v>
                </c:pt>
                <c:pt idx="115">
                  <c:v>-88.492012000000003</c:v>
                </c:pt>
                <c:pt idx="116">
                  <c:v>-88.492014999999995</c:v>
                </c:pt>
                <c:pt idx="117">
                  <c:v>-88.492033000000006</c:v>
                </c:pt>
                <c:pt idx="118">
                  <c:v>-88.492012000000003</c:v>
                </c:pt>
                <c:pt idx="119">
                  <c:v>-88.491844</c:v>
                </c:pt>
                <c:pt idx="120">
                  <c:v>-88.491674000000003</c:v>
                </c:pt>
                <c:pt idx="121">
                  <c:v>-88.491596999999999</c:v>
                </c:pt>
                <c:pt idx="122">
                  <c:v>-88.491562000000002</c:v>
                </c:pt>
                <c:pt idx="123">
                  <c:v>-88.491286000000002</c:v>
                </c:pt>
                <c:pt idx="124">
                  <c:v>-88.491141999999996</c:v>
                </c:pt>
                <c:pt idx="125">
                  <c:v>-88.490992000000006</c:v>
                </c:pt>
                <c:pt idx="126">
                  <c:v>-88.490866999999994</c:v>
                </c:pt>
                <c:pt idx="127">
                  <c:v>-88.490855999999994</c:v>
                </c:pt>
                <c:pt idx="128">
                  <c:v>-88.490773000000004</c:v>
                </c:pt>
                <c:pt idx="129">
                  <c:v>-88.490699000000006</c:v>
                </c:pt>
                <c:pt idx="130">
                  <c:v>-88.490680999999995</c:v>
                </c:pt>
                <c:pt idx="131">
                  <c:v>-88.490729000000002</c:v>
                </c:pt>
                <c:pt idx="132">
                  <c:v>-88.490746999999999</c:v>
                </c:pt>
                <c:pt idx="133">
                  <c:v>-88.490744000000007</c:v>
                </c:pt>
                <c:pt idx="134">
                  <c:v>-88.490724</c:v>
                </c:pt>
                <c:pt idx="135">
                  <c:v>-88.490700000000004</c:v>
                </c:pt>
                <c:pt idx="136">
                  <c:v>-88.490538999999998</c:v>
                </c:pt>
              </c:numCache>
            </c:numRef>
          </c:yVal>
          <c:smooth val="1"/>
        </c:ser>
        <c:ser>
          <c:idx val="3"/>
          <c:order val="3"/>
          <c:tx>
            <c:v>Lap 4</c:v>
          </c:tx>
          <c:marker>
            <c:symbol val="none"/>
          </c:marker>
          <c:xVal>
            <c:numRef>
              <c:f>'Lap 4 data'!$AQ$10:$AQ$150</c:f>
              <c:numCache>
                <c:formatCode>General</c:formatCode>
                <c:ptCount val="141"/>
                <c:pt idx="0">
                  <c:v>47.15981</c:v>
                </c:pt>
                <c:pt idx="1">
                  <c:v>47.159624999999998</c:v>
                </c:pt>
                <c:pt idx="2">
                  <c:v>47.159613</c:v>
                </c:pt>
                <c:pt idx="3">
                  <c:v>47.159514999999999</c:v>
                </c:pt>
                <c:pt idx="4">
                  <c:v>47.159407000000002</c:v>
                </c:pt>
                <c:pt idx="5">
                  <c:v>47.159239999999997</c:v>
                </c:pt>
                <c:pt idx="6">
                  <c:v>47.159219</c:v>
                </c:pt>
                <c:pt idx="7">
                  <c:v>47.159063000000003</c:v>
                </c:pt>
                <c:pt idx="8">
                  <c:v>47.159047999999999</c:v>
                </c:pt>
                <c:pt idx="9">
                  <c:v>47.158926999999998</c:v>
                </c:pt>
                <c:pt idx="10">
                  <c:v>47.158878000000001</c:v>
                </c:pt>
                <c:pt idx="11">
                  <c:v>47.158869000000003</c:v>
                </c:pt>
                <c:pt idx="12">
                  <c:v>47.158875999999999</c:v>
                </c:pt>
                <c:pt idx="13">
                  <c:v>47.158881999999998</c:v>
                </c:pt>
                <c:pt idx="14">
                  <c:v>47.158883000000003</c:v>
                </c:pt>
                <c:pt idx="15">
                  <c:v>47.158887999999997</c:v>
                </c:pt>
                <c:pt idx="16">
                  <c:v>47.158892999999999</c:v>
                </c:pt>
                <c:pt idx="17">
                  <c:v>47.158892000000002</c:v>
                </c:pt>
                <c:pt idx="18">
                  <c:v>47.158887</c:v>
                </c:pt>
                <c:pt idx="19">
                  <c:v>47.158841000000002</c:v>
                </c:pt>
                <c:pt idx="20">
                  <c:v>47.158768999999999</c:v>
                </c:pt>
                <c:pt idx="21">
                  <c:v>47.158706000000002</c:v>
                </c:pt>
                <c:pt idx="22">
                  <c:v>47.158651999999996</c:v>
                </c:pt>
                <c:pt idx="23">
                  <c:v>47.158614999999998</c:v>
                </c:pt>
                <c:pt idx="24">
                  <c:v>47.158608999999998</c:v>
                </c:pt>
                <c:pt idx="25">
                  <c:v>47.158563999999998</c:v>
                </c:pt>
                <c:pt idx="26">
                  <c:v>47.158541999999997</c:v>
                </c:pt>
                <c:pt idx="27">
                  <c:v>47.158569</c:v>
                </c:pt>
                <c:pt idx="28">
                  <c:v>47.158582000000003</c:v>
                </c:pt>
                <c:pt idx="29">
                  <c:v>47.1586</c:v>
                </c:pt>
                <c:pt idx="30">
                  <c:v>47.158631</c:v>
                </c:pt>
                <c:pt idx="31">
                  <c:v>47.158683000000003</c:v>
                </c:pt>
                <c:pt idx="32">
                  <c:v>47.158749</c:v>
                </c:pt>
                <c:pt idx="33">
                  <c:v>47.158819000000001</c:v>
                </c:pt>
                <c:pt idx="34">
                  <c:v>47.158904</c:v>
                </c:pt>
                <c:pt idx="35">
                  <c:v>47.158994999999997</c:v>
                </c:pt>
                <c:pt idx="36">
                  <c:v>47.159095999999998</c:v>
                </c:pt>
                <c:pt idx="37">
                  <c:v>47.159191999999997</c:v>
                </c:pt>
                <c:pt idx="38">
                  <c:v>47.159219</c:v>
                </c:pt>
                <c:pt idx="39">
                  <c:v>47.159430999999998</c:v>
                </c:pt>
                <c:pt idx="40">
                  <c:v>47.159560999999997</c:v>
                </c:pt>
                <c:pt idx="41">
                  <c:v>47.159692999999997</c:v>
                </c:pt>
                <c:pt idx="42">
                  <c:v>47.159829000000002</c:v>
                </c:pt>
                <c:pt idx="43">
                  <c:v>47.159965999999997</c:v>
                </c:pt>
                <c:pt idx="44">
                  <c:v>47.160111000000001</c:v>
                </c:pt>
                <c:pt idx="45">
                  <c:v>47.160260000000001</c:v>
                </c:pt>
                <c:pt idx="46">
                  <c:v>47.160404</c:v>
                </c:pt>
                <c:pt idx="47">
                  <c:v>47.160544999999999</c:v>
                </c:pt>
                <c:pt idx="48">
                  <c:v>47.160682999999999</c:v>
                </c:pt>
                <c:pt idx="49">
                  <c:v>47.160818999999996</c:v>
                </c:pt>
                <c:pt idx="50">
                  <c:v>47.160961</c:v>
                </c:pt>
                <c:pt idx="51">
                  <c:v>47.161113999999998</c:v>
                </c:pt>
                <c:pt idx="52">
                  <c:v>47.161259999999999</c:v>
                </c:pt>
                <c:pt idx="53">
                  <c:v>47.161403</c:v>
                </c:pt>
                <c:pt idx="54">
                  <c:v>47.161543999999999</c:v>
                </c:pt>
                <c:pt idx="55">
                  <c:v>47.161695000000002</c:v>
                </c:pt>
                <c:pt idx="56">
                  <c:v>47.161852000000003</c:v>
                </c:pt>
                <c:pt idx="57">
                  <c:v>47.162011</c:v>
                </c:pt>
                <c:pt idx="58">
                  <c:v>47.162177999999997</c:v>
                </c:pt>
                <c:pt idx="59">
                  <c:v>47.162354000000001</c:v>
                </c:pt>
                <c:pt idx="60">
                  <c:v>47.162534000000001</c:v>
                </c:pt>
                <c:pt idx="61">
                  <c:v>47.162719000000003</c:v>
                </c:pt>
                <c:pt idx="62">
                  <c:v>47.162903</c:v>
                </c:pt>
                <c:pt idx="63">
                  <c:v>47.163061999999996</c:v>
                </c:pt>
                <c:pt idx="64">
                  <c:v>47.163105999999999</c:v>
                </c:pt>
                <c:pt idx="65">
                  <c:v>47.163432999999998</c:v>
                </c:pt>
                <c:pt idx="66">
                  <c:v>47.163595999999998</c:v>
                </c:pt>
                <c:pt idx="67">
                  <c:v>47.16375</c:v>
                </c:pt>
                <c:pt idx="68">
                  <c:v>47.163879999999999</c:v>
                </c:pt>
                <c:pt idx="69">
                  <c:v>47.163896000000001</c:v>
                </c:pt>
                <c:pt idx="70">
                  <c:v>47.164026</c:v>
                </c:pt>
                <c:pt idx="71">
                  <c:v>47.164135999999999</c:v>
                </c:pt>
                <c:pt idx="72">
                  <c:v>47.164231000000001</c:v>
                </c:pt>
                <c:pt idx="73">
                  <c:v>47.164313999999997</c:v>
                </c:pt>
                <c:pt idx="74">
                  <c:v>47.164391999999999</c:v>
                </c:pt>
                <c:pt idx="75">
                  <c:v>47.164493</c:v>
                </c:pt>
                <c:pt idx="76">
                  <c:v>47.164496</c:v>
                </c:pt>
                <c:pt idx="77">
                  <c:v>47.164515999999999</c:v>
                </c:pt>
                <c:pt idx="78">
                  <c:v>47.164504999999998</c:v>
                </c:pt>
                <c:pt idx="79">
                  <c:v>47.164498999999999</c:v>
                </c:pt>
                <c:pt idx="80">
                  <c:v>47.164450000000002</c:v>
                </c:pt>
                <c:pt idx="81">
                  <c:v>47.164399000000003</c:v>
                </c:pt>
                <c:pt idx="82">
                  <c:v>47.164375</c:v>
                </c:pt>
                <c:pt idx="83">
                  <c:v>47.164368000000003</c:v>
                </c:pt>
                <c:pt idx="84">
                  <c:v>47.164318999999999</c:v>
                </c:pt>
                <c:pt idx="85">
                  <c:v>47.164288999999997</c:v>
                </c:pt>
                <c:pt idx="86">
                  <c:v>47.164265</c:v>
                </c:pt>
                <c:pt idx="87">
                  <c:v>47.164245000000001</c:v>
                </c:pt>
                <c:pt idx="88">
                  <c:v>47.164239999999999</c:v>
                </c:pt>
                <c:pt idx="89">
                  <c:v>47.164226999999997</c:v>
                </c:pt>
                <c:pt idx="90">
                  <c:v>47.164214999999999</c:v>
                </c:pt>
                <c:pt idx="91">
                  <c:v>47.164217999999998</c:v>
                </c:pt>
                <c:pt idx="92">
                  <c:v>47.164323000000003</c:v>
                </c:pt>
                <c:pt idx="93">
                  <c:v>47.164307999999998</c:v>
                </c:pt>
                <c:pt idx="94">
                  <c:v>47.164304000000001</c:v>
                </c:pt>
                <c:pt idx="95">
                  <c:v>47.164273000000001</c:v>
                </c:pt>
                <c:pt idx="96">
                  <c:v>47.164234</c:v>
                </c:pt>
                <c:pt idx="97">
                  <c:v>47.164127000000001</c:v>
                </c:pt>
                <c:pt idx="98">
                  <c:v>47.164046999999997</c:v>
                </c:pt>
                <c:pt idx="99">
                  <c:v>47.164034999999998</c:v>
                </c:pt>
                <c:pt idx="100">
                  <c:v>47.163939999999997</c:v>
                </c:pt>
                <c:pt idx="101">
                  <c:v>47.163859000000002</c:v>
                </c:pt>
                <c:pt idx="102">
                  <c:v>47.163791000000003</c:v>
                </c:pt>
                <c:pt idx="103">
                  <c:v>47.163741000000002</c:v>
                </c:pt>
                <c:pt idx="104">
                  <c:v>47.163688</c:v>
                </c:pt>
                <c:pt idx="105">
                  <c:v>47.163652999999996</c:v>
                </c:pt>
                <c:pt idx="106">
                  <c:v>47.163618</c:v>
                </c:pt>
                <c:pt idx="107">
                  <c:v>47.163581000000001</c:v>
                </c:pt>
                <c:pt idx="108">
                  <c:v>47.163539999999998</c:v>
                </c:pt>
                <c:pt idx="109">
                  <c:v>47.163531999999996</c:v>
                </c:pt>
                <c:pt idx="110">
                  <c:v>47.163460999999998</c:v>
                </c:pt>
                <c:pt idx="111">
                  <c:v>47.16337</c:v>
                </c:pt>
                <c:pt idx="112">
                  <c:v>47.163260999999999</c:v>
                </c:pt>
                <c:pt idx="113">
                  <c:v>47.163158000000003</c:v>
                </c:pt>
                <c:pt idx="114">
                  <c:v>47.162999999999997</c:v>
                </c:pt>
                <c:pt idx="115">
                  <c:v>47.162976</c:v>
                </c:pt>
                <c:pt idx="116">
                  <c:v>47.162798000000002</c:v>
                </c:pt>
                <c:pt idx="117">
                  <c:v>47.162636999999997</c:v>
                </c:pt>
                <c:pt idx="118">
                  <c:v>47.162314000000002</c:v>
                </c:pt>
                <c:pt idx="119">
                  <c:v>47.162143999999998</c:v>
                </c:pt>
                <c:pt idx="120">
                  <c:v>47.161993000000002</c:v>
                </c:pt>
                <c:pt idx="121">
                  <c:v>47.161951000000002</c:v>
                </c:pt>
                <c:pt idx="122">
                  <c:v>47.161647000000002</c:v>
                </c:pt>
                <c:pt idx="123">
                  <c:v>47.161606999999997</c:v>
                </c:pt>
                <c:pt idx="124">
                  <c:v>47.161307000000001</c:v>
                </c:pt>
                <c:pt idx="125">
                  <c:v>47.161275000000003</c:v>
                </c:pt>
                <c:pt idx="126">
                  <c:v>47.161048999999998</c:v>
                </c:pt>
                <c:pt idx="127">
                  <c:v>47.160978</c:v>
                </c:pt>
                <c:pt idx="128">
                  <c:v>47.160839000000003</c:v>
                </c:pt>
                <c:pt idx="129">
                  <c:v>47.160696999999999</c:v>
                </c:pt>
                <c:pt idx="130">
                  <c:v>47.160567</c:v>
                </c:pt>
                <c:pt idx="131">
                  <c:v>47.160549000000003</c:v>
                </c:pt>
                <c:pt idx="132">
                  <c:v>47.160404999999997</c:v>
                </c:pt>
                <c:pt idx="133">
                  <c:v>47.160245000000003</c:v>
                </c:pt>
                <c:pt idx="134">
                  <c:v>47.16</c:v>
                </c:pt>
                <c:pt idx="135">
                  <c:v>47.159968999999997</c:v>
                </c:pt>
                <c:pt idx="136">
                  <c:v>47.159762999999998</c:v>
                </c:pt>
              </c:numCache>
            </c:numRef>
          </c:xVal>
          <c:yVal>
            <c:numRef>
              <c:f>'Lap 4 data'!$AR$10:$AR$150</c:f>
              <c:numCache>
                <c:formatCode>General</c:formatCode>
                <c:ptCount val="141"/>
                <c:pt idx="0">
                  <c:v>-88.490538999999998</c:v>
                </c:pt>
                <c:pt idx="1">
                  <c:v>-88.490274999999997</c:v>
                </c:pt>
                <c:pt idx="2">
                  <c:v>-88.490255000000005</c:v>
                </c:pt>
                <c:pt idx="3">
                  <c:v>-88.490098000000003</c:v>
                </c:pt>
                <c:pt idx="4">
                  <c:v>-88.489925999999997</c:v>
                </c:pt>
                <c:pt idx="5">
                  <c:v>-88.489665000000002</c:v>
                </c:pt>
                <c:pt idx="6">
                  <c:v>-88.489626000000001</c:v>
                </c:pt>
                <c:pt idx="7">
                  <c:v>-88.489339999999999</c:v>
                </c:pt>
                <c:pt idx="8">
                  <c:v>-88.489292000000006</c:v>
                </c:pt>
                <c:pt idx="9">
                  <c:v>-88.488912999999997</c:v>
                </c:pt>
                <c:pt idx="10">
                  <c:v>-88.488695000000007</c:v>
                </c:pt>
                <c:pt idx="11">
                  <c:v>-88.488433999999998</c:v>
                </c:pt>
                <c:pt idx="12">
                  <c:v>-88.488152999999997</c:v>
                </c:pt>
                <c:pt idx="13">
                  <c:v>-88.487908000000004</c:v>
                </c:pt>
                <c:pt idx="14">
                  <c:v>-88.487874000000005</c:v>
                </c:pt>
                <c:pt idx="15">
                  <c:v>-88.487566999999999</c:v>
                </c:pt>
                <c:pt idx="16">
                  <c:v>-88.487065000000001</c:v>
                </c:pt>
                <c:pt idx="17">
                  <c:v>-88.486828000000003</c:v>
                </c:pt>
                <c:pt idx="18">
                  <c:v>-88.486795999999998</c:v>
                </c:pt>
                <c:pt idx="19">
                  <c:v>-88.486501000000004</c:v>
                </c:pt>
                <c:pt idx="20">
                  <c:v>-88.486058999999997</c:v>
                </c:pt>
                <c:pt idx="21">
                  <c:v>-88.485878</c:v>
                </c:pt>
                <c:pt idx="22">
                  <c:v>-88.485704999999996</c:v>
                </c:pt>
                <c:pt idx="23">
                  <c:v>-88.485555000000005</c:v>
                </c:pt>
                <c:pt idx="24">
                  <c:v>-88.485534000000001</c:v>
                </c:pt>
                <c:pt idx="25">
                  <c:v>-88.485343</c:v>
                </c:pt>
                <c:pt idx="26">
                  <c:v>-88.485052999999994</c:v>
                </c:pt>
                <c:pt idx="27">
                  <c:v>-88.484932999999998</c:v>
                </c:pt>
                <c:pt idx="28">
                  <c:v>-88.484808000000001</c:v>
                </c:pt>
                <c:pt idx="29">
                  <c:v>-88.484685999999996</c:v>
                </c:pt>
                <c:pt idx="30">
                  <c:v>-88.484570000000005</c:v>
                </c:pt>
                <c:pt idx="31">
                  <c:v>-88.484469000000004</c:v>
                </c:pt>
                <c:pt idx="32">
                  <c:v>-88.484386000000001</c:v>
                </c:pt>
                <c:pt idx="33">
                  <c:v>-88.484317000000004</c:v>
                </c:pt>
                <c:pt idx="34">
                  <c:v>-88.484278000000003</c:v>
                </c:pt>
                <c:pt idx="35">
                  <c:v>-88.484251</c:v>
                </c:pt>
                <c:pt idx="36">
                  <c:v>-88.48424</c:v>
                </c:pt>
                <c:pt idx="37">
                  <c:v>-88.484238000000005</c:v>
                </c:pt>
                <c:pt idx="38">
                  <c:v>-88.484239000000002</c:v>
                </c:pt>
                <c:pt idx="39">
                  <c:v>-88.484244000000004</c:v>
                </c:pt>
                <c:pt idx="40">
                  <c:v>-88.484251999999998</c:v>
                </c:pt>
                <c:pt idx="41">
                  <c:v>-88.484254000000007</c:v>
                </c:pt>
                <c:pt idx="42">
                  <c:v>-88.484263999999996</c:v>
                </c:pt>
                <c:pt idx="43">
                  <c:v>-88.484268</c:v>
                </c:pt>
                <c:pt idx="44">
                  <c:v>-88.484272000000004</c:v>
                </c:pt>
                <c:pt idx="45">
                  <c:v>-88.484273999999999</c:v>
                </c:pt>
                <c:pt idx="46">
                  <c:v>-88.484258999999994</c:v>
                </c:pt>
                <c:pt idx="47">
                  <c:v>-88.484218999999996</c:v>
                </c:pt>
                <c:pt idx="48">
                  <c:v>-88.484155999999999</c:v>
                </c:pt>
                <c:pt idx="49">
                  <c:v>-88.484084999999993</c:v>
                </c:pt>
                <c:pt idx="50">
                  <c:v>-88.484035000000006</c:v>
                </c:pt>
                <c:pt idx="51">
                  <c:v>-88.484015999999997</c:v>
                </c:pt>
                <c:pt idx="52">
                  <c:v>-88.484005999999994</c:v>
                </c:pt>
                <c:pt idx="53">
                  <c:v>-88.484014999999999</c:v>
                </c:pt>
                <c:pt idx="54">
                  <c:v>-88.484038999999996</c:v>
                </c:pt>
                <c:pt idx="55">
                  <c:v>-88.484087000000002</c:v>
                </c:pt>
                <c:pt idx="56">
                  <c:v>-88.484157999999994</c:v>
                </c:pt>
                <c:pt idx="57">
                  <c:v>-88.484213999999994</c:v>
                </c:pt>
                <c:pt idx="58">
                  <c:v>-88.484226000000007</c:v>
                </c:pt>
                <c:pt idx="59">
                  <c:v>-88.484211000000002</c:v>
                </c:pt>
                <c:pt idx="60">
                  <c:v>-88.484181000000007</c:v>
                </c:pt>
                <c:pt idx="61">
                  <c:v>-88.484167999999997</c:v>
                </c:pt>
                <c:pt idx="62">
                  <c:v>-88.484194000000002</c:v>
                </c:pt>
                <c:pt idx="63">
                  <c:v>-88.484243000000006</c:v>
                </c:pt>
                <c:pt idx="64">
                  <c:v>-88.484262999999999</c:v>
                </c:pt>
                <c:pt idx="65">
                  <c:v>-88.484415999999996</c:v>
                </c:pt>
                <c:pt idx="66">
                  <c:v>-88.484544</c:v>
                </c:pt>
                <c:pt idx="67">
                  <c:v>-88.484697999999995</c:v>
                </c:pt>
                <c:pt idx="68">
                  <c:v>-88.484842</c:v>
                </c:pt>
                <c:pt idx="69">
                  <c:v>-88.484864000000002</c:v>
                </c:pt>
                <c:pt idx="70">
                  <c:v>-88.485045</c:v>
                </c:pt>
                <c:pt idx="71">
                  <c:v>-88.485241000000002</c:v>
                </c:pt>
                <c:pt idx="72">
                  <c:v>-88.485462999999996</c:v>
                </c:pt>
                <c:pt idx="73">
                  <c:v>-88.485693999999995</c:v>
                </c:pt>
                <c:pt idx="74">
                  <c:v>-88.485945999999998</c:v>
                </c:pt>
                <c:pt idx="75">
                  <c:v>-88.486306999999996</c:v>
                </c:pt>
                <c:pt idx="76">
                  <c:v>-88.486355000000003</c:v>
                </c:pt>
                <c:pt idx="77">
                  <c:v>-88.486716000000001</c:v>
                </c:pt>
                <c:pt idx="78">
                  <c:v>-88.486881999999994</c:v>
                </c:pt>
                <c:pt idx="79">
                  <c:v>-88.486925999999997</c:v>
                </c:pt>
                <c:pt idx="80">
                  <c:v>-88.487271000000007</c:v>
                </c:pt>
                <c:pt idx="81">
                  <c:v>-88.487444999999994</c:v>
                </c:pt>
                <c:pt idx="82">
                  <c:v>-88.487602999999993</c:v>
                </c:pt>
                <c:pt idx="83">
                  <c:v>-88.487621000000004</c:v>
                </c:pt>
                <c:pt idx="84">
                  <c:v>-88.487762000000004</c:v>
                </c:pt>
                <c:pt idx="85">
                  <c:v>-88.487916999999996</c:v>
                </c:pt>
                <c:pt idx="86">
                  <c:v>-88.488067000000001</c:v>
                </c:pt>
                <c:pt idx="87">
                  <c:v>-88.488218000000003</c:v>
                </c:pt>
                <c:pt idx="88">
                  <c:v>-88.488365000000002</c:v>
                </c:pt>
                <c:pt idx="89">
                  <c:v>-88.488512999999998</c:v>
                </c:pt>
                <c:pt idx="90">
                  <c:v>-88.488660999999993</c:v>
                </c:pt>
                <c:pt idx="91">
                  <c:v>-88.488802000000007</c:v>
                </c:pt>
                <c:pt idx="92">
                  <c:v>-88.488906999999998</c:v>
                </c:pt>
                <c:pt idx="93">
                  <c:v>-88.489142999999999</c:v>
                </c:pt>
                <c:pt idx="94">
                  <c:v>-88.489159000000001</c:v>
                </c:pt>
                <c:pt idx="95">
                  <c:v>-88.489288000000002</c:v>
                </c:pt>
                <c:pt idx="96">
                  <c:v>-88.489433000000005</c:v>
                </c:pt>
                <c:pt idx="97">
                  <c:v>-88.489682000000002</c:v>
                </c:pt>
                <c:pt idx="98">
                  <c:v>-88.489801999999997</c:v>
                </c:pt>
                <c:pt idx="99">
                  <c:v>-88.489818999999997</c:v>
                </c:pt>
                <c:pt idx="100">
                  <c:v>-88.489953999999997</c:v>
                </c:pt>
                <c:pt idx="101">
                  <c:v>-88.490092000000004</c:v>
                </c:pt>
                <c:pt idx="102">
                  <c:v>-88.490252999999996</c:v>
                </c:pt>
                <c:pt idx="103">
                  <c:v>-88.490448000000001</c:v>
                </c:pt>
                <c:pt idx="104">
                  <c:v>-88.490781999999996</c:v>
                </c:pt>
                <c:pt idx="105">
                  <c:v>-88.490958000000006</c:v>
                </c:pt>
                <c:pt idx="106">
                  <c:v>-88.491134000000002</c:v>
                </c:pt>
                <c:pt idx="107">
                  <c:v>-88.491298</c:v>
                </c:pt>
                <c:pt idx="108">
                  <c:v>-88.491444999999999</c:v>
                </c:pt>
                <c:pt idx="109">
                  <c:v>-88.491463999999993</c:v>
                </c:pt>
                <c:pt idx="110">
                  <c:v>-88.491615999999993</c:v>
                </c:pt>
                <c:pt idx="111">
                  <c:v>-88.491743</c:v>
                </c:pt>
                <c:pt idx="112">
                  <c:v>-88.491842000000005</c:v>
                </c:pt>
                <c:pt idx="113">
                  <c:v>-88.491977000000006</c:v>
                </c:pt>
                <c:pt idx="114">
                  <c:v>-88.492187999999999</c:v>
                </c:pt>
                <c:pt idx="115">
                  <c:v>-88.492178999999993</c:v>
                </c:pt>
                <c:pt idx="116">
                  <c:v>-88.492118000000005</c:v>
                </c:pt>
                <c:pt idx="117">
                  <c:v>-88.492112000000006</c:v>
                </c:pt>
                <c:pt idx="118">
                  <c:v>-88.491901999999996</c:v>
                </c:pt>
                <c:pt idx="119">
                  <c:v>-88.491800999999995</c:v>
                </c:pt>
                <c:pt idx="120">
                  <c:v>-88.491721999999996</c:v>
                </c:pt>
                <c:pt idx="121">
                  <c:v>-88.491697000000002</c:v>
                </c:pt>
                <c:pt idx="122">
                  <c:v>-88.491512999999998</c:v>
                </c:pt>
                <c:pt idx="123">
                  <c:v>-88.491484999999997</c:v>
                </c:pt>
                <c:pt idx="124">
                  <c:v>-88.491275000000002</c:v>
                </c:pt>
                <c:pt idx="125">
                  <c:v>-88.491225</c:v>
                </c:pt>
                <c:pt idx="126">
                  <c:v>-88.490870999999999</c:v>
                </c:pt>
                <c:pt idx="127">
                  <c:v>-88.490769</c:v>
                </c:pt>
                <c:pt idx="128">
                  <c:v>-88.490705000000005</c:v>
                </c:pt>
                <c:pt idx="129">
                  <c:v>-88.490684999999999</c:v>
                </c:pt>
                <c:pt idx="130">
                  <c:v>-88.490686999999994</c:v>
                </c:pt>
                <c:pt idx="131">
                  <c:v>-88.490689000000003</c:v>
                </c:pt>
                <c:pt idx="132">
                  <c:v>-88.490707999999998</c:v>
                </c:pt>
                <c:pt idx="133">
                  <c:v>-88.490703999999994</c:v>
                </c:pt>
                <c:pt idx="134">
                  <c:v>-88.490645000000001</c:v>
                </c:pt>
                <c:pt idx="135">
                  <c:v>-88.490613999999994</c:v>
                </c:pt>
                <c:pt idx="136">
                  <c:v>-88.490403000000001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789568"/>
        <c:axId val="45791104"/>
      </c:scatterChart>
      <c:valAx>
        <c:axId val="45789568"/>
        <c:scaling>
          <c:orientation val="minMax"/>
          <c:max val="47.164999999999999"/>
          <c:min val="47.158000000000001"/>
        </c:scaling>
        <c:delete val="0"/>
        <c:axPos val="b"/>
        <c:numFmt formatCode="General" sourceLinked="1"/>
        <c:majorTickMark val="out"/>
        <c:minorTickMark val="none"/>
        <c:tickLblPos val="nextTo"/>
        <c:crossAx val="45791104"/>
        <c:crosses val="autoZero"/>
        <c:crossBetween val="midCat"/>
      </c:valAx>
      <c:valAx>
        <c:axId val="457911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578956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Speed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data'!$AT$10:$AT$146</c:f>
              <c:numCache>
                <c:formatCode>General</c:formatCode>
                <c:ptCount val="137"/>
                <c:pt idx="0">
                  <c:v>35.299999999999997</c:v>
                </c:pt>
                <c:pt idx="1">
                  <c:v>35.200000000000003</c:v>
                </c:pt>
                <c:pt idx="2">
                  <c:v>35.299999999999997</c:v>
                </c:pt>
                <c:pt idx="3">
                  <c:v>35.9</c:v>
                </c:pt>
                <c:pt idx="4">
                  <c:v>34.9</c:v>
                </c:pt>
                <c:pt idx="5">
                  <c:v>34.9</c:v>
                </c:pt>
                <c:pt idx="6">
                  <c:v>35.299999999999997</c:v>
                </c:pt>
                <c:pt idx="7">
                  <c:v>36</c:v>
                </c:pt>
                <c:pt idx="8">
                  <c:v>36.9</c:v>
                </c:pt>
                <c:pt idx="9">
                  <c:v>38</c:v>
                </c:pt>
                <c:pt idx="10">
                  <c:v>39.200000000000003</c:v>
                </c:pt>
                <c:pt idx="11">
                  <c:v>40.700000000000003</c:v>
                </c:pt>
                <c:pt idx="12">
                  <c:v>43.1</c:v>
                </c:pt>
                <c:pt idx="13">
                  <c:v>44.8</c:v>
                </c:pt>
                <c:pt idx="14">
                  <c:v>45.2</c:v>
                </c:pt>
                <c:pt idx="15">
                  <c:v>45.1</c:v>
                </c:pt>
                <c:pt idx="16">
                  <c:v>45.1</c:v>
                </c:pt>
                <c:pt idx="17">
                  <c:v>44.6</c:v>
                </c:pt>
                <c:pt idx="18">
                  <c:v>43.7</c:v>
                </c:pt>
                <c:pt idx="19">
                  <c:v>42.3</c:v>
                </c:pt>
                <c:pt idx="20">
                  <c:v>39.299999999999997</c:v>
                </c:pt>
                <c:pt idx="21">
                  <c:v>36.5</c:v>
                </c:pt>
                <c:pt idx="22">
                  <c:v>34.6</c:v>
                </c:pt>
                <c:pt idx="23">
                  <c:v>32.9</c:v>
                </c:pt>
                <c:pt idx="24">
                  <c:v>31.2</c:v>
                </c:pt>
                <c:pt idx="25">
                  <c:v>29.6</c:v>
                </c:pt>
                <c:pt idx="26">
                  <c:v>28.2</c:v>
                </c:pt>
                <c:pt idx="27">
                  <c:v>27.3</c:v>
                </c:pt>
                <c:pt idx="28">
                  <c:v>26.2</c:v>
                </c:pt>
                <c:pt idx="29">
                  <c:v>24.5</c:v>
                </c:pt>
                <c:pt idx="30">
                  <c:v>22.8</c:v>
                </c:pt>
                <c:pt idx="31">
                  <c:v>21.1</c:v>
                </c:pt>
                <c:pt idx="32">
                  <c:v>20.8</c:v>
                </c:pt>
                <c:pt idx="33">
                  <c:v>21.1</c:v>
                </c:pt>
                <c:pt idx="34">
                  <c:v>21</c:v>
                </c:pt>
                <c:pt idx="35">
                  <c:v>22.4</c:v>
                </c:pt>
                <c:pt idx="36">
                  <c:v>24.3</c:v>
                </c:pt>
                <c:pt idx="37">
                  <c:v>25.6</c:v>
                </c:pt>
                <c:pt idx="38">
                  <c:v>27.4</c:v>
                </c:pt>
                <c:pt idx="39">
                  <c:v>29.3</c:v>
                </c:pt>
                <c:pt idx="40">
                  <c:v>30.5</c:v>
                </c:pt>
                <c:pt idx="41">
                  <c:v>31.8</c:v>
                </c:pt>
                <c:pt idx="42">
                  <c:v>34.299999999999997</c:v>
                </c:pt>
                <c:pt idx="43">
                  <c:v>35.299999999999997</c:v>
                </c:pt>
                <c:pt idx="44">
                  <c:v>35.5</c:v>
                </c:pt>
                <c:pt idx="45">
                  <c:v>34.5</c:v>
                </c:pt>
                <c:pt idx="46">
                  <c:v>33.9</c:v>
                </c:pt>
                <c:pt idx="47">
                  <c:v>33.6</c:v>
                </c:pt>
                <c:pt idx="48">
                  <c:v>34.200000000000003</c:v>
                </c:pt>
                <c:pt idx="49">
                  <c:v>34.9</c:v>
                </c:pt>
                <c:pt idx="50">
                  <c:v>34.9</c:v>
                </c:pt>
                <c:pt idx="51">
                  <c:v>34.9</c:v>
                </c:pt>
                <c:pt idx="52">
                  <c:v>34.6</c:v>
                </c:pt>
                <c:pt idx="53">
                  <c:v>34.5</c:v>
                </c:pt>
                <c:pt idx="54">
                  <c:v>34.799999999999997</c:v>
                </c:pt>
                <c:pt idx="55">
                  <c:v>35</c:v>
                </c:pt>
                <c:pt idx="56">
                  <c:v>36.1</c:v>
                </c:pt>
                <c:pt idx="57">
                  <c:v>38.1</c:v>
                </c:pt>
                <c:pt idx="58">
                  <c:v>39.200000000000003</c:v>
                </c:pt>
                <c:pt idx="59">
                  <c:v>39.9</c:v>
                </c:pt>
                <c:pt idx="60">
                  <c:v>41.1</c:v>
                </c:pt>
                <c:pt idx="61">
                  <c:v>43.1</c:v>
                </c:pt>
                <c:pt idx="62">
                  <c:v>44.3</c:v>
                </c:pt>
                <c:pt idx="63">
                  <c:v>45.2</c:v>
                </c:pt>
                <c:pt idx="64">
                  <c:v>45.5</c:v>
                </c:pt>
                <c:pt idx="65">
                  <c:v>45.3</c:v>
                </c:pt>
                <c:pt idx="66">
                  <c:v>45.1</c:v>
                </c:pt>
                <c:pt idx="67">
                  <c:v>44.8</c:v>
                </c:pt>
                <c:pt idx="68">
                  <c:v>45.1</c:v>
                </c:pt>
                <c:pt idx="69">
                  <c:v>44.2</c:v>
                </c:pt>
                <c:pt idx="70">
                  <c:v>42.6</c:v>
                </c:pt>
                <c:pt idx="71">
                  <c:v>42.6</c:v>
                </c:pt>
                <c:pt idx="72">
                  <c:v>43.6</c:v>
                </c:pt>
                <c:pt idx="73">
                  <c:v>43.3</c:v>
                </c:pt>
                <c:pt idx="74">
                  <c:v>41.5</c:v>
                </c:pt>
                <c:pt idx="75">
                  <c:v>38.9</c:v>
                </c:pt>
                <c:pt idx="76">
                  <c:v>36.9</c:v>
                </c:pt>
                <c:pt idx="77">
                  <c:v>35.6</c:v>
                </c:pt>
                <c:pt idx="78">
                  <c:v>33.299999999999997</c:v>
                </c:pt>
                <c:pt idx="79">
                  <c:v>31.3</c:v>
                </c:pt>
                <c:pt idx="80">
                  <c:v>30.1</c:v>
                </c:pt>
                <c:pt idx="81">
                  <c:v>29.5</c:v>
                </c:pt>
                <c:pt idx="82">
                  <c:v>28.9</c:v>
                </c:pt>
                <c:pt idx="83">
                  <c:v>28.3</c:v>
                </c:pt>
                <c:pt idx="84">
                  <c:v>27.9</c:v>
                </c:pt>
                <c:pt idx="85">
                  <c:v>27.3</c:v>
                </c:pt>
                <c:pt idx="86">
                  <c:v>26.9</c:v>
                </c:pt>
                <c:pt idx="87">
                  <c:v>26.3</c:v>
                </c:pt>
                <c:pt idx="88">
                  <c:v>25.3</c:v>
                </c:pt>
                <c:pt idx="89">
                  <c:v>23.5</c:v>
                </c:pt>
                <c:pt idx="90">
                  <c:v>22.8</c:v>
                </c:pt>
                <c:pt idx="91">
                  <c:v>22.7</c:v>
                </c:pt>
                <c:pt idx="92">
                  <c:v>21.2</c:v>
                </c:pt>
                <c:pt idx="93">
                  <c:v>21.2</c:v>
                </c:pt>
                <c:pt idx="94">
                  <c:v>21.7</c:v>
                </c:pt>
                <c:pt idx="95">
                  <c:v>22.8</c:v>
                </c:pt>
                <c:pt idx="96">
                  <c:v>23.9</c:v>
                </c:pt>
                <c:pt idx="97">
                  <c:v>26.5</c:v>
                </c:pt>
                <c:pt idx="98">
                  <c:v>29.2</c:v>
                </c:pt>
                <c:pt idx="99">
                  <c:v>31.2</c:v>
                </c:pt>
                <c:pt idx="100">
                  <c:v>31.9</c:v>
                </c:pt>
                <c:pt idx="101">
                  <c:v>31.8</c:v>
                </c:pt>
                <c:pt idx="102">
                  <c:v>31.3</c:v>
                </c:pt>
                <c:pt idx="103">
                  <c:v>31.4</c:v>
                </c:pt>
                <c:pt idx="104">
                  <c:v>31.8</c:v>
                </c:pt>
                <c:pt idx="105">
                  <c:v>32.1</c:v>
                </c:pt>
                <c:pt idx="106">
                  <c:v>32.1</c:v>
                </c:pt>
                <c:pt idx="107">
                  <c:v>31.8</c:v>
                </c:pt>
                <c:pt idx="108">
                  <c:v>32</c:v>
                </c:pt>
                <c:pt idx="109">
                  <c:v>31.8</c:v>
                </c:pt>
                <c:pt idx="110">
                  <c:v>31.4</c:v>
                </c:pt>
                <c:pt idx="111">
                  <c:v>31.4</c:v>
                </c:pt>
                <c:pt idx="112">
                  <c:v>31.9</c:v>
                </c:pt>
                <c:pt idx="113">
                  <c:v>32.6</c:v>
                </c:pt>
                <c:pt idx="114">
                  <c:v>34.700000000000003</c:v>
                </c:pt>
                <c:pt idx="115">
                  <c:v>36.6</c:v>
                </c:pt>
                <c:pt idx="116">
                  <c:v>36.9</c:v>
                </c:pt>
                <c:pt idx="117">
                  <c:v>39</c:v>
                </c:pt>
                <c:pt idx="118">
                  <c:v>40.799999999999997</c:v>
                </c:pt>
                <c:pt idx="119">
                  <c:v>42.3</c:v>
                </c:pt>
                <c:pt idx="120">
                  <c:v>43.5</c:v>
                </c:pt>
                <c:pt idx="121">
                  <c:v>44.3</c:v>
                </c:pt>
                <c:pt idx="122">
                  <c:v>43.9</c:v>
                </c:pt>
                <c:pt idx="123">
                  <c:v>42.9</c:v>
                </c:pt>
                <c:pt idx="124">
                  <c:v>40</c:v>
                </c:pt>
                <c:pt idx="125">
                  <c:v>37</c:v>
                </c:pt>
                <c:pt idx="126">
                  <c:v>35.4</c:v>
                </c:pt>
                <c:pt idx="127">
                  <c:v>35.5</c:v>
                </c:pt>
                <c:pt idx="128">
                  <c:v>36</c:v>
                </c:pt>
                <c:pt idx="129">
                  <c:v>35.799999999999997</c:v>
                </c:pt>
                <c:pt idx="130">
                  <c:v>34.6</c:v>
                </c:pt>
                <c:pt idx="131">
                  <c:v>35</c:v>
                </c:pt>
                <c:pt idx="132">
                  <c:v>35</c:v>
                </c:pt>
                <c:pt idx="133">
                  <c:v>34.6</c:v>
                </c:pt>
                <c:pt idx="134">
                  <c:v>34.5</c:v>
                </c:pt>
                <c:pt idx="135">
                  <c:v>33.700000000000003</c:v>
                </c:pt>
                <c:pt idx="136">
                  <c:v>33.799999999999997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data'!$AT$10:$AT$146</c:f>
              <c:numCache>
                <c:formatCode>General</c:formatCode>
                <c:ptCount val="137"/>
                <c:pt idx="0">
                  <c:v>34.5</c:v>
                </c:pt>
                <c:pt idx="1">
                  <c:v>34.6</c:v>
                </c:pt>
                <c:pt idx="2">
                  <c:v>35.1</c:v>
                </c:pt>
                <c:pt idx="3">
                  <c:v>35.200000000000003</c:v>
                </c:pt>
                <c:pt idx="4">
                  <c:v>35.1</c:v>
                </c:pt>
                <c:pt idx="5">
                  <c:v>35.299999999999997</c:v>
                </c:pt>
                <c:pt idx="6">
                  <c:v>37</c:v>
                </c:pt>
                <c:pt idx="7">
                  <c:v>37.799999999999997</c:v>
                </c:pt>
                <c:pt idx="8">
                  <c:v>38.799999999999997</c:v>
                </c:pt>
                <c:pt idx="9">
                  <c:v>39.799999999999997</c:v>
                </c:pt>
                <c:pt idx="10">
                  <c:v>42.9</c:v>
                </c:pt>
                <c:pt idx="11">
                  <c:v>44.6</c:v>
                </c:pt>
                <c:pt idx="12">
                  <c:v>46.1</c:v>
                </c:pt>
                <c:pt idx="13">
                  <c:v>46.7</c:v>
                </c:pt>
                <c:pt idx="14">
                  <c:v>46.1</c:v>
                </c:pt>
                <c:pt idx="15">
                  <c:v>44.9</c:v>
                </c:pt>
                <c:pt idx="16">
                  <c:v>43.9</c:v>
                </c:pt>
                <c:pt idx="17">
                  <c:v>43.3</c:v>
                </c:pt>
                <c:pt idx="18">
                  <c:v>41.3</c:v>
                </c:pt>
                <c:pt idx="19">
                  <c:v>37.6</c:v>
                </c:pt>
                <c:pt idx="20">
                  <c:v>34.700000000000003</c:v>
                </c:pt>
                <c:pt idx="21">
                  <c:v>33.200000000000003</c:v>
                </c:pt>
                <c:pt idx="22">
                  <c:v>32.1</c:v>
                </c:pt>
                <c:pt idx="23">
                  <c:v>30.4</c:v>
                </c:pt>
                <c:pt idx="24">
                  <c:v>28.7</c:v>
                </c:pt>
                <c:pt idx="25">
                  <c:v>28.5</c:v>
                </c:pt>
                <c:pt idx="26">
                  <c:v>26.5</c:v>
                </c:pt>
                <c:pt idx="27">
                  <c:v>23.8</c:v>
                </c:pt>
                <c:pt idx="28">
                  <c:v>21.4</c:v>
                </c:pt>
                <c:pt idx="29">
                  <c:v>20.8</c:v>
                </c:pt>
                <c:pt idx="30">
                  <c:v>20.7</c:v>
                </c:pt>
                <c:pt idx="31">
                  <c:v>20.9</c:v>
                </c:pt>
                <c:pt idx="32">
                  <c:v>21.3</c:v>
                </c:pt>
                <c:pt idx="33">
                  <c:v>22.2</c:v>
                </c:pt>
                <c:pt idx="34">
                  <c:v>22.2</c:v>
                </c:pt>
                <c:pt idx="35">
                  <c:v>23.4</c:v>
                </c:pt>
                <c:pt idx="36">
                  <c:v>25.5</c:v>
                </c:pt>
                <c:pt idx="37">
                  <c:v>27.5</c:v>
                </c:pt>
                <c:pt idx="38">
                  <c:v>29.8</c:v>
                </c:pt>
                <c:pt idx="39">
                  <c:v>31.1</c:v>
                </c:pt>
                <c:pt idx="40">
                  <c:v>31.2</c:v>
                </c:pt>
                <c:pt idx="41">
                  <c:v>31.4</c:v>
                </c:pt>
                <c:pt idx="42">
                  <c:v>32.1</c:v>
                </c:pt>
                <c:pt idx="43">
                  <c:v>33.700000000000003</c:v>
                </c:pt>
                <c:pt idx="44">
                  <c:v>35.700000000000003</c:v>
                </c:pt>
                <c:pt idx="45">
                  <c:v>35.5</c:v>
                </c:pt>
                <c:pt idx="46">
                  <c:v>34.6</c:v>
                </c:pt>
                <c:pt idx="47">
                  <c:v>34.1</c:v>
                </c:pt>
                <c:pt idx="48">
                  <c:v>33.6</c:v>
                </c:pt>
                <c:pt idx="49">
                  <c:v>33.5</c:v>
                </c:pt>
                <c:pt idx="50">
                  <c:v>33.299999999999997</c:v>
                </c:pt>
                <c:pt idx="51">
                  <c:v>33.9</c:v>
                </c:pt>
                <c:pt idx="52">
                  <c:v>35.1</c:v>
                </c:pt>
                <c:pt idx="53">
                  <c:v>36.5</c:v>
                </c:pt>
                <c:pt idx="54">
                  <c:v>37.5</c:v>
                </c:pt>
                <c:pt idx="55">
                  <c:v>38.5</c:v>
                </c:pt>
                <c:pt idx="56">
                  <c:v>39.799999999999997</c:v>
                </c:pt>
                <c:pt idx="57">
                  <c:v>40.4</c:v>
                </c:pt>
                <c:pt idx="58">
                  <c:v>41.7</c:v>
                </c:pt>
                <c:pt idx="59">
                  <c:v>43.1</c:v>
                </c:pt>
                <c:pt idx="60">
                  <c:v>44.3</c:v>
                </c:pt>
                <c:pt idx="61">
                  <c:v>44.7</c:v>
                </c:pt>
                <c:pt idx="62">
                  <c:v>44.7</c:v>
                </c:pt>
                <c:pt idx="63">
                  <c:v>44.4</c:v>
                </c:pt>
                <c:pt idx="64">
                  <c:v>44.2</c:v>
                </c:pt>
                <c:pt idx="65">
                  <c:v>44.8</c:v>
                </c:pt>
                <c:pt idx="66">
                  <c:v>45.4</c:v>
                </c:pt>
                <c:pt idx="67">
                  <c:v>45.9</c:v>
                </c:pt>
                <c:pt idx="68">
                  <c:v>45.5</c:v>
                </c:pt>
                <c:pt idx="69">
                  <c:v>44</c:v>
                </c:pt>
                <c:pt idx="70">
                  <c:v>43.7</c:v>
                </c:pt>
                <c:pt idx="71">
                  <c:v>44.1</c:v>
                </c:pt>
                <c:pt idx="72">
                  <c:v>42.5</c:v>
                </c:pt>
                <c:pt idx="73">
                  <c:v>39</c:v>
                </c:pt>
                <c:pt idx="74">
                  <c:v>35.700000000000003</c:v>
                </c:pt>
                <c:pt idx="75">
                  <c:v>33.6</c:v>
                </c:pt>
                <c:pt idx="76">
                  <c:v>32.200000000000003</c:v>
                </c:pt>
                <c:pt idx="77">
                  <c:v>33.6</c:v>
                </c:pt>
                <c:pt idx="78">
                  <c:v>32.700000000000003</c:v>
                </c:pt>
                <c:pt idx="79">
                  <c:v>32.200000000000003</c:v>
                </c:pt>
                <c:pt idx="80">
                  <c:v>31.8</c:v>
                </c:pt>
                <c:pt idx="81">
                  <c:v>31.5</c:v>
                </c:pt>
                <c:pt idx="82">
                  <c:v>29</c:v>
                </c:pt>
                <c:pt idx="83">
                  <c:v>27</c:v>
                </c:pt>
                <c:pt idx="84">
                  <c:v>25.5</c:v>
                </c:pt>
                <c:pt idx="85">
                  <c:v>24.4</c:v>
                </c:pt>
                <c:pt idx="86">
                  <c:v>24.3</c:v>
                </c:pt>
                <c:pt idx="87">
                  <c:v>23.6</c:v>
                </c:pt>
                <c:pt idx="88">
                  <c:v>22.8</c:v>
                </c:pt>
                <c:pt idx="89">
                  <c:v>22.8</c:v>
                </c:pt>
                <c:pt idx="90">
                  <c:v>22.8</c:v>
                </c:pt>
                <c:pt idx="91">
                  <c:v>22.7</c:v>
                </c:pt>
                <c:pt idx="92">
                  <c:v>22.3</c:v>
                </c:pt>
                <c:pt idx="93">
                  <c:v>22.4</c:v>
                </c:pt>
                <c:pt idx="94">
                  <c:v>22.8</c:v>
                </c:pt>
                <c:pt idx="95">
                  <c:v>23.3</c:v>
                </c:pt>
                <c:pt idx="96">
                  <c:v>26.6</c:v>
                </c:pt>
                <c:pt idx="97">
                  <c:v>26.6</c:v>
                </c:pt>
                <c:pt idx="98">
                  <c:v>27.4</c:v>
                </c:pt>
                <c:pt idx="99">
                  <c:v>30.3</c:v>
                </c:pt>
                <c:pt idx="100">
                  <c:v>30.5</c:v>
                </c:pt>
                <c:pt idx="101">
                  <c:v>32</c:v>
                </c:pt>
                <c:pt idx="102">
                  <c:v>31.9</c:v>
                </c:pt>
                <c:pt idx="103">
                  <c:v>31.8</c:v>
                </c:pt>
                <c:pt idx="104">
                  <c:v>31.7</c:v>
                </c:pt>
                <c:pt idx="105">
                  <c:v>31.4</c:v>
                </c:pt>
                <c:pt idx="106">
                  <c:v>31.3</c:v>
                </c:pt>
                <c:pt idx="107">
                  <c:v>30.8</c:v>
                </c:pt>
                <c:pt idx="108">
                  <c:v>31.4</c:v>
                </c:pt>
                <c:pt idx="109">
                  <c:v>32.1</c:v>
                </c:pt>
                <c:pt idx="110">
                  <c:v>32.1</c:v>
                </c:pt>
                <c:pt idx="111">
                  <c:v>32.5</c:v>
                </c:pt>
                <c:pt idx="112">
                  <c:v>32.6</c:v>
                </c:pt>
                <c:pt idx="113">
                  <c:v>32.700000000000003</c:v>
                </c:pt>
                <c:pt idx="114">
                  <c:v>33.6</c:v>
                </c:pt>
                <c:pt idx="115">
                  <c:v>35.200000000000003</c:v>
                </c:pt>
                <c:pt idx="116">
                  <c:v>35.200000000000003</c:v>
                </c:pt>
                <c:pt idx="117">
                  <c:v>35.200000000000003</c:v>
                </c:pt>
                <c:pt idx="118">
                  <c:v>35.6</c:v>
                </c:pt>
                <c:pt idx="119">
                  <c:v>38.6</c:v>
                </c:pt>
                <c:pt idx="120">
                  <c:v>37.1</c:v>
                </c:pt>
                <c:pt idx="121">
                  <c:v>38.1</c:v>
                </c:pt>
                <c:pt idx="122">
                  <c:v>45.1</c:v>
                </c:pt>
                <c:pt idx="123">
                  <c:v>44</c:v>
                </c:pt>
                <c:pt idx="124">
                  <c:v>43.5</c:v>
                </c:pt>
                <c:pt idx="125">
                  <c:v>40.4</c:v>
                </c:pt>
                <c:pt idx="126">
                  <c:v>40.4</c:v>
                </c:pt>
                <c:pt idx="127">
                  <c:v>39.799999999999997</c:v>
                </c:pt>
                <c:pt idx="128">
                  <c:v>35.299999999999997</c:v>
                </c:pt>
                <c:pt idx="129">
                  <c:v>35.299999999999997</c:v>
                </c:pt>
                <c:pt idx="130">
                  <c:v>35.1</c:v>
                </c:pt>
                <c:pt idx="131">
                  <c:v>35</c:v>
                </c:pt>
                <c:pt idx="132">
                  <c:v>34.4</c:v>
                </c:pt>
                <c:pt idx="133">
                  <c:v>34.4</c:v>
                </c:pt>
                <c:pt idx="134">
                  <c:v>34.1</c:v>
                </c:pt>
                <c:pt idx="135">
                  <c:v>33.700000000000003</c:v>
                </c:pt>
                <c:pt idx="136">
                  <c:v>34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data'!$AT$10:$AT$146</c:f>
              <c:numCache>
                <c:formatCode>General</c:formatCode>
                <c:ptCount val="137"/>
                <c:pt idx="0">
                  <c:v>34</c:v>
                </c:pt>
                <c:pt idx="1">
                  <c:v>36.4</c:v>
                </c:pt>
                <c:pt idx="2">
                  <c:v>36.4</c:v>
                </c:pt>
                <c:pt idx="3">
                  <c:v>36.200000000000003</c:v>
                </c:pt>
                <c:pt idx="4">
                  <c:v>34.5</c:v>
                </c:pt>
                <c:pt idx="5">
                  <c:v>34.5</c:v>
                </c:pt>
                <c:pt idx="6">
                  <c:v>34.700000000000003</c:v>
                </c:pt>
                <c:pt idx="7">
                  <c:v>36.1</c:v>
                </c:pt>
                <c:pt idx="8">
                  <c:v>36.299999999999997</c:v>
                </c:pt>
                <c:pt idx="9">
                  <c:v>38.1</c:v>
                </c:pt>
                <c:pt idx="10">
                  <c:v>38.6</c:v>
                </c:pt>
                <c:pt idx="11">
                  <c:v>42.4</c:v>
                </c:pt>
                <c:pt idx="12">
                  <c:v>44.1</c:v>
                </c:pt>
                <c:pt idx="13">
                  <c:v>44.9</c:v>
                </c:pt>
                <c:pt idx="14">
                  <c:v>45</c:v>
                </c:pt>
                <c:pt idx="15">
                  <c:v>45</c:v>
                </c:pt>
                <c:pt idx="16">
                  <c:v>44.7</c:v>
                </c:pt>
                <c:pt idx="17">
                  <c:v>44.3</c:v>
                </c:pt>
                <c:pt idx="18">
                  <c:v>44.2</c:v>
                </c:pt>
                <c:pt idx="19">
                  <c:v>43.5</c:v>
                </c:pt>
                <c:pt idx="20">
                  <c:v>38.4</c:v>
                </c:pt>
                <c:pt idx="21">
                  <c:v>35.700000000000003</c:v>
                </c:pt>
                <c:pt idx="22">
                  <c:v>33.5</c:v>
                </c:pt>
                <c:pt idx="23">
                  <c:v>31.8</c:v>
                </c:pt>
                <c:pt idx="24">
                  <c:v>31.8</c:v>
                </c:pt>
                <c:pt idx="25">
                  <c:v>31.4</c:v>
                </c:pt>
                <c:pt idx="26">
                  <c:v>28.3</c:v>
                </c:pt>
                <c:pt idx="27">
                  <c:v>24.8</c:v>
                </c:pt>
                <c:pt idx="28">
                  <c:v>22.5</c:v>
                </c:pt>
                <c:pt idx="29">
                  <c:v>21.3</c:v>
                </c:pt>
                <c:pt idx="30">
                  <c:v>20.6</c:v>
                </c:pt>
                <c:pt idx="31">
                  <c:v>20.3</c:v>
                </c:pt>
                <c:pt idx="32">
                  <c:v>20.399999999999999</c:v>
                </c:pt>
                <c:pt idx="33">
                  <c:v>20.7</c:v>
                </c:pt>
                <c:pt idx="34">
                  <c:v>21.1</c:v>
                </c:pt>
                <c:pt idx="35">
                  <c:v>22.6</c:v>
                </c:pt>
                <c:pt idx="36">
                  <c:v>24</c:v>
                </c:pt>
                <c:pt idx="37">
                  <c:v>25.3</c:v>
                </c:pt>
                <c:pt idx="38">
                  <c:v>25.5</c:v>
                </c:pt>
                <c:pt idx="39">
                  <c:v>27.1</c:v>
                </c:pt>
                <c:pt idx="40">
                  <c:v>28.9</c:v>
                </c:pt>
                <c:pt idx="41">
                  <c:v>30.2</c:v>
                </c:pt>
                <c:pt idx="42">
                  <c:v>31.8</c:v>
                </c:pt>
                <c:pt idx="43">
                  <c:v>33</c:v>
                </c:pt>
                <c:pt idx="44">
                  <c:v>34.5</c:v>
                </c:pt>
                <c:pt idx="45">
                  <c:v>35.9</c:v>
                </c:pt>
                <c:pt idx="46">
                  <c:v>36</c:v>
                </c:pt>
                <c:pt idx="47">
                  <c:v>35.6</c:v>
                </c:pt>
                <c:pt idx="48">
                  <c:v>35.6</c:v>
                </c:pt>
                <c:pt idx="49">
                  <c:v>35.6</c:v>
                </c:pt>
                <c:pt idx="50">
                  <c:v>35.9</c:v>
                </c:pt>
                <c:pt idx="51">
                  <c:v>36.5</c:v>
                </c:pt>
                <c:pt idx="52">
                  <c:v>36.299999999999997</c:v>
                </c:pt>
                <c:pt idx="53">
                  <c:v>35.799999999999997</c:v>
                </c:pt>
                <c:pt idx="54">
                  <c:v>35.6</c:v>
                </c:pt>
                <c:pt idx="55">
                  <c:v>36.9</c:v>
                </c:pt>
                <c:pt idx="56">
                  <c:v>38.700000000000003</c:v>
                </c:pt>
                <c:pt idx="57">
                  <c:v>39.799999999999997</c:v>
                </c:pt>
                <c:pt idx="58">
                  <c:v>40.6</c:v>
                </c:pt>
                <c:pt idx="59">
                  <c:v>42.1</c:v>
                </c:pt>
                <c:pt idx="60">
                  <c:v>43.4</c:v>
                </c:pt>
                <c:pt idx="61">
                  <c:v>44.6</c:v>
                </c:pt>
                <c:pt idx="62">
                  <c:v>45.3</c:v>
                </c:pt>
                <c:pt idx="63">
                  <c:v>45.6</c:v>
                </c:pt>
                <c:pt idx="64">
                  <c:v>45.5</c:v>
                </c:pt>
                <c:pt idx="65">
                  <c:v>45.5</c:v>
                </c:pt>
                <c:pt idx="66">
                  <c:v>45.9</c:v>
                </c:pt>
                <c:pt idx="67">
                  <c:v>45.9</c:v>
                </c:pt>
                <c:pt idx="68">
                  <c:v>46.1</c:v>
                </c:pt>
                <c:pt idx="69">
                  <c:v>44.4</c:v>
                </c:pt>
                <c:pt idx="70">
                  <c:v>43.3</c:v>
                </c:pt>
                <c:pt idx="71">
                  <c:v>43.7</c:v>
                </c:pt>
                <c:pt idx="72">
                  <c:v>44</c:v>
                </c:pt>
                <c:pt idx="73">
                  <c:v>42.6</c:v>
                </c:pt>
                <c:pt idx="74">
                  <c:v>42</c:v>
                </c:pt>
                <c:pt idx="75">
                  <c:v>37.299999999999997</c:v>
                </c:pt>
                <c:pt idx="76">
                  <c:v>33.200000000000003</c:v>
                </c:pt>
                <c:pt idx="77">
                  <c:v>32.700000000000003</c:v>
                </c:pt>
                <c:pt idx="78">
                  <c:v>31.9</c:v>
                </c:pt>
                <c:pt idx="79">
                  <c:v>31.5</c:v>
                </c:pt>
                <c:pt idx="80">
                  <c:v>31.5</c:v>
                </c:pt>
                <c:pt idx="81">
                  <c:v>31.2</c:v>
                </c:pt>
                <c:pt idx="82">
                  <c:v>31</c:v>
                </c:pt>
                <c:pt idx="83">
                  <c:v>29.4</c:v>
                </c:pt>
                <c:pt idx="84">
                  <c:v>27.2</c:v>
                </c:pt>
                <c:pt idx="85">
                  <c:v>26.2</c:v>
                </c:pt>
                <c:pt idx="86">
                  <c:v>26.1</c:v>
                </c:pt>
                <c:pt idx="87">
                  <c:v>25.4</c:v>
                </c:pt>
                <c:pt idx="88">
                  <c:v>25.4</c:v>
                </c:pt>
                <c:pt idx="89">
                  <c:v>25.4</c:v>
                </c:pt>
                <c:pt idx="90">
                  <c:v>25.4</c:v>
                </c:pt>
                <c:pt idx="91">
                  <c:v>25.1</c:v>
                </c:pt>
                <c:pt idx="92">
                  <c:v>23</c:v>
                </c:pt>
                <c:pt idx="93">
                  <c:v>22.7</c:v>
                </c:pt>
                <c:pt idx="94">
                  <c:v>22.7</c:v>
                </c:pt>
                <c:pt idx="95">
                  <c:v>22.9</c:v>
                </c:pt>
                <c:pt idx="96">
                  <c:v>23.9</c:v>
                </c:pt>
                <c:pt idx="97">
                  <c:v>27.8</c:v>
                </c:pt>
                <c:pt idx="98">
                  <c:v>29.9</c:v>
                </c:pt>
                <c:pt idx="99">
                  <c:v>31.1</c:v>
                </c:pt>
                <c:pt idx="100">
                  <c:v>31.1</c:v>
                </c:pt>
                <c:pt idx="101">
                  <c:v>31.2</c:v>
                </c:pt>
                <c:pt idx="102">
                  <c:v>31.2</c:v>
                </c:pt>
                <c:pt idx="103">
                  <c:v>30.8</c:v>
                </c:pt>
                <c:pt idx="104">
                  <c:v>30.4</c:v>
                </c:pt>
                <c:pt idx="105">
                  <c:v>30.5</c:v>
                </c:pt>
                <c:pt idx="106">
                  <c:v>30.7</c:v>
                </c:pt>
                <c:pt idx="107">
                  <c:v>29.9</c:v>
                </c:pt>
                <c:pt idx="108">
                  <c:v>30.2</c:v>
                </c:pt>
                <c:pt idx="109">
                  <c:v>30.3</c:v>
                </c:pt>
                <c:pt idx="110">
                  <c:v>30.2</c:v>
                </c:pt>
                <c:pt idx="111">
                  <c:v>30.2</c:v>
                </c:pt>
                <c:pt idx="112">
                  <c:v>30.4</c:v>
                </c:pt>
                <c:pt idx="113">
                  <c:v>30.4</c:v>
                </c:pt>
                <c:pt idx="114">
                  <c:v>30.4</c:v>
                </c:pt>
                <c:pt idx="115">
                  <c:v>30.8</c:v>
                </c:pt>
                <c:pt idx="116">
                  <c:v>33.9</c:v>
                </c:pt>
                <c:pt idx="117">
                  <c:v>34.5</c:v>
                </c:pt>
                <c:pt idx="118">
                  <c:v>39.1</c:v>
                </c:pt>
                <c:pt idx="119">
                  <c:v>41.7</c:v>
                </c:pt>
                <c:pt idx="120">
                  <c:v>43.8</c:v>
                </c:pt>
                <c:pt idx="121">
                  <c:v>44</c:v>
                </c:pt>
                <c:pt idx="122">
                  <c:v>45.3</c:v>
                </c:pt>
                <c:pt idx="123">
                  <c:v>45.8</c:v>
                </c:pt>
                <c:pt idx="124">
                  <c:v>45.6</c:v>
                </c:pt>
                <c:pt idx="125">
                  <c:v>44.5</c:v>
                </c:pt>
                <c:pt idx="126">
                  <c:v>43.8</c:v>
                </c:pt>
                <c:pt idx="127">
                  <c:v>38.5</c:v>
                </c:pt>
                <c:pt idx="128">
                  <c:v>35.299999999999997</c:v>
                </c:pt>
                <c:pt idx="129">
                  <c:v>34.6</c:v>
                </c:pt>
                <c:pt idx="130">
                  <c:v>35.1</c:v>
                </c:pt>
                <c:pt idx="131">
                  <c:v>35.1</c:v>
                </c:pt>
                <c:pt idx="132">
                  <c:v>35.200000000000003</c:v>
                </c:pt>
                <c:pt idx="133">
                  <c:v>34.9</c:v>
                </c:pt>
                <c:pt idx="134">
                  <c:v>34.700000000000003</c:v>
                </c:pt>
                <c:pt idx="135">
                  <c:v>33.6</c:v>
                </c:pt>
                <c:pt idx="136">
                  <c:v>35.1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696512"/>
        <c:axId val="47786240"/>
      </c:scatterChart>
      <c:valAx>
        <c:axId val="47696512"/>
        <c:scaling>
          <c:orientation val="minMax"/>
          <c:max val="14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47786240"/>
        <c:crosses val="autoZero"/>
        <c:crossBetween val="midCat"/>
      </c:valAx>
      <c:valAx>
        <c:axId val="4778624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Speed (mph)</a:t>
                </a:r>
              </a:p>
            </c:rich>
          </c:tx>
          <c:layout>
            <c:manualLayout>
              <c:xMode val="edge"/>
              <c:yMode val="edge"/>
              <c:x val="1.171458998935042E-2"/>
              <c:y val="0.43807184838889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4769651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Lambda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data'!$BC$10:$BC$146</c:f>
              <c:numCache>
                <c:formatCode>General</c:formatCode>
                <c:ptCount val="137"/>
                <c:pt idx="0">
                  <c:v>0.69</c:v>
                </c:pt>
                <c:pt idx="1">
                  <c:v>0.67</c:v>
                </c:pt>
                <c:pt idx="2">
                  <c:v>0.67</c:v>
                </c:pt>
                <c:pt idx="3">
                  <c:v>0.68</c:v>
                </c:pt>
                <c:pt idx="4">
                  <c:v>0.69</c:v>
                </c:pt>
                <c:pt idx="5">
                  <c:v>0.7</c:v>
                </c:pt>
                <c:pt idx="6">
                  <c:v>0.73</c:v>
                </c:pt>
                <c:pt idx="7">
                  <c:v>0.74</c:v>
                </c:pt>
                <c:pt idx="8">
                  <c:v>0.83</c:v>
                </c:pt>
                <c:pt idx="9">
                  <c:v>0.86</c:v>
                </c:pt>
                <c:pt idx="10">
                  <c:v>0.85</c:v>
                </c:pt>
                <c:pt idx="11">
                  <c:v>0.82</c:v>
                </c:pt>
                <c:pt idx="12">
                  <c:v>0.77</c:v>
                </c:pt>
                <c:pt idx="13">
                  <c:v>0.74</c:v>
                </c:pt>
                <c:pt idx="14">
                  <c:v>0.72</c:v>
                </c:pt>
                <c:pt idx="15">
                  <c:v>0.71</c:v>
                </c:pt>
                <c:pt idx="16">
                  <c:v>0.69</c:v>
                </c:pt>
                <c:pt idx="17">
                  <c:v>0.65</c:v>
                </c:pt>
                <c:pt idx="18">
                  <c:v>0.62</c:v>
                </c:pt>
                <c:pt idx="19">
                  <c:v>0.62</c:v>
                </c:pt>
                <c:pt idx="20">
                  <c:v>0.62</c:v>
                </c:pt>
                <c:pt idx="21">
                  <c:v>0.62</c:v>
                </c:pt>
                <c:pt idx="22">
                  <c:v>0.62</c:v>
                </c:pt>
                <c:pt idx="23">
                  <c:v>0.62</c:v>
                </c:pt>
                <c:pt idx="24">
                  <c:v>0.62</c:v>
                </c:pt>
                <c:pt idx="25">
                  <c:v>0.63</c:v>
                </c:pt>
                <c:pt idx="26">
                  <c:v>0.63</c:v>
                </c:pt>
                <c:pt idx="27">
                  <c:v>0.67</c:v>
                </c:pt>
                <c:pt idx="28">
                  <c:v>0.72</c:v>
                </c:pt>
                <c:pt idx="29">
                  <c:v>0.74</c:v>
                </c:pt>
                <c:pt idx="30">
                  <c:v>0.74</c:v>
                </c:pt>
                <c:pt idx="31">
                  <c:v>0.68</c:v>
                </c:pt>
                <c:pt idx="32">
                  <c:v>0.65</c:v>
                </c:pt>
                <c:pt idx="33">
                  <c:v>0.65</c:v>
                </c:pt>
                <c:pt idx="34">
                  <c:v>0.66</c:v>
                </c:pt>
                <c:pt idx="35">
                  <c:v>0.68</c:v>
                </c:pt>
                <c:pt idx="36">
                  <c:v>0.69</c:v>
                </c:pt>
                <c:pt idx="37">
                  <c:v>0.69</c:v>
                </c:pt>
                <c:pt idx="38">
                  <c:v>0.73</c:v>
                </c:pt>
                <c:pt idx="39">
                  <c:v>0.77</c:v>
                </c:pt>
                <c:pt idx="40">
                  <c:v>0.77</c:v>
                </c:pt>
                <c:pt idx="41">
                  <c:v>0.72</c:v>
                </c:pt>
                <c:pt idx="42">
                  <c:v>0.67</c:v>
                </c:pt>
                <c:pt idx="43">
                  <c:v>0.65</c:v>
                </c:pt>
                <c:pt idx="44">
                  <c:v>0.66</c:v>
                </c:pt>
                <c:pt idx="45">
                  <c:v>0.7</c:v>
                </c:pt>
                <c:pt idx="46">
                  <c:v>0.71</c:v>
                </c:pt>
                <c:pt idx="47">
                  <c:v>0.72</c:v>
                </c:pt>
                <c:pt idx="48">
                  <c:v>0.71</c:v>
                </c:pt>
                <c:pt idx="49">
                  <c:v>0.69</c:v>
                </c:pt>
                <c:pt idx="50">
                  <c:v>0.69</c:v>
                </c:pt>
                <c:pt idx="51">
                  <c:v>0.7</c:v>
                </c:pt>
                <c:pt idx="52">
                  <c:v>0.71</c:v>
                </c:pt>
                <c:pt idx="53">
                  <c:v>0.73</c:v>
                </c:pt>
                <c:pt idx="54">
                  <c:v>0.78</c:v>
                </c:pt>
                <c:pt idx="55">
                  <c:v>0.79</c:v>
                </c:pt>
                <c:pt idx="56">
                  <c:v>0.77</c:v>
                </c:pt>
                <c:pt idx="57">
                  <c:v>0.83</c:v>
                </c:pt>
                <c:pt idx="58">
                  <c:v>0.9</c:v>
                </c:pt>
                <c:pt idx="59">
                  <c:v>0.96</c:v>
                </c:pt>
                <c:pt idx="60">
                  <c:v>0.98</c:v>
                </c:pt>
                <c:pt idx="61">
                  <c:v>0.95</c:v>
                </c:pt>
                <c:pt idx="62">
                  <c:v>0.9</c:v>
                </c:pt>
                <c:pt idx="63">
                  <c:v>0.86</c:v>
                </c:pt>
                <c:pt idx="64">
                  <c:v>0.84</c:v>
                </c:pt>
                <c:pt idx="65">
                  <c:v>0.82</c:v>
                </c:pt>
                <c:pt idx="66">
                  <c:v>0.8</c:v>
                </c:pt>
                <c:pt idx="67">
                  <c:v>0.72</c:v>
                </c:pt>
                <c:pt idx="68">
                  <c:v>0.75</c:v>
                </c:pt>
                <c:pt idx="69">
                  <c:v>0.83</c:v>
                </c:pt>
                <c:pt idx="70">
                  <c:v>0.81</c:v>
                </c:pt>
                <c:pt idx="71">
                  <c:v>0.76</c:v>
                </c:pt>
                <c:pt idx="72">
                  <c:v>0.67</c:v>
                </c:pt>
                <c:pt idx="73">
                  <c:v>0.64</c:v>
                </c:pt>
                <c:pt idx="74">
                  <c:v>0.65</c:v>
                </c:pt>
                <c:pt idx="75">
                  <c:v>0.64</c:v>
                </c:pt>
                <c:pt idx="76">
                  <c:v>0.63</c:v>
                </c:pt>
                <c:pt idx="77">
                  <c:v>0.63</c:v>
                </c:pt>
                <c:pt idx="78">
                  <c:v>0.64</c:v>
                </c:pt>
                <c:pt idx="79">
                  <c:v>0.64</c:v>
                </c:pt>
                <c:pt idx="80">
                  <c:v>0.64</c:v>
                </c:pt>
                <c:pt idx="81">
                  <c:v>0.64</c:v>
                </c:pt>
                <c:pt idx="82">
                  <c:v>0.64</c:v>
                </c:pt>
                <c:pt idx="83">
                  <c:v>0.64</c:v>
                </c:pt>
                <c:pt idx="84">
                  <c:v>0.64</c:v>
                </c:pt>
                <c:pt idx="85">
                  <c:v>0.63</c:v>
                </c:pt>
                <c:pt idx="86">
                  <c:v>0.63</c:v>
                </c:pt>
                <c:pt idx="87">
                  <c:v>0.63</c:v>
                </c:pt>
                <c:pt idx="88">
                  <c:v>0.63</c:v>
                </c:pt>
                <c:pt idx="89">
                  <c:v>0.63</c:v>
                </c:pt>
                <c:pt idx="90">
                  <c:v>0.63</c:v>
                </c:pt>
                <c:pt idx="91">
                  <c:v>0.63</c:v>
                </c:pt>
                <c:pt idx="92">
                  <c:v>0.64</c:v>
                </c:pt>
                <c:pt idx="93">
                  <c:v>0.65</c:v>
                </c:pt>
                <c:pt idx="94">
                  <c:v>0.67</c:v>
                </c:pt>
                <c:pt idx="95">
                  <c:v>0.69</c:v>
                </c:pt>
                <c:pt idx="96">
                  <c:v>0.71</c:v>
                </c:pt>
                <c:pt idx="97">
                  <c:v>0.68</c:v>
                </c:pt>
                <c:pt idx="98">
                  <c:v>0.66</c:v>
                </c:pt>
                <c:pt idx="99">
                  <c:v>0.66</c:v>
                </c:pt>
                <c:pt idx="100">
                  <c:v>0.68</c:v>
                </c:pt>
                <c:pt idx="101">
                  <c:v>0.69</c:v>
                </c:pt>
                <c:pt idx="102">
                  <c:v>0.67</c:v>
                </c:pt>
                <c:pt idx="103">
                  <c:v>0.67</c:v>
                </c:pt>
                <c:pt idx="104">
                  <c:v>0.65</c:v>
                </c:pt>
                <c:pt idx="105">
                  <c:v>0.66</c:v>
                </c:pt>
                <c:pt idx="106">
                  <c:v>0.66</c:v>
                </c:pt>
                <c:pt idx="107">
                  <c:v>0.65</c:v>
                </c:pt>
                <c:pt idx="108">
                  <c:v>0.66</c:v>
                </c:pt>
                <c:pt idx="109">
                  <c:v>0.66</c:v>
                </c:pt>
                <c:pt idx="110">
                  <c:v>0.67</c:v>
                </c:pt>
                <c:pt idx="111">
                  <c:v>0.74</c:v>
                </c:pt>
                <c:pt idx="112">
                  <c:v>0.77</c:v>
                </c:pt>
                <c:pt idx="113">
                  <c:v>0.81</c:v>
                </c:pt>
                <c:pt idx="114">
                  <c:v>0.8</c:v>
                </c:pt>
                <c:pt idx="115">
                  <c:v>0.8</c:v>
                </c:pt>
                <c:pt idx="116">
                  <c:v>0.76</c:v>
                </c:pt>
                <c:pt idx="117">
                  <c:v>0.79</c:v>
                </c:pt>
                <c:pt idx="118">
                  <c:v>0.81</c:v>
                </c:pt>
                <c:pt idx="119">
                  <c:v>0.8</c:v>
                </c:pt>
                <c:pt idx="120">
                  <c:v>0.76</c:v>
                </c:pt>
                <c:pt idx="121">
                  <c:v>0.69</c:v>
                </c:pt>
                <c:pt idx="122">
                  <c:v>0.64</c:v>
                </c:pt>
                <c:pt idx="123">
                  <c:v>0.65</c:v>
                </c:pt>
                <c:pt idx="124">
                  <c:v>0.68</c:v>
                </c:pt>
                <c:pt idx="125">
                  <c:v>0.69</c:v>
                </c:pt>
                <c:pt idx="126">
                  <c:v>0.69</c:v>
                </c:pt>
                <c:pt idx="127">
                  <c:v>0.69</c:v>
                </c:pt>
                <c:pt idx="128">
                  <c:v>0.69</c:v>
                </c:pt>
                <c:pt idx="129">
                  <c:v>0.68</c:v>
                </c:pt>
                <c:pt idx="130">
                  <c:v>0.67</c:v>
                </c:pt>
                <c:pt idx="131">
                  <c:v>0.67</c:v>
                </c:pt>
                <c:pt idx="132">
                  <c:v>0.68</c:v>
                </c:pt>
                <c:pt idx="133">
                  <c:v>0.68</c:v>
                </c:pt>
                <c:pt idx="134">
                  <c:v>0.7</c:v>
                </c:pt>
                <c:pt idx="135">
                  <c:v>0.68</c:v>
                </c:pt>
                <c:pt idx="136">
                  <c:v>0.68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data'!$BC$10:$BC$146</c:f>
              <c:numCache>
                <c:formatCode>General</c:formatCode>
                <c:ptCount val="137"/>
                <c:pt idx="0">
                  <c:v>0.68</c:v>
                </c:pt>
                <c:pt idx="1">
                  <c:v>0.69</c:v>
                </c:pt>
                <c:pt idx="2">
                  <c:v>0.68</c:v>
                </c:pt>
                <c:pt idx="3">
                  <c:v>0.7</c:v>
                </c:pt>
                <c:pt idx="4">
                  <c:v>0.73</c:v>
                </c:pt>
                <c:pt idx="5">
                  <c:v>0.76</c:v>
                </c:pt>
                <c:pt idx="6">
                  <c:v>0.79</c:v>
                </c:pt>
                <c:pt idx="7">
                  <c:v>0.83</c:v>
                </c:pt>
                <c:pt idx="8">
                  <c:v>0.88</c:v>
                </c:pt>
                <c:pt idx="9">
                  <c:v>0.88</c:v>
                </c:pt>
                <c:pt idx="10">
                  <c:v>0.83</c:v>
                </c:pt>
                <c:pt idx="11">
                  <c:v>0.77</c:v>
                </c:pt>
                <c:pt idx="12">
                  <c:v>0.72</c:v>
                </c:pt>
                <c:pt idx="13">
                  <c:v>0.69</c:v>
                </c:pt>
                <c:pt idx="14">
                  <c:v>0.7</c:v>
                </c:pt>
                <c:pt idx="15">
                  <c:v>0.67</c:v>
                </c:pt>
                <c:pt idx="16">
                  <c:v>0.63</c:v>
                </c:pt>
                <c:pt idx="17">
                  <c:v>0.62</c:v>
                </c:pt>
                <c:pt idx="18">
                  <c:v>0.62</c:v>
                </c:pt>
                <c:pt idx="19">
                  <c:v>0.63</c:v>
                </c:pt>
                <c:pt idx="20">
                  <c:v>0.63</c:v>
                </c:pt>
                <c:pt idx="21">
                  <c:v>0.62</c:v>
                </c:pt>
                <c:pt idx="22">
                  <c:v>0.65</c:v>
                </c:pt>
                <c:pt idx="23">
                  <c:v>0.69</c:v>
                </c:pt>
                <c:pt idx="24">
                  <c:v>0.73</c:v>
                </c:pt>
                <c:pt idx="25">
                  <c:v>0.75</c:v>
                </c:pt>
                <c:pt idx="26">
                  <c:v>0.79</c:v>
                </c:pt>
                <c:pt idx="27">
                  <c:v>0.74</c:v>
                </c:pt>
                <c:pt idx="28">
                  <c:v>0.7</c:v>
                </c:pt>
                <c:pt idx="29">
                  <c:v>0.67</c:v>
                </c:pt>
                <c:pt idx="30">
                  <c:v>0.66</c:v>
                </c:pt>
                <c:pt idx="31">
                  <c:v>0.64</c:v>
                </c:pt>
                <c:pt idx="32">
                  <c:v>0.64</c:v>
                </c:pt>
                <c:pt idx="33">
                  <c:v>0.66</c:v>
                </c:pt>
                <c:pt idx="34">
                  <c:v>0.69</c:v>
                </c:pt>
                <c:pt idx="35">
                  <c:v>0.7</c:v>
                </c:pt>
                <c:pt idx="36">
                  <c:v>0.7</c:v>
                </c:pt>
                <c:pt idx="37">
                  <c:v>0.68</c:v>
                </c:pt>
                <c:pt idx="38">
                  <c:v>0.67</c:v>
                </c:pt>
                <c:pt idx="39">
                  <c:v>0.68</c:v>
                </c:pt>
                <c:pt idx="40">
                  <c:v>0.73</c:v>
                </c:pt>
                <c:pt idx="41">
                  <c:v>0.74</c:v>
                </c:pt>
                <c:pt idx="42">
                  <c:v>0.73</c:v>
                </c:pt>
                <c:pt idx="43">
                  <c:v>0.68</c:v>
                </c:pt>
                <c:pt idx="44">
                  <c:v>0.67</c:v>
                </c:pt>
                <c:pt idx="45">
                  <c:v>0.67</c:v>
                </c:pt>
                <c:pt idx="46">
                  <c:v>0.67</c:v>
                </c:pt>
                <c:pt idx="47">
                  <c:v>0.68</c:v>
                </c:pt>
                <c:pt idx="48">
                  <c:v>0.7</c:v>
                </c:pt>
                <c:pt idx="49">
                  <c:v>0.72</c:v>
                </c:pt>
                <c:pt idx="50">
                  <c:v>0.77</c:v>
                </c:pt>
                <c:pt idx="51">
                  <c:v>0.78</c:v>
                </c:pt>
                <c:pt idx="52">
                  <c:v>0.8</c:v>
                </c:pt>
                <c:pt idx="53">
                  <c:v>0.79</c:v>
                </c:pt>
                <c:pt idx="54">
                  <c:v>0.81</c:v>
                </c:pt>
                <c:pt idx="55">
                  <c:v>0.83</c:v>
                </c:pt>
                <c:pt idx="56">
                  <c:v>0.89</c:v>
                </c:pt>
                <c:pt idx="57">
                  <c:v>0.9</c:v>
                </c:pt>
                <c:pt idx="58">
                  <c:v>0.87</c:v>
                </c:pt>
                <c:pt idx="59">
                  <c:v>0.85</c:v>
                </c:pt>
                <c:pt idx="60">
                  <c:v>0.85</c:v>
                </c:pt>
                <c:pt idx="61">
                  <c:v>0.84</c:v>
                </c:pt>
                <c:pt idx="62">
                  <c:v>0.87</c:v>
                </c:pt>
                <c:pt idx="63">
                  <c:v>0.88</c:v>
                </c:pt>
                <c:pt idx="64">
                  <c:v>0.87</c:v>
                </c:pt>
                <c:pt idx="65">
                  <c:v>0.82</c:v>
                </c:pt>
                <c:pt idx="66">
                  <c:v>0.79</c:v>
                </c:pt>
                <c:pt idx="67">
                  <c:v>0.77</c:v>
                </c:pt>
                <c:pt idx="68">
                  <c:v>0.79</c:v>
                </c:pt>
                <c:pt idx="69">
                  <c:v>0.75</c:v>
                </c:pt>
                <c:pt idx="70">
                  <c:v>0.68</c:v>
                </c:pt>
                <c:pt idx="71">
                  <c:v>0.63</c:v>
                </c:pt>
                <c:pt idx="72">
                  <c:v>0.63</c:v>
                </c:pt>
                <c:pt idx="73">
                  <c:v>0.66</c:v>
                </c:pt>
                <c:pt idx="74">
                  <c:v>0.69</c:v>
                </c:pt>
                <c:pt idx="75">
                  <c:v>0.67</c:v>
                </c:pt>
                <c:pt idx="76">
                  <c:v>0.66</c:v>
                </c:pt>
                <c:pt idx="77">
                  <c:v>0.65</c:v>
                </c:pt>
                <c:pt idx="78">
                  <c:v>0.64</c:v>
                </c:pt>
                <c:pt idx="79">
                  <c:v>0.63</c:v>
                </c:pt>
                <c:pt idx="80">
                  <c:v>0.63</c:v>
                </c:pt>
                <c:pt idx="81">
                  <c:v>0.63</c:v>
                </c:pt>
                <c:pt idx="82">
                  <c:v>0.64</c:v>
                </c:pt>
                <c:pt idx="83">
                  <c:v>0.64</c:v>
                </c:pt>
                <c:pt idx="84">
                  <c:v>0.64</c:v>
                </c:pt>
                <c:pt idx="85">
                  <c:v>0.64</c:v>
                </c:pt>
                <c:pt idx="86">
                  <c:v>0.64</c:v>
                </c:pt>
                <c:pt idx="87">
                  <c:v>0.64</c:v>
                </c:pt>
                <c:pt idx="88">
                  <c:v>0.63</c:v>
                </c:pt>
                <c:pt idx="89">
                  <c:v>0.64</c:v>
                </c:pt>
                <c:pt idx="90">
                  <c:v>0.63</c:v>
                </c:pt>
                <c:pt idx="91">
                  <c:v>0.63</c:v>
                </c:pt>
                <c:pt idx="92">
                  <c:v>0.65</c:v>
                </c:pt>
                <c:pt idx="93">
                  <c:v>0.66</c:v>
                </c:pt>
                <c:pt idx="94">
                  <c:v>0.67</c:v>
                </c:pt>
                <c:pt idx="95">
                  <c:v>0.67</c:v>
                </c:pt>
                <c:pt idx="96">
                  <c:v>0.68</c:v>
                </c:pt>
                <c:pt idx="97">
                  <c:v>0.69</c:v>
                </c:pt>
                <c:pt idx="98">
                  <c:v>0.67</c:v>
                </c:pt>
                <c:pt idx="99">
                  <c:v>0.68</c:v>
                </c:pt>
                <c:pt idx="100">
                  <c:v>0.67</c:v>
                </c:pt>
                <c:pt idx="101">
                  <c:v>0.67</c:v>
                </c:pt>
                <c:pt idx="102">
                  <c:v>0.67</c:v>
                </c:pt>
                <c:pt idx="103">
                  <c:v>0.66</c:v>
                </c:pt>
                <c:pt idx="104">
                  <c:v>0.65</c:v>
                </c:pt>
                <c:pt idx="105">
                  <c:v>0.66</c:v>
                </c:pt>
                <c:pt idx="106">
                  <c:v>0.68</c:v>
                </c:pt>
                <c:pt idx="107">
                  <c:v>0.68</c:v>
                </c:pt>
                <c:pt idx="108">
                  <c:v>0.67</c:v>
                </c:pt>
                <c:pt idx="109">
                  <c:v>0.67</c:v>
                </c:pt>
                <c:pt idx="110">
                  <c:v>0.68</c:v>
                </c:pt>
                <c:pt idx="111">
                  <c:v>0.7</c:v>
                </c:pt>
                <c:pt idx="112">
                  <c:v>0.74</c:v>
                </c:pt>
                <c:pt idx="113">
                  <c:v>0.78</c:v>
                </c:pt>
                <c:pt idx="114">
                  <c:v>0.79</c:v>
                </c:pt>
                <c:pt idx="115">
                  <c:v>0.81</c:v>
                </c:pt>
                <c:pt idx="116">
                  <c:v>0.75</c:v>
                </c:pt>
                <c:pt idx="117">
                  <c:v>0.83</c:v>
                </c:pt>
                <c:pt idx="118">
                  <c:v>0.87</c:v>
                </c:pt>
                <c:pt idx="119">
                  <c:v>0.85</c:v>
                </c:pt>
                <c:pt idx="120">
                  <c:v>0.79</c:v>
                </c:pt>
                <c:pt idx="121">
                  <c:v>0.68</c:v>
                </c:pt>
                <c:pt idx="122">
                  <c:v>0.64</c:v>
                </c:pt>
                <c:pt idx="123">
                  <c:v>0.64</c:v>
                </c:pt>
                <c:pt idx="124">
                  <c:v>0.66</c:v>
                </c:pt>
                <c:pt idx="125">
                  <c:v>0.68</c:v>
                </c:pt>
                <c:pt idx="126">
                  <c:v>0.69</c:v>
                </c:pt>
                <c:pt idx="127">
                  <c:v>0.7</c:v>
                </c:pt>
                <c:pt idx="128">
                  <c:v>0.67</c:v>
                </c:pt>
                <c:pt idx="129">
                  <c:v>0.66</c:v>
                </c:pt>
                <c:pt idx="130">
                  <c:v>0.67</c:v>
                </c:pt>
                <c:pt idx="131">
                  <c:v>0.67</c:v>
                </c:pt>
                <c:pt idx="132">
                  <c:v>0.69</c:v>
                </c:pt>
                <c:pt idx="133">
                  <c:v>0.69</c:v>
                </c:pt>
                <c:pt idx="134">
                  <c:v>0.73</c:v>
                </c:pt>
                <c:pt idx="135">
                  <c:v>0.68</c:v>
                </c:pt>
                <c:pt idx="136">
                  <c:v>0.66</c:v>
                </c:pt>
              </c:numCache>
            </c:numRef>
          </c:yVal>
          <c:smooth val="1"/>
        </c:ser>
        <c:ser>
          <c:idx val="0"/>
          <c:order val="2"/>
          <c:tx>
            <c:v>Lab 4</c:v>
          </c:tx>
          <c:marker>
            <c:symbol val="none"/>
          </c:marker>
          <c:yVal>
            <c:numRef>
              <c:f>'Lap 4 data'!$BC$10:$BC$146</c:f>
              <c:numCache>
                <c:formatCode>General</c:formatCode>
                <c:ptCount val="137"/>
                <c:pt idx="0">
                  <c:v>0.66</c:v>
                </c:pt>
                <c:pt idx="1">
                  <c:v>0.66</c:v>
                </c:pt>
                <c:pt idx="2">
                  <c:v>0.66</c:v>
                </c:pt>
                <c:pt idx="3">
                  <c:v>0.68</c:v>
                </c:pt>
                <c:pt idx="4">
                  <c:v>0.72</c:v>
                </c:pt>
                <c:pt idx="5">
                  <c:v>0.73</c:v>
                </c:pt>
                <c:pt idx="6">
                  <c:v>0.76</c:v>
                </c:pt>
                <c:pt idx="7">
                  <c:v>0.78</c:v>
                </c:pt>
                <c:pt idx="8">
                  <c:v>0.81</c:v>
                </c:pt>
                <c:pt idx="9">
                  <c:v>0.83</c:v>
                </c:pt>
                <c:pt idx="10">
                  <c:v>0.81</c:v>
                </c:pt>
                <c:pt idx="11">
                  <c:v>0.77</c:v>
                </c:pt>
                <c:pt idx="12">
                  <c:v>0.74</c:v>
                </c:pt>
                <c:pt idx="13">
                  <c:v>0.73</c:v>
                </c:pt>
                <c:pt idx="14">
                  <c:v>0.72</c:v>
                </c:pt>
                <c:pt idx="15">
                  <c:v>0.73</c:v>
                </c:pt>
                <c:pt idx="16">
                  <c:v>0.69</c:v>
                </c:pt>
                <c:pt idx="17">
                  <c:v>0.68</c:v>
                </c:pt>
                <c:pt idx="18">
                  <c:v>0.68</c:v>
                </c:pt>
                <c:pt idx="19">
                  <c:v>0.69</c:v>
                </c:pt>
                <c:pt idx="20">
                  <c:v>0.7</c:v>
                </c:pt>
                <c:pt idx="21">
                  <c:v>0.68</c:v>
                </c:pt>
                <c:pt idx="22">
                  <c:v>0.7</c:v>
                </c:pt>
                <c:pt idx="23">
                  <c:v>0.73</c:v>
                </c:pt>
                <c:pt idx="24">
                  <c:v>0.75</c:v>
                </c:pt>
                <c:pt idx="25">
                  <c:v>0.76</c:v>
                </c:pt>
                <c:pt idx="26">
                  <c:v>0.77</c:v>
                </c:pt>
                <c:pt idx="27">
                  <c:v>0.76</c:v>
                </c:pt>
                <c:pt idx="28">
                  <c:v>0.76</c:v>
                </c:pt>
                <c:pt idx="29">
                  <c:v>0.76</c:v>
                </c:pt>
                <c:pt idx="30">
                  <c:v>0.75</c:v>
                </c:pt>
                <c:pt idx="31">
                  <c:v>0.72</c:v>
                </c:pt>
                <c:pt idx="32">
                  <c:v>0.69</c:v>
                </c:pt>
                <c:pt idx="33">
                  <c:v>0.65</c:v>
                </c:pt>
                <c:pt idx="34">
                  <c:v>0.65</c:v>
                </c:pt>
                <c:pt idx="35">
                  <c:v>0.66</c:v>
                </c:pt>
                <c:pt idx="36">
                  <c:v>0.68</c:v>
                </c:pt>
                <c:pt idx="37">
                  <c:v>0.69</c:v>
                </c:pt>
                <c:pt idx="38">
                  <c:v>0.69</c:v>
                </c:pt>
                <c:pt idx="39">
                  <c:v>0.71</c:v>
                </c:pt>
                <c:pt idx="40">
                  <c:v>0.72</c:v>
                </c:pt>
                <c:pt idx="41">
                  <c:v>0.74</c:v>
                </c:pt>
                <c:pt idx="42">
                  <c:v>0.74</c:v>
                </c:pt>
                <c:pt idx="43">
                  <c:v>0.72</c:v>
                </c:pt>
                <c:pt idx="44">
                  <c:v>0.69</c:v>
                </c:pt>
                <c:pt idx="45">
                  <c:v>0.69</c:v>
                </c:pt>
                <c:pt idx="46">
                  <c:v>0.69</c:v>
                </c:pt>
                <c:pt idx="47">
                  <c:v>0.72</c:v>
                </c:pt>
                <c:pt idx="48">
                  <c:v>0.72</c:v>
                </c:pt>
                <c:pt idx="49">
                  <c:v>0.71</c:v>
                </c:pt>
                <c:pt idx="50">
                  <c:v>0.69</c:v>
                </c:pt>
                <c:pt idx="51">
                  <c:v>0.69</c:v>
                </c:pt>
                <c:pt idx="52">
                  <c:v>0.75</c:v>
                </c:pt>
                <c:pt idx="53">
                  <c:v>0.8</c:v>
                </c:pt>
                <c:pt idx="54">
                  <c:v>0.79</c:v>
                </c:pt>
                <c:pt idx="55">
                  <c:v>0.8</c:v>
                </c:pt>
                <c:pt idx="56">
                  <c:v>0.84</c:v>
                </c:pt>
                <c:pt idx="57">
                  <c:v>0.89</c:v>
                </c:pt>
                <c:pt idx="58">
                  <c:v>0.91</c:v>
                </c:pt>
                <c:pt idx="59">
                  <c:v>0.92</c:v>
                </c:pt>
                <c:pt idx="60">
                  <c:v>0.9</c:v>
                </c:pt>
                <c:pt idx="61">
                  <c:v>0.89</c:v>
                </c:pt>
                <c:pt idx="62">
                  <c:v>0.87</c:v>
                </c:pt>
                <c:pt idx="63">
                  <c:v>0.86</c:v>
                </c:pt>
                <c:pt idx="64">
                  <c:v>0.84</c:v>
                </c:pt>
                <c:pt idx="65">
                  <c:v>0.83</c:v>
                </c:pt>
                <c:pt idx="66">
                  <c:v>0.8</c:v>
                </c:pt>
                <c:pt idx="67">
                  <c:v>0.77</c:v>
                </c:pt>
                <c:pt idx="68">
                  <c:v>0.77</c:v>
                </c:pt>
                <c:pt idx="69">
                  <c:v>0.8</c:v>
                </c:pt>
                <c:pt idx="70">
                  <c:v>0.74</c:v>
                </c:pt>
                <c:pt idx="71">
                  <c:v>0.66</c:v>
                </c:pt>
                <c:pt idx="72">
                  <c:v>0.62</c:v>
                </c:pt>
                <c:pt idx="73">
                  <c:v>0.63</c:v>
                </c:pt>
                <c:pt idx="74">
                  <c:v>0.64</c:v>
                </c:pt>
                <c:pt idx="75">
                  <c:v>0.66</c:v>
                </c:pt>
                <c:pt idx="76">
                  <c:v>0.66</c:v>
                </c:pt>
                <c:pt idx="77">
                  <c:v>0.66</c:v>
                </c:pt>
                <c:pt idx="78">
                  <c:v>0.65</c:v>
                </c:pt>
                <c:pt idx="79">
                  <c:v>0.63</c:v>
                </c:pt>
                <c:pt idx="80">
                  <c:v>0.63</c:v>
                </c:pt>
                <c:pt idx="81">
                  <c:v>0.63</c:v>
                </c:pt>
                <c:pt idx="82">
                  <c:v>0.63</c:v>
                </c:pt>
                <c:pt idx="83">
                  <c:v>0.64</c:v>
                </c:pt>
                <c:pt idx="84">
                  <c:v>0.64</c:v>
                </c:pt>
                <c:pt idx="85">
                  <c:v>0.63</c:v>
                </c:pt>
                <c:pt idx="86">
                  <c:v>0.63</c:v>
                </c:pt>
                <c:pt idx="87">
                  <c:v>0.64</c:v>
                </c:pt>
                <c:pt idx="88">
                  <c:v>0.63</c:v>
                </c:pt>
                <c:pt idx="89">
                  <c:v>0.63</c:v>
                </c:pt>
                <c:pt idx="90">
                  <c:v>0.64</c:v>
                </c:pt>
                <c:pt idx="91">
                  <c:v>0.64</c:v>
                </c:pt>
                <c:pt idx="92">
                  <c:v>0.64</c:v>
                </c:pt>
                <c:pt idx="93">
                  <c:v>0.66</c:v>
                </c:pt>
                <c:pt idx="94">
                  <c:v>0.68</c:v>
                </c:pt>
                <c:pt idx="95">
                  <c:v>0.71</c:v>
                </c:pt>
                <c:pt idx="96">
                  <c:v>0.7</c:v>
                </c:pt>
                <c:pt idx="97">
                  <c:v>0.68</c:v>
                </c:pt>
                <c:pt idx="98">
                  <c:v>0.66</c:v>
                </c:pt>
                <c:pt idx="99">
                  <c:v>0.66</c:v>
                </c:pt>
                <c:pt idx="100">
                  <c:v>0.66</c:v>
                </c:pt>
                <c:pt idx="101">
                  <c:v>0.66</c:v>
                </c:pt>
                <c:pt idx="102">
                  <c:v>0.66</c:v>
                </c:pt>
                <c:pt idx="103">
                  <c:v>0.66</c:v>
                </c:pt>
                <c:pt idx="104">
                  <c:v>0.65</c:v>
                </c:pt>
                <c:pt idx="105">
                  <c:v>0.65</c:v>
                </c:pt>
                <c:pt idx="106">
                  <c:v>0.65</c:v>
                </c:pt>
                <c:pt idx="107">
                  <c:v>0.65</c:v>
                </c:pt>
                <c:pt idx="108">
                  <c:v>0.66</c:v>
                </c:pt>
                <c:pt idx="109">
                  <c:v>0.66</c:v>
                </c:pt>
                <c:pt idx="110">
                  <c:v>0.68</c:v>
                </c:pt>
                <c:pt idx="111">
                  <c:v>0.7</c:v>
                </c:pt>
                <c:pt idx="112">
                  <c:v>0.71</c:v>
                </c:pt>
                <c:pt idx="113">
                  <c:v>0.74</c:v>
                </c:pt>
                <c:pt idx="114">
                  <c:v>0.77</c:v>
                </c:pt>
                <c:pt idx="115">
                  <c:v>0.79</c:v>
                </c:pt>
                <c:pt idx="116">
                  <c:v>0.82</c:v>
                </c:pt>
                <c:pt idx="117">
                  <c:v>0.9</c:v>
                </c:pt>
                <c:pt idx="118">
                  <c:v>0.93</c:v>
                </c:pt>
                <c:pt idx="119">
                  <c:v>0.91</c:v>
                </c:pt>
                <c:pt idx="120">
                  <c:v>0.82</c:v>
                </c:pt>
                <c:pt idx="121">
                  <c:v>0.74</c:v>
                </c:pt>
                <c:pt idx="122">
                  <c:v>0.67</c:v>
                </c:pt>
                <c:pt idx="123">
                  <c:v>0.64</c:v>
                </c:pt>
                <c:pt idx="124">
                  <c:v>0.65</c:v>
                </c:pt>
                <c:pt idx="125">
                  <c:v>0.66</c:v>
                </c:pt>
                <c:pt idx="126">
                  <c:v>0.68</c:v>
                </c:pt>
                <c:pt idx="127">
                  <c:v>0.68</c:v>
                </c:pt>
                <c:pt idx="128">
                  <c:v>0.69</c:v>
                </c:pt>
                <c:pt idx="129">
                  <c:v>0.68</c:v>
                </c:pt>
                <c:pt idx="130">
                  <c:v>0.67</c:v>
                </c:pt>
                <c:pt idx="131">
                  <c:v>0.67</c:v>
                </c:pt>
                <c:pt idx="132">
                  <c:v>0.68</c:v>
                </c:pt>
                <c:pt idx="133">
                  <c:v>0.69</c:v>
                </c:pt>
                <c:pt idx="134">
                  <c:v>0.71</c:v>
                </c:pt>
                <c:pt idx="135">
                  <c:v>0.67</c:v>
                </c:pt>
                <c:pt idx="136">
                  <c:v>0.66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8212992"/>
        <c:axId val="48231552"/>
      </c:scatterChart>
      <c:valAx>
        <c:axId val="48212992"/>
        <c:scaling>
          <c:orientation val="minMax"/>
          <c:max val="14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48231552"/>
        <c:crosses val="autoZero"/>
        <c:crossBetween val="midCat"/>
      </c:valAx>
      <c:valAx>
        <c:axId val="4823155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Lambda</a:t>
                </a:r>
              </a:p>
            </c:rich>
          </c:tx>
          <c:layout>
            <c:manualLayout>
              <c:xMode val="edge"/>
              <c:yMode val="edge"/>
              <c:x val="1.171458998935042E-2"/>
              <c:y val="0.43807184838889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4821299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v>CO2 Lap 2</c:v>
          </c:tx>
          <c:marker>
            <c:symbol val="none"/>
          </c:marker>
          <c:val>
            <c:numRef>
              <c:f>'Lap 2 data'!$C$10:$C$145</c:f>
              <c:numCache>
                <c:formatCode>General</c:formatCode>
                <c:ptCount val="136"/>
                <c:pt idx="0">
                  <c:v>7.3879999999999999</c:v>
                </c:pt>
                <c:pt idx="1">
                  <c:v>7.1929999999999996</c:v>
                </c:pt>
                <c:pt idx="2">
                  <c:v>7.218</c:v>
                </c:pt>
                <c:pt idx="3">
                  <c:v>7.3970000000000002</c:v>
                </c:pt>
                <c:pt idx="4">
                  <c:v>7.641</c:v>
                </c:pt>
                <c:pt idx="5">
                  <c:v>8.1690000000000005</c:v>
                </c:pt>
                <c:pt idx="6">
                  <c:v>8.5229999999999997</c:v>
                </c:pt>
                <c:pt idx="7">
                  <c:v>9.8040000000000003</c:v>
                </c:pt>
                <c:pt idx="8">
                  <c:v>11.128</c:v>
                </c:pt>
                <c:pt idx="9">
                  <c:v>11.827999999999999</c:v>
                </c:pt>
                <c:pt idx="10">
                  <c:v>11.583</c:v>
                </c:pt>
                <c:pt idx="11">
                  <c:v>10.509</c:v>
                </c:pt>
                <c:pt idx="12">
                  <c:v>9.4510000000000005</c:v>
                </c:pt>
                <c:pt idx="13">
                  <c:v>8.8000000000000007</c:v>
                </c:pt>
                <c:pt idx="14">
                  <c:v>8.3260000000000005</c:v>
                </c:pt>
                <c:pt idx="15">
                  <c:v>7.9169999999999998</c:v>
                </c:pt>
                <c:pt idx="16">
                  <c:v>7.53</c:v>
                </c:pt>
                <c:pt idx="17">
                  <c:v>6.92</c:v>
                </c:pt>
                <c:pt idx="18">
                  <c:v>6.6529999999999996</c:v>
                </c:pt>
                <c:pt idx="19">
                  <c:v>6.5960000000000001</c:v>
                </c:pt>
                <c:pt idx="20">
                  <c:v>6.61</c:v>
                </c:pt>
                <c:pt idx="21">
                  <c:v>6.6349999999999998</c:v>
                </c:pt>
                <c:pt idx="22">
                  <c:v>6.67</c:v>
                </c:pt>
                <c:pt idx="23">
                  <c:v>6.67</c:v>
                </c:pt>
                <c:pt idx="24">
                  <c:v>6.67</c:v>
                </c:pt>
                <c:pt idx="25">
                  <c:v>6.702</c:v>
                </c:pt>
                <c:pt idx="26">
                  <c:v>7.2729999999999997</c:v>
                </c:pt>
                <c:pt idx="27">
                  <c:v>8.3360000000000003</c:v>
                </c:pt>
                <c:pt idx="28">
                  <c:v>9.4390000000000001</c:v>
                </c:pt>
                <c:pt idx="29">
                  <c:v>9.91</c:v>
                </c:pt>
                <c:pt idx="30">
                  <c:v>8.8219999999999992</c:v>
                </c:pt>
                <c:pt idx="31">
                  <c:v>7.6539999999999999</c:v>
                </c:pt>
                <c:pt idx="32">
                  <c:v>7.0049999999999999</c:v>
                </c:pt>
                <c:pt idx="33">
                  <c:v>6.8689999999999998</c:v>
                </c:pt>
                <c:pt idx="34">
                  <c:v>6.98</c:v>
                </c:pt>
                <c:pt idx="35">
                  <c:v>7.2469999999999999</c:v>
                </c:pt>
                <c:pt idx="36">
                  <c:v>7.9189999999999996</c:v>
                </c:pt>
                <c:pt idx="37">
                  <c:v>8.0060000000000002</c:v>
                </c:pt>
                <c:pt idx="38">
                  <c:v>8.9410000000000007</c:v>
                </c:pt>
                <c:pt idx="39">
                  <c:v>9.8970000000000002</c:v>
                </c:pt>
                <c:pt idx="40">
                  <c:v>9.3849999999999998</c:v>
                </c:pt>
                <c:pt idx="41">
                  <c:v>8.11</c:v>
                </c:pt>
                <c:pt idx="42">
                  <c:v>7.282</c:v>
                </c:pt>
                <c:pt idx="43">
                  <c:v>6.9240000000000004</c:v>
                </c:pt>
                <c:pt idx="44">
                  <c:v>7.2110000000000003</c:v>
                </c:pt>
                <c:pt idx="45">
                  <c:v>7.883</c:v>
                </c:pt>
                <c:pt idx="46">
                  <c:v>8.4510000000000005</c:v>
                </c:pt>
                <c:pt idx="47">
                  <c:v>8.1829999999999998</c:v>
                </c:pt>
                <c:pt idx="48">
                  <c:v>7.9969999999999999</c:v>
                </c:pt>
                <c:pt idx="49">
                  <c:v>7.6959999999999997</c:v>
                </c:pt>
                <c:pt idx="50">
                  <c:v>7.7370000000000001</c:v>
                </c:pt>
                <c:pt idx="51">
                  <c:v>7.9729999999999999</c:v>
                </c:pt>
                <c:pt idx="52">
                  <c:v>8.1820000000000004</c:v>
                </c:pt>
                <c:pt idx="53">
                  <c:v>9.234</c:v>
                </c:pt>
                <c:pt idx="54">
                  <c:v>10.130000000000001</c:v>
                </c:pt>
                <c:pt idx="55">
                  <c:v>10.090999999999999</c:v>
                </c:pt>
                <c:pt idx="56">
                  <c:v>10.333</c:v>
                </c:pt>
                <c:pt idx="57">
                  <c:v>11.483000000000001</c:v>
                </c:pt>
                <c:pt idx="58">
                  <c:v>13.170999999999999</c:v>
                </c:pt>
                <c:pt idx="59">
                  <c:v>14.025</c:v>
                </c:pt>
                <c:pt idx="60">
                  <c:v>14.076000000000001</c:v>
                </c:pt>
                <c:pt idx="61">
                  <c:v>13.343</c:v>
                </c:pt>
                <c:pt idx="62">
                  <c:v>12.484</c:v>
                </c:pt>
                <c:pt idx="63">
                  <c:v>11.811</c:v>
                </c:pt>
                <c:pt idx="64">
                  <c:v>11.32</c:v>
                </c:pt>
                <c:pt idx="65">
                  <c:v>10.974</c:v>
                </c:pt>
                <c:pt idx="66">
                  <c:v>9.7040000000000006</c:v>
                </c:pt>
                <c:pt idx="67">
                  <c:v>9.0730000000000004</c:v>
                </c:pt>
                <c:pt idx="68">
                  <c:v>9.7469999999999999</c:v>
                </c:pt>
                <c:pt idx="69">
                  <c:v>11.004</c:v>
                </c:pt>
                <c:pt idx="70">
                  <c:v>11.292</c:v>
                </c:pt>
                <c:pt idx="71">
                  <c:v>8.5730000000000004</c:v>
                </c:pt>
                <c:pt idx="72">
                  <c:v>7.3620000000000001</c:v>
                </c:pt>
                <c:pt idx="73">
                  <c:v>6.8979999999999997</c:v>
                </c:pt>
                <c:pt idx="74">
                  <c:v>6.81</c:v>
                </c:pt>
                <c:pt idx="75">
                  <c:v>6.7759999999999998</c:v>
                </c:pt>
                <c:pt idx="76">
                  <c:v>6.6909999999999998</c:v>
                </c:pt>
                <c:pt idx="77">
                  <c:v>6.7</c:v>
                </c:pt>
                <c:pt idx="78">
                  <c:v>6.7789999999999999</c:v>
                </c:pt>
                <c:pt idx="79">
                  <c:v>6.7619999999999996</c:v>
                </c:pt>
                <c:pt idx="80">
                  <c:v>6.74</c:v>
                </c:pt>
                <c:pt idx="81">
                  <c:v>6.7309999999999999</c:v>
                </c:pt>
                <c:pt idx="82">
                  <c:v>6.7110000000000003</c:v>
                </c:pt>
                <c:pt idx="83">
                  <c:v>6.7190000000000003</c:v>
                </c:pt>
                <c:pt idx="84">
                  <c:v>6.5960000000000001</c:v>
                </c:pt>
                <c:pt idx="85">
                  <c:v>6.56</c:v>
                </c:pt>
                <c:pt idx="86">
                  <c:v>6.5739999999999998</c:v>
                </c:pt>
                <c:pt idx="87">
                  <c:v>6.6040000000000001</c:v>
                </c:pt>
                <c:pt idx="88">
                  <c:v>6.6449999999999996</c:v>
                </c:pt>
                <c:pt idx="89">
                  <c:v>6.6779999999999999</c:v>
                </c:pt>
                <c:pt idx="90">
                  <c:v>6.68</c:v>
                </c:pt>
                <c:pt idx="91">
                  <c:v>6.68</c:v>
                </c:pt>
                <c:pt idx="92">
                  <c:v>6.7270000000000003</c:v>
                </c:pt>
                <c:pt idx="93">
                  <c:v>6.9829999999999997</c:v>
                </c:pt>
                <c:pt idx="94">
                  <c:v>7.532</c:v>
                </c:pt>
                <c:pt idx="95">
                  <c:v>8.01</c:v>
                </c:pt>
                <c:pt idx="96">
                  <c:v>8.0399999999999991</c:v>
                </c:pt>
                <c:pt idx="97">
                  <c:v>7.4489999999999998</c:v>
                </c:pt>
                <c:pt idx="98">
                  <c:v>7.0259999999999998</c:v>
                </c:pt>
                <c:pt idx="99">
                  <c:v>7.1139999999999999</c:v>
                </c:pt>
                <c:pt idx="100">
                  <c:v>7.5540000000000003</c:v>
                </c:pt>
                <c:pt idx="101">
                  <c:v>7.3929999999999998</c:v>
                </c:pt>
                <c:pt idx="102">
                  <c:v>7.2169999999999996</c:v>
                </c:pt>
                <c:pt idx="103">
                  <c:v>7.0439999999999996</c:v>
                </c:pt>
                <c:pt idx="104">
                  <c:v>6.97</c:v>
                </c:pt>
                <c:pt idx="105">
                  <c:v>6.9729999999999999</c:v>
                </c:pt>
                <c:pt idx="106">
                  <c:v>6.98</c:v>
                </c:pt>
                <c:pt idx="107">
                  <c:v>6.98</c:v>
                </c:pt>
                <c:pt idx="108">
                  <c:v>7.1360000000000001</c:v>
                </c:pt>
                <c:pt idx="109">
                  <c:v>7.274</c:v>
                </c:pt>
                <c:pt idx="110">
                  <c:v>8.01</c:v>
                </c:pt>
                <c:pt idx="111">
                  <c:v>9.2330000000000005</c:v>
                </c:pt>
                <c:pt idx="112">
                  <c:v>10.301</c:v>
                </c:pt>
                <c:pt idx="113">
                  <c:v>10.31</c:v>
                </c:pt>
                <c:pt idx="114">
                  <c:v>10.712999999999999</c:v>
                </c:pt>
                <c:pt idx="115">
                  <c:v>10.032999999999999</c:v>
                </c:pt>
                <c:pt idx="116">
                  <c:v>9.8849999999999998</c:v>
                </c:pt>
                <c:pt idx="117">
                  <c:v>10.433999999999999</c:v>
                </c:pt>
                <c:pt idx="118">
                  <c:v>10.821</c:v>
                </c:pt>
                <c:pt idx="119">
                  <c:v>10.249000000000001</c:v>
                </c:pt>
                <c:pt idx="120">
                  <c:v>9.1229999999999993</c:v>
                </c:pt>
                <c:pt idx="121">
                  <c:v>7.9240000000000004</c:v>
                </c:pt>
                <c:pt idx="122">
                  <c:v>7.2450000000000001</c:v>
                </c:pt>
                <c:pt idx="123">
                  <c:v>7.2939999999999996</c:v>
                </c:pt>
                <c:pt idx="124">
                  <c:v>7.8609999999999998</c:v>
                </c:pt>
                <c:pt idx="125">
                  <c:v>7.8029999999999999</c:v>
                </c:pt>
                <c:pt idx="126">
                  <c:v>7.63</c:v>
                </c:pt>
                <c:pt idx="127">
                  <c:v>7.843</c:v>
                </c:pt>
                <c:pt idx="128">
                  <c:v>7.7670000000000003</c:v>
                </c:pt>
                <c:pt idx="129">
                  <c:v>7.4740000000000002</c:v>
                </c:pt>
                <c:pt idx="130">
                  <c:v>7.423</c:v>
                </c:pt>
                <c:pt idx="131">
                  <c:v>7.3650000000000002</c:v>
                </c:pt>
                <c:pt idx="132">
                  <c:v>7.3760000000000003</c:v>
                </c:pt>
                <c:pt idx="133">
                  <c:v>7.59</c:v>
                </c:pt>
                <c:pt idx="134">
                  <c:v>7.8440000000000003</c:v>
                </c:pt>
                <c:pt idx="135">
                  <c:v>7.8259999999999996</c:v>
                </c:pt>
              </c:numCache>
            </c:numRef>
          </c:val>
          <c:smooth val="1"/>
        </c:ser>
        <c:ser>
          <c:idx val="2"/>
          <c:order val="1"/>
          <c:tx>
            <c:v>CO2 Lap 3</c:v>
          </c:tx>
          <c:marker>
            <c:symbol val="none"/>
          </c:marker>
          <c:val>
            <c:numRef>
              <c:f>'Lap 3 data'!$C$10:$C$147</c:f>
              <c:numCache>
                <c:formatCode>General</c:formatCode>
                <c:ptCount val="138"/>
                <c:pt idx="0">
                  <c:v>7.6230000000000002</c:v>
                </c:pt>
                <c:pt idx="1">
                  <c:v>7.64</c:v>
                </c:pt>
                <c:pt idx="2">
                  <c:v>7.734</c:v>
                </c:pt>
                <c:pt idx="3">
                  <c:v>8.1639999999999997</c:v>
                </c:pt>
                <c:pt idx="4">
                  <c:v>8.8879999999999999</c:v>
                </c:pt>
                <c:pt idx="5">
                  <c:v>9.7530000000000001</c:v>
                </c:pt>
                <c:pt idx="6">
                  <c:v>10.539</c:v>
                </c:pt>
                <c:pt idx="7">
                  <c:v>11.590999999999999</c:v>
                </c:pt>
                <c:pt idx="8">
                  <c:v>12.234999999999999</c:v>
                </c:pt>
                <c:pt idx="9">
                  <c:v>12.081</c:v>
                </c:pt>
                <c:pt idx="10">
                  <c:v>11.009</c:v>
                </c:pt>
                <c:pt idx="11">
                  <c:v>9.2430000000000003</c:v>
                </c:pt>
                <c:pt idx="12">
                  <c:v>8.2080000000000002</c:v>
                </c:pt>
                <c:pt idx="13">
                  <c:v>7.9809999999999999</c:v>
                </c:pt>
                <c:pt idx="14">
                  <c:v>7.7009999999999996</c:v>
                </c:pt>
                <c:pt idx="15">
                  <c:v>7.2839999999999998</c:v>
                </c:pt>
                <c:pt idx="16">
                  <c:v>6.9539999999999997</c:v>
                </c:pt>
                <c:pt idx="17">
                  <c:v>6.93</c:v>
                </c:pt>
                <c:pt idx="18">
                  <c:v>6.8620000000000001</c:v>
                </c:pt>
                <c:pt idx="19">
                  <c:v>6.79</c:v>
                </c:pt>
                <c:pt idx="20">
                  <c:v>6.899</c:v>
                </c:pt>
                <c:pt idx="21">
                  <c:v>7.17</c:v>
                </c:pt>
                <c:pt idx="22">
                  <c:v>7.7990000000000004</c:v>
                </c:pt>
                <c:pt idx="23">
                  <c:v>8.9190000000000005</c:v>
                </c:pt>
                <c:pt idx="24">
                  <c:v>9.5990000000000002</c:v>
                </c:pt>
                <c:pt idx="25">
                  <c:v>10.243</c:v>
                </c:pt>
                <c:pt idx="26">
                  <c:v>10.051</c:v>
                </c:pt>
                <c:pt idx="27">
                  <c:v>9.0950000000000006</c:v>
                </c:pt>
                <c:pt idx="28">
                  <c:v>8.0310000000000006</c:v>
                </c:pt>
                <c:pt idx="29">
                  <c:v>7.444</c:v>
                </c:pt>
                <c:pt idx="30">
                  <c:v>7.109</c:v>
                </c:pt>
                <c:pt idx="31">
                  <c:v>6.9269999999999996</c:v>
                </c:pt>
                <c:pt idx="32">
                  <c:v>7.0359999999999996</c:v>
                </c:pt>
                <c:pt idx="33">
                  <c:v>7.2619999999999996</c:v>
                </c:pt>
                <c:pt idx="34">
                  <c:v>7.6340000000000003</c:v>
                </c:pt>
                <c:pt idx="35">
                  <c:v>8.1419999999999995</c:v>
                </c:pt>
                <c:pt idx="36">
                  <c:v>8.0920000000000005</c:v>
                </c:pt>
                <c:pt idx="37">
                  <c:v>7.5049999999999999</c:v>
                </c:pt>
                <c:pt idx="38">
                  <c:v>7.4169999999999998</c:v>
                </c:pt>
                <c:pt idx="39">
                  <c:v>7.875</c:v>
                </c:pt>
                <c:pt idx="40">
                  <c:v>8.7579999999999991</c:v>
                </c:pt>
                <c:pt idx="41">
                  <c:v>9.7070000000000007</c:v>
                </c:pt>
                <c:pt idx="42">
                  <c:v>8.3559999999999999</c:v>
                </c:pt>
                <c:pt idx="43">
                  <c:v>7.5720000000000001</c:v>
                </c:pt>
                <c:pt idx="44">
                  <c:v>7.1929999999999996</c:v>
                </c:pt>
                <c:pt idx="45">
                  <c:v>7.2009999999999996</c:v>
                </c:pt>
                <c:pt idx="46">
                  <c:v>7.4109999999999996</c:v>
                </c:pt>
                <c:pt idx="47">
                  <c:v>7.6429999999999998</c:v>
                </c:pt>
                <c:pt idx="48">
                  <c:v>7.8419999999999996</c:v>
                </c:pt>
                <c:pt idx="49">
                  <c:v>8.8089999999999993</c:v>
                </c:pt>
                <c:pt idx="50">
                  <c:v>9.5909999999999993</c:v>
                </c:pt>
                <c:pt idx="51">
                  <c:v>10.002000000000001</c:v>
                </c:pt>
                <c:pt idx="52">
                  <c:v>10.263</c:v>
                </c:pt>
                <c:pt idx="53">
                  <c:v>10.554</c:v>
                </c:pt>
                <c:pt idx="54">
                  <c:v>10.256</c:v>
                </c:pt>
                <c:pt idx="55">
                  <c:v>11.68</c:v>
                </c:pt>
                <c:pt idx="56">
                  <c:v>12.599</c:v>
                </c:pt>
                <c:pt idx="57">
                  <c:v>12.659000000000001</c:v>
                </c:pt>
                <c:pt idx="58">
                  <c:v>12.172000000000001</c:v>
                </c:pt>
                <c:pt idx="59">
                  <c:v>11.581</c:v>
                </c:pt>
                <c:pt idx="60">
                  <c:v>11.335000000000001</c:v>
                </c:pt>
                <c:pt idx="61">
                  <c:v>11.731999999999999</c:v>
                </c:pt>
                <c:pt idx="62">
                  <c:v>12.077999999999999</c:v>
                </c:pt>
                <c:pt idx="63">
                  <c:v>12.119</c:v>
                </c:pt>
                <c:pt idx="64">
                  <c:v>11.75</c:v>
                </c:pt>
                <c:pt idx="65">
                  <c:v>10.994999999999999</c:v>
                </c:pt>
                <c:pt idx="66">
                  <c:v>9.8810000000000002</c:v>
                </c:pt>
                <c:pt idx="67">
                  <c:v>9.7880000000000003</c:v>
                </c:pt>
                <c:pt idx="68">
                  <c:v>9.7959999999999994</c:v>
                </c:pt>
                <c:pt idx="69">
                  <c:v>8.9290000000000003</c:v>
                </c:pt>
                <c:pt idx="70">
                  <c:v>7.6</c:v>
                </c:pt>
                <c:pt idx="71">
                  <c:v>6.9269999999999996</c:v>
                </c:pt>
                <c:pt idx="72">
                  <c:v>6.9020000000000001</c:v>
                </c:pt>
                <c:pt idx="73">
                  <c:v>7.3739999999999997</c:v>
                </c:pt>
                <c:pt idx="74">
                  <c:v>7.532</c:v>
                </c:pt>
                <c:pt idx="75">
                  <c:v>7.3760000000000003</c:v>
                </c:pt>
                <c:pt idx="76">
                  <c:v>7.1159999999999997</c:v>
                </c:pt>
                <c:pt idx="77">
                  <c:v>6.9320000000000004</c:v>
                </c:pt>
                <c:pt idx="78">
                  <c:v>6.6950000000000003</c:v>
                </c:pt>
                <c:pt idx="79">
                  <c:v>6.68</c:v>
                </c:pt>
                <c:pt idx="80">
                  <c:v>6.7930000000000001</c:v>
                </c:pt>
                <c:pt idx="81">
                  <c:v>6.883</c:v>
                </c:pt>
                <c:pt idx="82">
                  <c:v>6.9050000000000002</c:v>
                </c:pt>
                <c:pt idx="83">
                  <c:v>6.9210000000000003</c:v>
                </c:pt>
                <c:pt idx="84">
                  <c:v>6.9290000000000003</c:v>
                </c:pt>
                <c:pt idx="85">
                  <c:v>6.899</c:v>
                </c:pt>
                <c:pt idx="86">
                  <c:v>6.8339999999999996</c:v>
                </c:pt>
                <c:pt idx="87">
                  <c:v>6.7960000000000003</c:v>
                </c:pt>
                <c:pt idx="88">
                  <c:v>6.79</c:v>
                </c:pt>
                <c:pt idx="89">
                  <c:v>6.7889999999999997</c:v>
                </c:pt>
                <c:pt idx="90">
                  <c:v>6.7809999999999997</c:v>
                </c:pt>
                <c:pt idx="91">
                  <c:v>6.9210000000000003</c:v>
                </c:pt>
                <c:pt idx="92">
                  <c:v>7.1289999999999996</c:v>
                </c:pt>
                <c:pt idx="93">
                  <c:v>7.23</c:v>
                </c:pt>
                <c:pt idx="94">
                  <c:v>7.2690000000000001</c:v>
                </c:pt>
                <c:pt idx="95">
                  <c:v>7.4059999999999997</c:v>
                </c:pt>
                <c:pt idx="96">
                  <c:v>7.5830000000000002</c:v>
                </c:pt>
                <c:pt idx="97">
                  <c:v>7.6150000000000002</c:v>
                </c:pt>
                <c:pt idx="98">
                  <c:v>7.5030000000000001</c:v>
                </c:pt>
                <c:pt idx="99">
                  <c:v>7.42</c:v>
                </c:pt>
                <c:pt idx="100">
                  <c:v>7.3630000000000004</c:v>
                </c:pt>
                <c:pt idx="101">
                  <c:v>7.194</c:v>
                </c:pt>
                <c:pt idx="102">
                  <c:v>7.1429999999999998</c:v>
                </c:pt>
                <c:pt idx="103">
                  <c:v>6.9880000000000004</c:v>
                </c:pt>
                <c:pt idx="104">
                  <c:v>6.94</c:v>
                </c:pt>
                <c:pt idx="105">
                  <c:v>7.1390000000000002</c:v>
                </c:pt>
                <c:pt idx="106">
                  <c:v>7.41</c:v>
                </c:pt>
                <c:pt idx="107">
                  <c:v>7.42</c:v>
                </c:pt>
                <c:pt idx="108">
                  <c:v>7.2560000000000002</c:v>
                </c:pt>
                <c:pt idx="109">
                  <c:v>7.2480000000000002</c:v>
                </c:pt>
                <c:pt idx="110">
                  <c:v>7.641</c:v>
                </c:pt>
                <c:pt idx="111">
                  <c:v>8.4550000000000001</c:v>
                </c:pt>
                <c:pt idx="112">
                  <c:v>9.3930000000000007</c:v>
                </c:pt>
                <c:pt idx="113">
                  <c:v>10.084</c:v>
                </c:pt>
                <c:pt idx="114">
                  <c:v>10.552</c:v>
                </c:pt>
                <c:pt idx="115">
                  <c:v>10.119999999999999</c:v>
                </c:pt>
                <c:pt idx="116">
                  <c:v>10.295999999999999</c:v>
                </c:pt>
                <c:pt idx="117">
                  <c:v>11.34</c:v>
                </c:pt>
                <c:pt idx="118">
                  <c:v>12.343999999999999</c:v>
                </c:pt>
                <c:pt idx="119">
                  <c:v>11.595000000000001</c:v>
                </c:pt>
                <c:pt idx="120">
                  <c:v>9.4369999999999994</c:v>
                </c:pt>
                <c:pt idx="121">
                  <c:v>7.7640000000000002</c:v>
                </c:pt>
                <c:pt idx="122">
                  <c:v>6.9939999999999998</c:v>
                </c:pt>
                <c:pt idx="123">
                  <c:v>7.0830000000000002</c:v>
                </c:pt>
                <c:pt idx="124">
                  <c:v>7.4950000000000001</c:v>
                </c:pt>
                <c:pt idx="125">
                  <c:v>7.6920000000000002</c:v>
                </c:pt>
                <c:pt idx="126">
                  <c:v>7.976</c:v>
                </c:pt>
                <c:pt idx="127">
                  <c:v>7.8049999999999997</c:v>
                </c:pt>
                <c:pt idx="128">
                  <c:v>7.3440000000000003</c:v>
                </c:pt>
                <c:pt idx="129">
                  <c:v>7.117</c:v>
                </c:pt>
                <c:pt idx="130">
                  <c:v>7.234</c:v>
                </c:pt>
                <c:pt idx="131">
                  <c:v>7.55</c:v>
                </c:pt>
                <c:pt idx="132">
                  <c:v>7.55</c:v>
                </c:pt>
                <c:pt idx="133">
                  <c:v>8.0850000000000009</c:v>
                </c:pt>
                <c:pt idx="134">
                  <c:v>8.0850000000000009</c:v>
                </c:pt>
                <c:pt idx="135">
                  <c:v>7.5640000000000001</c:v>
                </c:pt>
                <c:pt idx="136">
                  <c:v>7.04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094016"/>
        <c:axId val="49096192"/>
      </c:lineChart>
      <c:lineChart>
        <c:grouping val="standard"/>
        <c:varyColors val="0"/>
        <c:ser>
          <c:idx val="0"/>
          <c:order val="2"/>
          <c:tx>
            <c:v>CO Lap 2</c:v>
          </c:tx>
          <c:marker>
            <c:symbol val="none"/>
          </c:marker>
          <c:val>
            <c:numRef>
              <c:f>'Lap 2 data'!$D$10:$D$145</c:f>
              <c:numCache>
                <c:formatCode>General</c:formatCode>
                <c:ptCount val="136"/>
                <c:pt idx="0">
                  <c:v>11.6061</c:v>
                </c:pt>
                <c:pt idx="1">
                  <c:v>12.2193</c:v>
                </c:pt>
                <c:pt idx="2">
                  <c:v>12.229200000000001</c:v>
                </c:pt>
                <c:pt idx="3">
                  <c:v>11.9786</c:v>
                </c:pt>
                <c:pt idx="4">
                  <c:v>11.533899999999999</c:v>
                </c:pt>
                <c:pt idx="5">
                  <c:v>10.917400000000001</c:v>
                </c:pt>
                <c:pt idx="6">
                  <c:v>10.053100000000001</c:v>
                </c:pt>
                <c:pt idx="7">
                  <c:v>8.7986000000000004</c:v>
                </c:pt>
                <c:pt idx="8">
                  <c:v>6.1237000000000004</c:v>
                </c:pt>
                <c:pt idx="9">
                  <c:v>4.9465000000000003</c:v>
                </c:pt>
                <c:pt idx="10">
                  <c:v>5.3255999999999997</c:v>
                </c:pt>
                <c:pt idx="11">
                  <c:v>6.7830000000000004</c:v>
                </c:pt>
                <c:pt idx="12">
                  <c:v>8.5755999999999997</c:v>
                </c:pt>
                <c:pt idx="13">
                  <c:v>9.7175999999999991</c:v>
                </c:pt>
                <c:pt idx="14">
                  <c:v>10.3788</c:v>
                </c:pt>
                <c:pt idx="15">
                  <c:v>10.978999999999999</c:v>
                </c:pt>
                <c:pt idx="16">
                  <c:v>11.6629</c:v>
                </c:pt>
                <c:pt idx="17">
                  <c:v>12.3712</c:v>
                </c:pt>
                <c:pt idx="18">
                  <c:v>12.9359</c:v>
                </c:pt>
                <c:pt idx="19">
                  <c:v>13.118399999999999</c:v>
                </c:pt>
                <c:pt idx="20">
                  <c:v>13.122400000000001</c:v>
                </c:pt>
                <c:pt idx="21">
                  <c:v>13.1205</c:v>
                </c:pt>
                <c:pt idx="22">
                  <c:v>13.222200000000001</c:v>
                </c:pt>
                <c:pt idx="23">
                  <c:v>13.3392</c:v>
                </c:pt>
                <c:pt idx="24">
                  <c:v>13.3428</c:v>
                </c:pt>
                <c:pt idx="25">
                  <c:v>13.287599999999999</c:v>
                </c:pt>
                <c:pt idx="26">
                  <c:v>12.786899999999999</c:v>
                </c:pt>
                <c:pt idx="27">
                  <c:v>11.3193</c:v>
                </c:pt>
                <c:pt idx="28">
                  <c:v>9.5686999999999998</c:v>
                </c:pt>
                <c:pt idx="29">
                  <c:v>8.7627000000000006</c:v>
                </c:pt>
                <c:pt idx="30">
                  <c:v>9.6165000000000003</c:v>
                </c:pt>
                <c:pt idx="31">
                  <c:v>11.821099999999999</c:v>
                </c:pt>
                <c:pt idx="32">
                  <c:v>12.750500000000001</c:v>
                </c:pt>
                <c:pt idx="33">
                  <c:v>12.9116</c:v>
                </c:pt>
                <c:pt idx="34">
                  <c:v>12.606400000000001</c:v>
                </c:pt>
                <c:pt idx="35">
                  <c:v>12.0511</c:v>
                </c:pt>
                <c:pt idx="36">
                  <c:v>11.4275</c:v>
                </c:pt>
                <c:pt idx="37">
                  <c:v>11.3101</c:v>
                </c:pt>
                <c:pt idx="38">
                  <c:v>9.7246000000000006</c:v>
                </c:pt>
                <c:pt idx="39">
                  <c:v>8.2376000000000005</c:v>
                </c:pt>
                <c:pt idx="40">
                  <c:v>8.6636000000000006</c:v>
                </c:pt>
                <c:pt idx="41">
                  <c:v>10.474600000000001</c:v>
                </c:pt>
                <c:pt idx="42">
                  <c:v>12.1242</c:v>
                </c:pt>
                <c:pt idx="43">
                  <c:v>12.808199999999999</c:v>
                </c:pt>
                <c:pt idx="44">
                  <c:v>12.4146</c:v>
                </c:pt>
                <c:pt idx="45">
                  <c:v>11.1897</c:v>
                </c:pt>
                <c:pt idx="46">
                  <c:v>10.5223</c:v>
                </c:pt>
                <c:pt idx="47">
                  <c:v>10.574400000000001</c:v>
                </c:pt>
                <c:pt idx="48">
                  <c:v>10.9092</c:v>
                </c:pt>
                <c:pt idx="49">
                  <c:v>11.535500000000001</c:v>
                </c:pt>
                <c:pt idx="50">
                  <c:v>11.4793</c:v>
                </c:pt>
                <c:pt idx="51">
                  <c:v>11.1419</c:v>
                </c:pt>
                <c:pt idx="52">
                  <c:v>10.637700000000001</c:v>
                </c:pt>
                <c:pt idx="53">
                  <c:v>9.5312000000000001</c:v>
                </c:pt>
                <c:pt idx="54">
                  <c:v>7.6887999999999996</c:v>
                </c:pt>
                <c:pt idx="55">
                  <c:v>7.6387</c:v>
                </c:pt>
                <c:pt idx="56">
                  <c:v>7.8268000000000004</c:v>
                </c:pt>
                <c:pt idx="57">
                  <c:v>5.7563000000000004</c:v>
                </c:pt>
                <c:pt idx="58">
                  <c:v>3.1896</c:v>
                </c:pt>
                <c:pt idx="59">
                  <c:v>1.5204</c:v>
                </c:pt>
                <c:pt idx="60">
                  <c:v>1.2407999999999999</c:v>
                </c:pt>
                <c:pt idx="61">
                  <c:v>2.1966000000000001</c:v>
                </c:pt>
                <c:pt idx="62">
                  <c:v>3.83</c:v>
                </c:pt>
                <c:pt idx="63">
                  <c:v>4.9503000000000004</c:v>
                </c:pt>
                <c:pt idx="64">
                  <c:v>5.6694000000000004</c:v>
                </c:pt>
                <c:pt idx="65">
                  <c:v>6.4635999999999996</c:v>
                </c:pt>
                <c:pt idx="66">
                  <c:v>7.7732999999999999</c:v>
                </c:pt>
                <c:pt idx="67">
                  <c:v>9.8613</c:v>
                </c:pt>
                <c:pt idx="68">
                  <c:v>8.7517999999999994</c:v>
                </c:pt>
                <c:pt idx="69">
                  <c:v>6.1115000000000004</c:v>
                </c:pt>
                <c:pt idx="70">
                  <c:v>6.3575999999999997</c:v>
                </c:pt>
                <c:pt idx="71">
                  <c:v>9.2498000000000005</c:v>
                </c:pt>
                <c:pt idx="72">
                  <c:v>12.0816</c:v>
                </c:pt>
                <c:pt idx="73">
                  <c:v>13.0053</c:v>
                </c:pt>
                <c:pt idx="74">
                  <c:v>12.960699999999999</c:v>
                </c:pt>
                <c:pt idx="75">
                  <c:v>12.9876</c:v>
                </c:pt>
                <c:pt idx="76">
                  <c:v>13.083600000000001</c:v>
                </c:pt>
                <c:pt idx="77">
                  <c:v>13.127800000000001</c:v>
                </c:pt>
                <c:pt idx="78">
                  <c:v>13.0467</c:v>
                </c:pt>
                <c:pt idx="79">
                  <c:v>13.1494</c:v>
                </c:pt>
                <c:pt idx="80">
                  <c:v>13.2455</c:v>
                </c:pt>
                <c:pt idx="81">
                  <c:v>13.2666</c:v>
                </c:pt>
                <c:pt idx="82">
                  <c:v>13.183400000000001</c:v>
                </c:pt>
                <c:pt idx="83">
                  <c:v>13.1366</c:v>
                </c:pt>
                <c:pt idx="84">
                  <c:v>13.2715</c:v>
                </c:pt>
                <c:pt idx="85">
                  <c:v>13.379200000000001</c:v>
                </c:pt>
                <c:pt idx="86">
                  <c:v>13.394500000000001</c:v>
                </c:pt>
                <c:pt idx="87">
                  <c:v>13.3424</c:v>
                </c:pt>
                <c:pt idx="88">
                  <c:v>13.293900000000001</c:v>
                </c:pt>
                <c:pt idx="89">
                  <c:v>13.280799999999999</c:v>
                </c:pt>
                <c:pt idx="90">
                  <c:v>13.304399999999999</c:v>
                </c:pt>
                <c:pt idx="91">
                  <c:v>13.361499999999999</c:v>
                </c:pt>
                <c:pt idx="92">
                  <c:v>13.2095</c:v>
                </c:pt>
                <c:pt idx="93">
                  <c:v>12.767099999999999</c:v>
                </c:pt>
                <c:pt idx="94">
                  <c:v>11.9801</c:v>
                </c:pt>
                <c:pt idx="95">
                  <c:v>11.188700000000001</c:v>
                </c:pt>
                <c:pt idx="96">
                  <c:v>10.9071</c:v>
                </c:pt>
                <c:pt idx="97">
                  <c:v>11.840199999999999</c:v>
                </c:pt>
                <c:pt idx="98">
                  <c:v>12.635400000000001</c:v>
                </c:pt>
                <c:pt idx="99">
                  <c:v>12.463800000000001</c:v>
                </c:pt>
                <c:pt idx="100">
                  <c:v>11.9185</c:v>
                </c:pt>
                <c:pt idx="101">
                  <c:v>11.764200000000001</c:v>
                </c:pt>
                <c:pt idx="102">
                  <c:v>12.3468</c:v>
                </c:pt>
                <c:pt idx="103">
                  <c:v>12.4566</c:v>
                </c:pt>
                <c:pt idx="104">
                  <c:v>12.759399999999999</c:v>
                </c:pt>
                <c:pt idx="105">
                  <c:v>12.556900000000001</c:v>
                </c:pt>
                <c:pt idx="106">
                  <c:v>12.560499999999999</c:v>
                </c:pt>
                <c:pt idx="107">
                  <c:v>12.6469</c:v>
                </c:pt>
                <c:pt idx="108">
                  <c:v>12.3935</c:v>
                </c:pt>
                <c:pt idx="109">
                  <c:v>12.3726</c:v>
                </c:pt>
                <c:pt idx="110">
                  <c:v>11.381500000000001</c:v>
                </c:pt>
                <c:pt idx="111">
                  <c:v>9.2981999999999996</c:v>
                </c:pt>
                <c:pt idx="112">
                  <c:v>7.7812000000000001</c:v>
                </c:pt>
                <c:pt idx="113">
                  <c:v>7.1181000000000001</c:v>
                </c:pt>
                <c:pt idx="114">
                  <c:v>6.9276999999999997</c:v>
                </c:pt>
                <c:pt idx="115">
                  <c:v>7.5377999999999998</c:v>
                </c:pt>
                <c:pt idx="116">
                  <c:v>8.3221000000000007</c:v>
                </c:pt>
                <c:pt idx="117">
                  <c:v>7.3949999999999996</c:v>
                </c:pt>
                <c:pt idx="118">
                  <c:v>6.7253999999999996</c:v>
                </c:pt>
                <c:pt idx="119">
                  <c:v>7.2801</c:v>
                </c:pt>
                <c:pt idx="120">
                  <c:v>8.8719999999999999</c:v>
                </c:pt>
                <c:pt idx="121">
                  <c:v>11.1831</c:v>
                </c:pt>
                <c:pt idx="122">
                  <c:v>12.3904</c:v>
                </c:pt>
                <c:pt idx="123">
                  <c:v>12.159000000000001</c:v>
                </c:pt>
                <c:pt idx="124">
                  <c:v>11.555899999999999</c:v>
                </c:pt>
                <c:pt idx="125">
                  <c:v>11.3788</c:v>
                </c:pt>
                <c:pt idx="126">
                  <c:v>11.6425</c:v>
                </c:pt>
                <c:pt idx="127">
                  <c:v>11.4597</c:v>
                </c:pt>
                <c:pt idx="128">
                  <c:v>11.51</c:v>
                </c:pt>
                <c:pt idx="129">
                  <c:v>11.796099999999999</c:v>
                </c:pt>
                <c:pt idx="130">
                  <c:v>12.0451</c:v>
                </c:pt>
                <c:pt idx="131">
                  <c:v>12.111000000000001</c:v>
                </c:pt>
                <c:pt idx="132">
                  <c:v>11.996600000000001</c:v>
                </c:pt>
                <c:pt idx="133">
                  <c:v>11.773099999999999</c:v>
                </c:pt>
                <c:pt idx="134">
                  <c:v>11.1592</c:v>
                </c:pt>
                <c:pt idx="135">
                  <c:v>11.5359</c:v>
                </c:pt>
              </c:numCache>
            </c:numRef>
          </c:val>
          <c:smooth val="0"/>
        </c:ser>
        <c:ser>
          <c:idx val="3"/>
          <c:order val="3"/>
          <c:tx>
            <c:v>CO Lap 3</c:v>
          </c:tx>
          <c:marker>
            <c:symbol val="none"/>
          </c:marker>
          <c:val>
            <c:numRef>
              <c:f>'Lap 3 data'!$D$10:$D$147</c:f>
              <c:numCache>
                <c:formatCode>General</c:formatCode>
                <c:ptCount val="138"/>
                <c:pt idx="0">
                  <c:v>11.7532</c:v>
                </c:pt>
                <c:pt idx="1">
                  <c:v>11.615500000000001</c:v>
                </c:pt>
                <c:pt idx="2">
                  <c:v>11.627599999999999</c:v>
                </c:pt>
                <c:pt idx="3">
                  <c:v>10.977</c:v>
                </c:pt>
                <c:pt idx="4">
                  <c:v>9.7479999999999993</c:v>
                </c:pt>
                <c:pt idx="5">
                  <c:v>8.4793000000000003</c:v>
                </c:pt>
                <c:pt idx="6">
                  <c:v>7.1722999999999999</c:v>
                </c:pt>
                <c:pt idx="7">
                  <c:v>5.6066000000000003</c:v>
                </c:pt>
                <c:pt idx="8">
                  <c:v>4.2411000000000003</c:v>
                </c:pt>
                <c:pt idx="9">
                  <c:v>4.3185000000000002</c:v>
                </c:pt>
                <c:pt idx="10">
                  <c:v>6.1817000000000002</c:v>
                </c:pt>
                <c:pt idx="11">
                  <c:v>8.6438000000000006</c:v>
                </c:pt>
                <c:pt idx="12">
                  <c:v>10.526</c:v>
                </c:pt>
                <c:pt idx="13">
                  <c:v>11.222099999999999</c:v>
                </c:pt>
                <c:pt idx="14">
                  <c:v>11.3398</c:v>
                </c:pt>
                <c:pt idx="15">
                  <c:v>12.175000000000001</c:v>
                </c:pt>
                <c:pt idx="16">
                  <c:v>12.7173</c:v>
                </c:pt>
                <c:pt idx="17">
                  <c:v>12.9</c:v>
                </c:pt>
                <c:pt idx="18">
                  <c:v>12.942299999999999</c:v>
                </c:pt>
                <c:pt idx="19">
                  <c:v>13.056100000000001</c:v>
                </c:pt>
                <c:pt idx="20">
                  <c:v>13.0047</c:v>
                </c:pt>
                <c:pt idx="21">
                  <c:v>12.847200000000001</c:v>
                </c:pt>
                <c:pt idx="22">
                  <c:v>12.0077</c:v>
                </c:pt>
                <c:pt idx="23">
                  <c:v>10.625</c:v>
                </c:pt>
                <c:pt idx="24">
                  <c:v>9.2577999999999996</c:v>
                </c:pt>
                <c:pt idx="25">
                  <c:v>8.3514999999999997</c:v>
                </c:pt>
                <c:pt idx="26">
                  <c:v>7.7037000000000004</c:v>
                </c:pt>
                <c:pt idx="27">
                  <c:v>9.4741</c:v>
                </c:pt>
                <c:pt idx="28">
                  <c:v>11.1363</c:v>
                </c:pt>
                <c:pt idx="29">
                  <c:v>12.1191</c:v>
                </c:pt>
                <c:pt idx="30">
                  <c:v>12.6234</c:v>
                </c:pt>
                <c:pt idx="31">
                  <c:v>12.9876</c:v>
                </c:pt>
                <c:pt idx="32">
                  <c:v>13.000500000000001</c:v>
                </c:pt>
                <c:pt idx="33">
                  <c:v>12.472</c:v>
                </c:pt>
                <c:pt idx="34">
                  <c:v>11.5929</c:v>
                </c:pt>
                <c:pt idx="35">
                  <c:v>10.896699999999999</c:v>
                </c:pt>
                <c:pt idx="36">
                  <c:v>10.905099999999999</c:v>
                </c:pt>
                <c:pt idx="37">
                  <c:v>11.7362</c:v>
                </c:pt>
                <c:pt idx="38">
                  <c:v>12.0427</c:v>
                </c:pt>
                <c:pt idx="39">
                  <c:v>11.6999</c:v>
                </c:pt>
                <c:pt idx="40">
                  <c:v>9.7796000000000003</c:v>
                </c:pt>
                <c:pt idx="41">
                  <c:v>9.0338999999999992</c:v>
                </c:pt>
                <c:pt idx="42">
                  <c:v>10.0488</c:v>
                </c:pt>
                <c:pt idx="43">
                  <c:v>11.724500000000001</c:v>
                </c:pt>
                <c:pt idx="44">
                  <c:v>12.228300000000001</c:v>
                </c:pt>
                <c:pt idx="45">
                  <c:v>12.2585</c:v>
                </c:pt>
                <c:pt idx="46">
                  <c:v>12.081200000000001</c:v>
                </c:pt>
                <c:pt idx="47">
                  <c:v>11.7789</c:v>
                </c:pt>
                <c:pt idx="48">
                  <c:v>11.2096</c:v>
                </c:pt>
                <c:pt idx="49">
                  <c:v>10.131600000000001</c:v>
                </c:pt>
                <c:pt idx="50">
                  <c:v>8.4903999999999993</c:v>
                </c:pt>
                <c:pt idx="51">
                  <c:v>7.9627999999999997</c:v>
                </c:pt>
                <c:pt idx="52">
                  <c:v>7.3392999999999997</c:v>
                </c:pt>
                <c:pt idx="53">
                  <c:v>7.3415999999999997</c:v>
                </c:pt>
                <c:pt idx="54">
                  <c:v>7.1657000000000002</c:v>
                </c:pt>
                <c:pt idx="55">
                  <c:v>5.5608000000000004</c:v>
                </c:pt>
                <c:pt idx="56">
                  <c:v>3.7492000000000001</c:v>
                </c:pt>
                <c:pt idx="57">
                  <c:v>3.5175000000000001</c:v>
                </c:pt>
                <c:pt idx="58">
                  <c:v>4.5480999999999998</c:v>
                </c:pt>
                <c:pt idx="59">
                  <c:v>5.3845000000000001</c:v>
                </c:pt>
                <c:pt idx="60">
                  <c:v>5.5936000000000003</c:v>
                </c:pt>
                <c:pt idx="61">
                  <c:v>5.4827000000000004</c:v>
                </c:pt>
                <c:pt idx="62">
                  <c:v>4.6205999999999996</c:v>
                </c:pt>
                <c:pt idx="63">
                  <c:v>4.3624000000000001</c:v>
                </c:pt>
                <c:pt idx="64">
                  <c:v>4.9208999999999996</c:v>
                </c:pt>
                <c:pt idx="65">
                  <c:v>6.2727000000000004</c:v>
                </c:pt>
                <c:pt idx="66">
                  <c:v>7.7221000000000002</c:v>
                </c:pt>
                <c:pt idx="67">
                  <c:v>8.3543000000000003</c:v>
                </c:pt>
                <c:pt idx="68">
                  <c:v>7.8311000000000002</c:v>
                </c:pt>
                <c:pt idx="69">
                  <c:v>9.3840000000000003</c:v>
                </c:pt>
                <c:pt idx="70">
                  <c:v>11.449299999999999</c:v>
                </c:pt>
                <c:pt idx="71">
                  <c:v>12.7403</c:v>
                </c:pt>
                <c:pt idx="72">
                  <c:v>12.932499999999999</c:v>
                </c:pt>
                <c:pt idx="73">
                  <c:v>12.288</c:v>
                </c:pt>
                <c:pt idx="74">
                  <c:v>11.5396</c:v>
                </c:pt>
                <c:pt idx="75">
                  <c:v>12.051</c:v>
                </c:pt>
                <c:pt idx="76">
                  <c:v>12.519500000000001</c:v>
                </c:pt>
                <c:pt idx="77">
                  <c:v>12.8528</c:v>
                </c:pt>
                <c:pt idx="78">
                  <c:v>13.103899999999999</c:v>
                </c:pt>
                <c:pt idx="79">
                  <c:v>13.255800000000001</c:v>
                </c:pt>
                <c:pt idx="80">
                  <c:v>13.109</c:v>
                </c:pt>
                <c:pt idx="81">
                  <c:v>13.0435</c:v>
                </c:pt>
                <c:pt idx="82">
                  <c:v>12.9811</c:v>
                </c:pt>
                <c:pt idx="83">
                  <c:v>12.9497</c:v>
                </c:pt>
                <c:pt idx="84">
                  <c:v>12.9495</c:v>
                </c:pt>
                <c:pt idx="85">
                  <c:v>12.9719</c:v>
                </c:pt>
                <c:pt idx="86">
                  <c:v>13.1189</c:v>
                </c:pt>
                <c:pt idx="87">
                  <c:v>13.2087</c:v>
                </c:pt>
                <c:pt idx="88">
                  <c:v>13.223000000000001</c:v>
                </c:pt>
                <c:pt idx="89">
                  <c:v>13.215</c:v>
                </c:pt>
                <c:pt idx="90">
                  <c:v>13.210699999999999</c:v>
                </c:pt>
                <c:pt idx="91">
                  <c:v>13.1457</c:v>
                </c:pt>
                <c:pt idx="92">
                  <c:v>12.5869</c:v>
                </c:pt>
                <c:pt idx="93">
                  <c:v>12.400499999999999</c:v>
                </c:pt>
                <c:pt idx="94">
                  <c:v>12.248200000000001</c:v>
                </c:pt>
                <c:pt idx="95">
                  <c:v>12.052</c:v>
                </c:pt>
                <c:pt idx="96">
                  <c:v>11.7906</c:v>
                </c:pt>
                <c:pt idx="97">
                  <c:v>11.5762</c:v>
                </c:pt>
                <c:pt idx="98">
                  <c:v>12.002599999999999</c:v>
                </c:pt>
                <c:pt idx="99">
                  <c:v>11.9139</c:v>
                </c:pt>
                <c:pt idx="100">
                  <c:v>12.079499999999999</c:v>
                </c:pt>
                <c:pt idx="101">
                  <c:v>12.2735</c:v>
                </c:pt>
                <c:pt idx="102">
                  <c:v>12.3879</c:v>
                </c:pt>
                <c:pt idx="103">
                  <c:v>12.544700000000001</c:v>
                </c:pt>
                <c:pt idx="104">
                  <c:v>12.8668</c:v>
                </c:pt>
                <c:pt idx="105">
                  <c:v>12.4156</c:v>
                </c:pt>
                <c:pt idx="106">
                  <c:v>11.944100000000001</c:v>
                </c:pt>
                <c:pt idx="107">
                  <c:v>11.8789</c:v>
                </c:pt>
                <c:pt idx="108">
                  <c:v>12.1447</c:v>
                </c:pt>
                <c:pt idx="109">
                  <c:v>12.2334</c:v>
                </c:pt>
                <c:pt idx="110">
                  <c:v>11.7881</c:v>
                </c:pt>
                <c:pt idx="111">
                  <c:v>10.6134</c:v>
                </c:pt>
                <c:pt idx="112">
                  <c:v>9.0748999999999995</c:v>
                </c:pt>
                <c:pt idx="113">
                  <c:v>7.8495999999999997</c:v>
                </c:pt>
                <c:pt idx="114">
                  <c:v>7.2210000000000001</c:v>
                </c:pt>
                <c:pt idx="115">
                  <c:v>7.2256999999999998</c:v>
                </c:pt>
                <c:pt idx="116">
                  <c:v>8.2409999999999997</c:v>
                </c:pt>
                <c:pt idx="117">
                  <c:v>5.8175999999999997</c:v>
                </c:pt>
                <c:pt idx="118">
                  <c:v>4.3528000000000002</c:v>
                </c:pt>
                <c:pt idx="119">
                  <c:v>5.3040000000000003</c:v>
                </c:pt>
                <c:pt idx="120">
                  <c:v>8.1592000000000002</c:v>
                </c:pt>
                <c:pt idx="121">
                  <c:v>11.332000000000001</c:v>
                </c:pt>
                <c:pt idx="122">
                  <c:v>12.6485</c:v>
                </c:pt>
                <c:pt idx="123">
                  <c:v>12.475300000000001</c:v>
                </c:pt>
                <c:pt idx="124">
                  <c:v>12.039199999999999</c:v>
                </c:pt>
                <c:pt idx="125">
                  <c:v>11.572100000000001</c:v>
                </c:pt>
                <c:pt idx="126">
                  <c:v>11.207700000000001</c:v>
                </c:pt>
                <c:pt idx="127">
                  <c:v>11.2126</c:v>
                </c:pt>
                <c:pt idx="128">
                  <c:v>12.176299999999999</c:v>
                </c:pt>
                <c:pt idx="129">
                  <c:v>12.530799999999999</c:v>
                </c:pt>
                <c:pt idx="130">
                  <c:v>12.286099999999999</c:v>
                </c:pt>
                <c:pt idx="131">
                  <c:v>11.948</c:v>
                </c:pt>
                <c:pt idx="132">
                  <c:v>11.687200000000001</c:v>
                </c:pt>
                <c:pt idx="133">
                  <c:v>11.2973</c:v>
                </c:pt>
                <c:pt idx="134">
                  <c:v>10.447900000000001</c:v>
                </c:pt>
                <c:pt idx="135">
                  <c:v>11.748900000000001</c:v>
                </c:pt>
                <c:pt idx="136">
                  <c:v>12.4437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16288"/>
        <c:axId val="49097728"/>
      </c:lineChart>
      <c:catAx>
        <c:axId val="490940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49096192"/>
        <c:crosses val="autoZero"/>
        <c:auto val="1"/>
        <c:lblAlgn val="ctr"/>
        <c:lblOffset val="100"/>
        <c:noMultiLvlLbl val="0"/>
      </c:catAx>
      <c:valAx>
        <c:axId val="49096192"/>
        <c:scaling>
          <c:orientation val="minMax"/>
          <c:max val="11"/>
          <c:min val="5"/>
        </c:scaling>
        <c:delete val="0"/>
        <c:axPos val="l"/>
        <c:majorGridlines/>
        <c:numFmt formatCode="General" sourceLinked="1"/>
        <c:majorTickMark val="none"/>
        <c:minorTickMark val="none"/>
        <c:tickLblPos val="nextTo"/>
        <c:crossAx val="49094016"/>
        <c:crosses val="autoZero"/>
        <c:crossBetween val="between"/>
      </c:valAx>
      <c:valAx>
        <c:axId val="49097728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49116288"/>
        <c:crosses val="max"/>
        <c:crossBetween val="between"/>
      </c:valAx>
      <c:catAx>
        <c:axId val="49116288"/>
        <c:scaling>
          <c:orientation val="minMax"/>
        </c:scaling>
        <c:delete val="1"/>
        <c:axPos val="b"/>
        <c:majorTickMark val="out"/>
        <c:minorTickMark val="none"/>
        <c:tickLblPos val="nextTo"/>
        <c:crossAx val="49097728"/>
        <c:crosses val="autoZero"/>
        <c:auto val="1"/>
        <c:lblAlgn val="ctr"/>
        <c:lblOffset val="100"/>
        <c:noMultiLvlLbl val="0"/>
      </c:catAx>
    </c:plotArea>
    <c:legend>
      <c:legendPos val="r"/>
      <c:overlay val="0"/>
    </c:legend>
    <c:plotVisOnly val="1"/>
    <c:dispBlanksAs val="gap"/>
    <c:showDLblsOverMax val="0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v>CO</c:v>
          </c:tx>
          <c:marker>
            <c:symbol val="none"/>
          </c:marker>
          <c:val>
            <c:numRef>
              <c:f>'Lap 2 data'!$D$10:$D$146</c:f>
              <c:numCache>
                <c:formatCode>General</c:formatCode>
                <c:ptCount val="137"/>
                <c:pt idx="0">
                  <c:v>11.6061</c:v>
                </c:pt>
                <c:pt idx="1">
                  <c:v>12.2193</c:v>
                </c:pt>
                <c:pt idx="2">
                  <c:v>12.229200000000001</c:v>
                </c:pt>
                <c:pt idx="3">
                  <c:v>11.9786</c:v>
                </c:pt>
                <c:pt idx="4">
                  <c:v>11.533899999999999</c:v>
                </c:pt>
                <c:pt idx="5">
                  <c:v>10.917400000000001</c:v>
                </c:pt>
                <c:pt idx="6">
                  <c:v>10.053100000000001</c:v>
                </c:pt>
                <c:pt idx="7">
                  <c:v>8.7986000000000004</c:v>
                </c:pt>
                <c:pt idx="8">
                  <c:v>6.1237000000000004</c:v>
                </c:pt>
                <c:pt idx="9">
                  <c:v>4.9465000000000003</c:v>
                </c:pt>
                <c:pt idx="10">
                  <c:v>5.3255999999999997</c:v>
                </c:pt>
                <c:pt idx="11">
                  <c:v>6.7830000000000004</c:v>
                </c:pt>
                <c:pt idx="12">
                  <c:v>8.5755999999999997</c:v>
                </c:pt>
                <c:pt idx="13">
                  <c:v>9.7175999999999991</c:v>
                </c:pt>
                <c:pt idx="14">
                  <c:v>10.3788</c:v>
                </c:pt>
                <c:pt idx="15">
                  <c:v>10.978999999999999</c:v>
                </c:pt>
                <c:pt idx="16">
                  <c:v>11.6629</c:v>
                </c:pt>
                <c:pt idx="17">
                  <c:v>12.3712</c:v>
                </c:pt>
                <c:pt idx="18">
                  <c:v>12.9359</c:v>
                </c:pt>
                <c:pt idx="19">
                  <c:v>13.118399999999999</c:v>
                </c:pt>
                <c:pt idx="20">
                  <c:v>13.122400000000001</c:v>
                </c:pt>
                <c:pt idx="21">
                  <c:v>13.1205</c:v>
                </c:pt>
                <c:pt idx="22">
                  <c:v>13.222200000000001</c:v>
                </c:pt>
                <c:pt idx="23">
                  <c:v>13.3392</c:v>
                </c:pt>
                <c:pt idx="24">
                  <c:v>13.3428</c:v>
                </c:pt>
                <c:pt idx="25">
                  <c:v>13.287599999999999</c:v>
                </c:pt>
                <c:pt idx="26">
                  <c:v>12.786899999999999</c:v>
                </c:pt>
                <c:pt idx="27">
                  <c:v>11.3193</c:v>
                </c:pt>
                <c:pt idx="28">
                  <c:v>9.5686999999999998</c:v>
                </c:pt>
                <c:pt idx="29">
                  <c:v>8.7627000000000006</c:v>
                </c:pt>
                <c:pt idx="30">
                  <c:v>9.6165000000000003</c:v>
                </c:pt>
                <c:pt idx="31">
                  <c:v>11.821099999999999</c:v>
                </c:pt>
                <c:pt idx="32">
                  <c:v>12.750500000000001</c:v>
                </c:pt>
                <c:pt idx="33">
                  <c:v>12.9116</c:v>
                </c:pt>
                <c:pt idx="34">
                  <c:v>12.606400000000001</c:v>
                </c:pt>
                <c:pt idx="35">
                  <c:v>12.0511</c:v>
                </c:pt>
                <c:pt idx="36">
                  <c:v>11.4275</c:v>
                </c:pt>
                <c:pt idx="37">
                  <c:v>11.3101</c:v>
                </c:pt>
                <c:pt idx="38">
                  <c:v>9.7246000000000006</c:v>
                </c:pt>
                <c:pt idx="39">
                  <c:v>8.2376000000000005</c:v>
                </c:pt>
                <c:pt idx="40">
                  <c:v>8.6636000000000006</c:v>
                </c:pt>
                <c:pt idx="41">
                  <c:v>10.474600000000001</c:v>
                </c:pt>
                <c:pt idx="42">
                  <c:v>12.1242</c:v>
                </c:pt>
                <c:pt idx="43">
                  <c:v>12.808199999999999</c:v>
                </c:pt>
                <c:pt idx="44">
                  <c:v>12.4146</c:v>
                </c:pt>
                <c:pt idx="45">
                  <c:v>11.1897</c:v>
                </c:pt>
                <c:pt idx="46">
                  <c:v>10.5223</c:v>
                </c:pt>
                <c:pt idx="47">
                  <c:v>10.574400000000001</c:v>
                </c:pt>
                <c:pt idx="48">
                  <c:v>10.9092</c:v>
                </c:pt>
                <c:pt idx="49">
                  <c:v>11.535500000000001</c:v>
                </c:pt>
                <c:pt idx="50">
                  <c:v>11.4793</c:v>
                </c:pt>
                <c:pt idx="51">
                  <c:v>11.1419</c:v>
                </c:pt>
                <c:pt idx="52">
                  <c:v>10.637700000000001</c:v>
                </c:pt>
                <c:pt idx="53">
                  <c:v>9.5312000000000001</c:v>
                </c:pt>
                <c:pt idx="54">
                  <c:v>7.6887999999999996</c:v>
                </c:pt>
                <c:pt idx="55">
                  <c:v>7.6387</c:v>
                </c:pt>
                <c:pt idx="56">
                  <c:v>7.8268000000000004</c:v>
                </c:pt>
                <c:pt idx="57">
                  <c:v>5.7563000000000004</c:v>
                </c:pt>
                <c:pt idx="58">
                  <c:v>3.1896</c:v>
                </c:pt>
                <c:pt idx="59">
                  <c:v>1.5204</c:v>
                </c:pt>
                <c:pt idx="60">
                  <c:v>1.2407999999999999</c:v>
                </c:pt>
                <c:pt idx="61">
                  <c:v>2.1966000000000001</c:v>
                </c:pt>
                <c:pt idx="62">
                  <c:v>3.83</c:v>
                </c:pt>
                <c:pt idx="63">
                  <c:v>4.9503000000000004</c:v>
                </c:pt>
                <c:pt idx="64">
                  <c:v>5.6694000000000004</c:v>
                </c:pt>
                <c:pt idx="65">
                  <c:v>6.4635999999999996</c:v>
                </c:pt>
                <c:pt idx="66">
                  <c:v>7.7732999999999999</c:v>
                </c:pt>
                <c:pt idx="67">
                  <c:v>9.8613</c:v>
                </c:pt>
                <c:pt idx="68">
                  <c:v>8.7517999999999994</c:v>
                </c:pt>
                <c:pt idx="69">
                  <c:v>6.1115000000000004</c:v>
                </c:pt>
                <c:pt idx="70">
                  <c:v>6.3575999999999997</c:v>
                </c:pt>
                <c:pt idx="71">
                  <c:v>9.2498000000000005</c:v>
                </c:pt>
                <c:pt idx="72">
                  <c:v>12.0816</c:v>
                </c:pt>
                <c:pt idx="73">
                  <c:v>13.0053</c:v>
                </c:pt>
                <c:pt idx="74">
                  <c:v>12.960699999999999</c:v>
                </c:pt>
                <c:pt idx="75">
                  <c:v>12.9876</c:v>
                </c:pt>
                <c:pt idx="76">
                  <c:v>13.083600000000001</c:v>
                </c:pt>
                <c:pt idx="77">
                  <c:v>13.127800000000001</c:v>
                </c:pt>
                <c:pt idx="78">
                  <c:v>13.0467</c:v>
                </c:pt>
                <c:pt idx="79">
                  <c:v>13.1494</c:v>
                </c:pt>
                <c:pt idx="80">
                  <c:v>13.2455</c:v>
                </c:pt>
                <c:pt idx="81">
                  <c:v>13.2666</c:v>
                </c:pt>
                <c:pt idx="82">
                  <c:v>13.183400000000001</c:v>
                </c:pt>
                <c:pt idx="83">
                  <c:v>13.1366</c:v>
                </c:pt>
                <c:pt idx="84">
                  <c:v>13.2715</c:v>
                </c:pt>
                <c:pt idx="85">
                  <c:v>13.379200000000001</c:v>
                </c:pt>
                <c:pt idx="86">
                  <c:v>13.394500000000001</c:v>
                </c:pt>
                <c:pt idx="87">
                  <c:v>13.3424</c:v>
                </c:pt>
                <c:pt idx="88">
                  <c:v>13.293900000000001</c:v>
                </c:pt>
                <c:pt idx="89">
                  <c:v>13.280799999999999</c:v>
                </c:pt>
                <c:pt idx="90">
                  <c:v>13.304399999999999</c:v>
                </c:pt>
                <c:pt idx="91">
                  <c:v>13.361499999999999</c:v>
                </c:pt>
                <c:pt idx="92">
                  <c:v>13.2095</c:v>
                </c:pt>
                <c:pt idx="93">
                  <c:v>12.767099999999999</c:v>
                </c:pt>
                <c:pt idx="94">
                  <c:v>11.9801</c:v>
                </c:pt>
                <c:pt idx="95">
                  <c:v>11.188700000000001</c:v>
                </c:pt>
                <c:pt idx="96">
                  <c:v>10.9071</c:v>
                </c:pt>
                <c:pt idx="97">
                  <c:v>11.840199999999999</c:v>
                </c:pt>
                <c:pt idx="98">
                  <c:v>12.635400000000001</c:v>
                </c:pt>
                <c:pt idx="99">
                  <c:v>12.463800000000001</c:v>
                </c:pt>
                <c:pt idx="100">
                  <c:v>11.9185</c:v>
                </c:pt>
                <c:pt idx="101">
                  <c:v>11.764200000000001</c:v>
                </c:pt>
                <c:pt idx="102">
                  <c:v>12.3468</c:v>
                </c:pt>
                <c:pt idx="103">
                  <c:v>12.4566</c:v>
                </c:pt>
                <c:pt idx="104">
                  <c:v>12.759399999999999</c:v>
                </c:pt>
                <c:pt idx="105">
                  <c:v>12.556900000000001</c:v>
                </c:pt>
                <c:pt idx="106">
                  <c:v>12.560499999999999</c:v>
                </c:pt>
                <c:pt idx="107">
                  <c:v>12.6469</c:v>
                </c:pt>
                <c:pt idx="108">
                  <c:v>12.3935</c:v>
                </c:pt>
                <c:pt idx="109">
                  <c:v>12.3726</c:v>
                </c:pt>
                <c:pt idx="110">
                  <c:v>11.381500000000001</c:v>
                </c:pt>
                <c:pt idx="111">
                  <c:v>9.2981999999999996</c:v>
                </c:pt>
                <c:pt idx="112">
                  <c:v>7.7812000000000001</c:v>
                </c:pt>
                <c:pt idx="113">
                  <c:v>7.1181000000000001</c:v>
                </c:pt>
                <c:pt idx="114">
                  <c:v>6.9276999999999997</c:v>
                </c:pt>
                <c:pt idx="115">
                  <c:v>7.5377999999999998</c:v>
                </c:pt>
                <c:pt idx="116">
                  <c:v>8.3221000000000007</c:v>
                </c:pt>
                <c:pt idx="117">
                  <c:v>7.3949999999999996</c:v>
                </c:pt>
                <c:pt idx="118">
                  <c:v>6.7253999999999996</c:v>
                </c:pt>
                <c:pt idx="119">
                  <c:v>7.2801</c:v>
                </c:pt>
                <c:pt idx="120">
                  <c:v>8.8719999999999999</c:v>
                </c:pt>
                <c:pt idx="121">
                  <c:v>11.1831</c:v>
                </c:pt>
                <c:pt idx="122">
                  <c:v>12.3904</c:v>
                </c:pt>
                <c:pt idx="123">
                  <c:v>12.159000000000001</c:v>
                </c:pt>
                <c:pt idx="124">
                  <c:v>11.555899999999999</c:v>
                </c:pt>
                <c:pt idx="125">
                  <c:v>11.3788</c:v>
                </c:pt>
                <c:pt idx="126">
                  <c:v>11.6425</c:v>
                </c:pt>
                <c:pt idx="127">
                  <c:v>11.4597</c:v>
                </c:pt>
                <c:pt idx="128">
                  <c:v>11.51</c:v>
                </c:pt>
                <c:pt idx="129">
                  <c:v>11.796099999999999</c:v>
                </c:pt>
                <c:pt idx="130">
                  <c:v>12.0451</c:v>
                </c:pt>
                <c:pt idx="131">
                  <c:v>12.111000000000001</c:v>
                </c:pt>
                <c:pt idx="132">
                  <c:v>11.996600000000001</c:v>
                </c:pt>
                <c:pt idx="133">
                  <c:v>11.773099999999999</c:v>
                </c:pt>
                <c:pt idx="134">
                  <c:v>11.1592</c:v>
                </c:pt>
                <c:pt idx="135">
                  <c:v>11.5359</c:v>
                </c:pt>
                <c:pt idx="136">
                  <c:v>11.838100000000001</c:v>
                </c:pt>
              </c:numCache>
            </c:numRef>
          </c:val>
          <c:smooth val="0"/>
        </c:ser>
        <c:ser>
          <c:idx val="1"/>
          <c:order val="1"/>
          <c:tx>
            <c:v>Fuel Flow (L/hr)</c:v>
          </c:tx>
          <c:marker>
            <c:symbol val="none"/>
          </c:marker>
          <c:val>
            <c:numRef>
              <c:f>'Lap 2 data'!$BU$10:$BU$146</c:f>
              <c:numCache>
                <c:formatCode>General</c:formatCode>
                <c:ptCount val="137"/>
                <c:pt idx="0">
                  <c:v>16.568380999999999</c:v>
                </c:pt>
                <c:pt idx="1">
                  <c:v>17.558807999999999</c:v>
                </c:pt>
                <c:pt idx="2">
                  <c:v>17.038729</c:v>
                </c:pt>
                <c:pt idx="3">
                  <c:v>14.924250000000001</c:v>
                </c:pt>
                <c:pt idx="4">
                  <c:v>14.704587999999999</c:v>
                </c:pt>
                <c:pt idx="5">
                  <c:v>14.661279</c:v>
                </c:pt>
                <c:pt idx="6">
                  <c:v>13.624495</c:v>
                </c:pt>
                <c:pt idx="7">
                  <c:v>14.862297</c:v>
                </c:pt>
                <c:pt idx="8">
                  <c:v>15.636777</c:v>
                </c:pt>
                <c:pt idx="9">
                  <c:v>16.233336000000001</c:v>
                </c:pt>
                <c:pt idx="10">
                  <c:v>16.408144</c:v>
                </c:pt>
                <c:pt idx="11">
                  <c:v>16.104899</c:v>
                </c:pt>
                <c:pt idx="12">
                  <c:v>17.515926</c:v>
                </c:pt>
                <c:pt idx="13">
                  <c:v>17.923196000000001</c:v>
                </c:pt>
                <c:pt idx="14">
                  <c:v>17.719169000000001</c:v>
                </c:pt>
                <c:pt idx="15">
                  <c:v>16.341778999999999</c:v>
                </c:pt>
                <c:pt idx="16">
                  <c:v>16.389088999999998</c:v>
                </c:pt>
                <c:pt idx="17">
                  <c:v>15.953562</c:v>
                </c:pt>
                <c:pt idx="18">
                  <c:v>15.577161</c:v>
                </c:pt>
                <c:pt idx="19">
                  <c:v>13.911742</c:v>
                </c:pt>
                <c:pt idx="20">
                  <c:v>14.132939</c:v>
                </c:pt>
                <c:pt idx="21">
                  <c:v>14.746676000000001</c:v>
                </c:pt>
                <c:pt idx="22">
                  <c:v>15.194842</c:v>
                </c:pt>
                <c:pt idx="23">
                  <c:v>14.460865999999999</c:v>
                </c:pt>
                <c:pt idx="24">
                  <c:v>12.884183</c:v>
                </c:pt>
                <c:pt idx="25">
                  <c:v>13.274352</c:v>
                </c:pt>
                <c:pt idx="26">
                  <c:v>12.664588</c:v>
                </c:pt>
                <c:pt idx="27">
                  <c:v>9.1051300000000008</c:v>
                </c:pt>
                <c:pt idx="28">
                  <c:v>6.4055790000000004</c:v>
                </c:pt>
                <c:pt idx="29">
                  <c:v>5.1092930000000001</c:v>
                </c:pt>
                <c:pt idx="30">
                  <c:v>5.6255810000000004</c:v>
                </c:pt>
                <c:pt idx="31">
                  <c:v>6.7429899999999998</c:v>
                </c:pt>
                <c:pt idx="32">
                  <c:v>10.452799000000001</c:v>
                </c:pt>
                <c:pt idx="33">
                  <c:v>11.939527</c:v>
                </c:pt>
                <c:pt idx="34">
                  <c:v>12.532140999999999</c:v>
                </c:pt>
                <c:pt idx="35">
                  <c:v>13.466384</c:v>
                </c:pt>
                <c:pt idx="36">
                  <c:v>14.993755999999999</c:v>
                </c:pt>
                <c:pt idx="37">
                  <c:v>15.556532000000001</c:v>
                </c:pt>
                <c:pt idx="38">
                  <c:v>15.834156999999999</c:v>
                </c:pt>
                <c:pt idx="39">
                  <c:v>15.546962000000001</c:v>
                </c:pt>
                <c:pt idx="40">
                  <c:v>15.667172000000001</c:v>
                </c:pt>
                <c:pt idx="41">
                  <c:v>16.050232000000001</c:v>
                </c:pt>
                <c:pt idx="42">
                  <c:v>17.059304000000001</c:v>
                </c:pt>
                <c:pt idx="43">
                  <c:v>16.306417</c:v>
                </c:pt>
                <c:pt idx="44">
                  <c:v>16.317701</c:v>
                </c:pt>
                <c:pt idx="45">
                  <c:v>16.927496999999999</c:v>
                </c:pt>
                <c:pt idx="46">
                  <c:v>16.859233</c:v>
                </c:pt>
                <c:pt idx="47">
                  <c:v>16.056861000000001</c:v>
                </c:pt>
                <c:pt idx="48">
                  <c:v>15.725201999999999</c:v>
                </c:pt>
                <c:pt idx="49">
                  <c:v>15.90747</c:v>
                </c:pt>
                <c:pt idx="50">
                  <c:v>15.124078000000001</c:v>
                </c:pt>
                <c:pt idx="51">
                  <c:v>16.041425</c:v>
                </c:pt>
                <c:pt idx="52">
                  <c:v>15.625973</c:v>
                </c:pt>
                <c:pt idx="53">
                  <c:v>14.716575000000001</c:v>
                </c:pt>
                <c:pt idx="54">
                  <c:v>16.779316000000001</c:v>
                </c:pt>
                <c:pt idx="55">
                  <c:v>17.638669</c:v>
                </c:pt>
                <c:pt idx="56">
                  <c:v>18.350124000000001</c:v>
                </c:pt>
                <c:pt idx="57">
                  <c:v>17.464945</c:v>
                </c:pt>
                <c:pt idx="58">
                  <c:v>17.725854000000002</c:v>
                </c:pt>
                <c:pt idx="59">
                  <c:v>16.448316999999999</c:v>
                </c:pt>
                <c:pt idx="60">
                  <c:v>15.017270999999999</c:v>
                </c:pt>
                <c:pt idx="61">
                  <c:v>16.603828</c:v>
                </c:pt>
                <c:pt idx="62">
                  <c:v>18.004059000000002</c:v>
                </c:pt>
                <c:pt idx="63">
                  <c:v>15.971030000000001</c:v>
                </c:pt>
                <c:pt idx="64">
                  <c:v>17.307468</c:v>
                </c:pt>
                <c:pt idx="65">
                  <c:v>17.067785000000001</c:v>
                </c:pt>
                <c:pt idx="66">
                  <c:v>17.307126</c:v>
                </c:pt>
                <c:pt idx="67">
                  <c:v>15.459197</c:v>
                </c:pt>
                <c:pt idx="68">
                  <c:v>14.56696</c:v>
                </c:pt>
                <c:pt idx="69">
                  <c:v>14.964416</c:v>
                </c:pt>
                <c:pt idx="70">
                  <c:v>14.342663999999999</c:v>
                </c:pt>
                <c:pt idx="71">
                  <c:v>13.836335999999999</c:v>
                </c:pt>
                <c:pt idx="72">
                  <c:v>13.064492</c:v>
                </c:pt>
                <c:pt idx="73">
                  <c:v>13.853353</c:v>
                </c:pt>
                <c:pt idx="74">
                  <c:v>13.640088</c:v>
                </c:pt>
                <c:pt idx="75">
                  <c:v>15.183337</c:v>
                </c:pt>
                <c:pt idx="76">
                  <c:v>14.060458000000001</c:v>
                </c:pt>
                <c:pt idx="77">
                  <c:v>14.046357</c:v>
                </c:pt>
                <c:pt idx="78">
                  <c:v>13.428431</c:v>
                </c:pt>
                <c:pt idx="79">
                  <c:v>13.70729</c:v>
                </c:pt>
                <c:pt idx="80">
                  <c:v>13.827059999999999</c:v>
                </c:pt>
                <c:pt idx="81">
                  <c:v>13.017863999999999</c:v>
                </c:pt>
                <c:pt idx="82">
                  <c:v>13.483860999999999</c:v>
                </c:pt>
                <c:pt idx="83">
                  <c:v>14.983803999999999</c:v>
                </c:pt>
                <c:pt idx="84">
                  <c:v>14.861860999999999</c:v>
                </c:pt>
                <c:pt idx="85">
                  <c:v>14.046773</c:v>
                </c:pt>
                <c:pt idx="86">
                  <c:v>11.244598</c:v>
                </c:pt>
                <c:pt idx="87">
                  <c:v>11.680709999999999</c:v>
                </c:pt>
                <c:pt idx="88">
                  <c:v>10.915749999999999</c:v>
                </c:pt>
                <c:pt idx="89">
                  <c:v>10.898020000000001</c:v>
                </c:pt>
                <c:pt idx="90">
                  <c:v>10.58986</c:v>
                </c:pt>
                <c:pt idx="91">
                  <c:v>10.527996999999999</c:v>
                </c:pt>
                <c:pt idx="92">
                  <c:v>12.854760000000001</c:v>
                </c:pt>
                <c:pt idx="93">
                  <c:v>13.193516000000001</c:v>
                </c:pt>
                <c:pt idx="94">
                  <c:v>14.078859</c:v>
                </c:pt>
                <c:pt idx="95">
                  <c:v>14.355394</c:v>
                </c:pt>
                <c:pt idx="96">
                  <c:v>15.617836</c:v>
                </c:pt>
                <c:pt idx="97">
                  <c:v>16.761022000000001</c:v>
                </c:pt>
                <c:pt idx="98">
                  <c:v>15.136293999999999</c:v>
                </c:pt>
                <c:pt idx="99">
                  <c:v>15.52721</c:v>
                </c:pt>
                <c:pt idx="100">
                  <c:v>18.876881999999998</c:v>
                </c:pt>
                <c:pt idx="101">
                  <c:v>17.532160999999999</c:v>
                </c:pt>
                <c:pt idx="102">
                  <c:v>15.985592</c:v>
                </c:pt>
                <c:pt idx="103">
                  <c:v>15.519693</c:v>
                </c:pt>
                <c:pt idx="104">
                  <c:v>14.518585</c:v>
                </c:pt>
                <c:pt idx="105">
                  <c:v>13.305228</c:v>
                </c:pt>
                <c:pt idx="106">
                  <c:v>14.164097</c:v>
                </c:pt>
                <c:pt idx="107">
                  <c:v>15.488341</c:v>
                </c:pt>
                <c:pt idx="108">
                  <c:v>14.449527</c:v>
                </c:pt>
                <c:pt idx="109">
                  <c:v>14.406957</c:v>
                </c:pt>
                <c:pt idx="110">
                  <c:v>13.970038000000001</c:v>
                </c:pt>
                <c:pt idx="111">
                  <c:v>14.412485</c:v>
                </c:pt>
                <c:pt idx="112">
                  <c:v>17.199922999999998</c:v>
                </c:pt>
                <c:pt idx="113">
                  <c:v>15.832595</c:v>
                </c:pt>
                <c:pt idx="114">
                  <c:v>15.529738999999999</c:v>
                </c:pt>
                <c:pt idx="115">
                  <c:v>16.140858999999999</c:v>
                </c:pt>
                <c:pt idx="116">
                  <c:v>16.889614000000002</c:v>
                </c:pt>
                <c:pt idx="117">
                  <c:v>17.191329</c:v>
                </c:pt>
                <c:pt idx="118">
                  <c:v>17.803049000000001</c:v>
                </c:pt>
                <c:pt idx="119">
                  <c:v>17.600204999999999</c:v>
                </c:pt>
                <c:pt idx="120">
                  <c:v>16.096159</c:v>
                </c:pt>
                <c:pt idx="121">
                  <c:v>14.847989999999999</c:v>
                </c:pt>
                <c:pt idx="122">
                  <c:v>11.239907000000001</c:v>
                </c:pt>
                <c:pt idx="123">
                  <c:v>10.558490000000001</c:v>
                </c:pt>
                <c:pt idx="124">
                  <c:v>13.396364</c:v>
                </c:pt>
                <c:pt idx="125">
                  <c:v>15.140508000000001</c:v>
                </c:pt>
                <c:pt idx="126">
                  <c:v>12.879223</c:v>
                </c:pt>
                <c:pt idx="127">
                  <c:v>15.304522</c:v>
                </c:pt>
                <c:pt idx="128">
                  <c:v>15.293086000000001</c:v>
                </c:pt>
                <c:pt idx="129">
                  <c:v>16.078116000000001</c:v>
                </c:pt>
                <c:pt idx="130">
                  <c:v>16.319631000000001</c:v>
                </c:pt>
                <c:pt idx="131">
                  <c:v>16.642624000000001</c:v>
                </c:pt>
                <c:pt idx="132">
                  <c:v>15.760210000000001</c:v>
                </c:pt>
                <c:pt idx="133">
                  <c:v>14.787103999999999</c:v>
                </c:pt>
                <c:pt idx="134">
                  <c:v>15.903734999999999</c:v>
                </c:pt>
                <c:pt idx="135">
                  <c:v>16.241709</c:v>
                </c:pt>
                <c:pt idx="136">
                  <c:v>14.667016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52384"/>
        <c:axId val="49155072"/>
      </c:lineChart>
      <c:lineChart>
        <c:grouping val="standard"/>
        <c:varyColors val="0"/>
        <c:ser>
          <c:idx val="2"/>
          <c:order val="2"/>
          <c:tx>
            <c:v>Lambda</c:v>
          </c:tx>
          <c:marker>
            <c:symbol val="none"/>
          </c:marker>
          <c:val>
            <c:numRef>
              <c:f>'Lap 2 data'!$BC$10:$BC$146</c:f>
              <c:numCache>
                <c:formatCode>General</c:formatCode>
                <c:ptCount val="137"/>
                <c:pt idx="0">
                  <c:v>0.69</c:v>
                </c:pt>
                <c:pt idx="1">
                  <c:v>0.67</c:v>
                </c:pt>
                <c:pt idx="2">
                  <c:v>0.67</c:v>
                </c:pt>
                <c:pt idx="3">
                  <c:v>0.68</c:v>
                </c:pt>
                <c:pt idx="4">
                  <c:v>0.69</c:v>
                </c:pt>
                <c:pt idx="5">
                  <c:v>0.7</c:v>
                </c:pt>
                <c:pt idx="6">
                  <c:v>0.73</c:v>
                </c:pt>
                <c:pt idx="7">
                  <c:v>0.74</c:v>
                </c:pt>
                <c:pt idx="8">
                  <c:v>0.83</c:v>
                </c:pt>
                <c:pt idx="9">
                  <c:v>0.86</c:v>
                </c:pt>
                <c:pt idx="10">
                  <c:v>0.85</c:v>
                </c:pt>
                <c:pt idx="11">
                  <c:v>0.82</c:v>
                </c:pt>
                <c:pt idx="12">
                  <c:v>0.77</c:v>
                </c:pt>
                <c:pt idx="13">
                  <c:v>0.74</c:v>
                </c:pt>
                <c:pt idx="14">
                  <c:v>0.72</c:v>
                </c:pt>
                <c:pt idx="15">
                  <c:v>0.71</c:v>
                </c:pt>
                <c:pt idx="16">
                  <c:v>0.69</c:v>
                </c:pt>
                <c:pt idx="17">
                  <c:v>0.65</c:v>
                </c:pt>
                <c:pt idx="18">
                  <c:v>0.62</c:v>
                </c:pt>
                <c:pt idx="19">
                  <c:v>0.62</c:v>
                </c:pt>
                <c:pt idx="20">
                  <c:v>0.62</c:v>
                </c:pt>
                <c:pt idx="21">
                  <c:v>0.62</c:v>
                </c:pt>
                <c:pt idx="22">
                  <c:v>0.62</c:v>
                </c:pt>
                <c:pt idx="23">
                  <c:v>0.62</c:v>
                </c:pt>
                <c:pt idx="24">
                  <c:v>0.62</c:v>
                </c:pt>
                <c:pt idx="25">
                  <c:v>0.63</c:v>
                </c:pt>
                <c:pt idx="26">
                  <c:v>0.63</c:v>
                </c:pt>
                <c:pt idx="27">
                  <c:v>0.67</c:v>
                </c:pt>
                <c:pt idx="28">
                  <c:v>0.72</c:v>
                </c:pt>
                <c:pt idx="29">
                  <c:v>0.74</c:v>
                </c:pt>
                <c:pt idx="30">
                  <c:v>0.74</c:v>
                </c:pt>
                <c:pt idx="31">
                  <c:v>0.68</c:v>
                </c:pt>
                <c:pt idx="32">
                  <c:v>0.65</c:v>
                </c:pt>
                <c:pt idx="33">
                  <c:v>0.65</c:v>
                </c:pt>
                <c:pt idx="34">
                  <c:v>0.66</c:v>
                </c:pt>
                <c:pt idx="35">
                  <c:v>0.68</c:v>
                </c:pt>
                <c:pt idx="36">
                  <c:v>0.69</c:v>
                </c:pt>
                <c:pt idx="37">
                  <c:v>0.69</c:v>
                </c:pt>
                <c:pt idx="38">
                  <c:v>0.73</c:v>
                </c:pt>
                <c:pt idx="39">
                  <c:v>0.77</c:v>
                </c:pt>
                <c:pt idx="40">
                  <c:v>0.77</c:v>
                </c:pt>
                <c:pt idx="41">
                  <c:v>0.72</c:v>
                </c:pt>
                <c:pt idx="42">
                  <c:v>0.67</c:v>
                </c:pt>
                <c:pt idx="43">
                  <c:v>0.65</c:v>
                </c:pt>
                <c:pt idx="44">
                  <c:v>0.66</c:v>
                </c:pt>
                <c:pt idx="45">
                  <c:v>0.7</c:v>
                </c:pt>
                <c:pt idx="46">
                  <c:v>0.71</c:v>
                </c:pt>
                <c:pt idx="47">
                  <c:v>0.72</c:v>
                </c:pt>
                <c:pt idx="48">
                  <c:v>0.71</c:v>
                </c:pt>
                <c:pt idx="49">
                  <c:v>0.69</c:v>
                </c:pt>
                <c:pt idx="50">
                  <c:v>0.69</c:v>
                </c:pt>
                <c:pt idx="51">
                  <c:v>0.7</c:v>
                </c:pt>
                <c:pt idx="52">
                  <c:v>0.71</c:v>
                </c:pt>
                <c:pt idx="53">
                  <c:v>0.73</c:v>
                </c:pt>
                <c:pt idx="54">
                  <c:v>0.78</c:v>
                </c:pt>
                <c:pt idx="55">
                  <c:v>0.79</c:v>
                </c:pt>
                <c:pt idx="56">
                  <c:v>0.77</c:v>
                </c:pt>
                <c:pt idx="57">
                  <c:v>0.83</c:v>
                </c:pt>
                <c:pt idx="58">
                  <c:v>0.9</c:v>
                </c:pt>
                <c:pt idx="59">
                  <c:v>0.96</c:v>
                </c:pt>
                <c:pt idx="60">
                  <c:v>0.98</c:v>
                </c:pt>
                <c:pt idx="61">
                  <c:v>0.95</c:v>
                </c:pt>
                <c:pt idx="62">
                  <c:v>0.9</c:v>
                </c:pt>
                <c:pt idx="63">
                  <c:v>0.86</c:v>
                </c:pt>
                <c:pt idx="64">
                  <c:v>0.84</c:v>
                </c:pt>
                <c:pt idx="65">
                  <c:v>0.82</c:v>
                </c:pt>
                <c:pt idx="66">
                  <c:v>0.8</c:v>
                </c:pt>
                <c:pt idx="67">
                  <c:v>0.72</c:v>
                </c:pt>
                <c:pt idx="68">
                  <c:v>0.75</c:v>
                </c:pt>
                <c:pt idx="69">
                  <c:v>0.83</c:v>
                </c:pt>
                <c:pt idx="70">
                  <c:v>0.81</c:v>
                </c:pt>
                <c:pt idx="71">
                  <c:v>0.76</c:v>
                </c:pt>
                <c:pt idx="72">
                  <c:v>0.67</c:v>
                </c:pt>
                <c:pt idx="73">
                  <c:v>0.64</c:v>
                </c:pt>
                <c:pt idx="74">
                  <c:v>0.65</c:v>
                </c:pt>
                <c:pt idx="75">
                  <c:v>0.64</c:v>
                </c:pt>
                <c:pt idx="76">
                  <c:v>0.63</c:v>
                </c:pt>
                <c:pt idx="77">
                  <c:v>0.63</c:v>
                </c:pt>
                <c:pt idx="78">
                  <c:v>0.64</c:v>
                </c:pt>
                <c:pt idx="79">
                  <c:v>0.64</c:v>
                </c:pt>
                <c:pt idx="80">
                  <c:v>0.64</c:v>
                </c:pt>
                <c:pt idx="81">
                  <c:v>0.64</c:v>
                </c:pt>
                <c:pt idx="82">
                  <c:v>0.64</c:v>
                </c:pt>
                <c:pt idx="83">
                  <c:v>0.64</c:v>
                </c:pt>
                <c:pt idx="84">
                  <c:v>0.64</c:v>
                </c:pt>
                <c:pt idx="85">
                  <c:v>0.63</c:v>
                </c:pt>
                <c:pt idx="86">
                  <c:v>0.63</c:v>
                </c:pt>
                <c:pt idx="87">
                  <c:v>0.63</c:v>
                </c:pt>
                <c:pt idx="88">
                  <c:v>0.63</c:v>
                </c:pt>
                <c:pt idx="89">
                  <c:v>0.63</c:v>
                </c:pt>
                <c:pt idx="90">
                  <c:v>0.63</c:v>
                </c:pt>
                <c:pt idx="91">
                  <c:v>0.63</c:v>
                </c:pt>
                <c:pt idx="92">
                  <c:v>0.64</c:v>
                </c:pt>
                <c:pt idx="93">
                  <c:v>0.65</c:v>
                </c:pt>
                <c:pt idx="94">
                  <c:v>0.67</c:v>
                </c:pt>
                <c:pt idx="95">
                  <c:v>0.69</c:v>
                </c:pt>
                <c:pt idx="96">
                  <c:v>0.71</c:v>
                </c:pt>
                <c:pt idx="97">
                  <c:v>0.68</c:v>
                </c:pt>
                <c:pt idx="98">
                  <c:v>0.66</c:v>
                </c:pt>
                <c:pt idx="99">
                  <c:v>0.66</c:v>
                </c:pt>
                <c:pt idx="100">
                  <c:v>0.68</c:v>
                </c:pt>
                <c:pt idx="101">
                  <c:v>0.69</c:v>
                </c:pt>
                <c:pt idx="102">
                  <c:v>0.67</c:v>
                </c:pt>
                <c:pt idx="103">
                  <c:v>0.67</c:v>
                </c:pt>
                <c:pt idx="104">
                  <c:v>0.65</c:v>
                </c:pt>
                <c:pt idx="105">
                  <c:v>0.66</c:v>
                </c:pt>
                <c:pt idx="106">
                  <c:v>0.66</c:v>
                </c:pt>
                <c:pt idx="107">
                  <c:v>0.65</c:v>
                </c:pt>
                <c:pt idx="108">
                  <c:v>0.66</c:v>
                </c:pt>
                <c:pt idx="109">
                  <c:v>0.66</c:v>
                </c:pt>
                <c:pt idx="110">
                  <c:v>0.67</c:v>
                </c:pt>
                <c:pt idx="111">
                  <c:v>0.74</c:v>
                </c:pt>
                <c:pt idx="112">
                  <c:v>0.77</c:v>
                </c:pt>
                <c:pt idx="113">
                  <c:v>0.81</c:v>
                </c:pt>
                <c:pt idx="114">
                  <c:v>0.8</c:v>
                </c:pt>
                <c:pt idx="115">
                  <c:v>0.8</c:v>
                </c:pt>
                <c:pt idx="116">
                  <c:v>0.76</c:v>
                </c:pt>
                <c:pt idx="117">
                  <c:v>0.79</c:v>
                </c:pt>
                <c:pt idx="118">
                  <c:v>0.81</c:v>
                </c:pt>
                <c:pt idx="119">
                  <c:v>0.8</c:v>
                </c:pt>
                <c:pt idx="120">
                  <c:v>0.76</c:v>
                </c:pt>
                <c:pt idx="121">
                  <c:v>0.69</c:v>
                </c:pt>
                <c:pt idx="122">
                  <c:v>0.64</c:v>
                </c:pt>
                <c:pt idx="123">
                  <c:v>0.65</c:v>
                </c:pt>
                <c:pt idx="124">
                  <c:v>0.68</c:v>
                </c:pt>
                <c:pt idx="125">
                  <c:v>0.69</c:v>
                </c:pt>
                <c:pt idx="126">
                  <c:v>0.69</c:v>
                </c:pt>
                <c:pt idx="127">
                  <c:v>0.69</c:v>
                </c:pt>
                <c:pt idx="128">
                  <c:v>0.69</c:v>
                </c:pt>
                <c:pt idx="129">
                  <c:v>0.68</c:v>
                </c:pt>
                <c:pt idx="130">
                  <c:v>0.67</c:v>
                </c:pt>
                <c:pt idx="131">
                  <c:v>0.67</c:v>
                </c:pt>
                <c:pt idx="132">
                  <c:v>0.68</c:v>
                </c:pt>
                <c:pt idx="133">
                  <c:v>0.68</c:v>
                </c:pt>
                <c:pt idx="134">
                  <c:v>0.7</c:v>
                </c:pt>
                <c:pt idx="135">
                  <c:v>0.68</c:v>
                </c:pt>
                <c:pt idx="136">
                  <c:v>0.68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58784"/>
        <c:axId val="49156864"/>
      </c:lineChart>
      <c:catAx>
        <c:axId val="4915238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49155072"/>
        <c:crosses val="autoZero"/>
        <c:auto val="1"/>
        <c:lblAlgn val="ctr"/>
        <c:lblOffset val="100"/>
        <c:tickMarkSkip val="5"/>
        <c:noMultiLvlLbl val="0"/>
      </c:catAx>
      <c:valAx>
        <c:axId val="49155072"/>
        <c:scaling>
          <c:orientation val="minMax"/>
          <c:max val="25"/>
          <c:min val="0"/>
        </c:scaling>
        <c:delete val="0"/>
        <c:axPos val="l"/>
        <c:majorGridlines/>
        <c:numFmt formatCode="General" sourceLinked="1"/>
        <c:majorTickMark val="none"/>
        <c:minorTickMark val="none"/>
        <c:tickLblPos val="nextTo"/>
        <c:crossAx val="49152384"/>
        <c:crosses val="autoZero"/>
        <c:crossBetween val="between"/>
      </c:valAx>
      <c:valAx>
        <c:axId val="49156864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49158784"/>
        <c:crosses val="max"/>
        <c:crossBetween val="between"/>
      </c:valAx>
      <c:catAx>
        <c:axId val="49158784"/>
        <c:scaling>
          <c:orientation val="minMax"/>
        </c:scaling>
        <c:delete val="1"/>
        <c:axPos val="b"/>
        <c:majorTickMark val="out"/>
        <c:minorTickMark val="none"/>
        <c:tickLblPos val="nextTo"/>
        <c:crossAx val="49156864"/>
        <c:crosses val="autoZero"/>
        <c:auto val="1"/>
        <c:lblAlgn val="ctr"/>
        <c:lblOffset val="100"/>
        <c:noMultiLvlLbl val="0"/>
      </c:catAx>
    </c:plotArea>
    <c:legend>
      <c:legendPos val="r"/>
      <c:overlay val="0"/>
    </c:legend>
    <c:plotVisOnly val="1"/>
    <c:dispBlanksAs val="gap"/>
    <c:showDLblsOverMax val="0"/>
  </c:chart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C02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data'!$C$10:$C$146</c:f>
              <c:numCache>
                <c:formatCode>General</c:formatCode>
                <c:ptCount val="137"/>
                <c:pt idx="0">
                  <c:v>7.3879999999999999</c:v>
                </c:pt>
                <c:pt idx="1">
                  <c:v>7.1929999999999996</c:v>
                </c:pt>
                <c:pt idx="2">
                  <c:v>7.218</c:v>
                </c:pt>
                <c:pt idx="3">
                  <c:v>7.3970000000000002</c:v>
                </c:pt>
                <c:pt idx="4">
                  <c:v>7.641</c:v>
                </c:pt>
                <c:pt idx="5">
                  <c:v>8.1690000000000005</c:v>
                </c:pt>
                <c:pt idx="6">
                  <c:v>8.5229999999999997</c:v>
                </c:pt>
                <c:pt idx="7">
                  <c:v>9.8040000000000003</c:v>
                </c:pt>
                <c:pt idx="8">
                  <c:v>11.128</c:v>
                </c:pt>
                <c:pt idx="9">
                  <c:v>11.827999999999999</c:v>
                </c:pt>
                <c:pt idx="10">
                  <c:v>11.583</c:v>
                </c:pt>
                <c:pt idx="11">
                  <c:v>10.509</c:v>
                </c:pt>
                <c:pt idx="12">
                  <c:v>9.4510000000000005</c:v>
                </c:pt>
                <c:pt idx="13">
                  <c:v>8.8000000000000007</c:v>
                </c:pt>
                <c:pt idx="14">
                  <c:v>8.3260000000000005</c:v>
                </c:pt>
                <c:pt idx="15">
                  <c:v>7.9169999999999998</c:v>
                </c:pt>
                <c:pt idx="16">
                  <c:v>7.53</c:v>
                </c:pt>
                <c:pt idx="17">
                  <c:v>6.92</c:v>
                </c:pt>
                <c:pt idx="18">
                  <c:v>6.6529999999999996</c:v>
                </c:pt>
                <c:pt idx="19">
                  <c:v>6.5960000000000001</c:v>
                </c:pt>
                <c:pt idx="20">
                  <c:v>6.61</c:v>
                </c:pt>
                <c:pt idx="21">
                  <c:v>6.6349999999999998</c:v>
                </c:pt>
                <c:pt idx="22">
                  <c:v>6.67</c:v>
                </c:pt>
                <c:pt idx="23">
                  <c:v>6.67</c:v>
                </c:pt>
                <c:pt idx="24">
                  <c:v>6.67</c:v>
                </c:pt>
                <c:pt idx="25">
                  <c:v>6.702</c:v>
                </c:pt>
                <c:pt idx="26">
                  <c:v>7.2729999999999997</c:v>
                </c:pt>
                <c:pt idx="27">
                  <c:v>8.3360000000000003</c:v>
                </c:pt>
                <c:pt idx="28">
                  <c:v>9.4390000000000001</c:v>
                </c:pt>
                <c:pt idx="29">
                  <c:v>9.91</c:v>
                </c:pt>
                <c:pt idx="30">
                  <c:v>8.8219999999999992</c:v>
                </c:pt>
                <c:pt idx="31">
                  <c:v>7.6539999999999999</c:v>
                </c:pt>
                <c:pt idx="32">
                  <c:v>7.0049999999999999</c:v>
                </c:pt>
                <c:pt idx="33">
                  <c:v>6.8689999999999998</c:v>
                </c:pt>
                <c:pt idx="34">
                  <c:v>6.98</c:v>
                </c:pt>
                <c:pt idx="35">
                  <c:v>7.2469999999999999</c:v>
                </c:pt>
                <c:pt idx="36">
                  <c:v>7.9189999999999996</c:v>
                </c:pt>
                <c:pt idx="37">
                  <c:v>8.0060000000000002</c:v>
                </c:pt>
                <c:pt idx="38">
                  <c:v>8.9410000000000007</c:v>
                </c:pt>
                <c:pt idx="39">
                  <c:v>9.8970000000000002</c:v>
                </c:pt>
                <c:pt idx="40">
                  <c:v>9.3849999999999998</c:v>
                </c:pt>
                <c:pt idx="41">
                  <c:v>8.11</c:v>
                </c:pt>
                <c:pt idx="42">
                  <c:v>7.282</c:v>
                </c:pt>
                <c:pt idx="43">
                  <c:v>6.9240000000000004</c:v>
                </c:pt>
                <c:pt idx="44">
                  <c:v>7.2110000000000003</c:v>
                </c:pt>
                <c:pt idx="45">
                  <c:v>7.883</c:v>
                </c:pt>
                <c:pt idx="46">
                  <c:v>8.4510000000000005</c:v>
                </c:pt>
                <c:pt idx="47">
                  <c:v>8.1829999999999998</c:v>
                </c:pt>
                <c:pt idx="48">
                  <c:v>7.9969999999999999</c:v>
                </c:pt>
                <c:pt idx="49">
                  <c:v>7.6959999999999997</c:v>
                </c:pt>
                <c:pt idx="50">
                  <c:v>7.7370000000000001</c:v>
                </c:pt>
                <c:pt idx="51">
                  <c:v>7.9729999999999999</c:v>
                </c:pt>
                <c:pt idx="52">
                  <c:v>8.1820000000000004</c:v>
                </c:pt>
                <c:pt idx="53">
                  <c:v>9.234</c:v>
                </c:pt>
                <c:pt idx="54">
                  <c:v>10.130000000000001</c:v>
                </c:pt>
                <c:pt idx="55">
                  <c:v>10.090999999999999</c:v>
                </c:pt>
                <c:pt idx="56">
                  <c:v>10.333</c:v>
                </c:pt>
                <c:pt idx="57">
                  <c:v>11.483000000000001</c:v>
                </c:pt>
                <c:pt idx="58">
                  <c:v>13.170999999999999</c:v>
                </c:pt>
                <c:pt idx="59">
                  <c:v>14.025</c:v>
                </c:pt>
                <c:pt idx="60">
                  <c:v>14.076000000000001</c:v>
                </c:pt>
                <c:pt idx="61">
                  <c:v>13.343</c:v>
                </c:pt>
                <c:pt idx="62">
                  <c:v>12.484</c:v>
                </c:pt>
                <c:pt idx="63">
                  <c:v>11.811</c:v>
                </c:pt>
                <c:pt idx="64">
                  <c:v>11.32</c:v>
                </c:pt>
                <c:pt idx="65">
                  <c:v>10.974</c:v>
                </c:pt>
                <c:pt idx="66">
                  <c:v>9.7040000000000006</c:v>
                </c:pt>
                <c:pt idx="67">
                  <c:v>9.0730000000000004</c:v>
                </c:pt>
                <c:pt idx="68">
                  <c:v>9.7469999999999999</c:v>
                </c:pt>
                <c:pt idx="69">
                  <c:v>11.004</c:v>
                </c:pt>
                <c:pt idx="70">
                  <c:v>11.292</c:v>
                </c:pt>
                <c:pt idx="71">
                  <c:v>8.5730000000000004</c:v>
                </c:pt>
                <c:pt idx="72">
                  <c:v>7.3620000000000001</c:v>
                </c:pt>
                <c:pt idx="73">
                  <c:v>6.8979999999999997</c:v>
                </c:pt>
                <c:pt idx="74">
                  <c:v>6.81</c:v>
                </c:pt>
                <c:pt idx="75">
                  <c:v>6.7759999999999998</c:v>
                </c:pt>
                <c:pt idx="76">
                  <c:v>6.6909999999999998</c:v>
                </c:pt>
                <c:pt idx="77">
                  <c:v>6.7</c:v>
                </c:pt>
                <c:pt idx="78">
                  <c:v>6.7789999999999999</c:v>
                </c:pt>
                <c:pt idx="79">
                  <c:v>6.7619999999999996</c:v>
                </c:pt>
                <c:pt idx="80">
                  <c:v>6.74</c:v>
                </c:pt>
                <c:pt idx="81">
                  <c:v>6.7309999999999999</c:v>
                </c:pt>
                <c:pt idx="82">
                  <c:v>6.7110000000000003</c:v>
                </c:pt>
                <c:pt idx="83">
                  <c:v>6.7190000000000003</c:v>
                </c:pt>
                <c:pt idx="84">
                  <c:v>6.5960000000000001</c:v>
                </c:pt>
                <c:pt idx="85">
                  <c:v>6.56</c:v>
                </c:pt>
                <c:pt idx="86">
                  <c:v>6.5739999999999998</c:v>
                </c:pt>
                <c:pt idx="87">
                  <c:v>6.6040000000000001</c:v>
                </c:pt>
                <c:pt idx="88">
                  <c:v>6.6449999999999996</c:v>
                </c:pt>
                <c:pt idx="89">
                  <c:v>6.6779999999999999</c:v>
                </c:pt>
                <c:pt idx="90">
                  <c:v>6.68</c:v>
                </c:pt>
                <c:pt idx="91">
                  <c:v>6.68</c:v>
                </c:pt>
                <c:pt idx="92">
                  <c:v>6.7270000000000003</c:v>
                </c:pt>
                <c:pt idx="93">
                  <c:v>6.9829999999999997</c:v>
                </c:pt>
                <c:pt idx="94">
                  <c:v>7.532</c:v>
                </c:pt>
                <c:pt idx="95">
                  <c:v>8.01</c:v>
                </c:pt>
                <c:pt idx="96">
                  <c:v>8.0399999999999991</c:v>
                </c:pt>
                <c:pt idx="97">
                  <c:v>7.4489999999999998</c:v>
                </c:pt>
                <c:pt idx="98">
                  <c:v>7.0259999999999998</c:v>
                </c:pt>
                <c:pt idx="99">
                  <c:v>7.1139999999999999</c:v>
                </c:pt>
                <c:pt idx="100">
                  <c:v>7.5540000000000003</c:v>
                </c:pt>
                <c:pt idx="101">
                  <c:v>7.3929999999999998</c:v>
                </c:pt>
                <c:pt idx="102">
                  <c:v>7.2169999999999996</c:v>
                </c:pt>
                <c:pt idx="103">
                  <c:v>7.0439999999999996</c:v>
                </c:pt>
                <c:pt idx="104">
                  <c:v>6.97</c:v>
                </c:pt>
                <c:pt idx="105">
                  <c:v>6.9729999999999999</c:v>
                </c:pt>
                <c:pt idx="106">
                  <c:v>6.98</c:v>
                </c:pt>
                <c:pt idx="107">
                  <c:v>6.98</c:v>
                </c:pt>
                <c:pt idx="108">
                  <c:v>7.1360000000000001</c:v>
                </c:pt>
                <c:pt idx="109">
                  <c:v>7.274</c:v>
                </c:pt>
                <c:pt idx="110">
                  <c:v>8.01</c:v>
                </c:pt>
                <c:pt idx="111">
                  <c:v>9.2330000000000005</c:v>
                </c:pt>
                <c:pt idx="112">
                  <c:v>10.301</c:v>
                </c:pt>
                <c:pt idx="113">
                  <c:v>10.31</c:v>
                </c:pt>
                <c:pt idx="114">
                  <c:v>10.712999999999999</c:v>
                </c:pt>
                <c:pt idx="115">
                  <c:v>10.032999999999999</c:v>
                </c:pt>
                <c:pt idx="116">
                  <c:v>9.8849999999999998</c:v>
                </c:pt>
                <c:pt idx="117">
                  <c:v>10.433999999999999</c:v>
                </c:pt>
                <c:pt idx="118">
                  <c:v>10.821</c:v>
                </c:pt>
                <c:pt idx="119">
                  <c:v>10.249000000000001</c:v>
                </c:pt>
                <c:pt idx="120">
                  <c:v>9.1229999999999993</c:v>
                </c:pt>
                <c:pt idx="121">
                  <c:v>7.9240000000000004</c:v>
                </c:pt>
                <c:pt idx="122">
                  <c:v>7.2450000000000001</c:v>
                </c:pt>
                <c:pt idx="123">
                  <c:v>7.2939999999999996</c:v>
                </c:pt>
                <c:pt idx="124">
                  <c:v>7.8609999999999998</c:v>
                </c:pt>
                <c:pt idx="125">
                  <c:v>7.8029999999999999</c:v>
                </c:pt>
                <c:pt idx="126">
                  <c:v>7.63</c:v>
                </c:pt>
                <c:pt idx="127">
                  <c:v>7.843</c:v>
                </c:pt>
                <c:pt idx="128">
                  <c:v>7.7670000000000003</c:v>
                </c:pt>
                <c:pt idx="129">
                  <c:v>7.4740000000000002</c:v>
                </c:pt>
                <c:pt idx="130">
                  <c:v>7.423</c:v>
                </c:pt>
                <c:pt idx="131">
                  <c:v>7.3650000000000002</c:v>
                </c:pt>
                <c:pt idx="132">
                  <c:v>7.3760000000000003</c:v>
                </c:pt>
                <c:pt idx="133">
                  <c:v>7.59</c:v>
                </c:pt>
                <c:pt idx="134">
                  <c:v>7.8440000000000003</c:v>
                </c:pt>
                <c:pt idx="135">
                  <c:v>7.8259999999999996</c:v>
                </c:pt>
                <c:pt idx="136">
                  <c:v>7.3979999999999997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data'!$C$10:$C$146</c:f>
              <c:numCache>
                <c:formatCode>General</c:formatCode>
                <c:ptCount val="137"/>
                <c:pt idx="0">
                  <c:v>7.6230000000000002</c:v>
                </c:pt>
                <c:pt idx="1">
                  <c:v>7.64</c:v>
                </c:pt>
                <c:pt idx="2">
                  <c:v>7.734</c:v>
                </c:pt>
                <c:pt idx="3">
                  <c:v>8.1639999999999997</c:v>
                </c:pt>
                <c:pt idx="4">
                  <c:v>8.8879999999999999</c:v>
                </c:pt>
                <c:pt idx="5">
                  <c:v>9.7530000000000001</c:v>
                </c:pt>
                <c:pt idx="6">
                  <c:v>10.539</c:v>
                </c:pt>
                <c:pt idx="7">
                  <c:v>11.590999999999999</c:v>
                </c:pt>
                <c:pt idx="8">
                  <c:v>12.234999999999999</c:v>
                </c:pt>
                <c:pt idx="9">
                  <c:v>12.081</c:v>
                </c:pt>
                <c:pt idx="10">
                  <c:v>11.009</c:v>
                </c:pt>
                <c:pt idx="11">
                  <c:v>9.2430000000000003</c:v>
                </c:pt>
                <c:pt idx="12">
                  <c:v>8.2080000000000002</c:v>
                </c:pt>
                <c:pt idx="13">
                  <c:v>7.9809999999999999</c:v>
                </c:pt>
                <c:pt idx="14">
                  <c:v>7.7009999999999996</c:v>
                </c:pt>
                <c:pt idx="15">
                  <c:v>7.2839999999999998</c:v>
                </c:pt>
                <c:pt idx="16">
                  <c:v>6.9539999999999997</c:v>
                </c:pt>
                <c:pt idx="17">
                  <c:v>6.93</c:v>
                </c:pt>
                <c:pt idx="18">
                  <c:v>6.8620000000000001</c:v>
                </c:pt>
                <c:pt idx="19">
                  <c:v>6.79</c:v>
                </c:pt>
                <c:pt idx="20">
                  <c:v>6.899</c:v>
                </c:pt>
                <c:pt idx="21">
                  <c:v>7.17</c:v>
                </c:pt>
                <c:pt idx="22">
                  <c:v>7.7990000000000004</c:v>
                </c:pt>
                <c:pt idx="23">
                  <c:v>8.9190000000000005</c:v>
                </c:pt>
                <c:pt idx="24">
                  <c:v>9.5990000000000002</c:v>
                </c:pt>
                <c:pt idx="25">
                  <c:v>10.243</c:v>
                </c:pt>
                <c:pt idx="26">
                  <c:v>10.051</c:v>
                </c:pt>
                <c:pt idx="27">
                  <c:v>9.0950000000000006</c:v>
                </c:pt>
                <c:pt idx="28">
                  <c:v>8.0310000000000006</c:v>
                </c:pt>
                <c:pt idx="29">
                  <c:v>7.444</c:v>
                </c:pt>
                <c:pt idx="30">
                  <c:v>7.109</c:v>
                </c:pt>
                <c:pt idx="31">
                  <c:v>6.9269999999999996</c:v>
                </c:pt>
                <c:pt idx="32">
                  <c:v>7.0359999999999996</c:v>
                </c:pt>
                <c:pt idx="33">
                  <c:v>7.2619999999999996</c:v>
                </c:pt>
                <c:pt idx="34">
                  <c:v>7.6340000000000003</c:v>
                </c:pt>
                <c:pt idx="35">
                  <c:v>8.1419999999999995</c:v>
                </c:pt>
                <c:pt idx="36">
                  <c:v>8.0920000000000005</c:v>
                </c:pt>
                <c:pt idx="37">
                  <c:v>7.5049999999999999</c:v>
                </c:pt>
                <c:pt idx="38">
                  <c:v>7.4169999999999998</c:v>
                </c:pt>
                <c:pt idx="39">
                  <c:v>7.875</c:v>
                </c:pt>
                <c:pt idx="40">
                  <c:v>8.7579999999999991</c:v>
                </c:pt>
                <c:pt idx="41">
                  <c:v>9.7070000000000007</c:v>
                </c:pt>
                <c:pt idx="42">
                  <c:v>8.3559999999999999</c:v>
                </c:pt>
                <c:pt idx="43">
                  <c:v>7.5720000000000001</c:v>
                </c:pt>
                <c:pt idx="44">
                  <c:v>7.1929999999999996</c:v>
                </c:pt>
                <c:pt idx="45">
                  <c:v>7.2009999999999996</c:v>
                </c:pt>
                <c:pt idx="46">
                  <c:v>7.4109999999999996</c:v>
                </c:pt>
                <c:pt idx="47">
                  <c:v>7.6429999999999998</c:v>
                </c:pt>
                <c:pt idx="48">
                  <c:v>7.8419999999999996</c:v>
                </c:pt>
                <c:pt idx="49">
                  <c:v>8.8089999999999993</c:v>
                </c:pt>
                <c:pt idx="50">
                  <c:v>9.5909999999999993</c:v>
                </c:pt>
                <c:pt idx="51">
                  <c:v>10.002000000000001</c:v>
                </c:pt>
                <c:pt idx="52">
                  <c:v>10.263</c:v>
                </c:pt>
                <c:pt idx="53">
                  <c:v>10.554</c:v>
                </c:pt>
                <c:pt idx="54">
                  <c:v>10.256</c:v>
                </c:pt>
                <c:pt idx="55">
                  <c:v>11.68</c:v>
                </c:pt>
                <c:pt idx="56">
                  <c:v>12.599</c:v>
                </c:pt>
                <c:pt idx="57">
                  <c:v>12.659000000000001</c:v>
                </c:pt>
                <c:pt idx="58">
                  <c:v>12.172000000000001</c:v>
                </c:pt>
                <c:pt idx="59">
                  <c:v>11.581</c:v>
                </c:pt>
                <c:pt idx="60">
                  <c:v>11.335000000000001</c:v>
                </c:pt>
                <c:pt idx="61">
                  <c:v>11.731999999999999</c:v>
                </c:pt>
                <c:pt idx="62">
                  <c:v>12.077999999999999</c:v>
                </c:pt>
                <c:pt idx="63">
                  <c:v>12.119</c:v>
                </c:pt>
                <c:pt idx="64">
                  <c:v>11.75</c:v>
                </c:pt>
                <c:pt idx="65">
                  <c:v>10.994999999999999</c:v>
                </c:pt>
                <c:pt idx="66">
                  <c:v>9.8810000000000002</c:v>
                </c:pt>
                <c:pt idx="67">
                  <c:v>9.7880000000000003</c:v>
                </c:pt>
                <c:pt idx="68">
                  <c:v>9.7959999999999994</c:v>
                </c:pt>
                <c:pt idx="69">
                  <c:v>8.9290000000000003</c:v>
                </c:pt>
                <c:pt idx="70">
                  <c:v>7.6</c:v>
                </c:pt>
                <c:pt idx="71">
                  <c:v>6.9269999999999996</c:v>
                </c:pt>
                <c:pt idx="72">
                  <c:v>6.9020000000000001</c:v>
                </c:pt>
                <c:pt idx="73">
                  <c:v>7.3739999999999997</c:v>
                </c:pt>
                <c:pt idx="74">
                  <c:v>7.532</c:v>
                </c:pt>
                <c:pt idx="75">
                  <c:v>7.3760000000000003</c:v>
                </c:pt>
                <c:pt idx="76">
                  <c:v>7.1159999999999997</c:v>
                </c:pt>
                <c:pt idx="77">
                  <c:v>6.9320000000000004</c:v>
                </c:pt>
                <c:pt idx="78">
                  <c:v>6.6950000000000003</c:v>
                </c:pt>
                <c:pt idx="79">
                  <c:v>6.68</c:v>
                </c:pt>
                <c:pt idx="80">
                  <c:v>6.7930000000000001</c:v>
                </c:pt>
                <c:pt idx="81">
                  <c:v>6.883</c:v>
                </c:pt>
                <c:pt idx="82">
                  <c:v>6.9050000000000002</c:v>
                </c:pt>
                <c:pt idx="83">
                  <c:v>6.9210000000000003</c:v>
                </c:pt>
                <c:pt idx="84">
                  <c:v>6.9290000000000003</c:v>
                </c:pt>
                <c:pt idx="85">
                  <c:v>6.899</c:v>
                </c:pt>
                <c:pt idx="86">
                  <c:v>6.8339999999999996</c:v>
                </c:pt>
                <c:pt idx="87">
                  <c:v>6.7960000000000003</c:v>
                </c:pt>
                <c:pt idx="88">
                  <c:v>6.79</c:v>
                </c:pt>
                <c:pt idx="89">
                  <c:v>6.7889999999999997</c:v>
                </c:pt>
                <c:pt idx="90">
                  <c:v>6.7809999999999997</c:v>
                </c:pt>
                <c:pt idx="91">
                  <c:v>6.9210000000000003</c:v>
                </c:pt>
                <c:pt idx="92">
                  <c:v>7.1289999999999996</c:v>
                </c:pt>
                <c:pt idx="93">
                  <c:v>7.23</c:v>
                </c:pt>
                <c:pt idx="94">
                  <c:v>7.2690000000000001</c:v>
                </c:pt>
                <c:pt idx="95">
                  <c:v>7.4059999999999997</c:v>
                </c:pt>
                <c:pt idx="96">
                  <c:v>7.5830000000000002</c:v>
                </c:pt>
                <c:pt idx="97">
                  <c:v>7.6150000000000002</c:v>
                </c:pt>
                <c:pt idx="98">
                  <c:v>7.5030000000000001</c:v>
                </c:pt>
                <c:pt idx="99">
                  <c:v>7.42</c:v>
                </c:pt>
                <c:pt idx="100">
                  <c:v>7.3630000000000004</c:v>
                </c:pt>
                <c:pt idx="101">
                  <c:v>7.194</c:v>
                </c:pt>
                <c:pt idx="102">
                  <c:v>7.1429999999999998</c:v>
                </c:pt>
                <c:pt idx="103">
                  <c:v>6.9880000000000004</c:v>
                </c:pt>
                <c:pt idx="104">
                  <c:v>6.94</c:v>
                </c:pt>
                <c:pt idx="105">
                  <c:v>7.1390000000000002</c:v>
                </c:pt>
                <c:pt idx="106">
                  <c:v>7.41</c:v>
                </c:pt>
                <c:pt idx="107">
                  <c:v>7.42</c:v>
                </c:pt>
                <c:pt idx="108">
                  <c:v>7.2560000000000002</c:v>
                </c:pt>
                <c:pt idx="109">
                  <c:v>7.2480000000000002</c:v>
                </c:pt>
                <c:pt idx="110">
                  <c:v>7.641</c:v>
                </c:pt>
                <c:pt idx="111">
                  <c:v>8.4550000000000001</c:v>
                </c:pt>
                <c:pt idx="112">
                  <c:v>9.3930000000000007</c:v>
                </c:pt>
                <c:pt idx="113">
                  <c:v>10.084</c:v>
                </c:pt>
                <c:pt idx="114">
                  <c:v>10.552</c:v>
                </c:pt>
                <c:pt idx="115">
                  <c:v>10.119999999999999</c:v>
                </c:pt>
                <c:pt idx="116">
                  <c:v>10.295999999999999</c:v>
                </c:pt>
                <c:pt idx="117">
                  <c:v>11.34</c:v>
                </c:pt>
                <c:pt idx="118">
                  <c:v>12.343999999999999</c:v>
                </c:pt>
                <c:pt idx="119">
                  <c:v>11.595000000000001</c:v>
                </c:pt>
                <c:pt idx="120">
                  <c:v>9.4369999999999994</c:v>
                </c:pt>
                <c:pt idx="121">
                  <c:v>7.7640000000000002</c:v>
                </c:pt>
                <c:pt idx="122">
                  <c:v>6.9939999999999998</c:v>
                </c:pt>
                <c:pt idx="123">
                  <c:v>7.0830000000000002</c:v>
                </c:pt>
                <c:pt idx="124">
                  <c:v>7.4950000000000001</c:v>
                </c:pt>
                <c:pt idx="125">
                  <c:v>7.6920000000000002</c:v>
                </c:pt>
                <c:pt idx="126">
                  <c:v>7.976</c:v>
                </c:pt>
                <c:pt idx="127">
                  <c:v>7.8049999999999997</c:v>
                </c:pt>
                <c:pt idx="128">
                  <c:v>7.3440000000000003</c:v>
                </c:pt>
                <c:pt idx="129">
                  <c:v>7.117</c:v>
                </c:pt>
                <c:pt idx="130">
                  <c:v>7.234</c:v>
                </c:pt>
                <c:pt idx="131">
                  <c:v>7.55</c:v>
                </c:pt>
                <c:pt idx="132">
                  <c:v>7.55</c:v>
                </c:pt>
                <c:pt idx="133">
                  <c:v>8.0850000000000009</c:v>
                </c:pt>
                <c:pt idx="134">
                  <c:v>8.0850000000000009</c:v>
                </c:pt>
                <c:pt idx="135">
                  <c:v>7.5640000000000001</c:v>
                </c:pt>
                <c:pt idx="136">
                  <c:v>7.04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data'!$C$10:$C$146</c:f>
              <c:numCache>
                <c:formatCode>General</c:formatCode>
                <c:ptCount val="137"/>
                <c:pt idx="0">
                  <c:v>7.04</c:v>
                </c:pt>
                <c:pt idx="1">
                  <c:v>7.0549999999999997</c:v>
                </c:pt>
                <c:pt idx="2">
                  <c:v>7.1820000000000004</c:v>
                </c:pt>
                <c:pt idx="3">
                  <c:v>7.8310000000000004</c:v>
                </c:pt>
                <c:pt idx="4">
                  <c:v>8.43</c:v>
                </c:pt>
                <c:pt idx="5">
                  <c:v>8.9830000000000005</c:v>
                </c:pt>
                <c:pt idx="6">
                  <c:v>9.6329999999999991</c:v>
                </c:pt>
                <c:pt idx="7">
                  <c:v>10.449</c:v>
                </c:pt>
                <c:pt idx="8">
                  <c:v>10.612</c:v>
                </c:pt>
                <c:pt idx="9">
                  <c:v>11.045</c:v>
                </c:pt>
                <c:pt idx="10">
                  <c:v>10.472</c:v>
                </c:pt>
                <c:pt idx="11">
                  <c:v>9.5510000000000002</c:v>
                </c:pt>
                <c:pt idx="12">
                  <c:v>8.8330000000000002</c:v>
                </c:pt>
                <c:pt idx="13">
                  <c:v>8.3919999999999995</c:v>
                </c:pt>
                <c:pt idx="14">
                  <c:v>8.6560000000000006</c:v>
                </c:pt>
                <c:pt idx="15">
                  <c:v>8.5389999999999997</c:v>
                </c:pt>
                <c:pt idx="16">
                  <c:v>8.1530000000000005</c:v>
                </c:pt>
                <c:pt idx="17">
                  <c:v>8.0039999999999996</c:v>
                </c:pt>
                <c:pt idx="18">
                  <c:v>8.234</c:v>
                </c:pt>
                <c:pt idx="19">
                  <c:v>8.4749999999999996</c:v>
                </c:pt>
                <c:pt idx="20">
                  <c:v>7.9080000000000004</c:v>
                </c:pt>
                <c:pt idx="21">
                  <c:v>8.0879999999999992</c:v>
                </c:pt>
                <c:pt idx="22">
                  <c:v>8.7319999999999993</c:v>
                </c:pt>
                <c:pt idx="23">
                  <c:v>9.3879999999999999</c:v>
                </c:pt>
                <c:pt idx="24">
                  <c:v>9.8610000000000007</c:v>
                </c:pt>
                <c:pt idx="25">
                  <c:v>10.192</c:v>
                </c:pt>
                <c:pt idx="26">
                  <c:v>10.379</c:v>
                </c:pt>
                <c:pt idx="27">
                  <c:v>9.9710000000000001</c:v>
                </c:pt>
                <c:pt idx="28">
                  <c:v>9.82</c:v>
                </c:pt>
                <c:pt idx="29">
                  <c:v>9.6760000000000002</c:v>
                </c:pt>
                <c:pt idx="30">
                  <c:v>9.2959999999999994</c:v>
                </c:pt>
                <c:pt idx="31">
                  <c:v>8.6029999999999998</c:v>
                </c:pt>
                <c:pt idx="32">
                  <c:v>7.407</c:v>
                </c:pt>
                <c:pt idx="33">
                  <c:v>6.97</c:v>
                </c:pt>
                <c:pt idx="34">
                  <c:v>6.8559999999999999</c:v>
                </c:pt>
                <c:pt idx="35">
                  <c:v>7.0960000000000001</c:v>
                </c:pt>
                <c:pt idx="36">
                  <c:v>7.44</c:v>
                </c:pt>
                <c:pt idx="37">
                  <c:v>7.4779999999999998</c:v>
                </c:pt>
                <c:pt idx="38">
                  <c:v>7.8029999999999999</c:v>
                </c:pt>
                <c:pt idx="39">
                  <c:v>8.032</c:v>
                </c:pt>
                <c:pt idx="40">
                  <c:v>8.6240000000000006</c:v>
                </c:pt>
                <c:pt idx="41">
                  <c:v>9.1080000000000005</c:v>
                </c:pt>
                <c:pt idx="42">
                  <c:v>9.0350000000000001</c:v>
                </c:pt>
                <c:pt idx="43">
                  <c:v>8.2460000000000004</c:v>
                </c:pt>
                <c:pt idx="44">
                  <c:v>7.7190000000000003</c:v>
                </c:pt>
                <c:pt idx="45">
                  <c:v>7.6379999999999999</c:v>
                </c:pt>
                <c:pt idx="46">
                  <c:v>7.8129999999999997</c:v>
                </c:pt>
                <c:pt idx="47">
                  <c:v>8.2520000000000007</c:v>
                </c:pt>
                <c:pt idx="48">
                  <c:v>8.5210000000000008</c:v>
                </c:pt>
                <c:pt idx="49">
                  <c:v>7.931</c:v>
                </c:pt>
                <c:pt idx="50">
                  <c:v>7.625</c:v>
                </c:pt>
                <c:pt idx="51">
                  <c:v>7.9429999999999996</c:v>
                </c:pt>
                <c:pt idx="52">
                  <c:v>9.4969999999999999</c:v>
                </c:pt>
                <c:pt idx="53">
                  <c:v>10.523999999999999</c:v>
                </c:pt>
                <c:pt idx="54">
                  <c:v>10.510999999999999</c:v>
                </c:pt>
                <c:pt idx="55">
                  <c:v>10.601000000000001</c:v>
                </c:pt>
                <c:pt idx="56">
                  <c:v>11.78</c:v>
                </c:pt>
                <c:pt idx="57">
                  <c:v>12.49</c:v>
                </c:pt>
                <c:pt idx="58">
                  <c:v>13.041</c:v>
                </c:pt>
                <c:pt idx="59">
                  <c:v>13.143000000000001</c:v>
                </c:pt>
                <c:pt idx="60">
                  <c:v>12.816000000000001</c:v>
                </c:pt>
                <c:pt idx="61">
                  <c:v>12.42</c:v>
                </c:pt>
                <c:pt idx="62">
                  <c:v>12.161</c:v>
                </c:pt>
                <c:pt idx="63">
                  <c:v>11.661</c:v>
                </c:pt>
                <c:pt idx="64">
                  <c:v>11.472</c:v>
                </c:pt>
                <c:pt idx="65">
                  <c:v>11.013999999999999</c:v>
                </c:pt>
                <c:pt idx="66">
                  <c:v>10.196</c:v>
                </c:pt>
                <c:pt idx="67">
                  <c:v>9.6059999999999999</c:v>
                </c:pt>
                <c:pt idx="68">
                  <c:v>9.8290000000000006</c:v>
                </c:pt>
                <c:pt idx="69">
                  <c:v>9.9380000000000006</c:v>
                </c:pt>
                <c:pt idx="70">
                  <c:v>8.7219999999999995</c:v>
                </c:pt>
                <c:pt idx="71">
                  <c:v>7.4169999999999998</c:v>
                </c:pt>
                <c:pt idx="72">
                  <c:v>6.88</c:v>
                </c:pt>
                <c:pt idx="73">
                  <c:v>6.9</c:v>
                </c:pt>
                <c:pt idx="74">
                  <c:v>7.06</c:v>
                </c:pt>
                <c:pt idx="75">
                  <c:v>7.117</c:v>
                </c:pt>
                <c:pt idx="76">
                  <c:v>7.13</c:v>
                </c:pt>
                <c:pt idx="77">
                  <c:v>7.109</c:v>
                </c:pt>
                <c:pt idx="78">
                  <c:v>7.0090000000000003</c:v>
                </c:pt>
                <c:pt idx="79">
                  <c:v>6.78</c:v>
                </c:pt>
                <c:pt idx="80">
                  <c:v>6.78</c:v>
                </c:pt>
                <c:pt idx="81">
                  <c:v>6.78</c:v>
                </c:pt>
                <c:pt idx="82">
                  <c:v>6.7859999999999996</c:v>
                </c:pt>
                <c:pt idx="83">
                  <c:v>6.79</c:v>
                </c:pt>
                <c:pt idx="84">
                  <c:v>6.7830000000000004</c:v>
                </c:pt>
                <c:pt idx="85">
                  <c:v>6.76</c:v>
                </c:pt>
                <c:pt idx="86">
                  <c:v>6.76</c:v>
                </c:pt>
                <c:pt idx="87">
                  <c:v>6.76</c:v>
                </c:pt>
                <c:pt idx="88">
                  <c:v>6.76</c:v>
                </c:pt>
                <c:pt idx="89">
                  <c:v>6.7850000000000001</c:v>
                </c:pt>
                <c:pt idx="90">
                  <c:v>6.82</c:v>
                </c:pt>
                <c:pt idx="91">
                  <c:v>6.8330000000000002</c:v>
                </c:pt>
                <c:pt idx="92">
                  <c:v>7.0049999999999999</c:v>
                </c:pt>
                <c:pt idx="93">
                  <c:v>7.3810000000000002</c:v>
                </c:pt>
                <c:pt idx="94">
                  <c:v>7.7569999999999997</c:v>
                </c:pt>
                <c:pt idx="95">
                  <c:v>8.0340000000000007</c:v>
                </c:pt>
                <c:pt idx="96">
                  <c:v>7.94</c:v>
                </c:pt>
                <c:pt idx="97">
                  <c:v>7.2329999999999997</c:v>
                </c:pt>
                <c:pt idx="98">
                  <c:v>7.01</c:v>
                </c:pt>
                <c:pt idx="99">
                  <c:v>6.99</c:v>
                </c:pt>
                <c:pt idx="100">
                  <c:v>6.99</c:v>
                </c:pt>
                <c:pt idx="101">
                  <c:v>6.9939999999999998</c:v>
                </c:pt>
                <c:pt idx="102">
                  <c:v>7.0209999999999999</c:v>
                </c:pt>
                <c:pt idx="103">
                  <c:v>7.07</c:v>
                </c:pt>
                <c:pt idx="104">
                  <c:v>6.8319999999999999</c:v>
                </c:pt>
                <c:pt idx="105">
                  <c:v>6.8070000000000004</c:v>
                </c:pt>
                <c:pt idx="106">
                  <c:v>6.8159999999999998</c:v>
                </c:pt>
                <c:pt idx="107">
                  <c:v>6.8360000000000003</c:v>
                </c:pt>
                <c:pt idx="108">
                  <c:v>6.91</c:v>
                </c:pt>
                <c:pt idx="109">
                  <c:v>7.1159999999999997</c:v>
                </c:pt>
                <c:pt idx="110">
                  <c:v>7.5979999999999999</c:v>
                </c:pt>
                <c:pt idx="111">
                  <c:v>8.0879999999999992</c:v>
                </c:pt>
                <c:pt idx="112">
                  <c:v>8.5850000000000009</c:v>
                </c:pt>
                <c:pt idx="113">
                  <c:v>9.1739999999999995</c:v>
                </c:pt>
                <c:pt idx="114">
                  <c:v>9.8450000000000006</c:v>
                </c:pt>
                <c:pt idx="115">
                  <c:v>10.502000000000001</c:v>
                </c:pt>
                <c:pt idx="116">
                  <c:v>11.525</c:v>
                </c:pt>
                <c:pt idx="117">
                  <c:v>12.67</c:v>
                </c:pt>
                <c:pt idx="118">
                  <c:v>13.105</c:v>
                </c:pt>
                <c:pt idx="119">
                  <c:v>12.477</c:v>
                </c:pt>
                <c:pt idx="120">
                  <c:v>10.826000000000001</c:v>
                </c:pt>
                <c:pt idx="121">
                  <c:v>8.4659999999999993</c:v>
                </c:pt>
                <c:pt idx="122">
                  <c:v>7.4089999999999998</c:v>
                </c:pt>
                <c:pt idx="123">
                  <c:v>6.9770000000000003</c:v>
                </c:pt>
                <c:pt idx="124">
                  <c:v>7.1340000000000003</c:v>
                </c:pt>
                <c:pt idx="125">
                  <c:v>7.34</c:v>
                </c:pt>
                <c:pt idx="126">
                  <c:v>7.4340000000000002</c:v>
                </c:pt>
                <c:pt idx="127">
                  <c:v>7.6980000000000004</c:v>
                </c:pt>
                <c:pt idx="128">
                  <c:v>7.5759999999999996</c:v>
                </c:pt>
                <c:pt idx="129">
                  <c:v>7.3769999999999998</c:v>
                </c:pt>
                <c:pt idx="130">
                  <c:v>7.31</c:v>
                </c:pt>
                <c:pt idx="131">
                  <c:v>7.31</c:v>
                </c:pt>
                <c:pt idx="132">
                  <c:v>7.4390000000000001</c:v>
                </c:pt>
                <c:pt idx="133">
                  <c:v>7.8810000000000002</c:v>
                </c:pt>
                <c:pt idx="134">
                  <c:v>7.8890000000000002</c:v>
                </c:pt>
                <c:pt idx="135">
                  <c:v>7.3280000000000003</c:v>
                </c:pt>
                <c:pt idx="136">
                  <c:v>6.9790000000000001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423872"/>
        <c:axId val="49766400"/>
      </c:scatterChart>
      <c:valAx>
        <c:axId val="49423872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49766400"/>
        <c:crosses val="autoZero"/>
        <c:crossBetween val="midCat"/>
      </c:valAx>
      <c:valAx>
        <c:axId val="4976640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C02 (%)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4942387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data'!$D$10:$D$146</c:f>
              <c:numCache>
                <c:formatCode>General</c:formatCode>
                <c:ptCount val="137"/>
                <c:pt idx="0">
                  <c:v>11.6061</c:v>
                </c:pt>
                <c:pt idx="1">
                  <c:v>12.2193</c:v>
                </c:pt>
                <c:pt idx="2">
                  <c:v>12.229200000000001</c:v>
                </c:pt>
                <c:pt idx="3">
                  <c:v>11.9786</c:v>
                </c:pt>
                <c:pt idx="4">
                  <c:v>11.533899999999999</c:v>
                </c:pt>
                <c:pt idx="5">
                  <c:v>10.917400000000001</c:v>
                </c:pt>
                <c:pt idx="6">
                  <c:v>10.053100000000001</c:v>
                </c:pt>
                <c:pt idx="7">
                  <c:v>8.7986000000000004</c:v>
                </c:pt>
                <c:pt idx="8">
                  <c:v>6.1237000000000004</c:v>
                </c:pt>
                <c:pt idx="9">
                  <c:v>4.9465000000000003</c:v>
                </c:pt>
                <c:pt idx="10">
                  <c:v>5.3255999999999997</c:v>
                </c:pt>
                <c:pt idx="11">
                  <c:v>6.7830000000000004</c:v>
                </c:pt>
                <c:pt idx="12">
                  <c:v>8.5755999999999997</c:v>
                </c:pt>
                <c:pt idx="13">
                  <c:v>9.7175999999999991</c:v>
                </c:pt>
                <c:pt idx="14">
                  <c:v>10.3788</c:v>
                </c:pt>
                <c:pt idx="15">
                  <c:v>10.978999999999999</c:v>
                </c:pt>
                <c:pt idx="16">
                  <c:v>11.6629</c:v>
                </c:pt>
                <c:pt idx="17">
                  <c:v>12.3712</c:v>
                </c:pt>
                <c:pt idx="18">
                  <c:v>12.9359</c:v>
                </c:pt>
                <c:pt idx="19">
                  <c:v>13.118399999999999</c:v>
                </c:pt>
                <c:pt idx="20">
                  <c:v>13.122400000000001</c:v>
                </c:pt>
                <c:pt idx="21">
                  <c:v>13.1205</c:v>
                </c:pt>
                <c:pt idx="22">
                  <c:v>13.222200000000001</c:v>
                </c:pt>
                <c:pt idx="23">
                  <c:v>13.3392</c:v>
                </c:pt>
                <c:pt idx="24">
                  <c:v>13.3428</c:v>
                </c:pt>
                <c:pt idx="25">
                  <c:v>13.287599999999999</c:v>
                </c:pt>
                <c:pt idx="26">
                  <c:v>12.786899999999999</c:v>
                </c:pt>
                <c:pt idx="27">
                  <c:v>11.3193</c:v>
                </c:pt>
                <c:pt idx="28">
                  <c:v>9.5686999999999998</c:v>
                </c:pt>
                <c:pt idx="29">
                  <c:v>8.7627000000000006</c:v>
                </c:pt>
                <c:pt idx="30">
                  <c:v>9.6165000000000003</c:v>
                </c:pt>
                <c:pt idx="31">
                  <c:v>11.821099999999999</c:v>
                </c:pt>
                <c:pt idx="32">
                  <c:v>12.750500000000001</c:v>
                </c:pt>
                <c:pt idx="33">
                  <c:v>12.9116</c:v>
                </c:pt>
                <c:pt idx="34">
                  <c:v>12.606400000000001</c:v>
                </c:pt>
                <c:pt idx="35">
                  <c:v>12.0511</c:v>
                </c:pt>
                <c:pt idx="36">
                  <c:v>11.4275</c:v>
                </c:pt>
                <c:pt idx="37">
                  <c:v>11.3101</c:v>
                </c:pt>
                <c:pt idx="38">
                  <c:v>9.7246000000000006</c:v>
                </c:pt>
                <c:pt idx="39">
                  <c:v>8.2376000000000005</c:v>
                </c:pt>
                <c:pt idx="40">
                  <c:v>8.6636000000000006</c:v>
                </c:pt>
                <c:pt idx="41">
                  <c:v>10.474600000000001</c:v>
                </c:pt>
                <c:pt idx="42">
                  <c:v>12.1242</c:v>
                </c:pt>
                <c:pt idx="43">
                  <c:v>12.808199999999999</c:v>
                </c:pt>
                <c:pt idx="44">
                  <c:v>12.4146</c:v>
                </c:pt>
                <c:pt idx="45">
                  <c:v>11.1897</c:v>
                </c:pt>
                <c:pt idx="46">
                  <c:v>10.5223</c:v>
                </c:pt>
                <c:pt idx="47">
                  <c:v>10.574400000000001</c:v>
                </c:pt>
                <c:pt idx="48">
                  <c:v>10.9092</c:v>
                </c:pt>
                <c:pt idx="49">
                  <c:v>11.535500000000001</c:v>
                </c:pt>
                <c:pt idx="50">
                  <c:v>11.4793</c:v>
                </c:pt>
                <c:pt idx="51">
                  <c:v>11.1419</c:v>
                </c:pt>
                <c:pt idx="52">
                  <c:v>10.637700000000001</c:v>
                </c:pt>
                <c:pt idx="53">
                  <c:v>9.5312000000000001</c:v>
                </c:pt>
                <c:pt idx="54">
                  <c:v>7.6887999999999996</c:v>
                </c:pt>
                <c:pt idx="55">
                  <c:v>7.6387</c:v>
                </c:pt>
                <c:pt idx="56">
                  <c:v>7.8268000000000004</c:v>
                </c:pt>
                <c:pt idx="57">
                  <c:v>5.7563000000000004</c:v>
                </c:pt>
                <c:pt idx="58">
                  <c:v>3.1896</c:v>
                </c:pt>
                <c:pt idx="59">
                  <c:v>1.5204</c:v>
                </c:pt>
                <c:pt idx="60">
                  <c:v>1.2407999999999999</c:v>
                </c:pt>
                <c:pt idx="61">
                  <c:v>2.1966000000000001</c:v>
                </c:pt>
                <c:pt idx="62">
                  <c:v>3.83</c:v>
                </c:pt>
                <c:pt idx="63">
                  <c:v>4.9503000000000004</c:v>
                </c:pt>
                <c:pt idx="64">
                  <c:v>5.6694000000000004</c:v>
                </c:pt>
                <c:pt idx="65">
                  <c:v>6.4635999999999996</c:v>
                </c:pt>
                <c:pt idx="66">
                  <c:v>7.7732999999999999</c:v>
                </c:pt>
                <c:pt idx="67">
                  <c:v>9.8613</c:v>
                </c:pt>
                <c:pt idx="68">
                  <c:v>8.7517999999999994</c:v>
                </c:pt>
                <c:pt idx="69">
                  <c:v>6.1115000000000004</c:v>
                </c:pt>
                <c:pt idx="70">
                  <c:v>6.3575999999999997</c:v>
                </c:pt>
                <c:pt idx="71">
                  <c:v>9.2498000000000005</c:v>
                </c:pt>
                <c:pt idx="72">
                  <c:v>12.0816</c:v>
                </c:pt>
                <c:pt idx="73">
                  <c:v>13.0053</c:v>
                </c:pt>
                <c:pt idx="74">
                  <c:v>12.960699999999999</c:v>
                </c:pt>
                <c:pt idx="75">
                  <c:v>12.9876</c:v>
                </c:pt>
                <c:pt idx="76">
                  <c:v>13.083600000000001</c:v>
                </c:pt>
                <c:pt idx="77">
                  <c:v>13.127800000000001</c:v>
                </c:pt>
                <c:pt idx="78">
                  <c:v>13.0467</c:v>
                </c:pt>
                <c:pt idx="79">
                  <c:v>13.1494</c:v>
                </c:pt>
                <c:pt idx="80">
                  <c:v>13.2455</c:v>
                </c:pt>
                <c:pt idx="81">
                  <c:v>13.2666</c:v>
                </c:pt>
                <c:pt idx="82">
                  <c:v>13.183400000000001</c:v>
                </c:pt>
                <c:pt idx="83">
                  <c:v>13.1366</c:v>
                </c:pt>
                <c:pt idx="84">
                  <c:v>13.2715</c:v>
                </c:pt>
                <c:pt idx="85">
                  <c:v>13.379200000000001</c:v>
                </c:pt>
                <c:pt idx="86">
                  <c:v>13.394500000000001</c:v>
                </c:pt>
                <c:pt idx="87">
                  <c:v>13.3424</c:v>
                </c:pt>
                <c:pt idx="88">
                  <c:v>13.293900000000001</c:v>
                </c:pt>
                <c:pt idx="89">
                  <c:v>13.280799999999999</c:v>
                </c:pt>
                <c:pt idx="90">
                  <c:v>13.304399999999999</c:v>
                </c:pt>
                <c:pt idx="91">
                  <c:v>13.361499999999999</c:v>
                </c:pt>
                <c:pt idx="92">
                  <c:v>13.2095</c:v>
                </c:pt>
                <c:pt idx="93">
                  <c:v>12.767099999999999</c:v>
                </c:pt>
                <c:pt idx="94">
                  <c:v>11.9801</c:v>
                </c:pt>
                <c:pt idx="95">
                  <c:v>11.188700000000001</c:v>
                </c:pt>
                <c:pt idx="96">
                  <c:v>10.9071</c:v>
                </c:pt>
                <c:pt idx="97">
                  <c:v>11.840199999999999</c:v>
                </c:pt>
                <c:pt idx="98">
                  <c:v>12.635400000000001</c:v>
                </c:pt>
                <c:pt idx="99">
                  <c:v>12.463800000000001</c:v>
                </c:pt>
                <c:pt idx="100">
                  <c:v>11.9185</c:v>
                </c:pt>
                <c:pt idx="101">
                  <c:v>11.764200000000001</c:v>
                </c:pt>
                <c:pt idx="102">
                  <c:v>12.3468</c:v>
                </c:pt>
                <c:pt idx="103">
                  <c:v>12.4566</c:v>
                </c:pt>
                <c:pt idx="104">
                  <c:v>12.759399999999999</c:v>
                </c:pt>
                <c:pt idx="105">
                  <c:v>12.556900000000001</c:v>
                </c:pt>
                <c:pt idx="106">
                  <c:v>12.560499999999999</c:v>
                </c:pt>
                <c:pt idx="107">
                  <c:v>12.6469</c:v>
                </c:pt>
                <c:pt idx="108">
                  <c:v>12.3935</c:v>
                </c:pt>
                <c:pt idx="109">
                  <c:v>12.3726</c:v>
                </c:pt>
                <c:pt idx="110">
                  <c:v>11.381500000000001</c:v>
                </c:pt>
                <c:pt idx="111">
                  <c:v>9.2981999999999996</c:v>
                </c:pt>
                <c:pt idx="112">
                  <c:v>7.7812000000000001</c:v>
                </c:pt>
                <c:pt idx="113">
                  <c:v>7.1181000000000001</c:v>
                </c:pt>
                <c:pt idx="114">
                  <c:v>6.9276999999999997</c:v>
                </c:pt>
                <c:pt idx="115">
                  <c:v>7.5377999999999998</c:v>
                </c:pt>
                <c:pt idx="116">
                  <c:v>8.3221000000000007</c:v>
                </c:pt>
                <c:pt idx="117">
                  <c:v>7.3949999999999996</c:v>
                </c:pt>
                <c:pt idx="118">
                  <c:v>6.7253999999999996</c:v>
                </c:pt>
                <c:pt idx="119">
                  <c:v>7.2801</c:v>
                </c:pt>
                <c:pt idx="120">
                  <c:v>8.8719999999999999</c:v>
                </c:pt>
                <c:pt idx="121">
                  <c:v>11.1831</c:v>
                </c:pt>
                <c:pt idx="122">
                  <c:v>12.3904</c:v>
                </c:pt>
                <c:pt idx="123">
                  <c:v>12.159000000000001</c:v>
                </c:pt>
                <c:pt idx="124">
                  <c:v>11.555899999999999</c:v>
                </c:pt>
                <c:pt idx="125">
                  <c:v>11.3788</c:v>
                </c:pt>
                <c:pt idx="126">
                  <c:v>11.6425</c:v>
                </c:pt>
                <c:pt idx="127">
                  <c:v>11.4597</c:v>
                </c:pt>
                <c:pt idx="128">
                  <c:v>11.51</c:v>
                </c:pt>
                <c:pt idx="129">
                  <c:v>11.796099999999999</c:v>
                </c:pt>
                <c:pt idx="130">
                  <c:v>12.0451</c:v>
                </c:pt>
                <c:pt idx="131">
                  <c:v>12.111000000000001</c:v>
                </c:pt>
                <c:pt idx="132">
                  <c:v>11.996600000000001</c:v>
                </c:pt>
                <c:pt idx="133">
                  <c:v>11.773099999999999</c:v>
                </c:pt>
                <c:pt idx="134">
                  <c:v>11.1592</c:v>
                </c:pt>
                <c:pt idx="135">
                  <c:v>11.5359</c:v>
                </c:pt>
                <c:pt idx="136">
                  <c:v>11.838100000000001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data'!$D$10:$D$146</c:f>
              <c:numCache>
                <c:formatCode>General</c:formatCode>
                <c:ptCount val="137"/>
                <c:pt idx="0">
                  <c:v>11.7532</c:v>
                </c:pt>
                <c:pt idx="1">
                  <c:v>11.615500000000001</c:v>
                </c:pt>
                <c:pt idx="2">
                  <c:v>11.627599999999999</c:v>
                </c:pt>
                <c:pt idx="3">
                  <c:v>10.977</c:v>
                </c:pt>
                <c:pt idx="4">
                  <c:v>9.7479999999999993</c:v>
                </c:pt>
                <c:pt idx="5">
                  <c:v>8.4793000000000003</c:v>
                </c:pt>
                <c:pt idx="6">
                  <c:v>7.1722999999999999</c:v>
                </c:pt>
                <c:pt idx="7">
                  <c:v>5.6066000000000003</c:v>
                </c:pt>
                <c:pt idx="8">
                  <c:v>4.2411000000000003</c:v>
                </c:pt>
                <c:pt idx="9">
                  <c:v>4.3185000000000002</c:v>
                </c:pt>
                <c:pt idx="10">
                  <c:v>6.1817000000000002</c:v>
                </c:pt>
                <c:pt idx="11">
                  <c:v>8.6438000000000006</c:v>
                </c:pt>
                <c:pt idx="12">
                  <c:v>10.526</c:v>
                </c:pt>
                <c:pt idx="13">
                  <c:v>11.222099999999999</c:v>
                </c:pt>
                <c:pt idx="14">
                  <c:v>11.3398</c:v>
                </c:pt>
                <c:pt idx="15">
                  <c:v>12.175000000000001</c:v>
                </c:pt>
                <c:pt idx="16">
                  <c:v>12.7173</c:v>
                </c:pt>
                <c:pt idx="17">
                  <c:v>12.9</c:v>
                </c:pt>
                <c:pt idx="18">
                  <c:v>12.942299999999999</c:v>
                </c:pt>
                <c:pt idx="19">
                  <c:v>13.056100000000001</c:v>
                </c:pt>
                <c:pt idx="20">
                  <c:v>13.0047</c:v>
                </c:pt>
                <c:pt idx="21">
                  <c:v>12.847200000000001</c:v>
                </c:pt>
                <c:pt idx="22">
                  <c:v>12.0077</c:v>
                </c:pt>
                <c:pt idx="23">
                  <c:v>10.625</c:v>
                </c:pt>
                <c:pt idx="24">
                  <c:v>9.2577999999999996</c:v>
                </c:pt>
                <c:pt idx="25">
                  <c:v>8.3514999999999997</c:v>
                </c:pt>
                <c:pt idx="26">
                  <c:v>7.7037000000000004</c:v>
                </c:pt>
                <c:pt idx="27">
                  <c:v>9.4741</c:v>
                </c:pt>
                <c:pt idx="28">
                  <c:v>11.1363</c:v>
                </c:pt>
                <c:pt idx="29">
                  <c:v>12.1191</c:v>
                </c:pt>
                <c:pt idx="30">
                  <c:v>12.6234</c:v>
                </c:pt>
                <c:pt idx="31">
                  <c:v>12.9876</c:v>
                </c:pt>
                <c:pt idx="32">
                  <c:v>13.000500000000001</c:v>
                </c:pt>
                <c:pt idx="33">
                  <c:v>12.472</c:v>
                </c:pt>
                <c:pt idx="34">
                  <c:v>11.5929</c:v>
                </c:pt>
                <c:pt idx="35">
                  <c:v>10.896699999999999</c:v>
                </c:pt>
                <c:pt idx="36">
                  <c:v>10.905099999999999</c:v>
                </c:pt>
                <c:pt idx="37">
                  <c:v>11.7362</c:v>
                </c:pt>
                <c:pt idx="38">
                  <c:v>12.0427</c:v>
                </c:pt>
                <c:pt idx="39">
                  <c:v>11.6999</c:v>
                </c:pt>
                <c:pt idx="40">
                  <c:v>9.7796000000000003</c:v>
                </c:pt>
                <c:pt idx="41">
                  <c:v>9.0338999999999992</c:v>
                </c:pt>
                <c:pt idx="42">
                  <c:v>10.0488</c:v>
                </c:pt>
                <c:pt idx="43">
                  <c:v>11.724500000000001</c:v>
                </c:pt>
                <c:pt idx="44">
                  <c:v>12.228300000000001</c:v>
                </c:pt>
                <c:pt idx="45">
                  <c:v>12.2585</c:v>
                </c:pt>
                <c:pt idx="46">
                  <c:v>12.081200000000001</c:v>
                </c:pt>
                <c:pt idx="47">
                  <c:v>11.7789</c:v>
                </c:pt>
                <c:pt idx="48">
                  <c:v>11.2096</c:v>
                </c:pt>
                <c:pt idx="49">
                  <c:v>10.131600000000001</c:v>
                </c:pt>
                <c:pt idx="50">
                  <c:v>8.4903999999999993</c:v>
                </c:pt>
                <c:pt idx="51">
                  <c:v>7.9627999999999997</c:v>
                </c:pt>
                <c:pt idx="52">
                  <c:v>7.3392999999999997</c:v>
                </c:pt>
                <c:pt idx="53">
                  <c:v>7.3415999999999997</c:v>
                </c:pt>
                <c:pt idx="54">
                  <c:v>7.1657000000000002</c:v>
                </c:pt>
                <c:pt idx="55">
                  <c:v>5.5608000000000004</c:v>
                </c:pt>
                <c:pt idx="56">
                  <c:v>3.7492000000000001</c:v>
                </c:pt>
                <c:pt idx="57">
                  <c:v>3.5175000000000001</c:v>
                </c:pt>
                <c:pt idx="58">
                  <c:v>4.5480999999999998</c:v>
                </c:pt>
                <c:pt idx="59">
                  <c:v>5.3845000000000001</c:v>
                </c:pt>
                <c:pt idx="60">
                  <c:v>5.5936000000000003</c:v>
                </c:pt>
                <c:pt idx="61">
                  <c:v>5.4827000000000004</c:v>
                </c:pt>
                <c:pt idx="62">
                  <c:v>4.6205999999999996</c:v>
                </c:pt>
                <c:pt idx="63">
                  <c:v>4.3624000000000001</c:v>
                </c:pt>
                <c:pt idx="64">
                  <c:v>4.9208999999999996</c:v>
                </c:pt>
                <c:pt idx="65">
                  <c:v>6.2727000000000004</c:v>
                </c:pt>
                <c:pt idx="66">
                  <c:v>7.7221000000000002</c:v>
                </c:pt>
                <c:pt idx="67">
                  <c:v>8.3543000000000003</c:v>
                </c:pt>
                <c:pt idx="68">
                  <c:v>7.8311000000000002</c:v>
                </c:pt>
                <c:pt idx="69">
                  <c:v>9.3840000000000003</c:v>
                </c:pt>
                <c:pt idx="70">
                  <c:v>11.449299999999999</c:v>
                </c:pt>
                <c:pt idx="71">
                  <c:v>12.7403</c:v>
                </c:pt>
                <c:pt idx="72">
                  <c:v>12.932499999999999</c:v>
                </c:pt>
                <c:pt idx="73">
                  <c:v>12.288</c:v>
                </c:pt>
                <c:pt idx="74">
                  <c:v>11.5396</c:v>
                </c:pt>
                <c:pt idx="75">
                  <c:v>12.051</c:v>
                </c:pt>
                <c:pt idx="76">
                  <c:v>12.519500000000001</c:v>
                </c:pt>
                <c:pt idx="77">
                  <c:v>12.8528</c:v>
                </c:pt>
                <c:pt idx="78">
                  <c:v>13.103899999999999</c:v>
                </c:pt>
                <c:pt idx="79">
                  <c:v>13.255800000000001</c:v>
                </c:pt>
                <c:pt idx="80">
                  <c:v>13.109</c:v>
                </c:pt>
                <c:pt idx="81">
                  <c:v>13.0435</c:v>
                </c:pt>
                <c:pt idx="82">
                  <c:v>12.9811</c:v>
                </c:pt>
                <c:pt idx="83">
                  <c:v>12.9497</c:v>
                </c:pt>
                <c:pt idx="84">
                  <c:v>12.9495</c:v>
                </c:pt>
                <c:pt idx="85">
                  <c:v>12.9719</c:v>
                </c:pt>
                <c:pt idx="86">
                  <c:v>13.1189</c:v>
                </c:pt>
                <c:pt idx="87">
                  <c:v>13.2087</c:v>
                </c:pt>
                <c:pt idx="88">
                  <c:v>13.223000000000001</c:v>
                </c:pt>
                <c:pt idx="89">
                  <c:v>13.215</c:v>
                </c:pt>
                <c:pt idx="90">
                  <c:v>13.210699999999999</c:v>
                </c:pt>
                <c:pt idx="91">
                  <c:v>13.1457</c:v>
                </c:pt>
                <c:pt idx="92">
                  <c:v>12.5869</c:v>
                </c:pt>
                <c:pt idx="93">
                  <c:v>12.400499999999999</c:v>
                </c:pt>
                <c:pt idx="94">
                  <c:v>12.248200000000001</c:v>
                </c:pt>
                <c:pt idx="95">
                  <c:v>12.052</c:v>
                </c:pt>
                <c:pt idx="96">
                  <c:v>11.7906</c:v>
                </c:pt>
                <c:pt idx="97">
                  <c:v>11.5762</c:v>
                </c:pt>
                <c:pt idx="98">
                  <c:v>12.002599999999999</c:v>
                </c:pt>
                <c:pt idx="99">
                  <c:v>11.9139</c:v>
                </c:pt>
                <c:pt idx="100">
                  <c:v>12.079499999999999</c:v>
                </c:pt>
                <c:pt idx="101">
                  <c:v>12.2735</c:v>
                </c:pt>
                <c:pt idx="102">
                  <c:v>12.3879</c:v>
                </c:pt>
                <c:pt idx="103">
                  <c:v>12.544700000000001</c:v>
                </c:pt>
                <c:pt idx="104">
                  <c:v>12.8668</c:v>
                </c:pt>
                <c:pt idx="105">
                  <c:v>12.4156</c:v>
                </c:pt>
                <c:pt idx="106">
                  <c:v>11.944100000000001</c:v>
                </c:pt>
                <c:pt idx="107">
                  <c:v>11.8789</c:v>
                </c:pt>
                <c:pt idx="108">
                  <c:v>12.1447</c:v>
                </c:pt>
                <c:pt idx="109">
                  <c:v>12.2334</c:v>
                </c:pt>
                <c:pt idx="110">
                  <c:v>11.7881</c:v>
                </c:pt>
                <c:pt idx="111">
                  <c:v>10.6134</c:v>
                </c:pt>
                <c:pt idx="112">
                  <c:v>9.0748999999999995</c:v>
                </c:pt>
                <c:pt idx="113">
                  <c:v>7.8495999999999997</c:v>
                </c:pt>
                <c:pt idx="114">
                  <c:v>7.2210000000000001</c:v>
                </c:pt>
                <c:pt idx="115">
                  <c:v>7.2256999999999998</c:v>
                </c:pt>
                <c:pt idx="116">
                  <c:v>8.2409999999999997</c:v>
                </c:pt>
                <c:pt idx="117">
                  <c:v>5.8175999999999997</c:v>
                </c:pt>
                <c:pt idx="118">
                  <c:v>4.3528000000000002</c:v>
                </c:pt>
                <c:pt idx="119">
                  <c:v>5.3040000000000003</c:v>
                </c:pt>
                <c:pt idx="120">
                  <c:v>8.1592000000000002</c:v>
                </c:pt>
                <c:pt idx="121">
                  <c:v>11.332000000000001</c:v>
                </c:pt>
                <c:pt idx="122">
                  <c:v>12.6485</c:v>
                </c:pt>
                <c:pt idx="123">
                  <c:v>12.475300000000001</c:v>
                </c:pt>
                <c:pt idx="124">
                  <c:v>12.039199999999999</c:v>
                </c:pt>
                <c:pt idx="125">
                  <c:v>11.572100000000001</c:v>
                </c:pt>
                <c:pt idx="126">
                  <c:v>11.207700000000001</c:v>
                </c:pt>
                <c:pt idx="127">
                  <c:v>11.2126</c:v>
                </c:pt>
                <c:pt idx="128">
                  <c:v>12.176299999999999</c:v>
                </c:pt>
                <c:pt idx="129">
                  <c:v>12.530799999999999</c:v>
                </c:pt>
                <c:pt idx="130">
                  <c:v>12.286099999999999</c:v>
                </c:pt>
                <c:pt idx="131">
                  <c:v>11.948</c:v>
                </c:pt>
                <c:pt idx="132">
                  <c:v>11.687200000000001</c:v>
                </c:pt>
                <c:pt idx="133">
                  <c:v>11.2973</c:v>
                </c:pt>
                <c:pt idx="134">
                  <c:v>10.447900000000001</c:v>
                </c:pt>
                <c:pt idx="135">
                  <c:v>11.748900000000001</c:v>
                </c:pt>
                <c:pt idx="136">
                  <c:v>12.4437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data'!$D$10:$D$146</c:f>
              <c:numCache>
                <c:formatCode>General</c:formatCode>
                <c:ptCount val="137"/>
                <c:pt idx="0">
                  <c:v>12.4437</c:v>
                </c:pt>
                <c:pt idx="1">
                  <c:v>12.603999999999999</c:v>
                </c:pt>
                <c:pt idx="2">
                  <c:v>12.4033</c:v>
                </c:pt>
                <c:pt idx="3">
                  <c:v>11.6721</c:v>
                </c:pt>
                <c:pt idx="4">
                  <c:v>10.3619</c:v>
                </c:pt>
                <c:pt idx="5">
                  <c:v>9.8002000000000002</c:v>
                </c:pt>
                <c:pt idx="6">
                  <c:v>8.5263000000000009</c:v>
                </c:pt>
                <c:pt idx="7">
                  <c:v>7.4686000000000003</c:v>
                </c:pt>
                <c:pt idx="8">
                  <c:v>6.8337000000000003</c:v>
                </c:pt>
                <c:pt idx="9">
                  <c:v>6.1877000000000004</c:v>
                </c:pt>
                <c:pt idx="10">
                  <c:v>6.9653999999999998</c:v>
                </c:pt>
                <c:pt idx="11">
                  <c:v>8.4557000000000002</c:v>
                </c:pt>
                <c:pt idx="12">
                  <c:v>9.6189999999999998</c:v>
                </c:pt>
                <c:pt idx="13">
                  <c:v>10.1858</c:v>
                </c:pt>
                <c:pt idx="14">
                  <c:v>10.194900000000001</c:v>
                </c:pt>
                <c:pt idx="15">
                  <c:v>9.9445999999999994</c:v>
                </c:pt>
                <c:pt idx="16">
                  <c:v>11.051399999999999</c:v>
                </c:pt>
                <c:pt idx="17">
                  <c:v>11.411799999999999</c:v>
                </c:pt>
                <c:pt idx="18">
                  <c:v>11.2118</c:v>
                </c:pt>
                <c:pt idx="19">
                  <c:v>10.9619</c:v>
                </c:pt>
                <c:pt idx="20">
                  <c:v>11.0753</c:v>
                </c:pt>
                <c:pt idx="21">
                  <c:v>11.505800000000001</c:v>
                </c:pt>
                <c:pt idx="22">
                  <c:v>10.513199999999999</c:v>
                </c:pt>
                <c:pt idx="23">
                  <c:v>9.4034999999999993</c:v>
                </c:pt>
                <c:pt idx="24">
                  <c:v>8.718</c:v>
                </c:pt>
                <c:pt idx="25">
                  <c:v>8.1678999999999995</c:v>
                </c:pt>
                <c:pt idx="26">
                  <c:v>7.8771000000000004</c:v>
                </c:pt>
                <c:pt idx="27">
                  <c:v>8.3462999999999994</c:v>
                </c:pt>
                <c:pt idx="28">
                  <c:v>8.5024999999999995</c:v>
                </c:pt>
                <c:pt idx="29">
                  <c:v>8.6694999999999993</c:v>
                </c:pt>
                <c:pt idx="30">
                  <c:v>9.1614000000000004</c:v>
                </c:pt>
                <c:pt idx="31">
                  <c:v>10.285600000000001</c:v>
                </c:pt>
                <c:pt idx="32">
                  <c:v>11.7308</c:v>
                </c:pt>
                <c:pt idx="33">
                  <c:v>12.748699999999999</c:v>
                </c:pt>
                <c:pt idx="34">
                  <c:v>12.950900000000001</c:v>
                </c:pt>
                <c:pt idx="35">
                  <c:v>12.509499999999999</c:v>
                </c:pt>
                <c:pt idx="36">
                  <c:v>11.951700000000001</c:v>
                </c:pt>
                <c:pt idx="37">
                  <c:v>11.6881</c:v>
                </c:pt>
                <c:pt idx="38">
                  <c:v>11.500500000000001</c:v>
                </c:pt>
                <c:pt idx="39">
                  <c:v>10.9198</c:v>
                </c:pt>
                <c:pt idx="40">
                  <c:v>10.2719</c:v>
                </c:pt>
                <c:pt idx="41">
                  <c:v>9.2883999999999993</c:v>
                </c:pt>
                <c:pt idx="42">
                  <c:v>9.3757999999999999</c:v>
                </c:pt>
                <c:pt idx="43">
                  <c:v>10.3687</c:v>
                </c:pt>
                <c:pt idx="44">
                  <c:v>11.4102</c:v>
                </c:pt>
                <c:pt idx="45">
                  <c:v>11.6472</c:v>
                </c:pt>
                <c:pt idx="46">
                  <c:v>11.482100000000001</c:v>
                </c:pt>
                <c:pt idx="47">
                  <c:v>10.5436</c:v>
                </c:pt>
                <c:pt idx="48">
                  <c:v>10.2423</c:v>
                </c:pt>
                <c:pt idx="49">
                  <c:v>10.815</c:v>
                </c:pt>
                <c:pt idx="50">
                  <c:v>11.601599999999999</c:v>
                </c:pt>
                <c:pt idx="51">
                  <c:v>11.4381</c:v>
                </c:pt>
                <c:pt idx="52">
                  <c:v>8.9219000000000008</c:v>
                </c:pt>
                <c:pt idx="53">
                  <c:v>7.0113000000000003</c:v>
                </c:pt>
                <c:pt idx="54">
                  <c:v>7.2028999999999996</c:v>
                </c:pt>
                <c:pt idx="55">
                  <c:v>6.9711999999999996</c:v>
                </c:pt>
                <c:pt idx="56">
                  <c:v>5.4143999999999997</c:v>
                </c:pt>
                <c:pt idx="57">
                  <c:v>3.9335</c:v>
                </c:pt>
                <c:pt idx="58">
                  <c:v>3.0224000000000002</c:v>
                </c:pt>
                <c:pt idx="59">
                  <c:v>2.7900999999999998</c:v>
                </c:pt>
                <c:pt idx="60">
                  <c:v>3.4062000000000001</c:v>
                </c:pt>
                <c:pt idx="61">
                  <c:v>4.0368000000000004</c:v>
                </c:pt>
                <c:pt idx="62">
                  <c:v>4.4725000000000001</c:v>
                </c:pt>
                <c:pt idx="63">
                  <c:v>5.1885000000000003</c:v>
                </c:pt>
                <c:pt idx="64">
                  <c:v>5.6271000000000004</c:v>
                </c:pt>
                <c:pt idx="65">
                  <c:v>6.1531000000000002</c:v>
                </c:pt>
                <c:pt idx="66">
                  <c:v>7.4538000000000002</c:v>
                </c:pt>
                <c:pt idx="67">
                  <c:v>8.391</c:v>
                </c:pt>
                <c:pt idx="68">
                  <c:v>8.2929999999999993</c:v>
                </c:pt>
                <c:pt idx="69">
                  <c:v>7.6333000000000002</c:v>
                </c:pt>
                <c:pt idx="70">
                  <c:v>9.5670999999999999</c:v>
                </c:pt>
                <c:pt idx="71">
                  <c:v>11.723699999999999</c:v>
                </c:pt>
                <c:pt idx="72">
                  <c:v>12.743399999999999</c:v>
                </c:pt>
                <c:pt idx="73">
                  <c:v>12.922499999999999</c:v>
                </c:pt>
                <c:pt idx="74">
                  <c:v>12.79</c:v>
                </c:pt>
                <c:pt idx="75">
                  <c:v>12.560700000000001</c:v>
                </c:pt>
                <c:pt idx="76">
                  <c:v>12.489599999999999</c:v>
                </c:pt>
                <c:pt idx="77">
                  <c:v>12.6241</c:v>
                </c:pt>
                <c:pt idx="78">
                  <c:v>12.787800000000001</c:v>
                </c:pt>
                <c:pt idx="79">
                  <c:v>12.974</c:v>
                </c:pt>
                <c:pt idx="80">
                  <c:v>13.115</c:v>
                </c:pt>
                <c:pt idx="81">
                  <c:v>13.124700000000001</c:v>
                </c:pt>
                <c:pt idx="82">
                  <c:v>13.2158</c:v>
                </c:pt>
                <c:pt idx="83">
                  <c:v>13.167899999999999</c:v>
                </c:pt>
                <c:pt idx="84">
                  <c:v>13.2037</c:v>
                </c:pt>
                <c:pt idx="85">
                  <c:v>13.251200000000001</c:v>
                </c:pt>
                <c:pt idx="86">
                  <c:v>13.2529</c:v>
                </c:pt>
                <c:pt idx="87">
                  <c:v>13.2293</c:v>
                </c:pt>
                <c:pt idx="88">
                  <c:v>13.2326</c:v>
                </c:pt>
                <c:pt idx="89">
                  <c:v>13.1837</c:v>
                </c:pt>
                <c:pt idx="90">
                  <c:v>13.151</c:v>
                </c:pt>
                <c:pt idx="91">
                  <c:v>13.1302</c:v>
                </c:pt>
                <c:pt idx="92">
                  <c:v>12.9375</c:v>
                </c:pt>
                <c:pt idx="93">
                  <c:v>12.287100000000001</c:v>
                </c:pt>
                <c:pt idx="94">
                  <c:v>11.7165</c:v>
                </c:pt>
                <c:pt idx="95">
                  <c:v>10.7463</c:v>
                </c:pt>
                <c:pt idx="96">
                  <c:v>11.1402</c:v>
                </c:pt>
                <c:pt idx="97">
                  <c:v>12.0908</c:v>
                </c:pt>
                <c:pt idx="98">
                  <c:v>12.660600000000001</c:v>
                </c:pt>
                <c:pt idx="99">
                  <c:v>12.6187</c:v>
                </c:pt>
                <c:pt idx="100">
                  <c:v>12.5746</c:v>
                </c:pt>
                <c:pt idx="101">
                  <c:v>12.699</c:v>
                </c:pt>
                <c:pt idx="102">
                  <c:v>12.5215</c:v>
                </c:pt>
                <c:pt idx="103">
                  <c:v>12.5684</c:v>
                </c:pt>
                <c:pt idx="104">
                  <c:v>12.9055</c:v>
                </c:pt>
                <c:pt idx="105">
                  <c:v>12.924899999999999</c:v>
                </c:pt>
                <c:pt idx="106">
                  <c:v>12.924099999999999</c:v>
                </c:pt>
                <c:pt idx="107">
                  <c:v>12.881399999999999</c:v>
                </c:pt>
                <c:pt idx="108">
                  <c:v>12.7532</c:v>
                </c:pt>
                <c:pt idx="109">
                  <c:v>12.428800000000001</c:v>
                </c:pt>
                <c:pt idx="110">
                  <c:v>11.802899999999999</c:v>
                </c:pt>
                <c:pt idx="111">
                  <c:v>10.9048</c:v>
                </c:pt>
                <c:pt idx="112">
                  <c:v>10.3582</c:v>
                </c:pt>
                <c:pt idx="113">
                  <c:v>9.3780000000000001</c:v>
                </c:pt>
                <c:pt idx="114">
                  <c:v>8.2451000000000008</c:v>
                </c:pt>
                <c:pt idx="115">
                  <c:v>7.2221000000000002</c:v>
                </c:pt>
                <c:pt idx="116">
                  <c:v>5.9250999999999996</c:v>
                </c:pt>
                <c:pt idx="117">
                  <c:v>3.5724999999999998</c:v>
                </c:pt>
                <c:pt idx="118">
                  <c:v>2.6945999999999999</c:v>
                </c:pt>
                <c:pt idx="119">
                  <c:v>3.5354000000000001</c:v>
                </c:pt>
                <c:pt idx="120">
                  <c:v>6.5563000000000002</c:v>
                </c:pt>
                <c:pt idx="121">
                  <c:v>9.8073999999999995</c:v>
                </c:pt>
                <c:pt idx="122">
                  <c:v>11.9474</c:v>
                </c:pt>
                <c:pt idx="123">
                  <c:v>12.8338</c:v>
                </c:pt>
                <c:pt idx="124">
                  <c:v>12.602499999999999</c:v>
                </c:pt>
                <c:pt idx="125">
                  <c:v>12.324299999999999</c:v>
                </c:pt>
                <c:pt idx="126">
                  <c:v>11.919</c:v>
                </c:pt>
                <c:pt idx="127">
                  <c:v>11.6572</c:v>
                </c:pt>
                <c:pt idx="128">
                  <c:v>11.6753</c:v>
                </c:pt>
                <c:pt idx="129">
                  <c:v>11.894</c:v>
                </c:pt>
                <c:pt idx="130">
                  <c:v>12.257899999999999</c:v>
                </c:pt>
                <c:pt idx="131">
                  <c:v>12.212</c:v>
                </c:pt>
                <c:pt idx="132">
                  <c:v>11.9687</c:v>
                </c:pt>
                <c:pt idx="133">
                  <c:v>11.348800000000001</c:v>
                </c:pt>
                <c:pt idx="134">
                  <c:v>10.9611</c:v>
                </c:pt>
                <c:pt idx="135">
                  <c:v>12.0345</c:v>
                </c:pt>
                <c:pt idx="136">
                  <c:v>12.5542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39232"/>
        <c:axId val="51767552"/>
      </c:scatterChart>
      <c:valAx>
        <c:axId val="51039232"/>
        <c:scaling>
          <c:orientation val="minMax"/>
          <c:max val="14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51767552"/>
        <c:crosses val="autoZero"/>
        <c:crossBetween val="midCat"/>
      </c:valAx>
      <c:valAx>
        <c:axId val="5176755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 (%)</a:t>
                </a:r>
              </a:p>
            </c:rich>
          </c:tx>
          <c:layout>
            <c:manualLayout>
              <c:xMode val="edge"/>
              <c:yMode val="edge"/>
              <c:x val="1.1714589989350403E-2"/>
              <c:y val="0.43807184838889573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5103923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N0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data'!$F$10:$F$146</c:f>
              <c:numCache>
                <c:formatCode>General</c:formatCode>
                <c:ptCount val="137"/>
                <c:pt idx="0">
                  <c:v>8.9</c:v>
                </c:pt>
                <c:pt idx="1">
                  <c:v>9</c:v>
                </c:pt>
                <c:pt idx="2">
                  <c:v>8.4</c:v>
                </c:pt>
                <c:pt idx="3">
                  <c:v>8.3000000000000007</c:v>
                </c:pt>
                <c:pt idx="4">
                  <c:v>8</c:v>
                </c:pt>
                <c:pt idx="5">
                  <c:v>7.9</c:v>
                </c:pt>
                <c:pt idx="6">
                  <c:v>7.8</c:v>
                </c:pt>
                <c:pt idx="7">
                  <c:v>7.8</c:v>
                </c:pt>
                <c:pt idx="8">
                  <c:v>7.8</c:v>
                </c:pt>
                <c:pt idx="9">
                  <c:v>7.7</c:v>
                </c:pt>
                <c:pt idx="10">
                  <c:v>8.1999999999999993</c:v>
                </c:pt>
                <c:pt idx="11">
                  <c:v>16.399999999999999</c:v>
                </c:pt>
                <c:pt idx="12">
                  <c:v>22.7</c:v>
                </c:pt>
                <c:pt idx="13">
                  <c:v>25.8</c:v>
                </c:pt>
                <c:pt idx="14">
                  <c:v>25.8</c:v>
                </c:pt>
                <c:pt idx="15">
                  <c:v>25.7</c:v>
                </c:pt>
                <c:pt idx="16">
                  <c:v>20.2</c:v>
                </c:pt>
                <c:pt idx="17">
                  <c:v>15.4</c:v>
                </c:pt>
                <c:pt idx="18">
                  <c:v>12.6</c:v>
                </c:pt>
                <c:pt idx="19">
                  <c:v>11.6</c:v>
                </c:pt>
                <c:pt idx="20">
                  <c:v>9.8000000000000007</c:v>
                </c:pt>
                <c:pt idx="21">
                  <c:v>9.8000000000000007</c:v>
                </c:pt>
                <c:pt idx="22">
                  <c:v>9.6999999999999993</c:v>
                </c:pt>
                <c:pt idx="23">
                  <c:v>8.6</c:v>
                </c:pt>
                <c:pt idx="24">
                  <c:v>7.1</c:v>
                </c:pt>
                <c:pt idx="25">
                  <c:v>7</c:v>
                </c:pt>
                <c:pt idx="26">
                  <c:v>6.6</c:v>
                </c:pt>
                <c:pt idx="27">
                  <c:v>6.6</c:v>
                </c:pt>
                <c:pt idx="28">
                  <c:v>6.5</c:v>
                </c:pt>
                <c:pt idx="29">
                  <c:v>6.5</c:v>
                </c:pt>
                <c:pt idx="30">
                  <c:v>6.5</c:v>
                </c:pt>
                <c:pt idx="31">
                  <c:v>6.5</c:v>
                </c:pt>
                <c:pt idx="32">
                  <c:v>6.5</c:v>
                </c:pt>
                <c:pt idx="33">
                  <c:v>6.5</c:v>
                </c:pt>
                <c:pt idx="34">
                  <c:v>6.5</c:v>
                </c:pt>
                <c:pt idx="35">
                  <c:v>6.5</c:v>
                </c:pt>
                <c:pt idx="36">
                  <c:v>6.6</c:v>
                </c:pt>
                <c:pt idx="37">
                  <c:v>6.7</c:v>
                </c:pt>
                <c:pt idx="38">
                  <c:v>6.6</c:v>
                </c:pt>
                <c:pt idx="39">
                  <c:v>6.6</c:v>
                </c:pt>
                <c:pt idx="40">
                  <c:v>6.6</c:v>
                </c:pt>
                <c:pt idx="41">
                  <c:v>7.3</c:v>
                </c:pt>
                <c:pt idx="42">
                  <c:v>9.1</c:v>
                </c:pt>
                <c:pt idx="43">
                  <c:v>11.3</c:v>
                </c:pt>
                <c:pt idx="44">
                  <c:v>11.4</c:v>
                </c:pt>
                <c:pt idx="45">
                  <c:v>11.4</c:v>
                </c:pt>
                <c:pt idx="46">
                  <c:v>9.4</c:v>
                </c:pt>
                <c:pt idx="47">
                  <c:v>8.8000000000000007</c:v>
                </c:pt>
                <c:pt idx="48">
                  <c:v>8.1999999999999993</c:v>
                </c:pt>
                <c:pt idx="49">
                  <c:v>7.8</c:v>
                </c:pt>
                <c:pt idx="50">
                  <c:v>7.8</c:v>
                </c:pt>
                <c:pt idx="51">
                  <c:v>7.7</c:v>
                </c:pt>
                <c:pt idx="52">
                  <c:v>7.7</c:v>
                </c:pt>
                <c:pt idx="53">
                  <c:v>7.8</c:v>
                </c:pt>
                <c:pt idx="54">
                  <c:v>8</c:v>
                </c:pt>
                <c:pt idx="55">
                  <c:v>8.6999999999999993</c:v>
                </c:pt>
                <c:pt idx="56">
                  <c:v>8.5</c:v>
                </c:pt>
                <c:pt idx="57">
                  <c:v>8.3000000000000007</c:v>
                </c:pt>
                <c:pt idx="58">
                  <c:v>8.4</c:v>
                </c:pt>
                <c:pt idx="59">
                  <c:v>9.6</c:v>
                </c:pt>
                <c:pt idx="60">
                  <c:v>23.3</c:v>
                </c:pt>
                <c:pt idx="61">
                  <c:v>51.6</c:v>
                </c:pt>
                <c:pt idx="62">
                  <c:v>76.2</c:v>
                </c:pt>
                <c:pt idx="63">
                  <c:v>100.6</c:v>
                </c:pt>
                <c:pt idx="64">
                  <c:v>110.2</c:v>
                </c:pt>
                <c:pt idx="65">
                  <c:v>95.9</c:v>
                </c:pt>
                <c:pt idx="66">
                  <c:v>68.8</c:v>
                </c:pt>
                <c:pt idx="67">
                  <c:v>51.1</c:v>
                </c:pt>
                <c:pt idx="68">
                  <c:v>41.1</c:v>
                </c:pt>
                <c:pt idx="69">
                  <c:v>34.9</c:v>
                </c:pt>
                <c:pt idx="70">
                  <c:v>24.4</c:v>
                </c:pt>
                <c:pt idx="71">
                  <c:v>19.399999999999999</c:v>
                </c:pt>
                <c:pt idx="72">
                  <c:v>19.399999999999999</c:v>
                </c:pt>
                <c:pt idx="73">
                  <c:v>22.5</c:v>
                </c:pt>
                <c:pt idx="74">
                  <c:v>22.8</c:v>
                </c:pt>
                <c:pt idx="75">
                  <c:v>22.8</c:v>
                </c:pt>
                <c:pt idx="76">
                  <c:v>20.7</c:v>
                </c:pt>
                <c:pt idx="77">
                  <c:v>16</c:v>
                </c:pt>
                <c:pt idx="78">
                  <c:v>13.5</c:v>
                </c:pt>
                <c:pt idx="79">
                  <c:v>11.9</c:v>
                </c:pt>
                <c:pt idx="80">
                  <c:v>11.9</c:v>
                </c:pt>
                <c:pt idx="81">
                  <c:v>11.6</c:v>
                </c:pt>
                <c:pt idx="82">
                  <c:v>11</c:v>
                </c:pt>
                <c:pt idx="83">
                  <c:v>10.9</c:v>
                </c:pt>
                <c:pt idx="84">
                  <c:v>11.5</c:v>
                </c:pt>
                <c:pt idx="85">
                  <c:v>11.2</c:v>
                </c:pt>
                <c:pt idx="86">
                  <c:v>9.6</c:v>
                </c:pt>
                <c:pt idx="87">
                  <c:v>9.1</c:v>
                </c:pt>
                <c:pt idx="88">
                  <c:v>9.1</c:v>
                </c:pt>
                <c:pt idx="89">
                  <c:v>9</c:v>
                </c:pt>
                <c:pt idx="90">
                  <c:v>8.6</c:v>
                </c:pt>
                <c:pt idx="91">
                  <c:v>8.5</c:v>
                </c:pt>
                <c:pt idx="92">
                  <c:v>7.5</c:v>
                </c:pt>
                <c:pt idx="93">
                  <c:v>7.1</c:v>
                </c:pt>
                <c:pt idx="94">
                  <c:v>7.1</c:v>
                </c:pt>
                <c:pt idx="95">
                  <c:v>7.1</c:v>
                </c:pt>
                <c:pt idx="96">
                  <c:v>7.1</c:v>
                </c:pt>
                <c:pt idx="97">
                  <c:v>7.2</c:v>
                </c:pt>
                <c:pt idx="98">
                  <c:v>10.1</c:v>
                </c:pt>
                <c:pt idx="99">
                  <c:v>11.6</c:v>
                </c:pt>
                <c:pt idx="100">
                  <c:v>11.1</c:v>
                </c:pt>
                <c:pt idx="101">
                  <c:v>9.5</c:v>
                </c:pt>
                <c:pt idx="102">
                  <c:v>9.1</c:v>
                </c:pt>
                <c:pt idx="103">
                  <c:v>8.8000000000000007</c:v>
                </c:pt>
                <c:pt idx="104">
                  <c:v>9.1999999999999993</c:v>
                </c:pt>
                <c:pt idx="105">
                  <c:v>8.6</c:v>
                </c:pt>
                <c:pt idx="106">
                  <c:v>8</c:v>
                </c:pt>
                <c:pt idx="107">
                  <c:v>6.1</c:v>
                </c:pt>
                <c:pt idx="108">
                  <c:v>6.2</c:v>
                </c:pt>
                <c:pt idx="109">
                  <c:v>6.8</c:v>
                </c:pt>
                <c:pt idx="110">
                  <c:v>6.6</c:v>
                </c:pt>
                <c:pt idx="111">
                  <c:v>6.1</c:v>
                </c:pt>
                <c:pt idx="112">
                  <c:v>6.1</c:v>
                </c:pt>
                <c:pt idx="113">
                  <c:v>6.1</c:v>
                </c:pt>
                <c:pt idx="114">
                  <c:v>6.2</c:v>
                </c:pt>
                <c:pt idx="115">
                  <c:v>7.4</c:v>
                </c:pt>
                <c:pt idx="116">
                  <c:v>8.8000000000000007</c:v>
                </c:pt>
                <c:pt idx="117">
                  <c:v>10.199999999999999</c:v>
                </c:pt>
                <c:pt idx="118">
                  <c:v>10.9</c:v>
                </c:pt>
                <c:pt idx="119">
                  <c:v>12.4</c:v>
                </c:pt>
                <c:pt idx="120">
                  <c:v>15.5</c:v>
                </c:pt>
                <c:pt idx="121">
                  <c:v>17.399999999999999</c:v>
                </c:pt>
                <c:pt idx="122">
                  <c:v>17.7</c:v>
                </c:pt>
                <c:pt idx="123">
                  <c:v>17.899999999999999</c:v>
                </c:pt>
                <c:pt idx="124">
                  <c:v>18.2</c:v>
                </c:pt>
                <c:pt idx="125">
                  <c:v>18.100000000000001</c:v>
                </c:pt>
                <c:pt idx="126">
                  <c:v>12.6</c:v>
                </c:pt>
                <c:pt idx="127">
                  <c:v>10.5</c:v>
                </c:pt>
                <c:pt idx="128">
                  <c:v>8.9</c:v>
                </c:pt>
                <c:pt idx="129">
                  <c:v>8.6999999999999993</c:v>
                </c:pt>
                <c:pt idx="130">
                  <c:v>8.9</c:v>
                </c:pt>
                <c:pt idx="131">
                  <c:v>7.3</c:v>
                </c:pt>
                <c:pt idx="132">
                  <c:v>7</c:v>
                </c:pt>
                <c:pt idx="133">
                  <c:v>7</c:v>
                </c:pt>
                <c:pt idx="134">
                  <c:v>7.3</c:v>
                </c:pt>
                <c:pt idx="135">
                  <c:v>7.5</c:v>
                </c:pt>
                <c:pt idx="136">
                  <c:v>7.9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data'!$F$10:$F$146</c:f>
              <c:numCache>
                <c:formatCode>General</c:formatCode>
                <c:ptCount val="137"/>
                <c:pt idx="0">
                  <c:v>8.1999999999999993</c:v>
                </c:pt>
                <c:pt idx="1">
                  <c:v>7.7</c:v>
                </c:pt>
                <c:pt idx="2">
                  <c:v>7.4</c:v>
                </c:pt>
                <c:pt idx="3">
                  <c:v>7.5</c:v>
                </c:pt>
                <c:pt idx="4">
                  <c:v>7.3</c:v>
                </c:pt>
                <c:pt idx="5">
                  <c:v>6.5</c:v>
                </c:pt>
                <c:pt idx="6">
                  <c:v>6.4</c:v>
                </c:pt>
                <c:pt idx="7">
                  <c:v>6.5</c:v>
                </c:pt>
                <c:pt idx="8">
                  <c:v>7.7</c:v>
                </c:pt>
                <c:pt idx="9">
                  <c:v>12.2</c:v>
                </c:pt>
                <c:pt idx="10">
                  <c:v>19.8</c:v>
                </c:pt>
                <c:pt idx="11">
                  <c:v>21.7</c:v>
                </c:pt>
                <c:pt idx="12">
                  <c:v>30.7</c:v>
                </c:pt>
                <c:pt idx="13">
                  <c:v>32.700000000000003</c:v>
                </c:pt>
                <c:pt idx="14">
                  <c:v>28.8</c:v>
                </c:pt>
                <c:pt idx="15">
                  <c:v>23.8</c:v>
                </c:pt>
                <c:pt idx="16">
                  <c:v>18.899999999999999</c:v>
                </c:pt>
                <c:pt idx="17">
                  <c:v>17.2</c:v>
                </c:pt>
                <c:pt idx="18">
                  <c:v>10.7</c:v>
                </c:pt>
                <c:pt idx="19">
                  <c:v>10.1</c:v>
                </c:pt>
                <c:pt idx="20">
                  <c:v>10.1</c:v>
                </c:pt>
                <c:pt idx="21">
                  <c:v>9.4</c:v>
                </c:pt>
                <c:pt idx="22">
                  <c:v>8.9</c:v>
                </c:pt>
                <c:pt idx="23">
                  <c:v>8.8000000000000007</c:v>
                </c:pt>
                <c:pt idx="24">
                  <c:v>8.5</c:v>
                </c:pt>
                <c:pt idx="25">
                  <c:v>8.3000000000000007</c:v>
                </c:pt>
                <c:pt idx="26">
                  <c:v>7.5</c:v>
                </c:pt>
                <c:pt idx="27">
                  <c:v>7.1</c:v>
                </c:pt>
                <c:pt idx="28">
                  <c:v>7.1</c:v>
                </c:pt>
                <c:pt idx="29">
                  <c:v>7.1</c:v>
                </c:pt>
                <c:pt idx="30">
                  <c:v>7.1</c:v>
                </c:pt>
                <c:pt idx="31">
                  <c:v>7</c:v>
                </c:pt>
                <c:pt idx="32">
                  <c:v>7</c:v>
                </c:pt>
                <c:pt idx="33">
                  <c:v>7</c:v>
                </c:pt>
                <c:pt idx="34">
                  <c:v>7</c:v>
                </c:pt>
                <c:pt idx="35">
                  <c:v>6.9</c:v>
                </c:pt>
                <c:pt idx="36">
                  <c:v>7.8</c:v>
                </c:pt>
                <c:pt idx="37">
                  <c:v>7.6</c:v>
                </c:pt>
                <c:pt idx="38">
                  <c:v>7.1</c:v>
                </c:pt>
                <c:pt idx="39">
                  <c:v>7.1</c:v>
                </c:pt>
                <c:pt idx="40">
                  <c:v>7.1</c:v>
                </c:pt>
                <c:pt idx="41">
                  <c:v>7.4</c:v>
                </c:pt>
                <c:pt idx="42">
                  <c:v>7.8</c:v>
                </c:pt>
                <c:pt idx="43">
                  <c:v>8.8000000000000007</c:v>
                </c:pt>
                <c:pt idx="44">
                  <c:v>9.1999999999999993</c:v>
                </c:pt>
                <c:pt idx="45">
                  <c:v>9.1999999999999993</c:v>
                </c:pt>
                <c:pt idx="46">
                  <c:v>9.1999999999999993</c:v>
                </c:pt>
                <c:pt idx="47">
                  <c:v>9.1</c:v>
                </c:pt>
                <c:pt idx="48">
                  <c:v>7.6</c:v>
                </c:pt>
                <c:pt idx="49">
                  <c:v>7.5</c:v>
                </c:pt>
                <c:pt idx="50">
                  <c:v>7.4</c:v>
                </c:pt>
                <c:pt idx="51">
                  <c:v>7.6</c:v>
                </c:pt>
                <c:pt idx="52">
                  <c:v>9.3000000000000007</c:v>
                </c:pt>
                <c:pt idx="53">
                  <c:v>9.5</c:v>
                </c:pt>
                <c:pt idx="54">
                  <c:v>10.6</c:v>
                </c:pt>
                <c:pt idx="55">
                  <c:v>10.9</c:v>
                </c:pt>
                <c:pt idx="56">
                  <c:v>10.9</c:v>
                </c:pt>
                <c:pt idx="57">
                  <c:v>12.1</c:v>
                </c:pt>
                <c:pt idx="58">
                  <c:v>20</c:v>
                </c:pt>
                <c:pt idx="59">
                  <c:v>29.7</c:v>
                </c:pt>
                <c:pt idx="60">
                  <c:v>40</c:v>
                </c:pt>
                <c:pt idx="61">
                  <c:v>44.8</c:v>
                </c:pt>
                <c:pt idx="62">
                  <c:v>43.1</c:v>
                </c:pt>
                <c:pt idx="63">
                  <c:v>37.9</c:v>
                </c:pt>
                <c:pt idx="64">
                  <c:v>32.799999999999997</c:v>
                </c:pt>
                <c:pt idx="65">
                  <c:v>31.2</c:v>
                </c:pt>
                <c:pt idx="66">
                  <c:v>30.8</c:v>
                </c:pt>
                <c:pt idx="67">
                  <c:v>30.9</c:v>
                </c:pt>
                <c:pt idx="68">
                  <c:v>30.6</c:v>
                </c:pt>
                <c:pt idx="69">
                  <c:v>27.3</c:v>
                </c:pt>
                <c:pt idx="70">
                  <c:v>22.2</c:v>
                </c:pt>
                <c:pt idx="71">
                  <c:v>20.6</c:v>
                </c:pt>
                <c:pt idx="72">
                  <c:v>16.600000000000001</c:v>
                </c:pt>
                <c:pt idx="73">
                  <c:v>13.1</c:v>
                </c:pt>
                <c:pt idx="74">
                  <c:v>12.8</c:v>
                </c:pt>
                <c:pt idx="75">
                  <c:v>12.8</c:v>
                </c:pt>
                <c:pt idx="76">
                  <c:v>10.7</c:v>
                </c:pt>
                <c:pt idx="77">
                  <c:v>10.7</c:v>
                </c:pt>
                <c:pt idx="78">
                  <c:v>10.6</c:v>
                </c:pt>
                <c:pt idx="79">
                  <c:v>10.6</c:v>
                </c:pt>
                <c:pt idx="80">
                  <c:v>10.199999999999999</c:v>
                </c:pt>
                <c:pt idx="81">
                  <c:v>10.1</c:v>
                </c:pt>
                <c:pt idx="82">
                  <c:v>10.199999999999999</c:v>
                </c:pt>
                <c:pt idx="83">
                  <c:v>10.3</c:v>
                </c:pt>
                <c:pt idx="84">
                  <c:v>10.4</c:v>
                </c:pt>
                <c:pt idx="85">
                  <c:v>9</c:v>
                </c:pt>
                <c:pt idx="86">
                  <c:v>7.5</c:v>
                </c:pt>
                <c:pt idx="87">
                  <c:v>7.4</c:v>
                </c:pt>
                <c:pt idx="88">
                  <c:v>7.4</c:v>
                </c:pt>
                <c:pt idx="89">
                  <c:v>7.4</c:v>
                </c:pt>
                <c:pt idx="90">
                  <c:v>7.4</c:v>
                </c:pt>
                <c:pt idx="91">
                  <c:v>7.4</c:v>
                </c:pt>
                <c:pt idx="92">
                  <c:v>7.3</c:v>
                </c:pt>
                <c:pt idx="93">
                  <c:v>7.3</c:v>
                </c:pt>
                <c:pt idx="94">
                  <c:v>7</c:v>
                </c:pt>
                <c:pt idx="95">
                  <c:v>6.9</c:v>
                </c:pt>
                <c:pt idx="96">
                  <c:v>7</c:v>
                </c:pt>
                <c:pt idx="97">
                  <c:v>8.1</c:v>
                </c:pt>
                <c:pt idx="98">
                  <c:v>9.4</c:v>
                </c:pt>
                <c:pt idx="99">
                  <c:v>9.1</c:v>
                </c:pt>
                <c:pt idx="100">
                  <c:v>8.5</c:v>
                </c:pt>
                <c:pt idx="101">
                  <c:v>8.5</c:v>
                </c:pt>
                <c:pt idx="102">
                  <c:v>8.5</c:v>
                </c:pt>
                <c:pt idx="103">
                  <c:v>8.5</c:v>
                </c:pt>
                <c:pt idx="104">
                  <c:v>7.7</c:v>
                </c:pt>
                <c:pt idx="105">
                  <c:v>7.1</c:v>
                </c:pt>
                <c:pt idx="106">
                  <c:v>6</c:v>
                </c:pt>
                <c:pt idx="107">
                  <c:v>6</c:v>
                </c:pt>
                <c:pt idx="108">
                  <c:v>6</c:v>
                </c:pt>
                <c:pt idx="109">
                  <c:v>6</c:v>
                </c:pt>
                <c:pt idx="110">
                  <c:v>6</c:v>
                </c:pt>
                <c:pt idx="111">
                  <c:v>6</c:v>
                </c:pt>
                <c:pt idx="112">
                  <c:v>6</c:v>
                </c:pt>
                <c:pt idx="113">
                  <c:v>6</c:v>
                </c:pt>
                <c:pt idx="114">
                  <c:v>6.3</c:v>
                </c:pt>
                <c:pt idx="115">
                  <c:v>6.4</c:v>
                </c:pt>
                <c:pt idx="116">
                  <c:v>8.1999999999999993</c:v>
                </c:pt>
                <c:pt idx="117">
                  <c:v>8.8000000000000007</c:v>
                </c:pt>
                <c:pt idx="118">
                  <c:v>9.6999999999999993</c:v>
                </c:pt>
                <c:pt idx="119">
                  <c:v>11</c:v>
                </c:pt>
                <c:pt idx="120">
                  <c:v>25.2</c:v>
                </c:pt>
                <c:pt idx="121">
                  <c:v>34.700000000000003</c:v>
                </c:pt>
                <c:pt idx="122">
                  <c:v>41.1</c:v>
                </c:pt>
                <c:pt idx="123">
                  <c:v>39.4</c:v>
                </c:pt>
                <c:pt idx="124">
                  <c:v>32.700000000000003</c:v>
                </c:pt>
                <c:pt idx="125">
                  <c:v>30.4</c:v>
                </c:pt>
                <c:pt idx="126">
                  <c:v>21.5</c:v>
                </c:pt>
                <c:pt idx="127">
                  <c:v>13.3</c:v>
                </c:pt>
                <c:pt idx="128">
                  <c:v>10.199999999999999</c:v>
                </c:pt>
                <c:pt idx="129">
                  <c:v>9.4</c:v>
                </c:pt>
                <c:pt idx="130">
                  <c:v>8.8000000000000007</c:v>
                </c:pt>
                <c:pt idx="131">
                  <c:v>8.5</c:v>
                </c:pt>
                <c:pt idx="132">
                  <c:v>8.4</c:v>
                </c:pt>
                <c:pt idx="133">
                  <c:v>8.1999999999999993</c:v>
                </c:pt>
                <c:pt idx="134">
                  <c:v>8.1999999999999993</c:v>
                </c:pt>
                <c:pt idx="135">
                  <c:v>8.1999999999999993</c:v>
                </c:pt>
                <c:pt idx="136">
                  <c:v>8.3000000000000007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data'!$F$10:$F$146</c:f>
              <c:numCache>
                <c:formatCode>General</c:formatCode>
                <c:ptCount val="137"/>
                <c:pt idx="0">
                  <c:v>8.3000000000000007</c:v>
                </c:pt>
                <c:pt idx="1">
                  <c:v>8.4</c:v>
                </c:pt>
                <c:pt idx="2">
                  <c:v>8.4</c:v>
                </c:pt>
                <c:pt idx="3">
                  <c:v>8.3000000000000007</c:v>
                </c:pt>
                <c:pt idx="4">
                  <c:v>8.4</c:v>
                </c:pt>
                <c:pt idx="5">
                  <c:v>8.6999999999999993</c:v>
                </c:pt>
                <c:pt idx="6">
                  <c:v>8.3000000000000007</c:v>
                </c:pt>
                <c:pt idx="7">
                  <c:v>8.1</c:v>
                </c:pt>
                <c:pt idx="8">
                  <c:v>8.1</c:v>
                </c:pt>
                <c:pt idx="9">
                  <c:v>8.8000000000000007</c:v>
                </c:pt>
                <c:pt idx="10">
                  <c:v>11.6</c:v>
                </c:pt>
                <c:pt idx="11">
                  <c:v>15.2</c:v>
                </c:pt>
                <c:pt idx="12">
                  <c:v>17.100000000000001</c:v>
                </c:pt>
                <c:pt idx="13">
                  <c:v>17.600000000000001</c:v>
                </c:pt>
                <c:pt idx="14">
                  <c:v>19.399999999999999</c:v>
                </c:pt>
                <c:pt idx="15">
                  <c:v>19.3</c:v>
                </c:pt>
                <c:pt idx="16">
                  <c:v>16.899999999999999</c:v>
                </c:pt>
                <c:pt idx="17">
                  <c:v>15</c:v>
                </c:pt>
                <c:pt idx="18">
                  <c:v>13.3</c:v>
                </c:pt>
                <c:pt idx="19">
                  <c:v>12.9</c:v>
                </c:pt>
                <c:pt idx="20">
                  <c:v>11.2</c:v>
                </c:pt>
                <c:pt idx="21">
                  <c:v>9.8000000000000007</c:v>
                </c:pt>
                <c:pt idx="22">
                  <c:v>9.6999999999999993</c:v>
                </c:pt>
                <c:pt idx="23">
                  <c:v>9.5</c:v>
                </c:pt>
                <c:pt idx="24">
                  <c:v>9.1999999999999993</c:v>
                </c:pt>
                <c:pt idx="25">
                  <c:v>9.1999999999999993</c:v>
                </c:pt>
                <c:pt idx="26">
                  <c:v>9</c:v>
                </c:pt>
                <c:pt idx="27">
                  <c:v>8.1999999999999993</c:v>
                </c:pt>
                <c:pt idx="28">
                  <c:v>8.1999999999999993</c:v>
                </c:pt>
                <c:pt idx="29">
                  <c:v>8.1999999999999993</c:v>
                </c:pt>
                <c:pt idx="30">
                  <c:v>8.1</c:v>
                </c:pt>
                <c:pt idx="31">
                  <c:v>8.1</c:v>
                </c:pt>
                <c:pt idx="32">
                  <c:v>8.1</c:v>
                </c:pt>
                <c:pt idx="33">
                  <c:v>8.1</c:v>
                </c:pt>
                <c:pt idx="34">
                  <c:v>8</c:v>
                </c:pt>
                <c:pt idx="35">
                  <c:v>8</c:v>
                </c:pt>
                <c:pt idx="36">
                  <c:v>8</c:v>
                </c:pt>
                <c:pt idx="37">
                  <c:v>8</c:v>
                </c:pt>
                <c:pt idx="38">
                  <c:v>8</c:v>
                </c:pt>
                <c:pt idx="39">
                  <c:v>7.9</c:v>
                </c:pt>
                <c:pt idx="40">
                  <c:v>8.1</c:v>
                </c:pt>
                <c:pt idx="41">
                  <c:v>8.1</c:v>
                </c:pt>
                <c:pt idx="42">
                  <c:v>8.1999999999999993</c:v>
                </c:pt>
                <c:pt idx="43">
                  <c:v>8.1999999999999993</c:v>
                </c:pt>
                <c:pt idx="44">
                  <c:v>8.6999999999999993</c:v>
                </c:pt>
                <c:pt idx="45">
                  <c:v>8.8000000000000007</c:v>
                </c:pt>
                <c:pt idx="46">
                  <c:v>8.8000000000000007</c:v>
                </c:pt>
                <c:pt idx="47">
                  <c:v>8.9</c:v>
                </c:pt>
                <c:pt idx="48">
                  <c:v>8.8000000000000007</c:v>
                </c:pt>
                <c:pt idx="49">
                  <c:v>8.8000000000000007</c:v>
                </c:pt>
                <c:pt idx="50">
                  <c:v>8.8000000000000007</c:v>
                </c:pt>
                <c:pt idx="51">
                  <c:v>8.8000000000000007</c:v>
                </c:pt>
                <c:pt idx="52">
                  <c:v>8.8000000000000007</c:v>
                </c:pt>
                <c:pt idx="53">
                  <c:v>9.1999999999999993</c:v>
                </c:pt>
                <c:pt idx="54">
                  <c:v>9.4</c:v>
                </c:pt>
                <c:pt idx="55">
                  <c:v>10.199999999999999</c:v>
                </c:pt>
                <c:pt idx="56">
                  <c:v>12.6</c:v>
                </c:pt>
                <c:pt idx="57">
                  <c:v>15.4</c:v>
                </c:pt>
                <c:pt idx="58">
                  <c:v>18</c:v>
                </c:pt>
                <c:pt idx="59">
                  <c:v>25.1</c:v>
                </c:pt>
                <c:pt idx="60">
                  <c:v>39</c:v>
                </c:pt>
                <c:pt idx="61">
                  <c:v>47.6</c:v>
                </c:pt>
                <c:pt idx="62">
                  <c:v>66.3</c:v>
                </c:pt>
                <c:pt idx="63">
                  <c:v>72.8</c:v>
                </c:pt>
                <c:pt idx="64">
                  <c:v>71.8</c:v>
                </c:pt>
                <c:pt idx="65">
                  <c:v>60.7</c:v>
                </c:pt>
                <c:pt idx="66">
                  <c:v>49</c:v>
                </c:pt>
                <c:pt idx="67">
                  <c:v>44.1</c:v>
                </c:pt>
                <c:pt idx="68">
                  <c:v>38.200000000000003</c:v>
                </c:pt>
                <c:pt idx="69">
                  <c:v>29</c:v>
                </c:pt>
                <c:pt idx="70">
                  <c:v>22.4</c:v>
                </c:pt>
                <c:pt idx="71">
                  <c:v>18.8</c:v>
                </c:pt>
                <c:pt idx="72">
                  <c:v>17.8</c:v>
                </c:pt>
                <c:pt idx="73">
                  <c:v>17.3</c:v>
                </c:pt>
                <c:pt idx="74">
                  <c:v>15.3</c:v>
                </c:pt>
                <c:pt idx="75">
                  <c:v>13.3</c:v>
                </c:pt>
                <c:pt idx="76">
                  <c:v>12.2</c:v>
                </c:pt>
                <c:pt idx="77">
                  <c:v>12</c:v>
                </c:pt>
                <c:pt idx="78">
                  <c:v>12</c:v>
                </c:pt>
                <c:pt idx="79">
                  <c:v>11.9</c:v>
                </c:pt>
                <c:pt idx="80">
                  <c:v>11.6</c:v>
                </c:pt>
                <c:pt idx="81">
                  <c:v>11.4</c:v>
                </c:pt>
                <c:pt idx="82">
                  <c:v>11.5</c:v>
                </c:pt>
                <c:pt idx="83">
                  <c:v>11.8</c:v>
                </c:pt>
                <c:pt idx="84">
                  <c:v>11.8</c:v>
                </c:pt>
                <c:pt idx="85">
                  <c:v>10.9</c:v>
                </c:pt>
                <c:pt idx="86">
                  <c:v>9.6999999999999993</c:v>
                </c:pt>
                <c:pt idx="87">
                  <c:v>9.6</c:v>
                </c:pt>
                <c:pt idx="88">
                  <c:v>9.4</c:v>
                </c:pt>
                <c:pt idx="89">
                  <c:v>9.5</c:v>
                </c:pt>
                <c:pt idx="90">
                  <c:v>9.5</c:v>
                </c:pt>
                <c:pt idx="91">
                  <c:v>9.3000000000000007</c:v>
                </c:pt>
                <c:pt idx="92">
                  <c:v>9</c:v>
                </c:pt>
                <c:pt idx="93">
                  <c:v>7.9</c:v>
                </c:pt>
                <c:pt idx="94">
                  <c:v>7.9</c:v>
                </c:pt>
                <c:pt idx="95">
                  <c:v>7.9</c:v>
                </c:pt>
                <c:pt idx="96">
                  <c:v>8</c:v>
                </c:pt>
                <c:pt idx="97">
                  <c:v>8.1</c:v>
                </c:pt>
                <c:pt idx="98">
                  <c:v>9.1</c:v>
                </c:pt>
                <c:pt idx="99">
                  <c:v>9.3000000000000007</c:v>
                </c:pt>
                <c:pt idx="100">
                  <c:v>9.1999999999999993</c:v>
                </c:pt>
                <c:pt idx="101">
                  <c:v>9.1</c:v>
                </c:pt>
                <c:pt idx="102">
                  <c:v>9.1</c:v>
                </c:pt>
                <c:pt idx="103">
                  <c:v>9.1</c:v>
                </c:pt>
                <c:pt idx="104">
                  <c:v>8.1</c:v>
                </c:pt>
                <c:pt idx="105">
                  <c:v>7.1</c:v>
                </c:pt>
                <c:pt idx="106">
                  <c:v>7</c:v>
                </c:pt>
                <c:pt idx="107">
                  <c:v>7</c:v>
                </c:pt>
                <c:pt idx="108">
                  <c:v>6.9</c:v>
                </c:pt>
                <c:pt idx="109">
                  <c:v>6.9</c:v>
                </c:pt>
                <c:pt idx="110">
                  <c:v>6.8</c:v>
                </c:pt>
                <c:pt idx="111">
                  <c:v>6.8</c:v>
                </c:pt>
                <c:pt idx="112">
                  <c:v>6.8</c:v>
                </c:pt>
                <c:pt idx="113">
                  <c:v>6.8</c:v>
                </c:pt>
                <c:pt idx="114">
                  <c:v>6.8</c:v>
                </c:pt>
                <c:pt idx="115">
                  <c:v>6.8</c:v>
                </c:pt>
                <c:pt idx="116">
                  <c:v>6.8</c:v>
                </c:pt>
                <c:pt idx="117">
                  <c:v>8.1999999999999993</c:v>
                </c:pt>
                <c:pt idx="118">
                  <c:v>15.9</c:v>
                </c:pt>
                <c:pt idx="119">
                  <c:v>28</c:v>
                </c:pt>
                <c:pt idx="120">
                  <c:v>39.200000000000003</c:v>
                </c:pt>
                <c:pt idx="121">
                  <c:v>51.8</c:v>
                </c:pt>
                <c:pt idx="122">
                  <c:v>59.3</c:v>
                </c:pt>
                <c:pt idx="123">
                  <c:v>61.8</c:v>
                </c:pt>
                <c:pt idx="124">
                  <c:v>50.9</c:v>
                </c:pt>
                <c:pt idx="125">
                  <c:v>31.9</c:v>
                </c:pt>
                <c:pt idx="126">
                  <c:v>23.4</c:v>
                </c:pt>
                <c:pt idx="127">
                  <c:v>18.7</c:v>
                </c:pt>
                <c:pt idx="128">
                  <c:v>13.5</c:v>
                </c:pt>
                <c:pt idx="129">
                  <c:v>10.6</c:v>
                </c:pt>
                <c:pt idx="130">
                  <c:v>10</c:v>
                </c:pt>
                <c:pt idx="131">
                  <c:v>9.9</c:v>
                </c:pt>
                <c:pt idx="132">
                  <c:v>9.5</c:v>
                </c:pt>
                <c:pt idx="133">
                  <c:v>9.5</c:v>
                </c:pt>
                <c:pt idx="134">
                  <c:v>9.6999999999999993</c:v>
                </c:pt>
                <c:pt idx="135">
                  <c:v>10.1</c:v>
                </c:pt>
                <c:pt idx="136">
                  <c:v>10.3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227392"/>
        <c:axId val="87674240"/>
      </c:scatterChart>
      <c:valAx>
        <c:axId val="87227392"/>
        <c:scaling>
          <c:orientation val="minMax"/>
          <c:max val="14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87674240"/>
        <c:crosses val="autoZero"/>
        <c:crossBetween val="midCat"/>
      </c:valAx>
      <c:valAx>
        <c:axId val="8767424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N0 (ppm)</a:t>
                </a:r>
              </a:p>
            </c:rich>
          </c:tx>
          <c:layout>
            <c:manualLayout>
              <c:xMode val="edge"/>
              <c:yMode val="edge"/>
              <c:x val="1.1714589989350406E-2"/>
              <c:y val="0.4380718483888959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8722739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THC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data'!$H$10:$H$146</c:f>
              <c:numCache>
                <c:formatCode>General</c:formatCode>
                <c:ptCount val="137"/>
                <c:pt idx="0">
                  <c:v>2731.2</c:v>
                </c:pt>
                <c:pt idx="1">
                  <c:v>3268.3</c:v>
                </c:pt>
                <c:pt idx="2">
                  <c:v>3172.4</c:v>
                </c:pt>
                <c:pt idx="3">
                  <c:v>2964.9</c:v>
                </c:pt>
                <c:pt idx="4">
                  <c:v>2787</c:v>
                </c:pt>
                <c:pt idx="5">
                  <c:v>2636.8</c:v>
                </c:pt>
                <c:pt idx="6">
                  <c:v>2518.1999999999998</c:v>
                </c:pt>
                <c:pt idx="7">
                  <c:v>2383.6999999999998</c:v>
                </c:pt>
                <c:pt idx="8">
                  <c:v>2014.4</c:v>
                </c:pt>
                <c:pt idx="9">
                  <c:v>1717.2</c:v>
                </c:pt>
                <c:pt idx="10">
                  <c:v>1692.2</c:v>
                </c:pt>
                <c:pt idx="11">
                  <c:v>1831.1</c:v>
                </c:pt>
                <c:pt idx="12">
                  <c:v>2000.8</c:v>
                </c:pt>
                <c:pt idx="13">
                  <c:v>2168.1</c:v>
                </c:pt>
                <c:pt idx="14">
                  <c:v>2251.1</c:v>
                </c:pt>
                <c:pt idx="15">
                  <c:v>2426.4</c:v>
                </c:pt>
                <c:pt idx="16">
                  <c:v>2867.5</c:v>
                </c:pt>
                <c:pt idx="17">
                  <c:v>9348.7999999999993</c:v>
                </c:pt>
                <c:pt idx="18">
                  <c:v>13174</c:v>
                </c:pt>
                <c:pt idx="19">
                  <c:v>12167.9</c:v>
                </c:pt>
                <c:pt idx="20">
                  <c:v>10350.799999999999</c:v>
                </c:pt>
                <c:pt idx="21">
                  <c:v>11123.2</c:v>
                </c:pt>
                <c:pt idx="22">
                  <c:v>10935.2</c:v>
                </c:pt>
                <c:pt idx="23">
                  <c:v>8751.7000000000007</c:v>
                </c:pt>
                <c:pt idx="24">
                  <c:v>7739.6</c:v>
                </c:pt>
                <c:pt idx="25">
                  <c:v>7644.1</c:v>
                </c:pt>
                <c:pt idx="26">
                  <c:v>8344.7999999999993</c:v>
                </c:pt>
                <c:pt idx="27">
                  <c:v>5250.7</c:v>
                </c:pt>
                <c:pt idx="28">
                  <c:v>2951.2</c:v>
                </c:pt>
                <c:pt idx="29">
                  <c:v>2014.4</c:v>
                </c:pt>
                <c:pt idx="30">
                  <c:v>1895.4</c:v>
                </c:pt>
                <c:pt idx="31">
                  <c:v>3244.2</c:v>
                </c:pt>
                <c:pt idx="32">
                  <c:v>4765.3999999999996</c:v>
                </c:pt>
                <c:pt idx="33">
                  <c:v>4673.3</c:v>
                </c:pt>
                <c:pt idx="34">
                  <c:v>3734.6</c:v>
                </c:pt>
                <c:pt idx="35">
                  <c:v>3091.9</c:v>
                </c:pt>
                <c:pt idx="36">
                  <c:v>2877.7</c:v>
                </c:pt>
                <c:pt idx="37">
                  <c:v>2940.5</c:v>
                </c:pt>
                <c:pt idx="38">
                  <c:v>2846.8</c:v>
                </c:pt>
                <c:pt idx="39">
                  <c:v>2304.9</c:v>
                </c:pt>
                <c:pt idx="40">
                  <c:v>2214.1999999999998</c:v>
                </c:pt>
                <c:pt idx="41">
                  <c:v>2471.8000000000002</c:v>
                </c:pt>
                <c:pt idx="42">
                  <c:v>3447</c:v>
                </c:pt>
                <c:pt idx="43">
                  <c:v>3827.8</c:v>
                </c:pt>
                <c:pt idx="44">
                  <c:v>3748</c:v>
                </c:pt>
                <c:pt idx="45">
                  <c:v>2974.3</c:v>
                </c:pt>
                <c:pt idx="46">
                  <c:v>2584.4</c:v>
                </c:pt>
                <c:pt idx="47">
                  <c:v>2583.1999999999998</c:v>
                </c:pt>
                <c:pt idx="48">
                  <c:v>2565.1999999999998</c:v>
                </c:pt>
                <c:pt idx="49">
                  <c:v>2741.4</c:v>
                </c:pt>
                <c:pt idx="50">
                  <c:v>2818.2</c:v>
                </c:pt>
                <c:pt idx="51">
                  <c:v>2655.3</c:v>
                </c:pt>
                <c:pt idx="52">
                  <c:v>2576.6999999999998</c:v>
                </c:pt>
                <c:pt idx="53">
                  <c:v>2462.1</c:v>
                </c:pt>
                <c:pt idx="54">
                  <c:v>2273.6</c:v>
                </c:pt>
                <c:pt idx="55">
                  <c:v>2174.8000000000002</c:v>
                </c:pt>
                <c:pt idx="56">
                  <c:v>2262.8000000000002</c:v>
                </c:pt>
                <c:pt idx="57">
                  <c:v>2130</c:v>
                </c:pt>
                <c:pt idx="58">
                  <c:v>1630.6</c:v>
                </c:pt>
                <c:pt idx="59">
                  <c:v>1222.5</c:v>
                </c:pt>
                <c:pt idx="60">
                  <c:v>1055.2</c:v>
                </c:pt>
                <c:pt idx="61">
                  <c:v>1213</c:v>
                </c:pt>
                <c:pt idx="62">
                  <c:v>1422.1</c:v>
                </c:pt>
                <c:pt idx="63">
                  <c:v>1542.2</c:v>
                </c:pt>
                <c:pt idx="64">
                  <c:v>1652.2</c:v>
                </c:pt>
                <c:pt idx="65">
                  <c:v>1664.3</c:v>
                </c:pt>
                <c:pt idx="66">
                  <c:v>1763.1</c:v>
                </c:pt>
                <c:pt idx="67">
                  <c:v>2280</c:v>
                </c:pt>
                <c:pt idx="68">
                  <c:v>2083.9</c:v>
                </c:pt>
                <c:pt idx="69">
                  <c:v>1779.3</c:v>
                </c:pt>
                <c:pt idx="70">
                  <c:v>1524.5</c:v>
                </c:pt>
                <c:pt idx="71">
                  <c:v>2513</c:v>
                </c:pt>
                <c:pt idx="72">
                  <c:v>4492.3</c:v>
                </c:pt>
                <c:pt idx="73">
                  <c:v>5380.1</c:v>
                </c:pt>
                <c:pt idx="74">
                  <c:v>4893.2</c:v>
                </c:pt>
                <c:pt idx="75">
                  <c:v>6275.1</c:v>
                </c:pt>
                <c:pt idx="76">
                  <c:v>9341.1</c:v>
                </c:pt>
                <c:pt idx="77">
                  <c:v>7664.6</c:v>
                </c:pt>
                <c:pt idx="78">
                  <c:v>5142.7</c:v>
                </c:pt>
                <c:pt idx="79">
                  <c:v>4776.1000000000004</c:v>
                </c:pt>
                <c:pt idx="80">
                  <c:v>4784.2</c:v>
                </c:pt>
                <c:pt idx="81">
                  <c:v>4947.5</c:v>
                </c:pt>
                <c:pt idx="82">
                  <c:v>5233.7</c:v>
                </c:pt>
                <c:pt idx="83">
                  <c:v>4451.6000000000004</c:v>
                </c:pt>
                <c:pt idx="84">
                  <c:v>5198.2</c:v>
                </c:pt>
                <c:pt idx="85">
                  <c:v>7215.8</c:v>
                </c:pt>
                <c:pt idx="86">
                  <c:v>7049.1</c:v>
                </c:pt>
                <c:pt idx="87">
                  <c:v>6804.7</c:v>
                </c:pt>
                <c:pt idx="88">
                  <c:v>7001</c:v>
                </c:pt>
                <c:pt idx="89">
                  <c:v>6362.7</c:v>
                </c:pt>
                <c:pt idx="90">
                  <c:v>6175.6</c:v>
                </c:pt>
                <c:pt idx="91">
                  <c:v>5774.5</c:v>
                </c:pt>
                <c:pt idx="92">
                  <c:v>5442.5</c:v>
                </c:pt>
                <c:pt idx="93">
                  <c:v>4436.5</c:v>
                </c:pt>
                <c:pt idx="94">
                  <c:v>3184.9</c:v>
                </c:pt>
                <c:pt idx="95">
                  <c:v>2520.1</c:v>
                </c:pt>
                <c:pt idx="96">
                  <c:v>2317.6999999999998</c:v>
                </c:pt>
                <c:pt idx="97">
                  <c:v>2987.2</c:v>
                </c:pt>
                <c:pt idx="98">
                  <c:v>3989.7</c:v>
                </c:pt>
                <c:pt idx="99">
                  <c:v>3919.8</c:v>
                </c:pt>
                <c:pt idx="100">
                  <c:v>2956.6</c:v>
                </c:pt>
                <c:pt idx="101">
                  <c:v>2973.1</c:v>
                </c:pt>
                <c:pt idx="102">
                  <c:v>3443.5</c:v>
                </c:pt>
                <c:pt idx="103">
                  <c:v>3325.9</c:v>
                </c:pt>
                <c:pt idx="104">
                  <c:v>3593.3</c:v>
                </c:pt>
                <c:pt idx="105">
                  <c:v>3789.8</c:v>
                </c:pt>
                <c:pt idx="106">
                  <c:v>3673</c:v>
                </c:pt>
                <c:pt idx="107">
                  <c:v>4619.8</c:v>
                </c:pt>
                <c:pt idx="108">
                  <c:v>3725.7</c:v>
                </c:pt>
                <c:pt idx="109">
                  <c:v>4942.3999999999996</c:v>
                </c:pt>
                <c:pt idx="110">
                  <c:v>5285.9</c:v>
                </c:pt>
                <c:pt idx="111">
                  <c:v>3226.4</c:v>
                </c:pt>
                <c:pt idx="112">
                  <c:v>2444.4</c:v>
                </c:pt>
                <c:pt idx="113">
                  <c:v>2231</c:v>
                </c:pt>
                <c:pt idx="114">
                  <c:v>2149</c:v>
                </c:pt>
                <c:pt idx="115">
                  <c:v>2121.6</c:v>
                </c:pt>
                <c:pt idx="116">
                  <c:v>2233.4</c:v>
                </c:pt>
                <c:pt idx="117">
                  <c:v>2158.6999999999998</c:v>
                </c:pt>
                <c:pt idx="118">
                  <c:v>2045.4</c:v>
                </c:pt>
                <c:pt idx="119">
                  <c:v>2003.9</c:v>
                </c:pt>
                <c:pt idx="120">
                  <c:v>2172</c:v>
                </c:pt>
                <c:pt idx="121">
                  <c:v>5237.5</c:v>
                </c:pt>
                <c:pt idx="122">
                  <c:v>9895.4</c:v>
                </c:pt>
                <c:pt idx="123">
                  <c:v>8874.2000000000007</c:v>
                </c:pt>
                <c:pt idx="124">
                  <c:v>4506.8999999999996</c:v>
                </c:pt>
                <c:pt idx="125">
                  <c:v>3066.4</c:v>
                </c:pt>
                <c:pt idx="126">
                  <c:v>2798.3</c:v>
                </c:pt>
                <c:pt idx="127">
                  <c:v>2641.8</c:v>
                </c:pt>
                <c:pt idx="128">
                  <c:v>2792.9</c:v>
                </c:pt>
                <c:pt idx="129">
                  <c:v>3716.9</c:v>
                </c:pt>
                <c:pt idx="130">
                  <c:v>3203.7</c:v>
                </c:pt>
                <c:pt idx="131">
                  <c:v>3025.8</c:v>
                </c:pt>
                <c:pt idx="132">
                  <c:v>2890.1</c:v>
                </c:pt>
                <c:pt idx="133">
                  <c:v>2798.9</c:v>
                </c:pt>
                <c:pt idx="134">
                  <c:v>2569</c:v>
                </c:pt>
                <c:pt idx="135">
                  <c:v>2777.1</c:v>
                </c:pt>
                <c:pt idx="136">
                  <c:v>3426.8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data'!$H$10:$H$146</c:f>
              <c:numCache>
                <c:formatCode>General</c:formatCode>
                <c:ptCount val="137"/>
                <c:pt idx="0">
                  <c:v>2907.9</c:v>
                </c:pt>
                <c:pt idx="1">
                  <c:v>2795.5</c:v>
                </c:pt>
                <c:pt idx="2">
                  <c:v>2817.6</c:v>
                </c:pt>
                <c:pt idx="3">
                  <c:v>2702.9</c:v>
                </c:pt>
                <c:pt idx="4">
                  <c:v>2517</c:v>
                </c:pt>
                <c:pt idx="5">
                  <c:v>2295.8000000000002</c:v>
                </c:pt>
                <c:pt idx="6">
                  <c:v>2195.4</c:v>
                </c:pt>
                <c:pt idx="7">
                  <c:v>2019.5</c:v>
                </c:pt>
                <c:pt idx="8">
                  <c:v>1800</c:v>
                </c:pt>
                <c:pt idx="9">
                  <c:v>1726.1</c:v>
                </c:pt>
                <c:pt idx="10">
                  <c:v>1770.5</c:v>
                </c:pt>
                <c:pt idx="11">
                  <c:v>2041</c:v>
                </c:pt>
                <c:pt idx="12">
                  <c:v>2366.6999999999998</c:v>
                </c:pt>
                <c:pt idx="13">
                  <c:v>2492.9</c:v>
                </c:pt>
                <c:pt idx="14">
                  <c:v>2563.6999999999998</c:v>
                </c:pt>
                <c:pt idx="15">
                  <c:v>4589</c:v>
                </c:pt>
                <c:pt idx="16">
                  <c:v>11769.6</c:v>
                </c:pt>
                <c:pt idx="17">
                  <c:v>12813.7</c:v>
                </c:pt>
                <c:pt idx="18">
                  <c:v>10710.9</c:v>
                </c:pt>
                <c:pt idx="19">
                  <c:v>7519.4</c:v>
                </c:pt>
                <c:pt idx="20">
                  <c:v>9248.6</c:v>
                </c:pt>
                <c:pt idx="21">
                  <c:v>9784.9</c:v>
                </c:pt>
                <c:pt idx="22">
                  <c:v>6168.4</c:v>
                </c:pt>
                <c:pt idx="23">
                  <c:v>3682.2</c:v>
                </c:pt>
                <c:pt idx="24">
                  <c:v>2356.1</c:v>
                </c:pt>
                <c:pt idx="25">
                  <c:v>1812.1</c:v>
                </c:pt>
                <c:pt idx="26">
                  <c:v>1595.4</c:v>
                </c:pt>
                <c:pt idx="27">
                  <c:v>1846.5</c:v>
                </c:pt>
                <c:pt idx="28">
                  <c:v>2659.8</c:v>
                </c:pt>
                <c:pt idx="29">
                  <c:v>3365.3</c:v>
                </c:pt>
                <c:pt idx="30">
                  <c:v>3901.6</c:v>
                </c:pt>
                <c:pt idx="31">
                  <c:v>4540.2</c:v>
                </c:pt>
                <c:pt idx="32">
                  <c:v>4601.8</c:v>
                </c:pt>
                <c:pt idx="33">
                  <c:v>3554.8</c:v>
                </c:pt>
                <c:pt idx="34">
                  <c:v>3174.6</c:v>
                </c:pt>
                <c:pt idx="35">
                  <c:v>2604.4</c:v>
                </c:pt>
                <c:pt idx="36">
                  <c:v>2403.5</c:v>
                </c:pt>
                <c:pt idx="37">
                  <c:v>2947.5</c:v>
                </c:pt>
                <c:pt idx="38">
                  <c:v>2998.2</c:v>
                </c:pt>
                <c:pt idx="39">
                  <c:v>2771.8</c:v>
                </c:pt>
                <c:pt idx="40">
                  <c:v>2545.6999999999998</c:v>
                </c:pt>
                <c:pt idx="41">
                  <c:v>2209.3000000000002</c:v>
                </c:pt>
                <c:pt idx="42">
                  <c:v>2649.7</c:v>
                </c:pt>
                <c:pt idx="43">
                  <c:v>3039</c:v>
                </c:pt>
                <c:pt idx="44">
                  <c:v>3086.7</c:v>
                </c:pt>
                <c:pt idx="45">
                  <c:v>3138.3</c:v>
                </c:pt>
                <c:pt idx="46">
                  <c:v>2886</c:v>
                </c:pt>
                <c:pt idx="47">
                  <c:v>2732.3</c:v>
                </c:pt>
                <c:pt idx="48">
                  <c:v>2625.6</c:v>
                </c:pt>
                <c:pt idx="49">
                  <c:v>2488.1999999999998</c:v>
                </c:pt>
                <c:pt idx="50">
                  <c:v>2302.9</c:v>
                </c:pt>
                <c:pt idx="51">
                  <c:v>2178</c:v>
                </c:pt>
                <c:pt idx="52">
                  <c:v>2164.6</c:v>
                </c:pt>
                <c:pt idx="53">
                  <c:v>2058.8000000000002</c:v>
                </c:pt>
                <c:pt idx="54">
                  <c:v>2117.1999999999998</c:v>
                </c:pt>
                <c:pt idx="55">
                  <c:v>2015.1</c:v>
                </c:pt>
                <c:pt idx="56">
                  <c:v>1728.5</c:v>
                </c:pt>
                <c:pt idx="57">
                  <c:v>1615.1</c:v>
                </c:pt>
                <c:pt idx="58">
                  <c:v>1642.5</c:v>
                </c:pt>
                <c:pt idx="59">
                  <c:v>1742.9</c:v>
                </c:pt>
                <c:pt idx="60">
                  <c:v>1773.1</c:v>
                </c:pt>
                <c:pt idx="61">
                  <c:v>1745.1</c:v>
                </c:pt>
                <c:pt idx="62">
                  <c:v>1676.7</c:v>
                </c:pt>
                <c:pt idx="63">
                  <c:v>1635.1</c:v>
                </c:pt>
                <c:pt idx="64">
                  <c:v>1643.6</c:v>
                </c:pt>
                <c:pt idx="65">
                  <c:v>1745.8</c:v>
                </c:pt>
                <c:pt idx="66">
                  <c:v>1863.4</c:v>
                </c:pt>
                <c:pt idx="67">
                  <c:v>1933.3</c:v>
                </c:pt>
                <c:pt idx="68">
                  <c:v>1913.9</c:v>
                </c:pt>
                <c:pt idx="69">
                  <c:v>2127</c:v>
                </c:pt>
                <c:pt idx="70">
                  <c:v>6814.5</c:v>
                </c:pt>
                <c:pt idx="71">
                  <c:v>10569.1</c:v>
                </c:pt>
                <c:pt idx="72">
                  <c:v>8282.7000000000007</c:v>
                </c:pt>
                <c:pt idx="73">
                  <c:v>4588.3999999999996</c:v>
                </c:pt>
                <c:pt idx="74">
                  <c:v>2878.3</c:v>
                </c:pt>
                <c:pt idx="75">
                  <c:v>3193.7</c:v>
                </c:pt>
                <c:pt idx="76">
                  <c:v>3229.3</c:v>
                </c:pt>
                <c:pt idx="77">
                  <c:v>3617</c:v>
                </c:pt>
                <c:pt idx="78">
                  <c:v>6104.4</c:v>
                </c:pt>
                <c:pt idx="79">
                  <c:v>7678.3</c:v>
                </c:pt>
                <c:pt idx="80">
                  <c:v>8869.2000000000007</c:v>
                </c:pt>
                <c:pt idx="81">
                  <c:v>6376.9</c:v>
                </c:pt>
                <c:pt idx="82">
                  <c:v>5248.5</c:v>
                </c:pt>
                <c:pt idx="83">
                  <c:v>4864.5</c:v>
                </c:pt>
                <c:pt idx="84">
                  <c:v>4670.6000000000004</c:v>
                </c:pt>
                <c:pt idx="85">
                  <c:v>4740</c:v>
                </c:pt>
                <c:pt idx="86">
                  <c:v>4978</c:v>
                </c:pt>
                <c:pt idx="87">
                  <c:v>5178.3999999999996</c:v>
                </c:pt>
                <c:pt idx="88">
                  <c:v>5204.8</c:v>
                </c:pt>
                <c:pt idx="89">
                  <c:v>5163.3999999999996</c:v>
                </c:pt>
                <c:pt idx="90">
                  <c:v>5647.8</c:v>
                </c:pt>
                <c:pt idx="91">
                  <c:v>5394.5</c:v>
                </c:pt>
                <c:pt idx="92">
                  <c:v>4362.1000000000004</c:v>
                </c:pt>
                <c:pt idx="93">
                  <c:v>3534.8</c:v>
                </c:pt>
                <c:pt idx="94">
                  <c:v>3155.7</c:v>
                </c:pt>
                <c:pt idx="95">
                  <c:v>2888.9</c:v>
                </c:pt>
                <c:pt idx="96">
                  <c:v>2732.2</c:v>
                </c:pt>
                <c:pt idx="97">
                  <c:v>2547.6999999999998</c:v>
                </c:pt>
                <c:pt idx="98">
                  <c:v>3301.4</c:v>
                </c:pt>
                <c:pt idx="99">
                  <c:v>3141.2</c:v>
                </c:pt>
                <c:pt idx="100">
                  <c:v>2928.9</c:v>
                </c:pt>
                <c:pt idx="101">
                  <c:v>3187.9</c:v>
                </c:pt>
                <c:pt idx="102">
                  <c:v>3309.3</c:v>
                </c:pt>
                <c:pt idx="103">
                  <c:v>3268.7</c:v>
                </c:pt>
                <c:pt idx="104">
                  <c:v>3951.8</c:v>
                </c:pt>
                <c:pt idx="105">
                  <c:v>3585.2</c:v>
                </c:pt>
                <c:pt idx="106">
                  <c:v>3024.5</c:v>
                </c:pt>
                <c:pt idx="107">
                  <c:v>2837.3</c:v>
                </c:pt>
                <c:pt idx="108">
                  <c:v>3228.8</c:v>
                </c:pt>
                <c:pt idx="109">
                  <c:v>3189.7</c:v>
                </c:pt>
                <c:pt idx="110">
                  <c:v>2970.8</c:v>
                </c:pt>
                <c:pt idx="111">
                  <c:v>2739.8</c:v>
                </c:pt>
                <c:pt idx="112">
                  <c:v>2467.6</c:v>
                </c:pt>
                <c:pt idx="113">
                  <c:v>2317.9</c:v>
                </c:pt>
                <c:pt idx="114">
                  <c:v>2231.6999999999998</c:v>
                </c:pt>
                <c:pt idx="115">
                  <c:v>2176.4</c:v>
                </c:pt>
                <c:pt idx="116">
                  <c:v>2301.9</c:v>
                </c:pt>
                <c:pt idx="117">
                  <c:v>2107.9</c:v>
                </c:pt>
                <c:pt idx="118">
                  <c:v>1825.6</c:v>
                </c:pt>
                <c:pt idx="119">
                  <c:v>1822.8</c:v>
                </c:pt>
                <c:pt idx="120">
                  <c:v>2161.6</c:v>
                </c:pt>
                <c:pt idx="121">
                  <c:v>5729</c:v>
                </c:pt>
                <c:pt idx="122">
                  <c:v>8907</c:v>
                </c:pt>
                <c:pt idx="123">
                  <c:v>10629.2</c:v>
                </c:pt>
                <c:pt idx="124">
                  <c:v>6249.3</c:v>
                </c:pt>
                <c:pt idx="125">
                  <c:v>3739.8</c:v>
                </c:pt>
                <c:pt idx="126">
                  <c:v>2835.7</c:v>
                </c:pt>
                <c:pt idx="127">
                  <c:v>2507.3000000000002</c:v>
                </c:pt>
                <c:pt idx="128">
                  <c:v>3601.7</c:v>
                </c:pt>
                <c:pt idx="129">
                  <c:v>3754</c:v>
                </c:pt>
                <c:pt idx="130">
                  <c:v>3227.1</c:v>
                </c:pt>
                <c:pt idx="131">
                  <c:v>2871.3</c:v>
                </c:pt>
                <c:pt idx="132">
                  <c:v>2775.5</c:v>
                </c:pt>
                <c:pt idx="133">
                  <c:v>2660.6</c:v>
                </c:pt>
                <c:pt idx="134">
                  <c:v>2490</c:v>
                </c:pt>
                <c:pt idx="135">
                  <c:v>3523</c:v>
                </c:pt>
                <c:pt idx="136">
                  <c:v>4098.3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data'!$H$10:$H$146</c:f>
              <c:numCache>
                <c:formatCode>General</c:formatCode>
                <c:ptCount val="137"/>
                <c:pt idx="0">
                  <c:v>4098.3</c:v>
                </c:pt>
                <c:pt idx="1">
                  <c:v>3587.4</c:v>
                </c:pt>
                <c:pt idx="2">
                  <c:v>3411.6</c:v>
                </c:pt>
                <c:pt idx="3">
                  <c:v>2939.2</c:v>
                </c:pt>
                <c:pt idx="4">
                  <c:v>2492.3000000000002</c:v>
                </c:pt>
                <c:pt idx="5">
                  <c:v>2365</c:v>
                </c:pt>
                <c:pt idx="6">
                  <c:v>2318.6</c:v>
                </c:pt>
                <c:pt idx="7">
                  <c:v>2175.1999999999998</c:v>
                </c:pt>
                <c:pt idx="8">
                  <c:v>2163.6999999999998</c:v>
                </c:pt>
                <c:pt idx="9">
                  <c:v>2046.3</c:v>
                </c:pt>
                <c:pt idx="10">
                  <c:v>1982.3</c:v>
                </c:pt>
                <c:pt idx="11">
                  <c:v>2111.6999999999998</c:v>
                </c:pt>
                <c:pt idx="12">
                  <c:v>2222.9</c:v>
                </c:pt>
                <c:pt idx="13">
                  <c:v>2368.9</c:v>
                </c:pt>
                <c:pt idx="14">
                  <c:v>2346.4</c:v>
                </c:pt>
                <c:pt idx="15">
                  <c:v>2294.9</c:v>
                </c:pt>
                <c:pt idx="16">
                  <c:v>4307.8999999999996</c:v>
                </c:pt>
                <c:pt idx="17">
                  <c:v>4356.5</c:v>
                </c:pt>
                <c:pt idx="18">
                  <c:v>3419.5</c:v>
                </c:pt>
                <c:pt idx="19">
                  <c:v>2636.8</c:v>
                </c:pt>
                <c:pt idx="20">
                  <c:v>3096.4</c:v>
                </c:pt>
                <c:pt idx="21">
                  <c:v>3409.2</c:v>
                </c:pt>
                <c:pt idx="22">
                  <c:v>2632.3</c:v>
                </c:pt>
                <c:pt idx="23">
                  <c:v>2009.5</c:v>
                </c:pt>
                <c:pt idx="24">
                  <c:v>1800</c:v>
                </c:pt>
                <c:pt idx="25">
                  <c:v>1676.8</c:v>
                </c:pt>
                <c:pt idx="26">
                  <c:v>1643.1</c:v>
                </c:pt>
                <c:pt idx="27">
                  <c:v>1758.5</c:v>
                </c:pt>
                <c:pt idx="28">
                  <c:v>1773.5</c:v>
                </c:pt>
                <c:pt idx="29">
                  <c:v>1762.6</c:v>
                </c:pt>
                <c:pt idx="30">
                  <c:v>1840.5</c:v>
                </c:pt>
                <c:pt idx="31">
                  <c:v>2107.8000000000002</c:v>
                </c:pt>
                <c:pt idx="32">
                  <c:v>3265.2</c:v>
                </c:pt>
                <c:pt idx="33">
                  <c:v>3882.1</c:v>
                </c:pt>
                <c:pt idx="34">
                  <c:v>3971.6</c:v>
                </c:pt>
                <c:pt idx="35">
                  <c:v>3649.9</c:v>
                </c:pt>
                <c:pt idx="36">
                  <c:v>3012.3</c:v>
                </c:pt>
                <c:pt idx="37">
                  <c:v>2827.3</c:v>
                </c:pt>
                <c:pt idx="38">
                  <c:v>2727.1</c:v>
                </c:pt>
                <c:pt idx="39">
                  <c:v>2596.4</c:v>
                </c:pt>
                <c:pt idx="40">
                  <c:v>2458.6999999999998</c:v>
                </c:pt>
                <c:pt idx="41">
                  <c:v>2345.6</c:v>
                </c:pt>
                <c:pt idx="42">
                  <c:v>2286.4</c:v>
                </c:pt>
                <c:pt idx="43">
                  <c:v>2421.8000000000002</c:v>
                </c:pt>
                <c:pt idx="44">
                  <c:v>2743.5</c:v>
                </c:pt>
                <c:pt idx="45">
                  <c:v>2685.7</c:v>
                </c:pt>
                <c:pt idx="46">
                  <c:v>2639.1</c:v>
                </c:pt>
                <c:pt idx="47">
                  <c:v>2501.1</c:v>
                </c:pt>
                <c:pt idx="48">
                  <c:v>2350.4</c:v>
                </c:pt>
                <c:pt idx="49">
                  <c:v>2562.6999999999998</c:v>
                </c:pt>
                <c:pt idx="50">
                  <c:v>2745.6</c:v>
                </c:pt>
                <c:pt idx="51">
                  <c:v>2732.7</c:v>
                </c:pt>
                <c:pt idx="52">
                  <c:v>2533</c:v>
                </c:pt>
                <c:pt idx="53">
                  <c:v>2155.6999999999998</c:v>
                </c:pt>
                <c:pt idx="54">
                  <c:v>2082.6999999999998</c:v>
                </c:pt>
                <c:pt idx="55">
                  <c:v>2141</c:v>
                </c:pt>
                <c:pt idx="56">
                  <c:v>1959.6</c:v>
                </c:pt>
                <c:pt idx="57">
                  <c:v>1780.8</c:v>
                </c:pt>
                <c:pt idx="58">
                  <c:v>1566.5</c:v>
                </c:pt>
                <c:pt idx="59">
                  <c:v>1439.6</c:v>
                </c:pt>
                <c:pt idx="60">
                  <c:v>1463.3</c:v>
                </c:pt>
                <c:pt idx="61">
                  <c:v>1541.6</c:v>
                </c:pt>
                <c:pt idx="62">
                  <c:v>1583.3</c:v>
                </c:pt>
                <c:pt idx="63">
                  <c:v>1611.9</c:v>
                </c:pt>
                <c:pt idx="64">
                  <c:v>1676.9</c:v>
                </c:pt>
                <c:pt idx="65">
                  <c:v>1666</c:v>
                </c:pt>
                <c:pt idx="66">
                  <c:v>1743.3</c:v>
                </c:pt>
                <c:pt idx="67">
                  <c:v>1868.7</c:v>
                </c:pt>
                <c:pt idx="68">
                  <c:v>1845.2</c:v>
                </c:pt>
                <c:pt idx="69">
                  <c:v>1817.8</c:v>
                </c:pt>
                <c:pt idx="70">
                  <c:v>2500.1999999999998</c:v>
                </c:pt>
                <c:pt idx="71">
                  <c:v>8748.4</c:v>
                </c:pt>
                <c:pt idx="72">
                  <c:v>13228.9</c:v>
                </c:pt>
                <c:pt idx="73">
                  <c:v>9958.5</c:v>
                </c:pt>
                <c:pt idx="74">
                  <c:v>5592.1</c:v>
                </c:pt>
                <c:pt idx="75">
                  <c:v>3778.1</c:v>
                </c:pt>
                <c:pt idx="76">
                  <c:v>3158.2</c:v>
                </c:pt>
                <c:pt idx="77">
                  <c:v>3570.7</c:v>
                </c:pt>
                <c:pt idx="78">
                  <c:v>3819.1</c:v>
                </c:pt>
                <c:pt idx="79">
                  <c:v>8099.3</c:v>
                </c:pt>
                <c:pt idx="80">
                  <c:v>7811.9</c:v>
                </c:pt>
                <c:pt idx="81">
                  <c:v>7121.3</c:v>
                </c:pt>
                <c:pt idx="82">
                  <c:v>6409.1</c:v>
                </c:pt>
                <c:pt idx="83">
                  <c:v>5623.1</c:v>
                </c:pt>
                <c:pt idx="84">
                  <c:v>4975.8999999999996</c:v>
                </c:pt>
                <c:pt idx="85">
                  <c:v>5290.3</c:v>
                </c:pt>
                <c:pt idx="86">
                  <c:v>5498.8</c:v>
                </c:pt>
                <c:pt idx="87">
                  <c:v>5085.3</c:v>
                </c:pt>
                <c:pt idx="88">
                  <c:v>5468.5</c:v>
                </c:pt>
                <c:pt idx="89">
                  <c:v>5679.5</c:v>
                </c:pt>
                <c:pt idx="90">
                  <c:v>5032.1000000000004</c:v>
                </c:pt>
                <c:pt idx="91">
                  <c:v>5315.6</c:v>
                </c:pt>
                <c:pt idx="92">
                  <c:v>4825.8999999999996</c:v>
                </c:pt>
                <c:pt idx="93">
                  <c:v>3450.5</c:v>
                </c:pt>
                <c:pt idx="94">
                  <c:v>2683.7</c:v>
                </c:pt>
                <c:pt idx="95">
                  <c:v>2421.1999999999998</c:v>
                </c:pt>
                <c:pt idx="96">
                  <c:v>2610.5</c:v>
                </c:pt>
                <c:pt idx="97">
                  <c:v>3217.4</c:v>
                </c:pt>
                <c:pt idx="98">
                  <c:v>3669.1</c:v>
                </c:pt>
                <c:pt idx="99">
                  <c:v>3362.8</c:v>
                </c:pt>
                <c:pt idx="100">
                  <c:v>3280.5</c:v>
                </c:pt>
                <c:pt idx="101">
                  <c:v>3480.4</c:v>
                </c:pt>
                <c:pt idx="102">
                  <c:v>3410.6</c:v>
                </c:pt>
                <c:pt idx="103">
                  <c:v>3218.9</c:v>
                </c:pt>
                <c:pt idx="104">
                  <c:v>4753.7</c:v>
                </c:pt>
                <c:pt idx="105">
                  <c:v>4791.3</c:v>
                </c:pt>
                <c:pt idx="106">
                  <c:v>4083.1</c:v>
                </c:pt>
                <c:pt idx="107">
                  <c:v>3940.3</c:v>
                </c:pt>
                <c:pt idx="108">
                  <c:v>3722.6</c:v>
                </c:pt>
                <c:pt idx="109">
                  <c:v>3503.1</c:v>
                </c:pt>
                <c:pt idx="110">
                  <c:v>3042.2</c:v>
                </c:pt>
                <c:pt idx="111">
                  <c:v>2700.5</c:v>
                </c:pt>
                <c:pt idx="112">
                  <c:v>2540.6</c:v>
                </c:pt>
                <c:pt idx="113">
                  <c:v>2467.1</c:v>
                </c:pt>
                <c:pt idx="114">
                  <c:v>2340.3000000000002</c:v>
                </c:pt>
                <c:pt idx="115">
                  <c:v>2245.9</c:v>
                </c:pt>
                <c:pt idx="116">
                  <c:v>2161.6999999999998</c:v>
                </c:pt>
                <c:pt idx="117">
                  <c:v>1831.9</c:v>
                </c:pt>
                <c:pt idx="118">
                  <c:v>1676.3</c:v>
                </c:pt>
                <c:pt idx="119">
                  <c:v>1622.7</c:v>
                </c:pt>
                <c:pt idx="120">
                  <c:v>1996.2</c:v>
                </c:pt>
                <c:pt idx="121">
                  <c:v>3581.1</c:v>
                </c:pt>
                <c:pt idx="122">
                  <c:v>5607.2</c:v>
                </c:pt>
                <c:pt idx="123">
                  <c:v>6237.6</c:v>
                </c:pt>
                <c:pt idx="124">
                  <c:v>4886.1000000000004</c:v>
                </c:pt>
                <c:pt idx="125">
                  <c:v>3456.3</c:v>
                </c:pt>
                <c:pt idx="126">
                  <c:v>3194.7</c:v>
                </c:pt>
                <c:pt idx="127">
                  <c:v>2680.2</c:v>
                </c:pt>
                <c:pt idx="128">
                  <c:v>2742.4</c:v>
                </c:pt>
                <c:pt idx="129">
                  <c:v>2853.3</c:v>
                </c:pt>
                <c:pt idx="130">
                  <c:v>3141.4</c:v>
                </c:pt>
                <c:pt idx="131">
                  <c:v>3011.4</c:v>
                </c:pt>
                <c:pt idx="132">
                  <c:v>2942.3</c:v>
                </c:pt>
                <c:pt idx="133">
                  <c:v>2630.7</c:v>
                </c:pt>
                <c:pt idx="134">
                  <c:v>2427.1</c:v>
                </c:pt>
                <c:pt idx="135">
                  <c:v>3459.6</c:v>
                </c:pt>
                <c:pt idx="136">
                  <c:v>4482.3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739072"/>
        <c:axId val="90740992"/>
      </c:scatterChart>
      <c:valAx>
        <c:axId val="90739072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90740992"/>
        <c:crosses val="autoZero"/>
        <c:crossBetween val="midCat"/>
      </c:valAx>
      <c:valAx>
        <c:axId val="9074099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THC (ppm)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9073907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O2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data'!$J$10:$J$146</c:f>
              <c:numCache>
                <c:formatCode>General</c:formatCode>
                <c:ptCount val="1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data'!$J$10:$J$146</c:f>
              <c:numCache>
                <c:formatCode>General</c:formatCode>
                <c:ptCount val="1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data'!$J$10:$J$146</c:f>
              <c:numCache>
                <c:formatCode>General</c:formatCode>
                <c:ptCount val="1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461504"/>
        <c:axId val="91881472"/>
      </c:scatterChart>
      <c:valAx>
        <c:axId val="914615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91881472"/>
        <c:crosses val="autoZero"/>
        <c:crossBetween val="midCat"/>
      </c:valAx>
      <c:valAx>
        <c:axId val="9188147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O2 (%)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9146150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Fuel Flow (L/hr)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data'!$BU$10:$BU$146</c:f>
              <c:numCache>
                <c:formatCode>General</c:formatCode>
                <c:ptCount val="137"/>
                <c:pt idx="0">
                  <c:v>16.568380999999999</c:v>
                </c:pt>
                <c:pt idx="1">
                  <c:v>17.558807999999999</c:v>
                </c:pt>
                <c:pt idx="2">
                  <c:v>17.038729</c:v>
                </c:pt>
                <c:pt idx="3">
                  <c:v>14.924250000000001</c:v>
                </c:pt>
                <c:pt idx="4">
                  <c:v>14.704587999999999</c:v>
                </c:pt>
                <c:pt idx="5">
                  <c:v>14.661279</c:v>
                </c:pt>
                <c:pt idx="6">
                  <c:v>13.624495</c:v>
                </c:pt>
                <c:pt idx="7">
                  <c:v>14.862297</c:v>
                </c:pt>
                <c:pt idx="8">
                  <c:v>15.636777</c:v>
                </c:pt>
                <c:pt idx="9">
                  <c:v>16.233336000000001</c:v>
                </c:pt>
                <c:pt idx="10">
                  <c:v>16.408144</c:v>
                </c:pt>
                <c:pt idx="11">
                  <c:v>16.104899</c:v>
                </c:pt>
                <c:pt idx="12">
                  <c:v>17.515926</c:v>
                </c:pt>
                <c:pt idx="13">
                  <c:v>17.923196000000001</c:v>
                </c:pt>
                <c:pt idx="14">
                  <c:v>17.719169000000001</c:v>
                </c:pt>
                <c:pt idx="15">
                  <c:v>16.341778999999999</c:v>
                </c:pt>
                <c:pt idx="16">
                  <c:v>16.389088999999998</c:v>
                </c:pt>
                <c:pt idx="17">
                  <c:v>15.953562</c:v>
                </c:pt>
                <c:pt idx="18">
                  <c:v>15.577161</c:v>
                </c:pt>
                <c:pt idx="19">
                  <c:v>13.911742</c:v>
                </c:pt>
                <c:pt idx="20">
                  <c:v>14.132939</c:v>
                </c:pt>
                <c:pt idx="21">
                  <c:v>14.746676000000001</c:v>
                </c:pt>
                <c:pt idx="22">
                  <c:v>15.194842</c:v>
                </c:pt>
                <c:pt idx="23">
                  <c:v>14.460865999999999</c:v>
                </c:pt>
                <c:pt idx="24">
                  <c:v>12.884183</c:v>
                </c:pt>
                <c:pt idx="25">
                  <c:v>13.274352</c:v>
                </c:pt>
                <c:pt idx="26">
                  <c:v>12.664588</c:v>
                </c:pt>
                <c:pt idx="27">
                  <c:v>9.1051300000000008</c:v>
                </c:pt>
                <c:pt idx="28">
                  <c:v>6.4055790000000004</c:v>
                </c:pt>
                <c:pt idx="29">
                  <c:v>5.1092930000000001</c:v>
                </c:pt>
                <c:pt idx="30">
                  <c:v>5.6255810000000004</c:v>
                </c:pt>
                <c:pt idx="31">
                  <c:v>6.7429899999999998</c:v>
                </c:pt>
                <c:pt idx="32">
                  <c:v>10.452799000000001</c:v>
                </c:pt>
                <c:pt idx="33">
                  <c:v>11.939527</c:v>
                </c:pt>
                <c:pt idx="34">
                  <c:v>12.532140999999999</c:v>
                </c:pt>
                <c:pt idx="35">
                  <c:v>13.466384</c:v>
                </c:pt>
                <c:pt idx="36">
                  <c:v>14.993755999999999</c:v>
                </c:pt>
                <c:pt idx="37">
                  <c:v>15.556532000000001</c:v>
                </c:pt>
                <c:pt idx="38">
                  <c:v>15.834156999999999</c:v>
                </c:pt>
                <c:pt idx="39">
                  <c:v>15.546962000000001</c:v>
                </c:pt>
                <c:pt idx="40">
                  <c:v>15.667172000000001</c:v>
                </c:pt>
                <c:pt idx="41">
                  <c:v>16.050232000000001</c:v>
                </c:pt>
                <c:pt idx="42">
                  <c:v>17.059304000000001</c:v>
                </c:pt>
                <c:pt idx="43">
                  <c:v>16.306417</c:v>
                </c:pt>
                <c:pt idx="44">
                  <c:v>16.317701</c:v>
                </c:pt>
                <c:pt idx="45">
                  <c:v>16.927496999999999</c:v>
                </c:pt>
                <c:pt idx="46">
                  <c:v>16.859233</c:v>
                </c:pt>
                <c:pt idx="47">
                  <c:v>16.056861000000001</c:v>
                </c:pt>
                <c:pt idx="48">
                  <c:v>15.725201999999999</c:v>
                </c:pt>
                <c:pt idx="49">
                  <c:v>15.90747</c:v>
                </c:pt>
                <c:pt idx="50">
                  <c:v>15.124078000000001</c:v>
                </c:pt>
                <c:pt idx="51">
                  <c:v>16.041425</c:v>
                </c:pt>
                <c:pt idx="52">
                  <c:v>15.625973</c:v>
                </c:pt>
                <c:pt idx="53">
                  <c:v>14.716575000000001</c:v>
                </c:pt>
                <c:pt idx="54">
                  <c:v>16.779316000000001</c:v>
                </c:pt>
                <c:pt idx="55">
                  <c:v>17.638669</c:v>
                </c:pt>
                <c:pt idx="56">
                  <c:v>18.350124000000001</c:v>
                </c:pt>
                <c:pt idx="57">
                  <c:v>17.464945</c:v>
                </c:pt>
                <c:pt idx="58">
                  <c:v>17.725854000000002</c:v>
                </c:pt>
                <c:pt idx="59">
                  <c:v>16.448316999999999</c:v>
                </c:pt>
                <c:pt idx="60">
                  <c:v>15.017270999999999</c:v>
                </c:pt>
                <c:pt idx="61">
                  <c:v>16.603828</c:v>
                </c:pt>
                <c:pt idx="62">
                  <c:v>18.004059000000002</c:v>
                </c:pt>
                <c:pt idx="63">
                  <c:v>15.971030000000001</c:v>
                </c:pt>
                <c:pt idx="64">
                  <c:v>17.307468</c:v>
                </c:pt>
                <c:pt idx="65">
                  <c:v>17.067785000000001</c:v>
                </c:pt>
                <c:pt idx="66">
                  <c:v>17.307126</c:v>
                </c:pt>
                <c:pt idx="67">
                  <c:v>15.459197</c:v>
                </c:pt>
                <c:pt idx="68">
                  <c:v>14.56696</c:v>
                </c:pt>
                <c:pt idx="69">
                  <c:v>14.964416</c:v>
                </c:pt>
                <c:pt idx="70">
                  <c:v>14.342663999999999</c:v>
                </c:pt>
                <c:pt idx="71">
                  <c:v>13.836335999999999</c:v>
                </c:pt>
                <c:pt idx="72">
                  <c:v>13.064492</c:v>
                </c:pt>
                <c:pt idx="73">
                  <c:v>13.853353</c:v>
                </c:pt>
                <c:pt idx="74">
                  <c:v>13.640088</c:v>
                </c:pt>
                <c:pt idx="75">
                  <c:v>15.183337</c:v>
                </c:pt>
                <c:pt idx="76">
                  <c:v>14.060458000000001</c:v>
                </c:pt>
                <c:pt idx="77">
                  <c:v>14.046357</c:v>
                </c:pt>
                <c:pt idx="78">
                  <c:v>13.428431</c:v>
                </c:pt>
                <c:pt idx="79">
                  <c:v>13.70729</c:v>
                </c:pt>
                <c:pt idx="80">
                  <c:v>13.827059999999999</c:v>
                </c:pt>
                <c:pt idx="81">
                  <c:v>13.017863999999999</c:v>
                </c:pt>
                <c:pt idx="82">
                  <c:v>13.483860999999999</c:v>
                </c:pt>
                <c:pt idx="83">
                  <c:v>14.983803999999999</c:v>
                </c:pt>
                <c:pt idx="84">
                  <c:v>14.861860999999999</c:v>
                </c:pt>
                <c:pt idx="85">
                  <c:v>14.046773</c:v>
                </c:pt>
                <c:pt idx="86">
                  <c:v>11.244598</c:v>
                </c:pt>
                <c:pt idx="87">
                  <c:v>11.680709999999999</c:v>
                </c:pt>
                <c:pt idx="88">
                  <c:v>10.915749999999999</c:v>
                </c:pt>
                <c:pt idx="89">
                  <c:v>10.898020000000001</c:v>
                </c:pt>
                <c:pt idx="90">
                  <c:v>10.58986</c:v>
                </c:pt>
                <c:pt idx="91">
                  <c:v>10.527996999999999</c:v>
                </c:pt>
                <c:pt idx="92">
                  <c:v>12.854760000000001</c:v>
                </c:pt>
                <c:pt idx="93">
                  <c:v>13.193516000000001</c:v>
                </c:pt>
                <c:pt idx="94">
                  <c:v>14.078859</c:v>
                </c:pt>
                <c:pt idx="95">
                  <c:v>14.355394</c:v>
                </c:pt>
                <c:pt idx="96">
                  <c:v>15.617836</c:v>
                </c:pt>
                <c:pt idx="97">
                  <c:v>16.761022000000001</c:v>
                </c:pt>
                <c:pt idx="98">
                  <c:v>15.136293999999999</c:v>
                </c:pt>
                <c:pt idx="99">
                  <c:v>15.52721</c:v>
                </c:pt>
                <c:pt idx="100">
                  <c:v>18.876881999999998</c:v>
                </c:pt>
                <c:pt idx="101">
                  <c:v>17.532160999999999</c:v>
                </c:pt>
                <c:pt idx="102">
                  <c:v>15.985592</c:v>
                </c:pt>
                <c:pt idx="103">
                  <c:v>15.519693</c:v>
                </c:pt>
                <c:pt idx="104">
                  <c:v>14.518585</c:v>
                </c:pt>
                <c:pt idx="105">
                  <c:v>13.305228</c:v>
                </c:pt>
                <c:pt idx="106">
                  <c:v>14.164097</c:v>
                </c:pt>
                <c:pt idx="107">
                  <c:v>15.488341</c:v>
                </c:pt>
                <c:pt idx="108">
                  <c:v>14.449527</c:v>
                </c:pt>
                <c:pt idx="109">
                  <c:v>14.406957</c:v>
                </c:pt>
                <c:pt idx="110">
                  <c:v>13.970038000000001</c:v>
                </c:pt>
                <c:pt idx="111">
                  <c:v>14.412485</c:v>
                </c:pt>
                <c:pt idx="112">
                  <c:v>17.199922999999998</c:v>
                </c:pt>
                <c:pt idx="113">
                  <c:v>15.832595</c:v>
                </c:pt>
                <c:pt idx="114">
                  <c:v>15.529738999999999</c:v>
                </c:pt>
                <c:pt idx="115">
                  <c:v>16.140858999999999</c:v>
                </c:pt>
                <c:pt idx="116">
                  <c:v>16.889614000000002</c:v>
                </c:pt>
                <c:pt idx="117">
                  <c:v>17.191329</c:v>
                </c:pt>
                <c:pt idx="118">
                  <c:v>17.803049000000001</c:v>
                </c:pt>
                <c:pt idx="119">
                  <c:v>17.600204999999999</c:v>
                </c:pt>
                <c:pt idx="120">
                  <c:v>16.096159</c:v>
                </c:pt>
                <c:pt idx="121">
                  <c:v>14.847989999999999</c:v>
                </c:pt>
                <c:pt idx="122">
                  <c:v>11.239907000000001</c:v>
                </c:pt>
                <c:pt idx="123">
                  <c:v>10.558490000000001</c:v>
                </c:pt>
                <c:pt idx="124">
                  <c:v>13.396364</c:v>
                </c:pt>
                <c:pt idx="125">
                  <c:v>15.140508000000001</c:v>
                </c:pt>
                <c:pt idx="126">
                  <c:v>12.879223</c:v>
                </c:pt>
                <c:pt idx="127">
                  <c:v>15.304522</c:v>
                </c:pt>
                <c:pt idx="128">
                  <c:v>15.293086000000001</c:v>
                </c:pt>
                <c:pt idx="129">
                  <c:v>16.078116000000001</c:v>
                </c:pt>
                <c:pt idx="130">
                  <c:v>16.319631000000001</c:v>
                </c:pt>
                <c:pt idx="131">
                  <c:v>16.642624000000001</c:v>
                </c:pt>
                <c:pt idx="132">
                  <c:v>15.760210000000001</c:v>
                </c:pt>
                <c:pt idx="133">
                  <c:v>14.787103999999999</c:v>
                </c:pt>
                <c:pt idx="134">
                  <c:v>15.903734999999999</c:v>
                </c:pt>
                <c:pt idx="135">
                  <c:v>16.241709</c:v>
                </c:pt>
                <c:pt idx="136">
                  <c:v>14.667016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data'!$BU$10:$BU$146</c:f>
              <c:numCache>
                <c:formatCode>General</c:formatCode>
                <c:ptCount val="137"/>
                <c:pt idx="0">
                  <c:v>12.51266</c:v>
                </c:pt>
                <c:pt idx="1">
                  <c:v>13.522091</c:v>
                </c:pt>
                <c:pt idx="2">
                  <c:v>15.063518999999999</c:v>
                </c:pt>
                <c:pt idx="3">
                  <c:v>14.970281</c:v>
                </c:pt>
                <c:pt idx="4">
                  <c:v>14.942133</c:v>
                </c:pt>
                <c:pt idx="5">
                  <c:v>16.050066999999999</c:v>
                </c:pt>
                <c:pt idx="6">
                  <c:v>17.213937000000001</c:v>
                </c:pt>
                <c:pt idx="7">
                  <c:v>16.768958999999999</c:v>
                </c:pt>
                <c:pt idx="8">
                  <c:v>16.478736000000001</c:v>
                </c:pt>
                <c:pt idx="9">
                  <c:v>16.109518000000001</c:v>
                </c:pt>
                <c:pt idx="10">
                  <c:v>16.763563000000001</c:v>
                </c:pt>
                <c:pt idx="11">
                  <c:v>17.470171000000001</c:v>
                </c:pt>
                <c:pt idx="12">
                  <c:v>17.099530000000001</c:v>
                </c:pt>
                <c:pt idx="13">
                  <c:v>15.676021</c:v>
                </c:pt>
                <c:pt idx="14">
                  <c:v>15.906295999999999</c:v>
                </c:pt>
                <c:pt idx="15">
                  <c:v>16.011102000000001</c:v>
                </c:pt>
                <c:pt idx="16">
                  <c:v>13.877618999999999</c:v>
                </c:pt>
                <c:pt idx="17">
                  <c:v>12.557948</c:v>
                </c:pt>
                <c:pt idx="18">
                  <c:v>12.186965000000001</c:v>
                </c:pt>
                <c:pt idx="19">
                  <c:v>12.502177</c:v>
                </c:pt>
                <c:pt idx="20">
                  <c:v>14.567194000000001</c:v>
                </c:pt>
                <c:pt idx="21">
                  <c:v>11.485039</c:v>
                </c:pt>
                <c:pt idx="22">
                  <c:v>8.0590910000000004</c:v>
                </c:pt>
                <c:pt idx="23">
                  <c:v>5.6499249999999996</c:v>
                </c:pt>
                <c:pt idx="24">
                  <c:v>4.3972350000000002</c:v>
                </c:pt>
                <c:pt idx="25">
                  <c:v>3.6261960000000002</c:v>
                </c:pt>
                <c:pt idx="26">
                  <c:v>3.6139429999999999</c:v>
                </c:pt>
                <c:pt idx="27">
                  <c:v>4.8732670000000002</c:v>
                </c:pt>
                <c:pt idx="28">
                  <c:v>7.0418570000000003</c:v>
                </c:pt>
                <c:pt idx="29">
                  <c:v>8.1518719999999991</c:v>
                </c:pt>
                <c:pt idx="30">
                  <c:v>10.013168</c:v>
                </c:pt>
                <c:pt idx="31">
                  <c:v>12.332800000000001</c:v>
                </c:pt>
                <c:pt idx="32">
                  <c:v>12.305637000000001</c:v>
                </c:pt>
                <c:pt idx="33">
                  <c:v>11.936728</c:v>
                </c:pt>
                <c:pt idx="34">
                  <c:v>13.678335000000001</c:v>
                </c:pt>
                <c:pt idx="35">
                  <c:v>14.418739</c:v>
                </c:pt>
                <c:pt idx="36">
                  <c:v>15.346994</c:v>
                </c:pt>
                <c:pt idx="37">
                  <c:v>17.509602999999998</c:v>
                </c:pt>
                <c:pt idx="38">
                  <c:v>15.639365</c:v>
                </c:pt>
                <c:pt idx="39">
                  <c:v>15.439374000000001</c:v>
                </c:pt>
                <c:pt idx="40">
                  <c:v>16.052385999999998</c:v>
                </c:pt>
                <c:pt idx="41">
                  <c:v>16.038926</c:v>
                </c:pt>
                <c:pt idx="42">
                  <c:v>16.541671000000001</c:v>
                </c:pt>
                <c:pt idx="43">
                  <c:v>14.547879999999999</c:v>
                </c:pt>
                <c:pt idx="44">
                  <c:v>13.457136999999999</c:v>
                </c:pt>
                <c:pt idx="45">
                  <c:v>15.458869999999999</c:v>
                </c:pt>
                <c:pt idx="46">
                  <c:v>14.903072</c:v>
                </c:pt>
                <c:pt idx="47">
                  <c:v>15.438470000000001</c:v>
                </c:pt>
                <c:pt idx="48">
                  <c:v>15.039267000000001</c:v>
                </c:pt>
                <c:pt idx="49">
                  <c:v>15.919115</c:v>
                </c:pt>
                <c:pt idx="50">
                  <c:v>16.272129</c:v>
                </c:pt>
                <c:pt idx="51">
                  <c:v>16.042425000000001</c:v>
                </c:pt>
                <c:pt idx="52">
                  <c:v>16.853949</c:v>
                </c:pt>
                <c:pt idx="53">
                  <c:v>16.799731000000001</c:v>
                </c:pt>
                <c:pt idx="54">
                  <c:v>17.947427000000001</c:v>
                </c:pt>
                <c:pt idx="55">
                  <c:v>16.684868000000002</c:v>
                </c:pt>
                <c:pt idx="56">
                  <c:v>14.104543</c:v>
                </c:pt>
                <c:pt idx="57">
                  <c:v>16.353128999999999</c:v>
                </c:pt>
                <c:pt idx="58">
                  <c:v>16.904475999999999</c:v>
                </c:pt>
                <c:pt idx="59">
                  <c:v>16.409379000000001</c:v>
                </c:pt>
                <c:pt idx="60">
                  <c:v>16.200572999999999</c:v>
                </c:pt>
                <c:pt idx="61">
                  <c:v>15.820803</c:v>
                </c:pt>
                <c:pt idx="62">
                  <c:v>15.203175999999999</c:v>
                </c:pt>
                <c:pt idx="63">
                  <c:v>15.751620000000001</c:v>
                </c:pt>
                <c:pt idx="64">
                  <c:v>17.870875000000002</c:v>
                </c:pt>
                <c:pt idx="65">
                  <c:v>17.773198000000001</c:v>
                </c:pt>
                <c:pt idx="66">
                  <c:v>17.307290999999999</c:v>
                </c:pt>
                <c:pt idx="67">
                  <c:v>16.293427000000001</c:v>
                </c:pt>
                <c:pt idx="68">
                  <c:v>15.562562</c:v>
                </c:pt>
                <c:pt idx="69">
                  <c:v>15.206033</c:v>
                </c:pt>
                <c:pt idx="70">
                  <c:v>15.131403000000001</c:v>
                </c:pt>
                <c:pt idx="71">
                  <c:v>12.886765</c:v>
                </c:pt>
                <c:pt idx="72">
                  <c:v>12.424832</c:v>
                </c:pt>
                <c:pt idx="73">
                  <c:v>12.339693</c:v>
                </c:pt>
                <c:pt idx="74">
                  <c:v>14.476247000000001</c:v>
                </c:pt>
                <c:pt idx="75">
                  <c:v>15.297288999999999</c:v>
                </c:pt>
                <c:pt idx="76">
                  <c:v>14.480232000000001</c:v>
                </c:pt>
                <c:pt idx="77">
                  <c:v>14.510225999999999</c:v>
                </c:pt>
                <c:pt idx="78">
                  <c:v>14.942786999999999</c:v>
                </c:pt>
                <c:pt idx="79">
                  <c:v>13.916217</c:v>
                </c:pt>
                <c:pt idx="80">
                  <c:v>13.184215</c:v>
                </c:pt>
                <c:pt idx="81">
                  <c:v>12.003598</c:v>
                </c:pt>
                <c:pt idx="82">
                  <c:v>12.289011</c:v>
                </c:pt>
                <c:pt idx="83">
                  <c:v>10.890083000000001</c:v>
                </c:pt>
                <c:pt idx="84">
                  <c:v>11.700431</c:v>
                </c:pt>
                <c:pt idx="85">
                  <c:v>14.409084</c:v>
                </c:pt>
                <c:pt idx="86">
                  <c:v>11.235306</c:v>
                </c:pt>
                <c:pt idx="87">
                  <c:v>11.094063999999999</c:v>
                </c:pt>
                <c:pt idx="88">
                  <c:v>11.285581000000001</c:v>
                </c:pt>
                <c:pt idx="89">
                  <c:v>11.847232</c:v>
                </c:pt>
                <c:pt idx="90">
                  <c:v>12.093609000000001</c:v>
                </c:pt>
                <c:pt idx="91">
                  <c:v>11.704196</c:v>
                </c:pt>
                <c:pt idx="92">
                  <c:v>12.420572999999999</c:v>
                </c:pt>
                <c:pt idx="93">
                  <c:v>14.055078</c:v>
                </c:pt>
                <c:pt idx="94">
                  <c:v>14.31443</c:v>
                </c:pt>
                <c:pt idx="95">
                  <c:v>14.573124</c:v>
                </c:pt>
                <c:pt idx="96">
                  <c:v>15.073975000000001</c:v>
                </c:pt>
                <c:pt idx="97">
                  <c:v>14.422572000000001</c:v>
                </c:pt>
                <c:pt idx="98">
                  <c:v>14.863913</c:v>
                </c:pt>
                <c:pt idx="99">
                  <c:v>12.238989</c:v>
                </c:pt>
                <c:pt idx="100">
                  <c:v>13.376443</c:v>
                </c:pt>
                <c:pt idx="101">
                  <c:v>14.120164000000001</c:v>
                </c:pt>
                <c:pt idx="102">
                  <c:v>13.623308</c:v>
                </c:pt>
                <c:pt idx="103">
                  <c:v>14.99573</c:v>
                </c:pt>
                <c:pt idx="104">
                  <c:v>15.703488999999999</c:v>
                </c:pt>
                <c:pt idx="105">
                  <c:v>14.220938</c:v>
                </c:pt>
                <c:pt idx="106">
                  <c:v>14.014454000000001</c:v>
                </c:pt>
                <c:pt idx="107">
                  <c:v>14.328961</c:v>
                </c:pt>
                <c:pt idx="108">
                  <c:v>15.285534</c:v>
                </c:pt>
                <c:pt idx="109">
                  <c:v>14.418861</c:v>
                </c:pt>
                <c:pt idx="110">
                  <c:v>14.352819999999999</c:v>
                </c:pt>
                <c:pt idx="111">
                  <c:v>15.228322</c:v>
                </c:pt>
                <c:pt idx="112">
                  <c:v>14.923867</c:v>
                </c:pt>
                <c:pt idx="113">
                  <c:v>15.06683</c:v>
                </c:pt>
                <c:pt idx="114">
                  <c:v>15.225808000000001</c:v>
                </c:pt>
                <c:pt idx="115">
                  <c:v>16.695435</c:v>
                </c:pt>
                <c:pt idx="116">
                  <c:v>16.676556000000001</c:v>
                </c:pt>
                <c:pt idx="117">
                  <c:v>15.861402</c:v>
                </c:pt>
                <c:pt idx="118">
                  <c:v>16.956686999999999</c:v>
                </c:pt>
                <c:pt idx="119">
                  <c:v>17.589794000000001</c:v>
                </c:pt>
                <c:pt idx="120">
                  <c:v>15.998523</c:v>
                </c:pt>
                <c:pt idx="121">
                  <c:v>14.303993999999999</c:v>
                </c:pt>
                <c:pt idx="122">
                  <c:v>12.990448000000001</c:v>
                </c:pt>
                <c:pt idx="123">
                  <c:v>13.489841999999999</c:v>
                </c:pt>
                <c:pt idx="124">
                  <c:v>14.532591</c:v>
                </c:pt>
                <c:pt idx="125">
                  <c:v>15.013275999999999</c:v>
                </c:pt>
                <c:pt idx="126">
                  <c:v>15.573408000000001</c:v>
                </c:pt>
                <c:pt idx="127">
                  <c:v>17.868943999999999</c:v>
                </c:pt>
                <c:pt idx="128">
                  <c:v>15.820373</c:v>
                </c:pt>
                <c:pt idx="129">
                  <c:v>14.59036</c:v>
                </c:pt>
                <c:pt idx="130">
                  <c:v>14.979819000000001</c:v>
                </c:pt>
                <c:pt idx="131">
                  <c:v>14.704442</c:v>
                </c:pt>
                <c:pt idx="132">
                  <c:v>14.395030999999999</c:v>
                </c:pt>
                <c:pt idx="133">
                  <c:v>15.714314</c:v>
                </c:pt>
                <c:pt idx="134">
                  <c:v>17.993518999999999</c:v>
                </c:pt>
                <c:pt idx="135">
                  <c:v>17.459371000000001</c:v>
                </c:pt>
                <c:pt idx="136">
                  <c:v>16.098765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data'!$BU$10:$BU$146</c:f>
              <c:numCache>
                <c:formatCode>General</c:formatCode>
                <c:ptCount val="137"/>
                <c:pt idx="0">
                  <c:v>16.098765</c:v>
                </c:pt>
                <c:pt idx="1">
                  <c:v>16.628252</c:v>
                </c:pt>
                <c:pt idx="2">
                  <c:v>17.090185999999999</c:v>
                </c:pt>
                <c:pt idx="3">
                  <c:v>16.976974999999999</c:v>
                </c:pt>
                <c:pt idx="4">
                  <c:v>16.159327000000001</c:v>
                </c:pt>
                <c:pt idx="5">
                  <c:v>16.260677999999999</c:v>
                </c:pt>
                <c:pt idx="6">
                  <c:v>17.556329999999999</c:v>
                </c:pt>
                <c:pt idx="7">
                  <c:v>16.946223</c:v>
                </c:pt>
                <c:pt idx="8">
                  <c:v>16.561277</c:v>
                </c:pt>
                <c:pt idx="9">
                  <c:v>15.925186</c:v>
                </c:pt>
                <c:pt idx="10">
                  <c:v>16.995573</c:v>
                </c:pt>
                <c:pt idx="11">
                  <c:v>18.089884000000001</c:v>
                </c:pt>
                <c:pt idx="12">
                  <c:v>17.922511</c:v>
                </c:pt>
                <c:pt idx="13">
                  <c:v>17.542390000000001</c:v>
                </c:pt>
                <c:pt idx="14">
                  <c:v>16.483093</c:v>
                </c:pt>
                <c:pt idx="15">
                  <c:v>15.415395999999999</c:v>
                </c:pt>
                <c:pt idx="16">
                  <c:v>15.622099</c:v>
                </c:pt>
                <c:pt idx="17">
                  <c:v>11.485723</c:v>
                </c:pt>
                <c:pt idx="18">
                  <c:v>7.7328450000000002</c:v>
                </c:pt>
                <c:pt idx="19">
                  <c:v>5.285164</c:v>
                </c:pt>
                <c:pt idx="20">
                  <c:v>6.5274539999999996</c:v>
                </c:pt>
                <c:pt idx="21">
                  <c:v>6.9356309999999999</c:v>
                </c:pt>
                <c:pt idx="22">
                  <c:v>5.6123890000000003</c:v>
                </c:pt>
                <c:pt idx="23">
                  <c:v>4.6290969999999998</c:v>
                </c:pt>
                <c:pt idx="24">
                  <c:v>4.1153240000000002</c:v>
                </c:pt>
                <c:pt idx="25">
                  <c:v>3.6342189999999999</c:v>
                </c:pt>
                <c:pt idx="26">
                  <c:v>3.3842639999999999</c:v>
                </c:pt>
                <c:pt idx="27">
                  <c:v>3.5069149999999998</c:v>
                </c:pt>
                <c:pt idx="28">
                  <c:v>3.52359</c:v>
                </c:pt>
                <c:pt idx="29">
                  <c:v>4.0145860000000004</c:v>
                </c:pt>
                <c:pt idx="30">
                  <c:v>4.1299380000000001</c:v>
                </c:pt>
                <c:pt idx="31">
                  <c:v>5.3970750000000001</c:v>
                </c:pt>
                <c:pt idx="32">
                  <c:v>9.3361029999999996</c:v>
                </c:pt>
                <c:pt idx="33">
                  <c:v>11.47836</c:v>
                </c:pt>
                <c:pt idx="34">
                  <c:v>11.263586</c:v>
                </c:pt>
                <c:pt idx="35">
                  <c:v>13.244294</c:v>
                </c:pt>
                <c:pt idx="36">
                  <c:v>14.052249</c:v>
                </c:pt>
                <c:pt idx="37">
                  <c:v>13.707045000000001</c:v>
                </c:pt>
                <c:pt idx="38">
                  <c:v>14.426450000000001</c:v>
                </c:pt>
                <c:pt idx="39">
                  <c:v>16.201452</c:v>
                </c:pt>
                <c:pt idx="40">
                  <c:v>15.815334999999999</c:v>
                </c:pt>
                <c:pt idx="41">
                  <c:v>15.085073</c:v>
                </c:pt>
                <c:pt idx="42">
                  <c:v>15.926871999999999</c:v>
                </c:pt>
                <c:pt idx="43">
                  <c:v>16.133368999999998</c:v>
                </c:pt>
                <c:pt idx="44">
                  <c:v>15.078353</c:v>
                </c:pt>
                <c:pt idx="45">
                  <c:v>13.129144999999999</c:v>
                </c:pt>
                <c:pt idx="46">
                  <c:v>14.32381</c:v>
                </c:pt>
                <c:pt idx="47">
                  <c:v>15.562391</c:v>
                </c:pt>
                <c:pt idx="48">
                  <c:v>15.861549</c:v>
                </c:pt>
                <c:pt idx="49">
                  <c:v>14.514874000000001</c:v>
                </c:pt>
                <c:pt idx="50">
                  <c:v>15.090242</c:v>
                </c:pt>
                <c:pt idx="51">
                  <c:v>14.346572</c:v>
                </c:pt>
                <c:pt idx="52">
                  <c:v>15.05636</c:v>
                </c:pt>
                <c:pt idx="53">
                  <c:v>15.947278000000001</c:v>
                </c:pt>
                <c:pt idx="54">
                  <c:v>16.757680000000001</c:v>
                </c:pt>
                <c:pt idx="55">
                  <c:v>17.089078000000001</c:v>
                </c:pt>
                <c:pt idx="56">
                  <c:v>16.833404999999999</c:v>
                </c:pt>
                <c:pt idx="57">
                  <c:v>17.659552999999999</c:v>
                </c:pt>
                <c:pt idx="58">
                  <c:v>16.868980000000001</c:v>
                </c:pt>
                <c:pt idx="59">
                  <c:v>18.331078999999999</c:v>
                </c:pt>
                <c:pt idx="60">
                  <c:v>17.370819000000001</c:v>
                </c:pt>
                <c:pt idx="61">
                  <c:v>17.987929000000001</c:v>
                </c:pt>
                <c:pt idx="62">
                  <c:v>17.869095999999999</c:v>
                </c:pt>
                <c:pt idx="63">
                  <c:v>17.810317999999999</c:v>
                </c:pt>
                <c:pt idx="64">
                  <c:v>16.923981999999999</c:v>
                </c:pt>
                <c:pt idx="65">
                  <c:v>17.309676</c:v>
                </c:pt>
                <c:pt idx="66">
                  <c:v>17.507830999999999</c:v>
                </c:pt>
                <c:pt idx="67">
                  <c:v>15.770628</c:v>
                </c:pt>
                <c:pt idx="68">
                  <c:v>14.714598000000001</c:v>
                </c:pt>
                <c:pt idx="69">
                  <c:v>16.591719999999999</c:v>
                </c:pt>
                <c:pt idx="70">
                  <c:v>16.203918000000002</c:v>
                </c:pt>
                <c:pt idx="71">
                  <c:v>14.599099000000001</c:v>
                </c:pt>
                <c:pt idx="72">
                  <c:v>11.420442</c:v>
                </c:pt>
                <c:pt idx="73">
                  <c:v>9.9401189999999993</c:v>
                </c:pt>
                <c:pt idx="74">
                  <c:v>12.743202999999999</c:v>
                </c:pt>
                <c:pt idx="75">
                  <c:v>14.689211</c:v>
                </c:pt>
                <c:pt idx="76">
                  <c:v>15.535114999999999</c:v>
                </c:pt>
                <c:pt idx="77">
                  <c:v>16.141998999999998</c:v>
                </c:pt>
                <c:pt idx="78">
                  <c:v>14.519926999999999</c:v>
                </c:pt>
                <c:pt idx="79">
                  <c:v>15.13836</c:v>
                </c:pt>
                <c:pt idx="80">
                  <c:v>14.736057000000001</c:v>
                </c:pt>
                <c:pt idx="81">
                  <c:v>14.014308</c:v>
                </c:pt>
                <c:pt idx="82">
                  <c:v>14.118326</c:v>
                </c:pt>
                <c:pt idx="83">
                  <c:v>12.429695000000001</c:v>
                </c:pt>
                <c:pt idx="84">
                  <c:v>13.19256</c:v>
                </c:pt>
                <c:pt idx="85">
                  <c:v>13.742248999999999</c:v>
                </c:pt>
                <c:pt idx="86">
                  <c:v>12.956028999999999</c:v>
                </c:pt>
                <c:pt idx="87">
                  <c:v>12.974330999999999</c:v>
                </c:pt>
                <c:pt idx="88">
                  <c:v>12.030267</c:v>
                </c:pt>
                <c:pt idx="89">
                  <c:v>11.087033</c:v>
                </c:pt>
                <c:pt idx="90">
                  <c:v>11.638963</c:v>
                </c:pt>
                <c:pt idx="91">
                  <c:v>12.279661000000001</c:v>
                </c:pt>
                <c:pt idx="92">
                  <c:v>12.251049</c:v>
                </c:pt>
                <c:pt idx="93">
                  <c:v>12.020562</c:v>
                </c:pt>
                <c:pt idx="94">
                  <c:v>13.976075</c:v>
                </c:pt>
                <c:pt idx="95">
                  <c:v>14.660569000000001</c:v>
                </c:pt>
                <c:pt idx="96">
                  <c:v>14.394591</c:v>
                </c:pt>
                <c:pt idx="97">
                  <c:v>15.330899</c:v>
                </c:pt>
                <c:pt idx="98">
                  <c:v>14.516291000000001</c:v>
                </c:pt>
                <c:pt idx="99">
                  <c:v>13.435767</c:v>
                </c:pt>
                <c:pt idx="100">
                  <c:v>13.265022</c:v>
                </c:pt>
                <c:pt idx="101">
                  <c:v>14.839471</c:v>
                </c:pt>
                <c:pt idx="102">
                  <c:v>13.195494</c:v>
                </c:pt>
                <c:pt idx="103">
                  <c:v>14.258341</c:v>
                </c:pt>
                <c:pt idx="104">
                  <c:v>15.029820000000001</c:v>
                </c:pt>
                <c:pt idx="105">
                  <c:v>13.839877</c:v>
                </c:pt>
                <c:pt idx="106">
                  <c:v>14.172428999999999</c:v>
                </c:pt>
                <c:pt idx="107">
                  <c:v>13.329433999999999</c:v>
                </c:pt>
                <c:pt idx="108">
                  <c:v>13.039044000000001</c:v>
                </c:pt>
                <c:pt idx="109">
                  <c:v>15.890558</c:v>
                </c:pt>
                <c:pt idx="110">
                  <c:v>15.987081</c:v>
                </c:pt>
                <c:pt idx="111">
                  <c:v>14.647729999999999</c:v>
                </c:pt>
                <c:pt idx="112">
                  <c:v>13.198228</c:v>
                </c:pt>
                <c:pt idx="113">
                  <c:v>15.960421999999999</c:v>
                </c:pt>
                <c:pt idx="114">
                  <c:v>16.428549</c:v>
                </c:pt>
                <c:pt idx="115">
                  <c:v>17.184073999999999</c:v>
                </c:pt>
                <c:pt idx="116">
                  <c:v>17.315693</c:v>
                </c:pt>
                <c:pt idx="117">
                  <c:v>16.330855</c:v>
                </c:pt>
                <c:pt idx="118">
                  <c:v>17.927644000000001</c:v>
                </c:pt>
                <c:pt idx="119">
                  <c:v>17.480535</c:v>
                </c:pt>
                <c:pt idx="120">
                  <c:v>18.112207000000001</c:v>
                </c:pt>
                <c:pt idx="121">
                  <c:v>14.845915</c:v>
                </c:pt>
                <c:pt idx="122">
                  <c:v>11.074386000000001</c:v>
                </c:pt>
                <c:pt idx="123">
                  <c:v>10.861700000000001</c:v>
                </c:pt>
                <c:pt idx="124">
                  <c:v>14.496662000000001</c:v>
                </c:pt>
                <c:pt idx="125">
                  <c:v>16.253578999999998</c:v>
                </c:pt>
                <c:pt idx="126">
                  <c:v>18.551850999999999</c:v>
                </c:pt>
                <c:pt idx="127">
                  <c:v>14.661231000000001</c:v>
                </c:pt>
                <c:pt idx="128">
                  <c:v>16.093084000000001</c:v>
                </c:pt>
                <c:pt idx="129">
                  <c:v>14.466486</c:v>
                </c:pt>
                <c:pt idx="130">
                  <c:v>13.715032000000001</c:v>
                </c:pt>
                <c:pt idx="131">
                  <c:v>13.760046000000001</c:v>
                </c:pt>
                <c:pt idx="132">
                  <c:v>12.669904000000001</c:v>
                </c:pt>
                <c:pt idx="133">
                  <c:v>12.096685000000001</c:v>
                </c:pt>
                <c:pt idx="134">
                  <c:v>14.005592999999999</c:v>
                </c:pt>
                <c:pt idx="135">
                  <c:v>14.605593000000001</c:v>
                </c:pt>
                <c:pt idx="136">
                  <c:v>15.311745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925888"/>
        <c:axId val="91928448"/>
      </c:scatterChart>
      <c:valAx>
        <c:axId val="91925888"/>
        <c:scaling>
          <c:orientation val="minMax"/>
          <c:max val="14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91928448"/>
        <c:crosses val="autoZero"/>
        <c:crossBetween val="midCat"/>
      </c:valAx>
      <c:valAx>
        <c:axId val="9192844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Fuel</a:t>
                </a:r>
                <a:r>
                  <a:rPr lang="en-US" baseline="0"/>
                  <a:t> Flow</a:t>
                </a:r>
                <a:r>
                  <a:rPr lang="en-US"/>
                  <a:t> (L/hr)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9192588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C02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data'!$BY$10:$BY$146</c:f>
              <c:numCache>
                <c:formatCode>General</c:formatCode>
                <c:ptCount val="137"/>
                <c:pt idx="0">
                  <c:v>14146.40941560208</c:v>
                </c:pt>
                <c:pt idx="1">
                  <c:v>14236.996180239361</c:v>
                </c:pt>
                <c:pt idx="2">
                  <c:v>13847.127621877462</c:v>
                </c:pt>
                <c:pt idx="3">
                  <c:v>12491.528941707751</c:v>
                </c:pt>
                <c:pt idx="4">
                  <c:v>12860.016571971975</c:v>
                </c:pt>
                <c:pt idx="5">
                  <c:v>13784.61720541356</c:v>
                </c:pt>
                <c:pt idx="6">
                  <c:v>13738.773462825895</c:v>
                </c:pt>
                <c:pt idx="7">
                  <c:v>17230.960172173011</c:v>
                </c:pt>
                <c:pt idx="8">
                  <c:v>22227.514116063398</c:v>
                </c:pt>
                <c:pt idx="9">
                  <c:v>25271.203806126436</c:v>
                </c:pt>
                <c:pt idx="10">
                  <c:v>24821.891225568979</c:v>
                </c:pt>
                <c:pt idx="11">
                  <c:v>21595.77140488767</c:v>
                </c:pt>
                <c:pt idx="12">
                  <c:v>20245.944388778458</c:v>
                </c:pt>
                <c:pt idx="13">
                  <c:v>18761.766689316421</c:v>
                </c:pt>
                <c:pt idx="14">
                  <c:v>17364.902353885373</c:v>
                </c:pt>
                <c:pt idx="15">
                  <c:v>15058.284368828932</c:v>
                </c:pt>
                <c:pt idx="16">
                  <c:v>14104.656299252329</c:v>
                </c:pt>
                <c:pt idx="17">
                  <c:v>12058.327443509026</c:v>
                </c:pt>
                <c:pt idx="18">
                  <c:v>10897.980086128047</c:v>
                </c:pt>
                <c:pt idx="19">
                  <c:v>9649.7930846768886</c:v>
                </c:pt>
                <c:pt idx="20">
                  <c:v>9922.4879300347457</c:v>
                </c:pt>
                <c:pt idx="21">
                  <c:v>10332.895138656244</c:v>
                </c:pt>
                <c:pt idx="22">
                  <c:v>10645.510970016494</c:v>
                </c:pt>
                <c:pt idx="23">
                  <c:v>10207.191001085384</c:v>
                </c:pt>
                <c:pt idx="24">
                  <c:v>9148.2542722073358</c:v>
                </c:pt>
                <c:pt idx="25">
                  <c:v>9486.5317453146254</c:v>
                </c:pt>
                <c:pt idx="26">
                  <c:v>9748.8288332945394</c:v>
                </c:pt>
                <c:pt idx="27">
                  <c:v>8350.1867959235005</c:v>
                </c:pt>
                <c:pt idx="28">
                  <c:v>6973.6741462749251</c:v>
                </c:pt>
                <c:pt idx="29">
                  <c:v>5979.2850390223721</c:v>
                </c:pt>
                <c:pt idx="30">
                  <c:v>5938.8770822871484</c:v>
                </c:pt>
                <c:pt idx="31">
                  <c:v>5800.3340166762091</c:v>
                </c:pt>
                <c:pt idx="32">
                  <c:v>8037.8305935811732</c:v>
                </c:pt>
                <c:pt idx="33">
                  <c:v>8996.8818401621611</c:v>
                </c:pt>
                <c:pt idx="34">
                  <c:v>9745.9793090788135</c:v>
                </c:pt>
                <c:pt idx="35">
                  <c:v>11077.37264570411</c:v>
                </c:pt>
                <c:pt idx="36">
                  <c:v>13463.418368828778</c:v>
                </c:pt>
                <c:pt idx="37">
                  <c:v>14138.66837092754</c:v>
                </c:pt>
                <c:pt idx="38">
                  <c:v>16635.250752405791</c:v>
                </c:pt>
                <c:pt idx="39">
                  <c:v>18669.960634733543</c:v>
                </c:pt>
                <c:pt idx="40">
                  <c:v>17935.625076984605</c:v>
                </c:pt>
                <c:pt idx="41">
                  <c:v>15397.671008579024</c:v>
                </c:pt>
                <c:pt idx="42">
                  <c:v>13992.291400789682</c:v>
                </c:pt>
                <c:pt idx="43">
                  <c:v>12480.299437238578</c:v>
                </c:pt>
                <c:pt idx="44">
                  <c:v>13083.123577035929</c:v>
                </c:pt>
                <c:pt idx="45">
                  <c:v>15335.613582633825</c:v>
                </c:pt>
                <c:pt idx="46">
                  <c:v>16500.253684553882</c:v>
                </c:pt>
                <c:pt idx="47">
                  <c:v>15390.338660668654</c:v>
                </c:pt>
                <c:pt idx="48">
                  <c:v>14616.424249885195</c:v>
                </c:pt>
                <c:pt idx="49">
                  <c:v>13974.61189160454</c:v>
                </c:pt>
                <c:pt idx="50">
                  <c:v>13361.333375632088</c:v>
                </c:pt>
                <c:pt idx="51">
                  <c:v>14696.268114381428</c:v>
                </c:pt>
                <c:pt idx="52">
                  <c:v>14926.123702948284</c:v>
                </c:pt>
                <c:pt idx="53">
                  <c:v>15923.714028950475</c:v>
                </c:pt>
                <c:pt idx="54">
                  <c:v>20990.949283622209</c:v>
                </c:pt>
                <c:pt idx="55">
                  <c:v>22104.246279953397</c:v>
                </c:pt>
                <c:pt idx="56">
                  <c:v>22982.377261608337</c:v>
                </c:pt>
                <c:pt idx="57">
                  <c:v>25616.890569960302</c:v>
                </c:pt>
                <c:pt idx="58">
                  <c:v>31520.225805181675</c:v>
                </c:pt>
                <c:pt idx="59">
                  <c:v>32865.343560603367</c:v>
                </c:pt>
                <c:pt idx="60">
                  <c:v>30600.62083857468</c:v>
                </c:pt>
                <c:pt idx="61">
                  <c:v>31576.323938225745</c:v>
                </c:pt>
                <c:pt idx="62">
                  <c:v>30475.702147486565</c:v>
                </c:pt>
                <c:pt idx="63">
                  <c:v>24876.666590880395</c:v>
                </c:pt>
                <c:pt idx="64">
                  <c:v>25473.859423733949</c:v>
                </c:pt>
                <c:pt idx="65">
                  <c:v>23728.932933930453</c:v>
                </c:pt>
                <c:pt idx="66">
                  <c:v>21214.076204637164</c:v>
                </c:pt>
                <c:pt idx="67">
                  <c:v>16309.00884686216</c:v>
                </c:pt>
                <c:pt idx="68">
                  <c:v>16915.544069755761</c:v>
                </c:pt>
                <c:pt idx="69">
                  <c:v>21235.089347576191</c:v>
                </c:pt>
                <c:pt idx="70">
                  <c:v>20292.557508220536</c:v>
                </c:pt>
                <c:pt idx="71">
                  <c:v>14621.492390583935</c:v>
                </c:pt>
                <c:pt idx="72">
                  <c:v>10743.12930671904</c:v>
                </c:pt>
                <c:pt idx="73">
                  <c:v>10374.627609169253</c:v>
                </c:pt>
                <c:pt idx="74">
                  <c:v>10181.027933107416</c:v>
                </c:pt>
                <c:pt idx="75">
                  <c:v>11185.587370655554</c:v>
                </c:pt>
                <c:pt idx="76">
                  <c:v>10033.950483658793</c:v>
                </c:pt>
                <c:pt idx="77">
                  <c:v>10113.019742816992</c:v>
                </c:pt>
                <c:pt idx="78">
                  <c:v>9934.678006975304</c:v>
                </c:pt>
                <c:pt idx="79">
                  <c:v>10095.776968634611</c:v>
                </c:pt>
                <c:pt idx="80">
                  <c:v>10113.47214162714</c:v>
                </c:pt>
                <c:pt idx="81">
                  <c:v>9494.0410540451521</c:v>
                </c:pt>
                <c:pt idx="82">
                  <c:v>9837.1959904520718</c:v>
                </c:pt>
                <c:pt idx="83">
                  <c:v>11018.371257906672</c:v>
                </c:pt>
                <c:pt idx="84">
                  <c:v>10672.24219356295</c:v>
                </c:pt>
                <c:pt idx="85">
                  <c:v>9875.2227555838981</c:v>
                </c:pt>
                <c:pt idx="86">
                  <c:v>7918.4852676930004</c:v>
                </c:pt>
                <c:pt idx="87">
                  <c:v>8284.6438230339299</c:v>
                </c:pt>
                <c:pt idx="88">
                  <c:v>7783.4723828482493</c:v>
                </c:pt>
                <c:pt idx="89">
                  <c:v>7832.3298160183995</c:v>
                </c:pt>
                <c:pt idx="90">
                  <c:v>7612.4417653356604</c:v>
                </c:pt>
                <c:pt idx="91">
                  <c:v>7565.3339043521455</c:v>
                </c:pt>
                <c:pt idx="92">
                  <c:v>9369.4129921458007</c:v>
                </c:pt>
                <c:pt idx="93">
                  <c:v>10137.050222093258</c:v>
                </c:pt>
                <c:pt idx="94">
                  <c:v>11899.551262885141</c:v>
                </c:pt>
                <c:pt idx="95">
                  <c:v>13166.695973070246</c:v>
                </c:pt>
                <c:pt idx="96">
                  <c:v>14586.139558173039</c:v>
                </c:pt>
                <c:pt idx="97">
                  <c:v>14188.41135061469</c:v>
                </c:pt>
                <c:pt idx="98">
                  <c:v>11785.642284717576</c:v>
                </c:pt>
                <c:pt idx="99">
                  <c:v>12298.364349511461</c:v>
                </c:pt>
                <c:pt idx="100">
                  <c:v>16056.809402017028</c:v>
                </c:pt>
                <c:pt idx="101">
                  <c:v>14830.18113754518</c:v>
                </c:pt>
                <c:pt idx="102">
                  <c:v>12891.81183604591</c:v>
                </c:pt>
                <c:pt idx="103">
                  <c:v>12263.071986179551</c:v>
                </c:pt>
                <c:pt idx="104">
                  <c:v>11203.51301830651</c:v>
                </c:pt>
                <c:pt idx="105">
                  <c:v>10362.24475173228</c:v>
                </c:pt>
                <c:pt idx="106">
                  <c:v>11044.512807696379</c:v>
                </c:pt>
                <c:pt idx="107">
                  <c:v>11954.592720040442</c:v>
                </c:pt>
                <c:pt idx="108">
                  <c:v>11521.28749615292</c:v>
                </c:pt>
                <c:pt idx="109">
                  <c:v>11553.876365433731</c:v>
                </c:pt>
                <c:pt idx="110">
                  <c:v>12471.455776585806</c:v>
                </c:pt>
                <c:pt idx="111">
                  <c:v>15710.51372523303</c:v>
                </c:pt>
                <c:pt idx="112">
                  <c:v>21540.580501499768</c:v>
                </c:pt>
                <c:pt idx="113">
                  <c:v>20611.50148498606</c:v>
                </c:pt>
                <c:pt idx="114">
                  <c:v>20768.683173723151</c:v>
                </c:pt>
                <c:pt idx="115">
                  <c:v>20298.527716494795</c:v>
                </c:pt>
                <c:pt idx="116">
                  <c:v>20187.330100536525</c:v>
                </c:pt>
                <c:pt idx="117">
                  <c:v>22156.527025795076</c:v>
                </c:pt>
                <c:pt idx="118">
                  <c:v>24193.661200131835</c:v>
                </c:pt>
                <c:pt idx="119">
                  <c:v>22682.275246678739</c:v>
                </c:pt>
                <c:pt idx="120">
                  <c:v>17970.016592838594</c:v>
                </c:pt>
                <c:pt idx="121">
                  <c:v>13307.426804852728</c:v>
                </c:pt>
                <c:pt idx="122">
                  <c:v>8716.2844038400144</c:v>
                </c:pt>
                <c:pt idx="123">
                  <c:v>8369.06399706509</c:v>
                </c:pt>
                <c:pt idx="124">
                  <c:v>11777.605675216128</c:v>
                </c:pt>
                <c:pt idx="125">
                  <c:v>13492.790072990449</c:v>
                </c:pt>
                <c:pt idx="126">
                  <c:v>11190.19880796741</c:v>
                </c:pt>
                <c:pt idx="127">
                  <c:v>13661.28796134995</c:v>
                </c:pt>
                <c:pt idx="128">
                  <c:v>13522.996141541129</c:v>
                </c:pt>
                <c:pt idx="129">
                  <c:v>13606.720749405698</c:v>
                </c:pt>
                <c:pt idx="130">
                  <c:v>13622.772369505563</c:v>
                </c:pt>
                <c:pt idx="131">
                  <c:v>13793.075316700415</c:v>
                </c:pt>
                <c:pt idx="132">
                  <c:v>13161.372379359931</c:v>
                </c:pt>
                <c:pt idx="133">
                  <c:v>12720.671367980223</c:v>
                </c:pt>
                <c:pt idx="134">
                  <c:v>14425.63872016047</c:v>
                </c:pt>
                <c:pt idx="135">
                  <c:v>14410.467939313645</c:v>
                </c:pt>
                <c:pt idx="136">
                  <c:v>12329.851640986881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data'!$BY$10:$BY$146</c:f>
              <c:numCache>
                <c:formatCode>General</c:formatCode>
                <c:ptCount val="137"/>
                <c:pt idx="0">
                  <c:v>10796.743840958019</c:v>
                </c:pt>
                <c:pt idx="1">
                  <c:v>11774.44077550663</c:v>
                </c:pt>
                <c:pt idx="2">
                  <c:v>13204.352656892659</c:v>
                </c:pt>
                <c:pt idx="3">
                  <c:v>14021.025287324055</c:v>
                </c:pt>
                <c:pt idx="4">
                  <c:v>15662.394748331399</c:v>
                </c:pt>
                <c:pt idx="5">
                  <c:v>18893.638559711475</c:v>
                </c:pt>
                <c:pt idx="6">
                  <c:v>22550.507967211226</c:v>
                </c:pt>
                <c:pt idx="7">
                  <c:v>24905.693631430655</c:v>
                </c:pt>
                <c:pt idx="8">
                  <c:v>26997.856445708545</c:v>
                </c:pt>
                <c:pt idx="9">
                  <c:v>26194.936806232523</c:v>
                </c:pt>
                <c:pt idx="10">
                  <c:v>23696.489178879518</c:v>
                </c:pt>
                <c:pt idx="11">
                  <c:v>19895.801012109561</c:v>
                </c:pt>
                <c:pt idx="12">
                  <c:v>16482.366239446801</c:v>
                </c:pt>
                <c:pt idx="13">
                  <c:v>14325.574602063351</c:v>
                </c:pt>
                <c:pt idx="14">
                  <c:v>14137.994775653671</c:v>
                </c:pt>
                <c:pt idx="15">
                  <c:v>13009.004636086735</c:v>
                </c:pt>
                <c:pt idx="16">
                  <c:v>10195.270554649256</c:v>
                </c:pt>
                <c:pt idx="17">
                  <c:v>9066.8641997933992</c:v>
                </c:pt>
                <c:pt idx="18">
                  <c:v>8833.9798342253162</c:v>
                </c:pt>
                <c:pt idx="19">
                  <c:v>9122.9493136860419</c:v>
                </c:pt>
                <c:pt idx="20">
                  <c:v>10658.604523516642</c:v>
                </c:pt>
                <c:pt idx="21">
                  <c:v>8658.4371588208451</c:v>
                </c:pt>
                <c:pt idx="22">
                  <c:v>6824.6915157346757</c:v>
                </c:pt>
                <c:pt idx="23">
                  <c:v>5629.0587930387246</c:v>
                </c:pt>
                <c:pt idx="24">
                  <c:v>4925.6474232292803</c:v>
                </c:pt>
                <c:pt idx="25">
                  <c:v>4410.4106726710797</c:v>
                </c:pt>
                <c:pt idx="26">
                  <c:v>4522.1614035114217</c:v>
                </c:pt>
                <c:pt idx="27">
                  <c:v>5268.780560250746</c:v>
                </c:pt>
                <c:pt idx="28">
                  <c:v>6480.429021994466</c:v>
                </c:pt>
                <c:pt idx="29">
                  <c:v>6784.5506999466234</c:v>
                </c:pt>
                <c:pt idx="30">
                  <c:v>7864.6325991641761</c:v>
                </c:pt>
                <c:pt idx="31">
                  <c:v>9317.6870455680018</c:v>
                </c:pt>
                <c:pt idx="32">
                  <c:v>9382.9055655558968</c:v>
                </c:pt>
                <c:pt idx="33">
                  <c:v>9597.5683806660254</c:v>
                </c:pt>
                <c:pt idx="34">
                  <c:v>11890.722453907771</c:v>
                </c:pt>
                <c:pt idx="35">
                  <c:v>13547.695882990412</c:v>
                </c:pt>
                <c:pt idx="36">
                  <c:v>14380.343524388842</c:v>
                </c:pt>
                <c:pt idx="37">
                  <c:v>14974.226440753589</c:v>
                </c:pt>
                <c:pt idx="38">
                  <c:v>13066.367505532111</c:v>
                </c:pt>
                <c:pt idx="39">
                  <c:v>13636.478665146944</c:v>
                </c:pt>
                <c:pt idx="40">
                  <c:v>16664.027238538063</c:v>
                </c:pt>
                <c:pt idx="41">
                  <c:v>18296.794484168244</c:v>
                </c:pt>
                <c:pt idx="42">
                  <c:v>16489.747372939513</c:v>
                </c:pt>
                <c:pt idx="43">
                  <c:v>12509.313260215638</c:v>
                </c:pt>
                <c:pt idx="44">
                  <c:v>10918.60724905216</c:v>
                </c:pt>
                <c:pt idx="45">
                  <c:v>12528.529686670689</c:v>
                </c:pt>
                <c:pt idx="46">
                  <c:v>12429.747977178751</c:v>
                </c:pt>
                <c:pt idx="47">
                  <c:v>13340.22374443638</c:v>
                </c:pt>
                <c:pt idx="48">
                  <c:v>13599.051973951784</c:v>
                </c:pt>
                <c:pt idx="49">
                  <c:v>16278.077925899241</c:v>
                </c:pt>
                <c:pt idx="50">
                  <c:v>18992.184071783471</c:v>
                </c:pt>
                <c:pt idx="51">
                  <c:v>19667.638507503525</c:v>
                </c:pt>
                <c:pt idx="52">
                  <c:v>21636.631068440154</c:v>
                </c:pt>
                <c:pt idx="53">
                  <c:v>21833.871478131427</c:v>
                </c:pt>
                <c:pt idx="54">
                  <c:v>23269.265661997513</c:v>
                </c:pt>
                <c:pt idx="55">
                  <c:v>24910.050608452988</c:v>
                </c:pt>
                <c:pt idx="56">
                  <c:v>23992.654803924233</c:v>
                </c:pt>
                <c:pt idx="57">
                  <c:v>28267.44575940671</c:v>
                </c:pt>
                <c:pt idx="58">
                  <c:v>27183.616085483791</c:v>
                </c:pt>
                <c:pt idx="59">
                  <c:v>24728.207086235267</c:v>
                </c:pt>
                <c:pt idx="60">
                  <c:v>23941.40930276307</c:v>
                </c:pt>
                <c:pt idx="61">
                  <c:v>23804.427068201538</c:v>
                </c:pt>
                <c:pt idx="62">
                  <c:v>24284.112978302583</c:v>
                </c:pt>
                <c:pt idx="63">
                  <c:v>25583.128945167424</c:v>
                </c:pt>
                <c:pt idx="64">
                  <c:v>27822.032077445376</c:v>
                </c:pt>
                <c:pt idx="65">
                  <c:v>24985.395568998701</c:v>
                </c:pt>
                <c:pt idx="66">
                  <c:v>21434.106281844794</c:v>
                </c:pt>
                <c:pt idx="67">
                  <c:v>19389.334204737235</c:v>
                </c:pt>
                <c:pt idx="68">
                  <c:v>19075.025100184041</c:v>
                </c:pt>
                <c:pt idx="69">
                  <c:v>16333.350929463522</c:v>
                </c:pt>
                <c:pt idx="70">
                  <c:v>12916.76829971289</c:v>
                </c:pt>
                <c:pt idx="71">
                  <c:v>9500.4235613789151</c:v>
                </c:pt>
                <c:pt idx="72">
                  <c:v>9178.3090303421432</c:v>
                </c:pt>
                <c:pt idx="73">
                  <c:v>10046.478011560253</c:v>
                </c:pt>
                <c:pt idx="74">
                  <c:v>12539.151335102271</c:v>
                </c:pt>
                <c:pt idx="75">
                  <c:v>12715.743963048895</c:v>
                </c:pt>
                <c:pt idx="76">
                  <c:v>11487.533309452199</c:v>
                </c:pt>
                <c:pt idx="77">
                  <c:v>11103.500527922417</c:v>
                </c:pt>
                <c:pt idx="78">
                  <c:v>10869.105522218029</c:v>
                </c:pt>
                <c:pt idx="79">
                  <c:v>9936.4619938537799</c:v>
                </c:pt>
                <c:pt idx="80">
                  <c:v>9520.5849402735494</c:v>
                </c:pt>
                <c:pt idx="81">
                  <c:v>8905.4731133261739</c:v>
                </c:pt>
                <c:pt idx="82">
                  <c:v>9227.8523758824485</c:v>
                </c:pt>
                <c:pt idx="83">
                  <c:v>8221.6648357489812</c:v>
                </c:pt>
                <c:pt idx="84">
                  <c:v>8850.9654482749174</c:v>
                </c:pt>
                <c:pt idx="85">
                  <c:v>10851.987510020843</c:v>
                </c:pt>
                <c:pt idx="86">
                  <c:v>8336.0732283283614</c:v>
                </c:pt>
                <c:pt idx="87">
                  <c:v>8154.3717349239205</c:v>
                </c:pt>
                <c:pt idx="88">
                  <c:v>8283.4630490974669</c:v>
                </c:pt>
                <c:pt idx="89">
                  <c:v>8700.5007926566395</c:v>
                </c:pt>
                <c:pt idx="90">
                  <c:v>8849.9839078705245</c:v>
                </c:pt>
                <c:pt idx="91">
                  <c:v>8723.440288730244</c:v>
                </c:pt>
                <c:pt idx="92">
                  <c:v>9763.4605728874831</c:v>
                </c:pt>
                <c:pt idx="93">
                  <c:v>11310.692155758203</c:v>
                </c:pt>
                <c:pt idx="94">
                  <c:v>11675.8136142934</c:v>
                </c:pt>
                <c:pt idx="95">
                  <c:v>12166.877603012221</c:v>
                </c:pt>
                <c:pt idx="96">
                  <c:v>12954.355286104925</c:v>
                </c:pt>
                <c:pt idx="97">
                  <c:v>12578.544533935115</c:v>
                </c:pt>
                <c:pt idx="98">
                  <c:v>12509.767915723474</c:v>
                </c:pt>
                <c:pt idx="99">
                  <c:v>10286.300248065305</c:v>
                </c:pt>
                <c:pt idx="100">
                  <c:v>11108.941979829386</c:v>
                </c:pt>
                <c:pt idx="101">
                  <c:v>11424.520245546892</c:v>
                </c:pt>
                <c:pt idx="102">
                  <c:v>10901.310288023013</c:v>
                </c:pt>
                <c:pt idx="103">
                  <c:v>11740.637645142231</c:v>
                </c:pt>
                <c:pt idx="104">
                  <c:v>11992.836128925353</c:v>
                </c:pt>
                <c:pt idx="105">
                  <c:v>11339.829759008455</c:v>
                </c:pt>
                <c:pt idx="106">
                  <c:v>11759.346569917167</c:v>
                </c:pt>
                <c:pt idx="107">
                  <c:v>12087.537298783485</c:v>
                </c:pt>
                <c:pt idx="108">
                  <c:v>12513.085878298498</c:v>
                </c:pt>
                <c:pt idx="109">
                  <c:v>11744.756976003082</c:v>
                </c:pt>
                <c:pt idx="110">
                  <c:v>12375.330557221061</c:v>
                </c:pt>
                <c:pt idx="111">
                  <c:v>14822.767861446138</c:v>
                </c:pt>
                <c:pt idx="112">
                  <c:v>16686.668961610416</c:v>
                </c:pt>
                <c:pt idx="113">
                  <c:v>18638.24555865338</c:v>
                </c:pt>
                <c:pt idx="114">
                  <c:v>19897.418852369345</c:v>
                </c:pt>
                <c:pt idx="115">
                  <c:v>21442.252863914851</c:v>
                </c:pt>
                <c:pt idx="116">
                  <c:v>20386.466623838172</c:v>
                </c:pt>
                <c:pt idx="117">
                  <c:v>23086.758824953558</c:v>
                </c:pt>
                <c:pt idx="118">
                  <c:v>27656.096805338591</c:v>
                </c:pt>
                <c:pt idx="119">
                  <c:v>26628.05612519908</c:v>
                </c:pt>
                <c:pt idx="120">
                  <c:v>18891.645935932669</c:v>
                </c:pt>
                <c:pt idx="121">
                  <c:v>12529.566679891073</c:v>
                </c:pt>
                <c:pt idx="122">
                  <c:v>9779.1205686115045</c:v>
                </c:pt>
                <c:pt idx="123">
                  <c:v>10219.574688400571</c:v>
                </c:pt>
                <c:pt idx="124">
                  <c:v>11980.594398293995</c:v>
                </c:pt>
                <c:pt idx="125">
                  <c:v>13078.641563690471</c:v>
                </c:pt>
                <c:pt idx="126">
                  <c:v>14205.930917554464</c:v>
                </c:pt>
                <c:pt idx="127">
                  <c:v>16121.546077418845</c:v>
                </c:pt>
                <c:pt idx="128">
                  <c:v>12999.129758901387</c:v>
                </c:pt>
                <c:pt idx="129">
                  <c:v>11532.071051171441</c:v>
                </c:pt>
                <c:pt idx="130">
                  <c:v>12151.922552555116</c:v>
                </c:pt>
                <c:pt idx="131">
                  <c:v>12491.576699285641</c:v>
                </c:pt>
                <c:pt idx="132">
                  <c:v>12400.023970400682</c:v>
                </c:pt>
                <c:pt idx="133">
                  <c:v>14399.088665455802</c:v>
                </c:pt>
                <c:pt idx="134">
                  <c:v>17253.872891612729</c:v>
                </c:pt>
                <c:pt idx="135">
                  <c:v>14939.490362875542</c:v>
                </c:pt>
                <c:pt idx="136">
                  <c:v>12664.002046264797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data'!$BY$10:$BY$146</c:f>
              <c:numCache>
                <c:formatCode>General</c:formatCode>
                <c:ptCount val="137"/>
                <c:pt idx="0">
                  <c:v>12664.002046264797</c:v>
                </c:pt>
                <c:pt idx="1">
                  <c:v>13034.894541450187</c:v>
                </c:pt>
                <c:pt idx="2">
                  <c:v>13703.251007328983</c:v>
                </c:pt>
                <c:pt idx="3">
                  <c:v>14949.136402429074</c:v>
                </c:pt>
                <c:pt idx="4">
                  <c:v>15936.155075573888</c:v>
                </c:pt>
                <c:pt idx="5">
                  <c:v>17110.434738763674</c:v>
                </c:pt>
                <c:pt idx="6">
                  <c:v>20491.14315663591</c:v>
                </c:pt>
                <c:pt idx="7">
                  <c:v>21762.00897273549</c:v>
                </c:pt>
                <c:pt idx="8">
                  <c:v>22180.322730541182</c:v>
                </c:pt>
                <c:pt idx="9">
                  <c:v>22488.661066319819</c:v>
                </c:pt>
                <c:pt idx="10">
                  <c:v>22499.117637912532</c:v>
                </c:pt>
                <c:pt idx="11">
                  <c:v>21138.660302524735</c:v>
                </c:pt>
                <c:pt idx="12">
                  <c:v>18890.694901601051</c:v>
                </c:pt>
                <c:pt idx="13">
                  <c:v>17431.899642517579</c:v>
                </c:pt>
                <c:pt idx="14">
                  <c:v>16655.21731954136</c:v>
                </c:pt>
                <c:pt idx="15">
                  <c:v>15672.667998893445</c:v>
                </c:pt>
                <c:pt idx="16">
                  <c:v>14418.443345147569</c:v>
                </c:pt>
                <c:pt idx="17">
                  <c:v>10292.211039961157</c:v>
                </c:pt>
                <c:pt idx="18">
                  <c:v>7159.1324315915253</c:v>
                </c:pt>
                <c:pt idx="19">
                  <c:v>5063.2676843251802</c:v>
                </c:pt>
                <c:pt idx="20">
                  <c:v>5955.4187932425111</c:v>
                </c:pt>
                <c:pt idx="21">
                  <c:v>6260.5109565644252</c:v>
                </c:pt>
                <c:pt idx="22">
                  <c:v>5594.6230331320012</c:v>
                </c:pt>
                <c:pt idx="23">
                  <c:v>5099.893352737161</c:v>
                </c:pt>
                <c:pt idx="24">
                  <c:v>4822.9726988701732</c:v>
                </c:pt>
                <c:pt idx="25">
                  <c:v>4457.8621528352896</c:v>
                </c:pt>
                <c:pt idx="26">
                  <c:v>4252.2337654470957</c:v>
                </c:pt>
                <c:pt idx="27">
                  <c:v>4215.8617598618939</c:v>
                </c:pt>
                <c:pt idx="28">
                  <c:v>4170.1623661605609</c:v>
                </c:pt>
                <c:pt idx="29">
                  <c:v>4676.0881997596134</c:v>
                </c:pt>
                <c:pt idx="30">
                  <c:v>4591.2445168134609</c:v>
                </c:pt>
                <c:pt idx="31">
                  <c:v>5417.4043297118251</c:v>
                </c:pt>
                <c:pt idx="32">
                  <c:v>7905.568712219716</c:v>
                </c:pt>
                <c:pt idx="33">
                  <c:v>8846.4658187228415</c:v>
                </c:pt>
                <c:pt idx="34">
                  <c:v>8496.5168862475221</c:v>
                </c:pt>
                <c:pt idx="35">
                  <c:v>10466.202067628075</c:v>
                </c:pt>
                <c:pt idx="36">
                  <c:v>11816.754359317974</c:v>
                </c:pt>
                <c:pt idx="37">
                  <c:v>11734.095256347915</c:v>
                </c:pt>
                <c:pt idx="38">
                  <c:v>12804.269229115649</c:v>
                </c:pt>
                <c:pt idx="39">
                  <c:v>15085.685478422591</c:v>
                </c:pt>
                <c:pt idx="40">
                  <c:v>15871.899889930974</c:v>
                </c:pt>
                <c:pt idx="41">
                  <c:v>16431.080529672719</c:v>
                </c:pt>
                <c:pt idx="42">
                  <c:v>17202.028051626705</c:v>
                </c:pt>
                <c:pt idx="43">
                  <c:v>15716.446541759964</c:v>
                </c:pt>
                <c:pt idx="44">
                  <c:v>13356.843008006181</c:v>
                </c:pt>
                <c:pt idx="45">
                  <c:v>11419.585572176373</c:v>
                </c:pt>
                <c:pt idx="46">
                  <c:v>12741.166804376009</c:v>
                </c:pt>
                <c:pt idx="47">
                  <c:v>15019.527756812007</c:v>
                </c:pt>
                <c:pt idx="48">
                  <c:v>15849.904592755729</c:v>
                </c:pt>
                <c:pt idx="49">
                  <c:v>13493.543396706165</c:v>
                </c:pt>
                <c:pt idx="50">
                  <c:v>13138.204828355883</c:v>
                </c:pt>
                <c:pt idx="51">
                  <c:v>12910.118451373308</c:v>
                </c:pt>
                <c:pt idx="52">
                  <c:v>17058.884366633119</c:v>
                </c:pt>
                <c:pt idx="53">
                  <c:v>21074.691586569348</c:v>
                </c:pt>
                <c:pt idx="54">
                  <c:v>21908.022070519197</c:v>
                </c:pt>
                <c:pt idx="55">
                  <c:v>22703.973402296648</c:v>
                </c:pt>
                <c:pt idx="56">
                  <c:v>25424.214465244317</c:v>
                </c:pt>
                <c:pt idx="57">
                  <c:v>29633.304823088361</c:v>
                </c:pt>
                <c:pt idx="58">
                  <c:v>30259.584994655725</c:v>
                </c:pt>
                <c:pt idx="59">
                  <c:v>33439.84333792259</c:v>
                </c:pt>
                <c:pt idx="60">
                  <c:v>30346.851209304066</c:v>
                </c:pt>
                <c:pt idx="61">
                  <c:v>30005.743997461683</c:v>
                </c:pt>
                <c:pt idx="62">
                  <c:v>28869.005203425462</c:v>
                </c:pt>
                <c:pt idx="63">
                  <c:v>27234.091304124402</c:v>
                </c:pt>
                <c:pt idx="64">
                  <c:v>25078.998689487576</c:v>
                </c:pt>
                <c:pt idx="65">
                  <c:v>24530.599238468134</c:v>
                </c:pt>
                <c:pt idx="66">
                  <c:v>22333.124156453516</c:v>
                </c:pt>
                <c:pt idx="67">
                  <c:v>18574.071402522637</c:v>
                </c:pt>
                <c:pt idx="68">
                  <c:v>17613.547673689965</c:v>
                </c:pt>
                <c:pt idx="69">
                  <c:v>20709.934146521398</c:v>
                </c:pt>
                <c:pt idx="70">
                  <c:v>16982.374783491941</c:v>
                </c:pt>
                <c:pt idx="71">
                  <c:v>11961.440687282877</c:v>
                </c:pt>
                <c:pt idx="72">
                  <c:v>8246.8366489034452</c:v>
                </c:pt>
                <c:pt idx="73">
                  <c:v>7271.0409091107476</c:v>
                </c:pt>
                <c:pt idx="74">
                  <c:v>9780.7746823294528</c:v>
                </c:pt>
                <c:pt idx="75">
                  <c:v>11590.736813328507</c:v>
                </c:pt>
                <c:pt idx="76">
                  <c:v>12364.276792462537</c:v>
                </c:pt>
                <c:pt idx="77">
                  <c:v>12704.650159316432</c:v>
                </c:pt>
                <c:pt idx="78">
                  <c:v>11213.987041656081</c:v>
                </c:pt>
                <c:pt idx="79">
                  <c:v>11040.64873701768</c:v>
                </c:pt>
                <c:pt idx="80">
                  <c:v>10692.147522334508</c:v>
                </c:pt>
                <c:pt idx="81">
                  <c:v>10206.224037612372</c:v>
                </c:pt>
                <c:pt idx="82">
                  <c:v>10286.597315819463</c:v>
                </c:pt>
                <c:pt idx="83">
                  <c:v>9124.6562400494058</c:v>
                </c:pt>
                <c:pt idx="84">
                  <c:v>9699.066405285841</c:v>
                </c:pt>
                <c:pt idx="85">
                  <c:v>10037.705546421552</c:v>
                </c:pt>
                <c:pt idx="86">
                  <c:v>9450.62480499302</c:v>
                </c:pt>
                <c:pt idx="87">
                  <c:v>9498.7809645108591</c:v>
                </c:pt>
                <c:pt idx="88">
                  <c:v>8785.694317765332</c:v>
                </c:pt>
                <c:pt idx="89">
                  <c:v>8125.7444487085231</c:v>
                </c:pt>
                <c:pt idx="90">
                  <c:v>8607.3208261258678</c:v>
                </c:pt>
                <c:pt idx="91">
                  <c:v>9086.0209941029771</c:v>
                </c:pt>
                <c:pt idx="92">
                  <c:v>9330.4480206043918</c:v>
                </c:pt>
                <c:pt idx="93">
                  <c:v>9861.7712515975618</c:v>
                </c:pt>
                <c:pt idx="94">
                  <c:v>12227.710197294349</c:v>
                </c:pt>
                <c:pt idx="95">
                  <c:v>13793.522747075918</c:v>
                </c:pt>
                <c:pt idx="96">
                  <c:v>13160.487841389107</c:v>
                </c:pt>
                <c:pt idx="97">
                  <c:v>12561.047019267604</c:v>
                </c:pt>
                <c:pt idx="98">
                  <c:v>11294.006733966155</c:v>
                </c:pt>
                <c:pt idx="99">
                  <c:v>10475.822130443306</c:v>
                </c:pt>
                <c:pt idx="100">
                  <c:v>10370.985504483979</c:v>
                </c:pt>
                <c:pt idx="101">
                  <c:v>11519.812571191385</c:v>
                </c:pt>
                <c:pt idx="102">
                  <c:v>10365.144882597649</c:v>
                </c:pt>
                <c:pt idx="103">
                  <c:v>11237.984834321995</c:v>
                </c:pt>
                <c:pt idx="104">
                  <c:v>11282.621424317102</c:v>
                </c:pt>
                <c:pt idx="105">
                  <c:v>10352.275189980568</c:v>
                </c:pt>
                <c:pt idx="106">
                  <c:v>10656.582601423077</c:v>
                </c:pt>
                <c:pt idx="107">
                  <c:v>10073.042130393176</c:v>
                </c:pt>
                <c:pt idx="108">
                  <c:v>10000.038017906511</c:v>
                </c:pt>
                <c:pt idx="109">
                  <c:v>12642.650524564411</c:v>
                </c:pt>
                <c:pt idx="110">
                  <c:v>13720.873179836957</c:v>
                </c:pt>
                <c:pt idx="111">
                  <c:v>13695.490271474438</c:v>
                </c:pt>
                <c:pt idx="112">
                  <c:v>13146.02168324346</c:v>
                </c:pt>
                <c:pt idx="113">
                  <c:v>17351.799016329933</c:v>
                </c:pt>
                <c:pt idx="114">
                  <c:v>19668.42428185988</c:v>
                </c:pt>
                <c:pt idx="115">
                  <c:v>22409.081858662881</c:v>
                </c:pt>
                <c:pt idx="116">
                  <c:v>25180.514855199515</c:v>
                </c:pt>
                <c:pt idx="117">
                  <c:v>28096.152279300488</c:v>
                </c:pt>
                <c:pt idx="118">
                  <c:v>32826.411972515394</c:v>
                </c:pt>
                <c:pt idx="119">
                  <c:v>30083.183048014307</c:v>
                </c:pt>
                <c:pt idx="120">
                  <c:v>24863.976343014467</c:v>
                </c:pt>
                <c:pt idx="121">
                  <c:v>15009.499331507066</c:v>
                </c:pt>
                <c:pt idx="122">
                  <c:v>9142.0736857331649</c:v>
                </c:pt>
                <c:pt idx="123">
                  <c:v>8221.8102487675005</c:v>
                </c:pt>
                <c:pt idx="124">
                  <c:v>11355.649325776736</c:v>
                </c:pt>
                <c:pt idx="125">
                  <c:v>13263.036465793322</c:v>
                </c:pt>
                <c:pt idx="126">
                  <c:v>15601.770086215454</c:v>
                </c:pt>
                <c:pt idx="127">
                  <c:v>12806.679154362095</c:v>
                </c:pt>
                <c:pt idx="128">
                  <c:v>13903.461292271013</c:v>
                </c:pt>
                <c:pt idx="129">
                  <c:v>12148.406966776805</c:v>
                </c:pt>
                <c:pt idx="130">
                  <c:v>11221.857607999633</c:v>
                </c:pt>
                <c:pt idx="131">
                  <c:v>11293.898866040341</c:v>
                </c:pt>
                <c:pt idx="132">
                  <c:v>10649.267280416338</c:v>
                </c:pt>
                <c:pt idx="133">
                  <c:v>10891.207626355264</c:v>
                </c:pt>
                <c:pt idx="134">
                  <c:v>12891.339505493064</c:v>
                </c:pt>
                <c:pt idx="135">
                  <c:v>12081.067734665325</c:v>
                </c:pt>
                <c:pt idx="136">
                  <c:v>11882.32903766601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376704"/>
        <c:axId val="114379008"/>
      </c:scatterChart>
      <c:valAx>
        <c:axId val="114376704"/>
        <c:scaling>
          <c:orientation val="minMax"/>
          <c:max val="14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14379008"/>
        <c:crosses val="autoZero"/>
        <c:crossBetween val="midCat"/>
      </c:valAx>
      <c:valAx>
        <c:axId val="11437900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C02 (g/hr)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1437670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data'!$BZ$10:$BZ$146</c:f>
              <c:numCache>
                <c:formatCode>General</c:formatCode>
                <c:ptCount val="137"/>
                <c:pt idx="0">
                  <c:v>14144.406828527372</c:v>
                </c:pt>
                <c:pt idx="1">
                  <c:v>15393.855646615775</c:v>
                </c:pt>
                <c:pt idx="2">
                  <c:v>14932.438414333034</c:v>
                </c:pt>
                <c:pt idx="3">
                  <c:v>12874.751102069999</c:v>
                </c:pt>
                <c:pt idx="4">
                  <c:v>12354.511583121355</c:v>
                </c:pt>
                <c:pt idx="5">
                  <c:v>11724.60723742648</c:v>
                </c:pt>
                <c:pt idx="6">
                  <c:v>10313.601715101244</c:v>
                </c:pt>
                <c:pt idx="7">
                  <c:v>9841.9832615629475</c:v>
                </c:pt>
                <c:pt idx="8">
                  <c:v>7785.3246757644929</c:v>
                </c:pt>
                <c:pt idx="9">
                  <c:v>6726.693507467473</c:v>
                </c:pt>
                <c:pt idx="10">
                  <c:v>7263.469041370432</c:v>
                </c:pt>
                <c:pt idx="11">
                  <c:v>8872.0722596312407</c:v>
                </c:pt>
                <c:pt idx="12">
                  <c:v>11692.102917132792</c:v>
                </c:pt>
                <c:pt idx="13">
                  <c:v>13185.81668111818</c:v>
                </c:pt>
                <c:pt idx="14">
                  <c:v>13777.234891332342</c:v>
                </c:pt>
                <c:pt idx="15">
                  <c:v>13291.24079493574</c:v>
                </c:pt>
                <c:pt idx="16">
                  <c:v>13903.714071299182</c:v>
                </c:pt>
                <c:pt idx="17">
                  <c:v>13719.501196242931</c:v>
                </c:pt>
                <c:pt idx="18">
                  <c:v>13486.825953516858</c:v>
                </c:pt>
                <c:pt idx="19">
                  <c:v>12214.13886719312</c:v>
                </c:pt>
                <c:pt idx="20">
                  <c:v>12538.345737497722</c:v>
                </c:pt>
                <c:pt idx="21">
                  <c:v>13005.834024495311</c:v>
                </c:pt>
                <c:pt idx="22">
                  <c:v>13431.397530893628</c:v>
                </c:pt>
                <c:pt idx="23">
                  <c:v>12992.367487125488</c:v>
                </c:pt>
                <c:pt idx="24">
                  <c:v>11647.583440997505</c:v>
                </c:pt>
                <c:pt idx="25">
                  <c:v>11971.131262298208</c:v>
                </c:pt>
                <c:pt idx="26">
                  <c:v>10909.067010852119</c:v>
                </c:pt>
                <c:pt idx="27">
                  <c:v>7216.7463242296408</c:v>
                </c:pt>
                <c:pt idx="28">
                  <c:v>4499.7464506008964</c:v>
                </c:pt>
                <c:pt idx="29">
                  <c:v>3365.1769498481749</c:v>
                </c:pt>
                <c:pt idx="30">
                  <c:v>4120.4347342957371</c:v>
                </c:pt>
                <c:pt idx="31">
                  <c:v>5701.8666866313897</c:v>
                </c:pt>
                <c:pt idx="32">
                  <c:v>9312.2018865172231</c:v>
                </c:pt>
                <c:pt idx="33">
                  <c:v>10763.358894080013</c:v>
                </c:pt>
                <c:pt idx="34">
                  <c:v>11202.729339723888</c:v>
                </c:pt>
                <c:pt idx="35">
                  <c:v>11724.534189300768</c:v>
                </c:pt>
                <c:pt idx="36">
                  <c:v>12365.097193717356</c:v>
                </c:pt>
                <c:pt idx="37">
                  <c:v>12712.287307237102</c:v>
                </c:pt>
                <c:pt idx="38">
                  <c:v>11516.129468347304</c:v>
                </c:pt>
                <c:pt idx="39">
                  <c:v>9890.5382870218546</c:v>
                </c:pt>
                <c:pt idx="40">
                  <c:v>10537.835441282028</c:v>
                </c:pt>
                <c:pt idx="41">
                  <c:v>12657.241717215744</c:v>
                </c:pt>
                <c:pt idx="42">
                  <c:v>14827.672347886994</c:v>
                </c:pt>
                <c:pt idx="43">
                  <c:v>14693.863421347087</c:v>
                </c:pt>
                <c:pt idx="44">
                  <c:v>14335.802985022761</c:v>
                </c:pt>
                <c:pt idx="45">
                  <c:v>13854.976067439438</c:v>
                </c:pt>
                <c:pt idx="46">
                  <c:v>13075.990161248214</c:v>
                </c:pt>
                <c:pt idx="47">
                  <c:v>12657.39261258196</c:v>
                </c:pt>
                <c:pt idx="48">
                  <c:v>12690.288460448015</c:v>
                </c:pt>
                <c:pt idx="49">
                  <c:v>13332.58113703197</c:v>
                </c:pt>
                <c:pt idx="50">
                  <c:v>12617.965779725262</c:v>
                </c:pt>
                <c:pt idx="51">
                  <c:v>13071.497785559674</c:v>
                </c:pt>
                <c:pt idx="52">
                  <c:v>12351.979400190659</c:v>
                </c:pt>
                <c:pt idx="53">
                  <c:v>10460.915973250874</c:v>
                </c:pt>
                <c:pt idx="54">
                  <c:v>10140.275801525189</c:v>
                </c:pt>
                <c:pt idx="55">
                  <c:v>10650.224444054151</c:v>
                </c:pt>
                <c:pt idx="56">
                  <c:v>11079.462714787895</c:v>
                </c:pt>
                <c:pt idx="57">
                  <c:v>8173.2752453146295</c:v>
                </c:pt>
                <c:pt idx="58">
                  <c:v>4858.2102975738426</c:v>
                </c:pt>
                <c:pt idx="59">
                  <c:v>2267.6543124296268</c:v>
                </c:pt>
                <c:pt idx="60">
                  <c:v>1716.837147860967</c:v>
                </c:pt>
                <c:pt idx="61">
                  <c:v>3308.5234315773205</c:v>
                </c:pt>
                <c:pt idx="62">
                  <c:v>5950.6384584491461</c:v>
                </c:pt>
                <c:pt idx="63">
                  <c:v>6636.3508214635494</c:v>
                </c:pt>
                <c:pt idx="64">
                  <c:v>8119.8347848081203</c:v>
                </c:pt>
                <c:pt idx="65">
                  <c:v>8895.4739860551963</c:v>
                </c:pt>
                <c:pt idx="66">
                  <c:v>10815.811323919866</c:v>
                </c:pt>
                <c:pt idx="67">
                  <c:v>11281.624478181342</c:v>
                </c:pt>
                <c:pt idx="68">
                  <c:v>9667.3963040705585</c:v>
                </c:pt>
                <c:pt idx="69">
                  <c:v>7506.0847283438725</c:v>
                </c:pt>
                <c:pt idx="70">
                  <c:v>7271.5930588242472</c:v>
                </c:pt>
                <c:pt idx="71">
                  <c:v>10040.227814491249</c:v>
                </c:pt>
                <c:pt idx="72">
                  <c:v>11220.868109697707</c:v>
                </c:pt>
                <c:pt idx="73">
                  <c:v>12449.518417271154</c:v>
                </c:pt>
                <c:pt idx="74">
                  <c:v>12332.446017974544</c:v>
                </c:pt>
                <c:pt idx="75">
                  <c:v>13644.951805574374</c:v>
                </c:pt>
                <c:pt idx="76">
                  <c:v>12487.45178359503</c:v>
                </c:pt>
                <c:pt idx="77">
                  <c:v>12612.384373743298</c:v>
                </c:pt>
                <c:pt idx="78">
                  <c:v>12170.008269454956</c:v>
                </c:pt>
                <c:pt idx="79">
                  <c:v>12495.46073064608</c:v>
                </c:pt>
                <c:pt idx="80">
                  <c:v>12649.908539628359</c:v>
                </c:pt>
                <c:pt idx="81">
                  <c:v>11909.468227796831</c:v>
                </c:pt>
                <c:pt idx="82">
                  <c:v>12299.257642409933</c:v>
                </c:pt>
                <c:pt idx="83">
                  <c:v>13710.195299176507</c:v>
                </c:pt>
                <c:pt idx="84">
                  <c:v>13668.027709934906</c:v>
                </c:pt>
                <c:pt idx="85">
                  <c:v>12818.896321404744</c:v>
                </c:pt>
                <c:pt idx="86">
                  <c:v>10269.351361734873</c:v>
                </c:pt>
                <c:pt idx="87">
                  <c:v>10653.219720575191</c:v>
                </c:pt>
                <c:pt idx="88">
                  <c:v>9911.4711563394994</c:v>
                </c:pt>
                <c:pt idx="89">
                  <c:v>9914.2552223930597</c:v>
                </c:pt>
                <c:pt idx="90">
                  <c:v>9649.865701696659</c:v>
                </c:pt>
                <c:pt idx="91">
                  <c:v>9631.2498304761302</c:v>
                </c:pt>
                <c:pt idx="92">
                  <c:v>11709.40485612084</c:v>
                </c:pt>
                <c:pt idx="93">
                  <c:v>11795.666647597449</c:v>
                </c:pt>
                <c:pt idx="94">
                  <c:v>12046.85064938741</c:v>
                </c:pt>
                <c:pt idx="95">
                  <c:v>11705.978575756673</c:v>
                </c:pt>
                <c:pt idx="96">
                  <c:v>12594.205271009647</c:v>
                </c:pt>
                <c:pt idx="97">
                  <c:v>14353.322208021589</c:v>
                </c:pt>
                <c:pt idx="98">
                  <c:v>13489.547826692651</c:v>
                </c:pt>
                <c:pt idx="99">
                  <c:v>13713.359773171958</c:v>
                </c:pt>
                <c:pt idx="100">
                  <c:v>16124.283872881932</c:v>
                </c:pt>
                <c:pt idx="101">
                  <c:v>15020.73011312796</c:v>
                </c:pt>
                <c:pt idx="102">
                  <c:v>14037.056349845143</c:v>
                </c:pt>
                <c:pt idx="103">
                  <c:v>13803.429296680026</c:v>
                </c:pt>
                <c:pt idx="104">
                  <c:v>13053.61990546559</c:v>
                </c:pt>
                <c:pt idx="105">
                  <c:v>11876.960511250163</c:v>
                </c:pt>
                <c:pt idx="106">
                  <c:v>12649.551948827575</c:v>
                </c:pt>
                <c:pt idx="107">
                  <c:v>13786.080354331141</c:v>
                </c:pt>
                <c:pt idx="108">
                  <c:v>12736.213046257835</c:v>
                </c:pt>
                <c:pt idx="109">
                  <c:v>12509.001398587519</c:v>
                </c:pt>
                <c:pt idx="110">
                  <c:v>11278.344206214515</c:v>
                </c:pt>
                <c:pt idx="111">
                  <c:v>10069.593637851331</c:v>
                </c:pt>
                <c:pt idx="112">
                  <c:v>10356.07805868021</c:v>
                </c:pt>
                <c:pt idx="113">
                  <c:v>9057.3948313482688</c:v>
                </c:pt>
                <c:pt idx="114">
                  <c:v>8547.9758304216193</c:v>
                </c:pt>
                <c:pt idx="115">
                  <c:v>9706.4838515785141</c:v>
                </c:pt>
                <c:pt idx="116">
                  <c:v>10816.954164559929</c:v>
                </c:pt>
                <c:pt idx="117">
                  <c:v>9994.1034723023986</c:v>
                </c:pt>
                <c:pt idx="118">
                  <c:v>9570.5558177760104</c:v>
                </c:pt>
                <c:pt idx="119">
                  <c:v>10254.164345118539</c:v>
                </c:pt>
                <c:pt idx="120">
                  <c:v>11122.31771138204</c:v>
                </c:pt>
                <c:pt idx="121">
                  <c:v>11953.048406423521</c:v>
                </c:pt>
                <c:pt idx="122">
                  <c:v>9487.4906830499949</c:v>
                </c:pt>
                <c:pt idx="123">
                  <c:v>8879.7786546141197</c:v>
                </c:pt>
                <c:pt idx="124">
                  <c:v>11020.060903293024</c:v>
                </c:pt>
                <c:pt idx="125">
                  <c:v>12523.83700201379</c:v>
                </c:pt>
                <c:pt idx="126">
                  <c:v>10867.328858223145</c:v>
                </c:pt>
                <c:pt idx="127">
                  <c:v>12703.83331542206</c:v>
                </c:pt>
                <c:pt idx="128">
                  <c:v>12755.215323039287</c:v>
                </c:pt>
                <c:pt idx="129">
                  <c:v>13668.291122878127</c:v>
                </c:pt>
                <c:pt idx="130">
                  <c:v>14069.331915954579</c:v>
                </c:pt>
                <c:pt idx="131">
                  <c:v>14436.701139859331</c:v>
                </c:pt>
                <c:pt idx="132">
                  <c:v>13625.077378727869</c:v>
                </c:pt>
                <c:pt idx="133">
                  <c:v>12559.052609520382</c:v>
                </c:pt>
                <c:pt idx="134">
                  <c:v>13061.7067022541</c:v>
                </c:pt>
                <c:pt idx="135">
                  <c:v>13518.848155919073</c:v>
                </c:pt>
                <c:pt idx="136">
                  <c:v>12557.652957337486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data'!$BZ$10:$BZ$146</c:f>
              <c:numCache>
                <c:formatCode>General</c:formatCode>
                <c:ptCount val="137"/>
                <c:pt idx="0">
                  <c:v>10594.804198420859</c:v>
                </c:pt>
                <c:pt idx="1">
                  <c:v>11393.598452031223</c:v>
                </c:pt>
                <c:pt idx="2">
                  <c:v>12635.118271339838</c:v>
                </c:pt>
                <c:pt idx="3">
                  <c:v>11998.095901492008</c:v>
                </c:pt>
                <c:pt idx="4">
                  <c:v>10933.668765809956</c:v>
                </c:pt>
                <c:pt idx="5">
                  <c:v>10455.07917622356</c:v>
                </c:pt>
                <c:pt idx="6">
                  <c:v>9767.8363544486019</c:v>
                </c:pt>
                <c:pt idx="7">
                  <c:v>7667.7223762566891</c:v>
                </c:pt>
                <c:pt idx="8">
                  <c:v>5956.3218010185119</c:v>
                </c:pt>
                <c:pt idx="9">
                  <c:v>5959.758503803786</c:v>
                </c:pt>
                <c:pt idx="10">
                  <c:v>8469.1165619708445</c:v>
                </c:pt>
                <c:pt idx="11">
                  <c:v>11842.526251669817</c:v>
                </c:pt>
                <c:pt idx="12">
                  <c:v>13453.201513979151</c:v>
                </c:pt>
                <c:pt idx="13">
                  <c:v>12820.085082762958</c:v>
                </c:pt>
                <c:pt idx="14">
                  <c:v>13249.513141533591</c:v>
                </c:pt>
                <c:pt idx="15">
                  <c:v>13838.734445651544</c:v>
                </c:pt>
                <c:pt idx="16">
                  <c:v>11866.432557988237</c:v>
                </c:pt>
                <c:pt idx="17">
                  <c:v>10742.33444537968</c:v>
                </c:pt>
                <c:pt idx="18">
                  <c:v>10604.030802927871</c:v>
                </c:pt>
                <c:pt idx="19">
                  <c:v>11164.389438988686</c:v>
                </c:pt>
                <c:pt idx="20">
                  <c:v>12787.321489270525</c:v>
                </c:pt>
                <c:pt idx="21">
                  <c:v>9874.5365659513991</c:v>
                </c:pt>
                <c:pt idx="22">
                  <c:v>6687.4225741362388</c:v>
                </c:pt>
                <c:pt idx="23">
                  <c:v>4268.0529531777502</c:v>
                </c:pt>
                <c:pt idx="24">
                  <c:v>3023.4658490630545</c:v>
                </c:pt>
                <c:pt idx="25">
                  <c:v>2288.7184904540882</c:v>
                </c:pt>
                <c:pt idx="26">
                  <c:v>2205.9840374058849</c:v>
                </c:pt>
                <c:pt idx="27">
                  <c:v>3493.004828368671</c:v>
                </c:pt>
                <c:pt idx="28">
                  <c:v>5719.6594940983741</c:v>
                </c:pt>
                <c:pt idx="29">
                  <c:v>7030.100793243967</c:v>
                </c:pt>
                <c:pt idx="30">
                  <c:v>8889.0168043779522</c:v>
                </c:pt>
                <c:pt idx="31">
                  <c:v>11118.4630204736</c:v>
                </c:pt>
                <c:pt idx="32">
                  <c:v>11035.187690990662</c:v>
                </c:pt>
                <c:pt idx="33">
                  <c:v>10490.914763391216</c:v>
                </c:pt>
                <c:pt idx="34">
                  <c:v>11492.142529105262</c:v>
                </c:pt>
                <c:pt idx="35">
                  <c:v>11539.882814880706</c:v>
                </c:pt>
                <c:pt idx="36">
                  <c:v>12334.684068611761</c:v>
                </c:pt>
                <c:pt idx="37">
                  <c:v>14903.018982599691</c:v>
                </c:pt>
                <c:pt idx="38">
                  <c:v>13503.337728853663</c:v>
                </c:pt>
                <c:pt idx="39">
                  <c:v>12893.965233742891</c:v>
                </c:pt>
                <c:pt idx="40">
                  <c:v>11843.681304372609</c:v>
                </c:pt>
                <c:pt idx="41">
                  <c:v>10837.490878484687</c:v>
                </c:pt>
                <c:pt idx="42">
                  <c:v>12621.037071807439</c:v>
                </c:pt>
                <c:pt idx="43">
                  <c:v>12328.082885088959</c:v>
                </c:pt>
                <c:pt idx="44">
                  <c:v>11814.581317741653</c:v>
                </c:pt>
                <c:pt idx="45">
                  <c:v>13574.65213445649</c:v>
                </c:pt>
                <c:pt idx="46">
                  <c:v>12896.197975848703</c:v>
                </c:pt>
                <c:pt idx="47">
                  <c:v>13084.385987947231</c:v>
                </c:pt>
                <c:pt idx="48">
                  <c:v>12371.793825861791</c:v>
                </c:pt>
                <c:pt idx="49">
                  <c:v>11916.116947243299</c:v>
                </c:pt>
                <c:pt idx="50">
                  <c:v>10700.312862647957</c:v>
                </c:pt>
                <c:pt idx="51">
                  <c:v>9966.1511721675761</c:v>
                </c:pt>
                <c:pt idx="52">
                  <c:v>9848.2383393658092</c:v>
                </c:pt>
                <c:pt idx="53">
                  <c:v>9667.0146606034432</c:v>
                </c:pt>
                <c:pt idx="54">
                  <c:v>10347.125024072342</c:v>
                </c:pt>
                <c:pt idx="55">
                  <c:v>7548.2479147371569</c:v>
                </c:pt>
                <c:pt idx="56">
                  <c:v>4544.1329464065038</c:v>
                </c:pt>
                <c:pt idx="57">
                  <c:v>4999.0468262150125</c:v>
                </c:pt>
                <c:pt idx="58">
                  <c:v>6464.5925031634315</c:v>
                </c:pt>
                <c:pt idx="59">
                  <c:v>7317.3248284557958</c:v>
                </c:pt>
                <c:pt idx="60">
                  <c:v>7519.4493489014776</c:v>
                </c:pt>
                <c:pt idx="61">
                  <c:v>7080.4469525025052</c:v>
                </c:pt>
                <c:pt idx="62">
                  <c:v>5912.8313116480949</c:v>
                </c:pt>
                <c:pt idx="63">
                  <c:v>5861.3325774181203</c:v>
                </c:pt>
                <c:pt idx="64">
                  <c:v>7415.930772212876</c:v>
                </c:pt>
                <c:pt idx="65">
                  <c:v>9072.1827878660442</c:v>
                </c:pt>
                <c:pt idx="66">
                  <c:v>10661.075745612467</c:v>
                </c:pt>
                <c:pt idx="67">
                  <c:v>10533.521816605811</c:v>
                </c:pt>
                <c:pt idx="68">
                  <c:v>9705.3760008153076</c:v>
                </c:pt>
                <c:pt idx="69">
                  <c:v>10925.890683732528</c:v>
                </c:pt>
                <c:pt idx="70">
                  <c:v>12385.148743864513</c:v>
                </c:pt>
                <c:pt idx="71">
                  <c:v>11121.15126036475</c:v>
                </c:pt>
                <c:pt idx="72">
                  <c:v>10946.316341442945</c:v>
                </c:pt>
                <c:pt idx="73">
                  <c:v>10655.899750098404</c:v>
                </c:pt>
                <c:pt idx="74">
                  <c:v>12226.720513664197</c:v>
                </c:pt>
                <c:pt idx="75">
                  <c:v>13222.785426082077</c:v>
                </c:pt>
                <c:pt idx="76">
                  <c:v>12863.849560734745</c:v>
                </c:pt>
                <c:pt idx="77">
                  <c:v>13103.477857674534</c:v>
                </c:pt>
                <c:pt idx="78">
                  <c:v>13539.376373970941</c:v>
                </c:pt>
                <c:pt idx="79">
                  <c:v>12549.878060386127</c:v>
                </c:pt>
                <c:pt idx="80">
                  <c:v>11693.25391961155</c:v>
                </c:pt>
                <c:pt idx="81">
                  <c:v>10741.321432853967</c:v>
                </c:pt>
                <c:pt idx="82">
                  <c:v>11041.217966522667</c:v>
                </c:pt>
                <c:pt idx="83">
                  <c:v>9791.1153052733462</c:v>
                </c:pt>
                <c:pt idx="84">
                  <c:v>10527.810482257595</c:v>
                </c:pt>
                <c:pt idx="85">
                  <c:v>12986.867049355713</c:v>
                </c:pt>
                <c:pt idx="86">
                  <c:v>10184.908961639478</c:v>
                </c:pt>
                <c:pt idx="87">
                  <c:v>10087.909110652559</c:v>
                </c:pt>
                <c:pt idx="88">
                  <c:v>10267.147136689178</c:v>
                </c:pt>
                <c:pt idx="89">
                  <c:v>10779.030402167808</c:v>
                </c:pt>
                <c:pt idx="90">
                  <c:v>10974.02960198292</c:v>
                </c:pt>
                <c:pt idx="91">
                  <c:v>10546.241883724624</c:v>
                </c:pt>
                <c:pt idx="92">
                  <c:v>10972.012445677006</c:v>
                </c:pt>
                <c:pt idx="93">
                  <c:v>12347.162561314877</c:v>
                </c:pt>
                <c:pt idx="94">
                  <c:v>12520.805181644761</c:v>
                </c:pt>
                <c:pt idx="95">
                  <c:v>12602.056821789203</c:v>
                </c:pt>
                <c:pt idx="96">
                  <c:v>12819.963427806149</c:v>
                </c:pt>
                <c:pt idx="97">
                  <c:v>12170.236025615182</c:v>
                </c:pt>
                <c:pt idx="98">
                  <c:v>12737.428571778417</c:v>
                </c:pt>
                <c:pt idx="99">
                  <c:v>10512.056184167306</c:v>
                </c:pt>
                <c:pt idx="100">
                  <c:v>11599.803490734766</c:v>
                </c:pt>
                <c:pt idx="101">
                  <c:v>12405.296981112422</c:v>
                </c:pt>
                <c:pt idx="102">
                  <c:v>12032.328748138423</c:v>
                </c:pt>
                <c:pt idx="103">
                  <c:v>13414.24185015255</c:v>
                </c:pt>
                <c:pt idx="104">
                  <c:v>14151.705188690003</c:v>
                </c:pt>
                <c:pt idx="105">
                  <c:v>12551.864533728212</c:v>
                </c:pt>
                <c:pt idx="106">
                  <c:v>12063.711304675029</c:v>
                </c:pt>
                <c:pt idx="107">
                  <c:v>12316.287081834364</c:v>
                </c:pt>
                <c:pt idx="108">
                  <c:v>13330.134340594566</c:v>
                </c:pt>
                <c:pt idx="109">
                  <c:v>12617.729800060077</c:v>
                </c:pt>
                <c:pt idx="110">
                  <c:v>12151.594679801719</c:v>
                </c:pt>
                <c:pt idx="111">
                  <c:v>11842.955126759194</c:v>
                </c:pt>
                <c:pt idx="112">
                  <c:v>10261.381409238113</c:v>
                </c:pt>
                <c:pt idx="113">
                  <c:v>9234.3195937434193</c:v>
                </c:pt>
                <c:pt idx="114">
                  <c:v>8666.2132776968338</c:v>
                </c:pt>
                <c:pt idx="115">
                  <c:v>9744.6261826026293</c:v>
                </c:pt>
                <c:pt idx="116">
                  <c:v>10385.74746604481</c:v>
                </c:pt>
                <c:pt idx="117">
                  <c:v>7538.470750364203</c:v>
                </c:pt>
                <c:pt idx="118">
                  <c:v>6206.848906227815</c:v>
                </c:pt>
                <c:pt idx="119">
                  <c:v>7752.3962235476029</c:v>
                </c:pt>
                <c:pt idx="120">
                  <c:v>10396.199908195564</c:v>
                </c:pt>
                <c:pt idx="121">
                  <c:v>11639.090800900993</c:v>
                </c:pt>
                <c:pt idx="122">
                  <c:v>11256.382623768304</c:v>
                </c:pt>
                <c:pt idx="123">
                  <c:v>11456.788681100994</c:v>
                </c:pt>
                <c:pt idx="124">
                  <c:v>12248.625150458169</c:v>
                </c:pt>
                <c:pt idx="125">
                  <c:v>12523.02341444189</c:v>
                </c:pt>
                <c:pt idx="126">
                  <c:v>12705.464047836384</c:v>
                </c:pt>
                <c:pt idx="127">
                  <c:v>14740.904460090511</c:v>
                </c:pt>
                <c:pt idx="128">
                  <c:v>13716.918971436746</c:v>
                </c:pt>
                <c:pt idx="129">
                  <c:v>12923.338782959001</c:v>
                </c:pt>
                <c:pt idx="130">
                  <c:v>13136.028397819933</c:v>
                </c:pt>
                <c:pt idx="131">
                  <c:v>12581.785333613936</c:v>
                </c:pt>
                <c:pt idx="132">
                  <c:v>12216.995124264238</c:v>
                </c:pt>
                <c:pt idx="133">
                  <c:v>12806.002390762811</c:v>
                </c:pt>
                <c:pt idx="134">
                  <c:v>14191.14027870087</c:v>
                </c:pt>
                <c:pt idx="135">
                  <c:v>14768.802226871387</c:v>
                </c:pt>
                <c:pt idx="136">
                  <c:v>14247.049761207121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data'!$BZ$10:$BZ$146</c:f>
              <c:numCache>
                <c:formatCode>General</c:formatCode>
                <c:ptCount val="137"/>
                <c:pt idx="0">
                  <c:v>14247.049761207121</c:v>
                </c:pt>
                <c:pt idx="1">
                  <c:v>14820.953662527672</c:v>
                </c:pt>
                <c:pt idx="2">
                  <c:v>15062.616792153829</c:v>
                </c:pt>
                <c:pt idx="3">
                  <c:v>14181.41071837765</c:v>
                </c:pt>
                <c:pt idx="4">
                  <c:v>12467.118506025172</c:v>
                </c:pt>
                <c:pt idx="5">
                  <c:v>11880.564907793274</c:v>
                </c:pt>
                <c:pt idx="6">
                  <c:v>11543.34833437335</c:v>
                </c:pt>
                <c:pt idx="7">
                  <c:v>9900.2332808732426</c:v>
                </c:pt>
                <c:pt idx="8">
                  <c:v>9090.6543671637082</c:v>
                </c:pt>
                <c:pt idx="9">
                  <c:v>8018.5889638361532</c:v>
                </c:pt>
                <c:pt idx="10">
                  <c:v>9525.2094562827515</c:v>
                </c:pt>
                <c:pt idx="11">
                  <c:v>11910.707269579008</c:v>
                </c:pt>
                <c:pt idx="12">
                  <c:v>13093.193934173285</c:v>
                </c:pt>
                <c:pt idx="13">
                  <c:v>13466.82271957517</c:v>
                </c:pt>
                <c:pt idx="14">
                  <c:v>12484.843937274225</c:v>
                </c:pt>
                <c:pt idx="15">
                  <c:v>11617.829242827234</c:v>
                </c:pt>
                <c:pt idx="16">
                  <c:v>12438.653207911864</c:v>
                </c:pt>
                <c:pt idx="17">
                  <c:v>9339.680942299532</c:v>
                </c:pt>
                <c:pt idx="18">
                  <c:v>6204.5320484540243</c:v>
                </c:pt>
                <c:pt idx="19">
                  <c:v>4168.1780436881199</c:v>
                </c:pt>
                <c:pt idx="20">
                  <c:v>5308.45209604908</c:v>
                </c:pt>
                <c:pt idx="21">
                  <c:v>5668.5820800017309</c:v>
                </c:pt>
                <c:pt idx="22">
                  <c:v>4287.1040830905431</c:v>
                </c:pt>
                <c:pt idx="23">
                  <c:v>3251.3142562394446</c:v>
                </c:pt>
                <c:pt idx="24">
                  <c:v>2713.8227527073964</c:v>
                </c:pt>
                <c:pt idx="25">
                  <c:v>2273.7986190469987</c:v>
                </c:pt>
                <c:pt idx="26">
                  <c:v>2054.0381698122001</c:v>
                </c:pt>
                <c:pt idx="27">
                  <c:v>2246.0581706330349</c:v>
                </c:pt>
                <c:pt idx="28">
                  <c:v>2298.0829526285397</c:v>
                </c:pt>
                <c:pt idx="29">
                  <c:v>2666.5703724026184</c:v>
                </c:pt>
                <c:pt idx="30">
                  <c:v>2879.936735993856</c:v>
                </c:pt>
                <c:pt idx="31">
                  <c:v>4122.43848189855</c:v>
                </c:pt>
                <c:pt idx="32">
                  <c:v>7969.3115903072203</c:v>
                </c:pt>
                <c:pt idx="33">
                  <c:v>10298.632398314039</c:v>
                </c:pt>
                <c:pt idx="34">
                  <c:v>10215.633717743784</c:v>
                </c:pt>
                <c:pt idx="35">
                  <c:v>11743.415241655019</c:v>
                </c:pt>
                <c:pt idx="36">
                  <c:v>12081.860238635749</c:v>
                </c:pt>
                <c:pt idx="37">
                  <c:v>11672.553310878737</c:v>
                </c:pt>
                <c:pt idx="38">
                  <c:v>12010.73862484155</c:v>
                </c:pt>
                <c:pt idx="39">
                  <c:v>13053.692094130642</c:v>
                </c:pt>
                <c:pt idx="40">
                  <c:v>12032.78382687293</c:v>
                </c:pt>
                <c:pt idx="41">
                  <c:v>10665.119518208892</c:v>
                </c:pt>
                <c:pt idx="42">
                  <c:v>11361.816242786152</c:v>
                </c:pt>
                <c:pt idx="43">
                  <c:v>12578.336645018297</c:v>
                </c:pt>
                <c:pt idx="44">
                  <c:v>12565.671045073783</c:v>
                </c:pt>
                <c:pt idx="45">
                  <c:v>11083.502816925329</c:v>
                </c:pt>
                <c:pt idx="46">
                  <c:v>11918.423888186091</c:v>
                </c:pt>
                <c:pt idx="47">
                  <c:v>12213.828620673963</c:v>
                </c:pt>
                <c:pt idx="48">
                  <c:v>12125.167193890376</c:v>
                </c:pt>
                <c:pt idx="49">
                  <c:v>11710.543894855015</c:v>
                </c:pt>
                <c:pt idx="50">
                  <c:v>12722.204808374512</c:v>
                </c:pt>
                <c:pt idx="51">
                  <c:v>11832.105051905688</c:v>
                </c:pt>
                <c:pt idx="52">
                  <c:v>10200.458641798039</c:v>
                </c:pt>
                <c:pt idx="53">
                  <c:v>8936.0210748207737</c:v>
                </c:pt>
                <c:pt idx="54">
                  <c:v>9554.9936235652804</c:v>
                </c:pt>
                <c:pt idx="55">
                  <c:v>9502.122221716103</c:v>
                </c:pt>
                <c:pt idx="56">
                  <c:v>7437.7394869887448</c:v>
                </c:pt>
                <c:pt idx="57">
                  <c:v>5939.8921056819845</c:v>
                </c:pt>
                <c:pt idx="58">
                  <c:v>4463.6680382408404</c:v>
                </c:pt>
                <c:pt idx="59">
                  <c:v>4517.9754166599905</c:v>
                </c:pt>
                <c:pt idx="60">
                  <c:v>5133.3356659949104</c:v>
                </c:pt>
                <c:pt idx="61">
                  <c:v>6206.9361683875813</c:v>
                </c:pt>
                <c:pt idx="62">
                  <c:v>6757.5196885787363</c:v>
                </c:pt>
                <c:pt idx="63">
                  <c:v>7712.2226180171037</c:v>
                </c:pt>
                <c:pt idx="64">
                  <c:v>7829.0991459107881</c:v>
                </c:pt>
                <c:pt idx="65">
                  <c:v>8722.4889393495487</c:v>
                </c:pt>
                <c:pt idx="66">
                  <c:v>10390.965786454759</c:v>
                </c:pt>
                <c:pt idx="67">
                  <c:v>10326.29621761584</c:v>
                </c:pt>
                <c:pt idx="68">
                  <c:v>9458.9716126266248</c:v>
                </c:pt>
                <c:pt idx="69">
                  <c:v>10123.996650987559</c:v>
                </c:pt>
                <c:pt idx="70">
                  <c:v>11856.374749250197</c:v>
                </c:pt>
                <c:pt idx="71">
                  <c:v>12033.551097306903</c:v>
                </c:pt>
                <c:pt idx="72">
                  <c:v>9722.1112108015495</c:v>
                </c:pt>
                <c:pt idx="73">
                  <c:v>8667.5783952013389</c:v>
                </c:pt>
                <c:pt idx="74">
                  <c:v>11277.442466098411</c:v>
                </c:pt>
                <c:pt idx="75">
                  <c:v>13020.606440236055</c:v>
                </c:pt>
                <c:pt idx="76">
                  <c:v>13784.881484323672</c:v>
                </c:pt>
                <c:pt idx="77">
                  <c:v>14358.62996581806</c:v>
                </c:pt>
                <c:pt idx="78">
                  <c:v>13021.888242859934</c:v>
                </c:pt>
                <c:pt idx="79">
                  <c:v>13446.694230060963</c:v>
                </c:pt>
                <c:pt idx="80">
                  <c:v>13163.806778724756</c:v>
                </c:pt>
                <c:pt idx="81">
                  <c:v>12574.858933000056</c:v>
                </c:pt>
                <c:pt idx="82">
                  <c:v>12750.935151292755</c:v>
                </c:pt>
                <c:pt idx="83">
                  <c:v>11262.604437581751</c:v>
                </c:pt>
                <c:pt idx="84">
                  <c:v>12016.679172165359</c:v>
                </c:pt>
                <c:pt idx="85">
                  <c:v>12523.318384824499</c:v>
                </c:pt>
                <c:pt idx="86">
                  <c:v>11792.426878314642</c:v>
                </c:pt>
                <c:pt idx="87">
                  <c:v>11831.345672580092</c:v>
                </c:pt>
                <c:pt idx="88">
                  <c:v>10945.89016770767</c:v>
                </c:pt>
                <c:pt idx="89">
                  <c:v>10049.419522768307</c:v>
                </c:pt>
                <c:pt idx="90">
                  <c:v>10563.814735631002</c:v>
                </c:pt>
                <c:pt idx="91">
                  <c:v>11112.928915415481</c:v>
                </c:pt>
                <c:pt idx="92">
                  <c:v>10968.357958418157</c:v>
                </c:pt>
                <c:pt idx="93">
                  <c:v>10449.390090131386</c:v>
                </c:pt>
                <c:pt idx="94">
                  <c:v>11755.428057368325</c:v>
                </c:pt>
                <c:pt idx="95">
                  <c:v>11742.504921732047</c:v>
                </c:pt>
                <c:pt idx="96">
                  <c:v>11752.019316979919</c:v>
                </c:pt>
                <c:pt idx="97">
                  <c:v>13363.289568985731</c:v>
                </c:pt>
                <c:pt idx="98">
                  <c:v>12982.765979782103</c:v>
                </c:pt>
                <c:pt idx="99">
                  <c:v>12036.600633619288</c:v>
                </c:pt>
                <c:pt idx="100">
                  <c:v>11874.505496627466</c:v>
                </c:pt>
                <c:pt idx="101">
                  <c:v>13312.456386598084</c:v>
                </c:pt>
                <c:pt idx="102">
                  <c:v>11766.314825997732</c:v>
                </c:pt>
                <c:pt idx="103">
                  <c:v>12714.887535239757</c:v>
                </c:pt>
                <c:pt idx="104">
                  <c:v>13565.38706849898</c:v>
                </c:pt>
                <c:pt idx="105">
                  <c:v>12510.399136431339</c:v>
                </c:pt>
                <c:pt idx="106">
                  <c:v>12861.152557976973</c:v>
                </c:pt>
                <c:pt idx="107">
                  <c:v>12080.072482661149</c:v>
                </c:pt>
                <c:pt idx="108">
                  <c:v>11747.373874204321</c:v>
                </c:pt>
                <c:pt idx="109">
                  <c:v>14054.86260871332</c:v>
                </c:pt>
                <c:pt idx="110">
                  <c:v>13565.426938387431</c:v>
                </c:pt>
                <c:pt idx="111">
                  <c:v>11753.01331380308</c:v>
                </c:pt>
                <c:pt idx="112">
                  <c:v>10095.799535434579</c:v>
                </c:pt>
                <c:pt idx="113">
                  <c:v>11289.365302855485</c:v>
                </c:pt>
                <c:pt idx="114">
                  <c:v>10483.755412375245</c:v>
                </c:pt>
                <c:pt idx="115">
                  <c:v>9808.0845792414111</c:v>
                </c:pt>
                <c:pt idx="116">
                  <c:v>8239.4801540164626</c:v>
                </c:pt>
                <c:pt idx="117">
                  <c:v>5042.0902568746051</c:v>
                </c:pt>
                <c:pt idx="118">
                  <c:v>4295.8630020188957</c:v>
                </c:pt>
                <c:pt idx="119">
                  <c:v>5425.1993388588598</c:v>
                </c:pt>
                <c:pt idx="120">
                  <c:v>9583.9636684652305</c:v>
                </c:pt>
                <c:pt idx="121">
                  <c:v>11066.795425690234</c:v>
                </c:pt>
                <c:pt idx="122">
                  <c:v>9382.431196005582</c:v>
                </c:pt>
                <c:pt idx="123">
                  <c:v>9626.1642028332008</c:v>
                </c:pt>
                <c:pt idx="124">
                  <c:v>12767.459725449682</c:v>
                </c:pt>
                <c:pt idx="125">
                  <c:v>14173.863172699352</c:v>
                </c:pt>
                <c:pt idx="126">
                  <c:v>15919.81109091926</c:v>
                </c:pt>
                <c:pt idx="127">
                  <c:v>12343.876183045835</c:v>
                </c:pt>
                <c:pt idx="128">
                  <c:v>13637.15517517769</c:v>
                </c:pt>
                <c:pt idx="129">
                  <c:v>12467.258763019698</c:v>
                </c:pt>
                <c:pt idx="130">
                  <c:v>11976.771988545672</c:v>
                </c:pt>
                <c:pt idx="131">
                  <c:v>12008.596687283791</c:v>
                </c:pt>
                <c:pt idx="132">
                  <c:v>10904.532511498914</c:v>
                </c:pt>
                <c:pt idx="133">
                  <c:v>9982.2882757506704</c:v>
                </c:pt>
                <c:pt idx="134">
                  <c:v>11399.679327226113</c:v>
                </c:pt>
                <c:pt idx="135">
                  <c:v>12628.164402399152</c:v>
                </c:pt>
                <c:pt idx="136">
                  <c:v>13604.258680868294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5765120"/>
        <c:axId val="125813120"/>
      </c:scatterChart>
      <c:valAx>
        <c:axId val="125765120"/>
        <c:scaling>
          <c:orientation val="minMax"/>
          <c:max val="14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25813120"/>
        <c:crosses val="autoZero"/>
        <c:crossBetween val="midCat"/>
      </c:valAx>
      <c:valAx>
        <c:axId val="12581312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 (g/hr)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2576512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NO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data'!$CA$10:$CA$146</c:f>
              <c:numCache>
                <c:formatCode>General</c:formatCode>
                <c:ptCount val="137"/>
                <c:pt idx="0">
                  <c:v>1.3676204412639998</c:v>
                </c:pt>
                <c:pt idx="1">
                  <c:v>1.4105517230639999</c:v>
                </c:pt>
                <c:pt idx="2">
                  <c:v>1.2808694138459999</c:v>
                </c:pt>
                <c:pt idx="3">
                  <c:v>1.11091639725</c:v>
                </c:pt>
                <c:pt idx="4">
                  <c:v>1.0728908542439999</c:v>
                </c:pt>
                <c:pt idx="5">
                  <c:v>1.0589255370540001</c:v>
                </c:pt>
                <c:pt idx="6">
                  <c:v>1.0041252815000001</c:v>
                </c:pt>
                <c:pt idx="7">
                  <c:v>1.0953512888999999</c:v>
                </c:pt>
                <c:pt idx="8">
                  <c:v>1.2446249020919999</c:v>
                </c:pt>
                <c:pt idx="9">
                  <c:v>1.3160365495200002</c:v>
                </c:pt>
                <c:pt idx="10">
                  <c:v>1.402765046848</c:v>
                </c:pt>
                <c:pt idx="11">
                  <c:v>2.6943334978009998</c:v>
                </c:pt>
                <c:pt idx="12">
                  <c:v>3.8727712385999999</c:v>
                </c:pt>
                <c:pt idx="13">
                  <c:v>4.3855192900640008</c:v>
                </c:pt>
                <c:pt idx="14">
                  <c:v>4.296420064937001</c:v>
                </c:pt>
                <c:pt idx="15">
                  <c:v>3.9142646149749996</c:v>
                </c:pt>
                <c:pt idx="16">
                  <c:v>3.0196896482499995</c:v>
                </c:pt>
                <c:pt idx="17">
                  <c:v>2.1516728605019999</c:v>
                </c:pt>
                <c:pt idx="18">
                  <c:v>1.6416925749510001</c:v>
                </c:pt>
                <c:pt idx="19">
                  <c:v>1.3533899087280001</c:v>
                </c:pt>
                <c:pt idx="20">
                  <c:v>1.177005292859</c:v>
                </c:pt>
                <c:pt idx="21">
                  <c:v>1.217249623744</c:v>
                </c:pt>
                <c:pt idx="22">
                  <c:v>1.2318458409399999</c:v>
                </c:pt>
                <c:pt idx="23">
                  <c:v>1.0551081659579999</c:v>
                </c:pt>
                <c:pt idx="24">
                  <c:v>0.77864271542200003</c:v>
                </c:pt>
                <c:pt idx="25">
                  <c:v>0.79243899134400009</c:v>
                </c:pt>
                <c:pt idx="26">
                  <c:v>0.70936890305599998</c:v>
                </c:pt>
                <c:pt idx="27">
                  <c:v>0.53012798399000005</c:v>
                </c:pt>
                <c:pt idx="28">
                  <c:v>0.38239384956300004</c:v>
                </c:pt>
                <c:pt idx="29">
                  <c:v>0.31254056210300002</c:v>
                </c:pt>
                <c:pt idx="30">
                  <c:v>0.34826846854800003</c:v>
                </c:pt>
                <c:pt idx="31">
                  <c:v>0.39259710676999998</c:v>
                </c:pt>
                <c:pt idx="32">
                  <c:v>0.59318589045100001</c:v>
                </c:pt>
                <c:pt idx="33">
                  <c:v>0.67755621772300001</c:v>
                </c:pt>
                <c:pt idx="34">
                  <c:v>0.72042265752599999</c:v>
                </c:pt>
                <c:pt idx="35">
                  <c:v>0.79397800064000001</c:v>
                </c:pt>
                <c:pt idx="36">
                  <c:v>0.89508225193199997</c:v>
                </c:pt>
                <c:pt idx="37">
                  <c:v>0.94014345488800011</c:v>
                </c:pt>
                <c:pt idx="38">
                  <c:v>0.98026099155599999</c:v>
                </c:pt>
                <c:pt idx="39">
                  <c:v>0.99685565647800001</c:v>
                </c:pt>
                <c:pt idx="40">
                  <c:v>1.0045634014680001</c:v>
                </c:pt>
                <c:pt idx="41">
                  <c:v>1.1119279724960001</c:v>
                </c:pt>
                <c:pt idx="42">
                  <c:v>1.3955704823280002</c:v>
                </c:pt>
                <c:pt idx="43">
                  <c:v>1.6224069594150001</c:v>
                </c:pt>
                <c:pt idx="44">
                  <c:v>1.6475819522689998</c:v>
                </c:pt>
                <c:pt idx="45">
                  <c:v>1.7715302710379999</c:v>
                </c:pt>
                <c:pt idx="46">
                  <c:v>1.4537548023570002</c:v>
                </c:pt>
                <c:pt idx="47">
                  <c:v>1.3253975343840001</c:v>
                </c:pt>
                <c:pt idx="48">
                  <c:v>1.1937158090219999</c:v>
                </c:pt>
                <c:pt idx="49">
                  <c:v>1.1254853174399999</c:v>
                </c:pt>
                <c:pt idx="50">
                  <c:v>1.0700587666560002</c:v>
                </c:pt>
                <c:pt idx="51">
                  <c:v>1.1349629016</c:v>
                </c:pt>
                <c:pt idx="52">
                  <c:v>1.1170851837969999</c:v>
                </c:pt>
                <c:pt idx="53">
                  <c:v>1.0737654617250001</c:v>
                </c:pt>
                <c:pt idx="54">
                  <c:v>1.3232000804440001</c:v>
                </c:pt>
                <c:pt idx="55">
                  <c:v>1.5209647892010001</c:v>
                </c:pt>
                <c:pt idx="56">
                  <c:v>1.501168594068</c:v>
                </c:pt>
                <c:pt idx="57">
                  <c:v>1.4802414134749999</c:v>
                </c:pt>
                <c:pt idx="58">
                  <c:v>1.606866390954</c:v>
                </c:pt>
                <c:pt idx="59">
                  <c:v>1.7941166250919998</c:v>
                </c:pt>
                <c:pt idx="60">
                  <c:v>4.0397209853549993</c:v>
                </c:pt>
                <c:pt idx="61">
                  <c:v>9.7529059250920014</c:v>
                </c:pt>
                <c:pt idx="62">
                  <c:v>14.848001469477001</c:v>
                </c:pt>
                <c:pt idx="63">
                  <c:v>16.914422771070001</c:v>
                </c:pt>
                <c:pt idx="64">
                  <c:v>19.796697277631999</c:v>
                </c:pt>
                <c:pt idx="65">
                  <c:v>16.553908129220002</c:v>
                </c:pt>
                <c:pt idx="66">
                  <c:v>12.015541454004</c:v>
                </c:pt>
                <c:pt idx="67">
                  <c:v>7.3259743255270005</c:v>
                </c:pt>
                <c:pt idx="68">
                  <c:v>5.7007360951200008</c:v>
                </c:pt>
                <c:pt idx="69">
                  <c:v>5.3820420008959999</c:v>
                </c:pt>
                <c:pt idx="70">
                  <c:v>3.4988498548080003</c:v>
                </c:pt>
                <c:pt idx="71">
                  <c:v>2.6411213246880001</c:v>
                </c:pt>
                <c:pt idx="72">
                  <c:v>2.2627046919399998</c:v>
                </c:pt>
                <c:pt idx="73">
                  <c:v>2.7056291076650001</c:v>
                </c:pt>
                <c:pt idx="74">
                  <c:v>2.7242938559760002</c:v>
                </c:pt>
                <c:pt idx="75">
                  <c:v>3.010142110261</c:v>
                </c:pt>
                <c:pt idx="76">
                  <c:v>2.4766512534939999</c:v>
                </c:pt>
                <c:pt idx="77">
                  <c:v>1.9255027102739999</c:v>
                </c:pt>
                <c:pt idx="78">
                  <c:v>1.5834805835199999</c:v>
                </c:pt>
                <c:pt idx="79">
                  <c:v>1.4143181822000002</c:v>
                </c:pt>
                <c:pt idx="80">
                  <c:v>1.4266760508</c:v>
                </c:pt>
                <c:pt idx="81">
                  <c:v>1.3048065444479999</c:v>
                </c:pt>
                <c:pt idx="82">
                  <c:v>1.2819511168529998</c:v>
                </c:pt>
                <c:pt idx="83">
                  <c:v>1.43559826124</c:v>
                </c:pt>
                <c:pt idx="84">
                  <c:v>1.4896340517519999</c:v>
                </c:pt>
                <c:pt idx="85">
                  <c:v>1.356173792831</c:v>
                </c:pt>
                <c:pt idx="86">
                  <c:v>0.92817409731200007</c:v>
                </c:pt>
                <c:pt idx="87">
                  <c:v>0.91252042661999988</c:v>
                </c:pt>
                <c:pt idx="88">
                  <c:v>0.85276022149999997</c:v>
                </c:pt>
                <c:pt idx="89">
                  <c:v>0.83531143695999999</c:v>
                </c:pt>
                <c:pt idx="90">
                  <c:v>0.78047268199999997</c:v>
                </c:pt>
                <c:pt idx="91">
                  <c:v>0.76815424511099994</c:v>
                </c:pt>
                <c:pt idx="92">
                  <c:v>0.83370831456000005</c:v>
                </c:pt>
                <c:pt idx="93">
                  <c:v>0.82650780982000005</c:v>
                </c:pt>
                <c:pt idx="94">
                  <c:v>0.89234624113799987</c:v>
                </c:pt>
                <c:pt idx="95">
                  <c:v>0.9310334332639999</c:v>
                </c:pt>
                <c:pt idx="96">
                  <c:v>1.0244207167479999</c:v>
                </c:pt>
                <c:pt idx="97">
                  <c:v>1.099405716046</c:v>
                </c:pt>
                <c:pt idx="98">
                  <c:v>1.3498092900379999</c:v>
                </c:pt>
                <c:pt idx="99">
                  <c:v>1.6020975278</c:v>
                </c:pt>
                <c:pt idx="100">
                  <c:v>1.8781553745899997</c:v>
                </c:pt>
                <c:pt idx="101">
                  <c:v>1.5247019135259996</c:v>
                </c:pt>
                <c:pt idx="102">
                  <c:v>1.29595194344</c:v>
                </c:pt>
                <c:pt idx="103">
                  <c:v>1.223867470287</c:v>
                </c:pt>
                <c:pt idx="104">
                  <c:v>1.17702168595</c:v>
                </c:pt>
                <c:pt idx="105">
                  <c:v>1.0198191157439997</c:v>
                </c:pt>
                <c:pt idx="106">
                  <c:v>1.012577130433</c:v>
                </c:pt>
                <c:pt idx="107">
                  <c:v>0.83328823414100006</c:v>
                </c:pt>
                <c:pt idx="108">
                  <c:v>0.79869760492499997</c:v>
                </c:pt>
                <c:pt idx="109">
                  <c:v>0.86005211202900012</c:v>
                </c:pt>
                <c:pt idx="110">
                  <c:v>0.81337752247399997</c:v>
                </c:pt>
                <c:pt idx="111">
                  <c:v>0.82851611270999992</c:v>
                </c:pt>
                <c:pt idx="112">
                  <c:v>1.0141074600799997</c:v>
                </c:pt>
                <c:pt idx="113">
                  <c:v>0.96849566874499993</c:v>
                </c:pt>
                <c:pt idx="114">
                  <c:v>0.96141508201199999</c:v>
                </c:pt>
                <c:pt idx="115">
                  <c:v>1.201477121383</c:v>
                </c:pt>
                <c:pt idx="116">
                  <c:v>1.4314792345700003</c:v>
                </c:pt>
                <c:pt idx="117">
                  <c:v>1.723121288328</c:v>
                </c:pt>
                <c:pt idx="118">
                  <c:v>1.955006219837</c:v>
                </c:pt>
                <c:pt idx="119">
                  <c:v>2.1791869822800001</c:v>
                </c:pt>
                <c:pt idx="120">
                  <c:v>2.4318881825149998</c:v>
                </c:pt>
                <c:pt idx="121">
                  <c:v>2.34179528682</c:v>
                </c:pt>
                <c:pt idx="122">
                  <c:v>1.6981813490949997</c:v>
                </c:pt>
                <c:pt idx="123">
                  <c:v>1.6419191044299999</c:v>
                </c:pt>
                <c:pt idx="124">
                  <c:v>2.1819595792280002</c:v>
                </c:pt>
                <c:pt idx="125">
                  <c:v>2.4883576303080002</c:v>
                </c:pt>
                <c:pt idx="126">
                  <c:v>1.4807500267560001</c:v>
                </c:pt>
                <c:pt idx="127">
                  <c:v>1.4663262528200001</c:v>
                </c:pt>
                <c:pt idx="128">
                  <c:v>1.2285394776380001</c:v>
                </c:pt>
                <c:pt idx="129">
                  <c:v>1.267904149644</c:v>
                </c:pt>
                <c:pt idx="130">
                  <c:v>1.2989773490760002</c:v>
                </c:pt>
                <c:pt idx="131">
                  <c:v>1.091639636032</c:v>
                </c:pt>
                <c:pt idx="132">
                  <c:v>0.99891363022000002</c:v>
                </c:pt>
                <c:pt idx="133">
                  <c:v>0.93723622572799992</c:v>
                </c:pt>
                <c:pt idx="134">
                  <c:v>1.07833684794</c:v>
                </c:pt>
                <c:pt idx="135">
                  <c:v>1.101252837036</c:v>
                </c:pt>
                <c:pt idx="136">
                  <c:v>1.059339897616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data'!$CA$10:$CA$146</c:f>
              <c:numCache>
                <c:formatCode>General</c:formatCode>
                <c:ptCount val="137"/>
                <c:pt idx="0">
                  <c:v>0.93140487242000003</c:v>
                </c:pt>
                <c:pt idx="1">
                  <c:v>0.94674920136499996</c:v>
                </c:pt>
                <c:pt idx="2">
                  <c:v>1.010265028773</c:v>
                </c:pt>
                <c:pt idx="3">
                  <c:v>1.026078030021</c:v>
                </c:pt>
                <c:pt idx="4">
                  <c:v>1.0241487379529999</c:v>
                </c:pt>
                <c:pt idx="5">
                  <c:v>1.005456447215</c:v>
                </c:pt>
                <c:pt idx="6">
                  <c:v>1.091053754934</c:v>
                </c:pt>
                <c:pt idx="7">
                  <c:v>1.1122850504699999</c:v>
                </c:pt>
                <c:pt idx="8">
                  <c:v>1.3602207843840002</c:v>
                </c:pt>
                <c:pt idx="9">
                  <c:v>2.113343228348</c:v>
                </c:pt>
                <c:pt idx="10">
                  <c:v>3.3975551310250007</c:v>
                </c:pt>
                <c:pt idx="11">
                  <c:v>3.7210241318029995</c:v>
                </c:pt>
                <c:pt idx="12">
                  <c:v>4.9275202615100007</c:v>
                </c:pt>
                <c:pt idx="13">
                  <c:v>4.6790571281850006</c:v>
                </c:pt>
                <c:pt idx="14">
                  <c:v>4.2202584547199997</c:v>
                </c:pt>
                <c:pt idx="15">
                  <c:v>3.3866522839379996</c:v>
                </c:pt>
                <c:pt idx="16">
                  <c:v>2.2092059238479997</c:v>
                </c:pt>
                <c:pt idx="17">
                  <c:v>1.7955102891439998</c:v>
                </c:pt>
                <c:pt idx="18">
                  <c:v>1.09577877101</c:v>
                </c:pt>
                <c:pt idx="19">
                  <c:v>1.087264324982</c:v>
                </c:pt>
                <c:pt idx="20">
                  <c:v>1.2453785494480001</c:v>
                </c:pt>
                <c:pt idx="21">
                  <c:v>0.90569869050100005</c:v>
                </c:pt>
                <c:pt idx="22">
                  <c:v>0.623652757035</c:v>
                </c:pt>
                <c:pt idx="23">
                  <c:v>0.44138344084999992</c:v>
                </c:pt>
                <c:pt idx="24">
                  <c:v>0.34676155486500004</c:v>
                </c:pt>
                <c:pt idx="25">
                  <c:v>0.285958190364</c:v>
                </c:pt>
                <c:pt idx="26">
                  <c:v>0.26901107509100003</c:v>
                </c:pt>
                <c:pt idx="27">
                  <c:v>0.32683539788899996</c:v>
                </c:pt>
                <c:pt idx="28">
                  <c:v>0.45670667759200001</c:v>
                </c:pt>
                <c:pt idx="29">
                  <c:v>0.51668195110399984</c:v>
                </c:pt>
                <c:pt idx="30">
                  <c:v>0.62727490935999997</c:v>
                </c:pt>
                <c:pt idx="31">
                  <c:v>0.75440970880000002</c:v>
                </c:pt>
                <c:pt idx="32">
                  <c:v>0.74367886645800008</c:v>
                </c:pt>
                <c:pt idx="33">
                  <c:v>0.73897895702400018</c:v>
                </c:pt>
                <c:pt idx="34">
                  <c:v>0.86696022897000002</c:v>
                </c:pt>
                <c:pt idx="35">
                  <c:v>0.92451512594099994</c:v>
                </c:pt>
                <c:pt idx="36">
                  <c:v>1.1084519886440001</c:v>
                </c:pt>
                <c:pt idx="37">
                  <c:v>1.2001256992229998</c:v>
                </c:pt>
                <c:pt idx="38">
                  <c:v>1.0027804444349999</c:v>
                </c:pt>
                <c:pt idx="39">
                  <c:v>0.97857840286799991</c:v>
                </c:pt>
                <c:pt idx="40">
                  <c:v>1.076585371862</c:v>
                </c:pt>
                <c:pt idx="41">
                  <c:v>1.1111447154279999</c:v>
                </c:pt>
                <c:pt idx="42">
                  <c:v>1.2313123642270001</c:v>
                </c:pt>
                <c:pt idx="43">
                  <c:v>1.1686748440399999</c:v>
                </c:pt>
                <c:pt idx="44">
                  <c:v>1.110805916528</c:v>
                </c:pt>
                <c:pt idx="45">
                  <c:v>1.2760369652799999</c:v>
                </c:pt>
                <c:pt idx="46">
                  <c:v>1.2301591751679999</c:v>
                </c:pt>
                <c:pt idx="47">
                  <c:v>1.2629749152900001</c:v>
                </c:pt>
                <c:pt idx="48">
                  <c:v>1.0529742790050001</c:v>
                </c:pt>
                <c:pt idx="49">
                  <c:v>1.10284444897</c:v>
                </c:pt>
                <c:pt idx="50">
                  <c:v>1.1632782300809998</c:v>
                </c:pt>
                <c:pt idx="51">
                  <c:v>1.1941499897250001</c:v>
                </c:pt>
                <c:pt idx="52">
                  <c:v>1.5650914120380002</c:v>
                </c:pt>
                <c:pt idx="53">
                  <c:v>1.5600566201220001</c:v>
                </c:pt>
                <c:pt idx="54">
                  <c:v>1.9179517863549997</c:v>
                </c:pt>
                <c:pt idx="55">
                  <c:v>1.8568089051160002</c:v>
                </c:pt>
                <c:pt idx="56">
                  <c:v>1.6528126623689998</c:v>
                </c:pt>
                <c:pt idx="57">
                  <c:v>2.1453015809939995</c:v>
                </c:pt>
                <c:pt idx="58">
                  <c:v>3.5631592602319992</c:v>
                </c:pt>
                <c:pt idx="59">
                  <c:v>5.0672654633369998</c:v>
                </c:pt>
                <c:pt idx="60">
                  <c:v>6.7340597777639992</c:v>
                </c:pt>
                <c:pt idx="61">
                  <c:v>7.2524775864419997</c:v>
                </c:pt>
                <c:pt idx="62">
                  <c:v>6.9133250193039997</c:v>
                </c:pt>
                <c:pt idx="63">
                  <c:v>6.3965281109400003</c:v>
                </c:pt>
                <c:pt idx="64">
                  <c:v>6.2034632261249998</c:v>
                </c:pt>
                <c:pt idx="65">
                  <c:v>5.671800718958</c:v>
                </c:pt>
                <c:pt idx="66">
                  <c:v>5.3317879092059997</c:v>
                </c:pt>
                <c:pt idx="67">
                  <c:v>4.8873600694929999</c:v>
                </c:pt>
                <c:pt idx="68">
                  <c:v>4.7598874005099994</c:v>
                </c:pt>
                <c:pt idx="69">
                  <c:v>3.9896372902759998</c:v>
                </c:pt>
                <c:pt idx="70">
                  <c:v>3.022149726981</c:v>
                </c:pt>
                <c:pt idx="71">
                  <c:v>2.2604159015900001</c:v>
                </c:pt>
                <c:pt idx="72">
                  <c:v>1.7581634273280002</c:v>
                </c:pt>
                <c:pt idx="73">
                  <c:v>1.418719183596</c:v>
                </c:pt>
                <c:pt idx="74">
                  <c:v>1.70703904624</c:v>
                </c:pt>
                <c:pt idx="75">
                  <c:v>1.7587599109079999</c:v>
                </c:pt>
                <c:pt idx="76">
                  <c:v>1.3766790969360001</c:v>
                </c:pt>
                <c:pt idx="77">
                  <c:v>1.3688366799359999</c:v>
                </c:pt>
                <c:pt idx="78">
                  <c:v>1.3766042523749999</c:v>
                </c:pt>
                <c:pt idx="79">
                  <c:v>1.2615189872669998</c:v>
                </c:pt>
                <c:pt idx="80">
                  <c:v>1.136861675235</c:v>
                </c:pt>
                <c:pt idx="81">
                  <c:v>1.0439049036679999</c:v>
                </c:pt>
                <c:pt idx="82">
                  <c:v>1.0868401328399999</c:v>
                </c:pt>
                <c:pt idx="83">
                  <c:v>0.97917092286200014</c:v>
                </c:pt>
                <c:pt idx="84">
                  <c:v>1.060655770581</c:v>
                </c:pt>
                <c:pt idx="85">
                  <c:v>1.1256664602479998</c:v>
                </c:pt>
                <c:pt idx="86">
                  <c:v>0.72867700593599993</c:v>
                </c:pt>
                <c:pt idx="87">
                  <c:v>0.71134028961599993</c:v>
                </c:pt>
                <c:pt idx="88">
                  <c:v>0.72362016813899999</c:v>
                </c:pt>
                <c:pt idx="89">
                  <c:v>0.75963266860799994</c:v>
                </c:pt>
                <c:pt idx="90">
                  <c:v>0.76651712563800001</c:v>
                </c:pt>
                <c:pt idx="91">
                  <c:v>0.74183535087199992</c:v>
                </c:pt>
                <c:pt idx="92">
                  <c:v>0.79639472018699986</c:v>
                </c:pt>
                <c:pt idx="93">
                  <c:v>0.9115561387679999</c:v>
                </c:pt>
                <c:pt idx="94">
                  <c:v>0.89672746734999997</c:v>
                </c:pt>
                <c:pt idx="95">
                  <c:v>0.90219296059200005</c:v>
                </c:pt>
                <c:pt idx="96">
                  <c:v>0.95541868345000003</c:v>
                </c:pt>
                <c:pt idx="97">
                  <c:v>1.0629435564000003</c:v>
                </c:pt>
                <c:pt idx="98">
                  <c:v>1.248836242434</c:v>
                </c:pt>
                <c:pt idx="99">
                  <c:v>1.0012349731230001</c:v>
                </c:pt>
                <c:pt idx="100">
                  <c:v>1.0252776030639998</c:v>
                </c:pt>
                <c:pt idx="101">
                  <c:v>1.071875769404</c:v>
                </c:pt>
                <c:pt idx="102">
                  <c:v>1.0341589335879999</c:v>
                </c:pt>
                <c:pt idx="103">
                  <c:v>1.1493927130399999</c:v>
                </c:pt>
                <c:pt idx="104">
                  <c:v>1.0531858967629999</c:v>
                </c:pt>
                <c:pt idx="105">
                  <c:v>0.90135149231599987</c:v>
                </c:pt>
                <c:pt idx="106">
                  <c:v>0.76432029225200004</c:v>
                </c:pt>
                <c:pt idx="107">
                  <c:v>0.78147287501799989</c:v>
                </c:pt>
                <c:pt idx="108">
                  <c:v>0.82237701473399993</c:v>
                </c:pt>
                <c:pt idx="109">
                  <c:v>0.77574914066099998</c:v>
                </c:pt>
                <c:pt idx="110">
                  <c:v>0.77219606881999991</c:v>
                </c:pt>
                <c:pt idx="111">
                  <c:v>0.84174549854999992</c:v>
                </c:pt>
                <c:pt idx="112">
                  <c:v>0.84691452838299996</c:v>
                </c:pt>
                <c:pt idx="113">
                  <c:v>0.88834029680000004</c:v>
                </c:pt>
                <c:pt idx="114">
                  <c:v>0.95382074216000012</c:v>
                </c:pt>
                <c:pt idx="115">
                  <c:v>1.0827991323599999</c:v>
                </c:pt>
                <c:pt idx="116">
                  <c:v>1.29051528606</c:v>
                </c:pt>
                <c:pt idx="117">
                  <c:v>1.426162099428</c:v>
                </c:pt>
                <c:pt idx="118">
                  <c:v>1.7370938863409999</c:v>
                </c:pt>
                <c:pt idx="119">
                  <c:v>2.0093701175900001</c:v>
                </c:pt>
                <c:pt idx="120">
                  <c:v>4.0324917162420002</c:v>
                </c:pt>
                <c:pt idx="121">
                  <c:v>4.4592844334940001</c:v>
                </c:pt>
                <c:pt idx="122">
                  <c:v>4.5859269243040002</c:v>
                </c:pt>
                <c:pt idx="123">
                  <c:v>4.5435001941779998</c:v>
                </c:pt>
                <c:pt idx="124">
                  <c:v>4.1663921115629998</c:v>
                </c:pt>
                <c:pt idx="125">
                  <c:v>4.1271645856759998</c:v>
                </c:pt>
                <c:pt idx="126">
                  <c:v>3.0530420511360004</c:v>
                </c:pt>
                <c:pt idx="127">
                  <c:v>2.1861223468480002</c:v>
                </c:pt>
                <c:pt idx="128">
                  <c:v>1.434132632823</c:v>
                </c:pt>
                <c:pt idx="129">
                  <c:v>1.2150997711600002</c:v>
                </c:pt>
                <c:pt idx="130">
                  <c:v>1.1812935465209999</c:v>
                </c:pt>
                <c:pt idx="131">
                  <c:v>1.1270660704159998</c:v>
                </c:pt>
                <c:pt idx="132">
                  <c:v>1.1033503360879999</c:v>
                </c:pt>
                <c:pt idx="133">
                  <c:v>1.169726391218</c:v>
                </c:pt>
                <c:pt idx="134">
                  <c:v>1.3924284678149998</c:v>
                </c:pt>
                <c:pt idx="135">
                  <c:v>1.2867556427</c:v>
                </c:pt>
                <c:pt idx="136">
                  <c:v>1.1983437703050002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data'!$CA$10:$CA$146</c:f>
              <c:numCache>
                <c:formatCode>General</c:formatCode>
                <c:ptCount val="137"/>
                <c:pt idx="0">
                  <c:v>1.1983437703050002</c:v>
                </c:pt>
                <c:pt idx="1">
                  <c:v>1.2377571941240002</c:v>
                </c:pt>
                <c:pt idx="2">
                  <c:v>1.2847376423639998</c:v>
                </c:pt>
                <c:pt idx="3">
                  <c:v>1.2637150880750001</c:v>
                </c:pt>
                <c:pt idx="4">
                  <c:v>1.2743083678930001</c:v>
                </c:pt>
                <c:pt idx="5">
                  <c:v>1.3182531654599998</c:v>
                </c:pt>
                <c:pt idx="6">
                  <c:v>1.4103526578899999</c:v>
                </c:pt>
                <c:pt idx="7">
                  <c:v>1.3488515659079998</c:v>
                </c:pt>
                <c:pt idx="8">
                  <c:v>1.3548283875389999</c:v>
                </c:pt>
                <c:pt idx="9">
                  <c:v>1.4201603119219999</c:v>
                </c:pt>
                <c:pt idx="10">
                  <c:v>1.9915922308589999</c:v>
                </c:pt>
                <c:pt idx="11">
                  <c:v>2.6797811461080006</c:v>
                </c:pt>
                <c:pt idx="12">
                  <c:v>2.9191648241470003</c:v>
                </c:pt>
                <c:pt idx="13">
                  <c:v>2.90896682175</c:v>
                </c:pt>
                <c:pt idx="14">
                  <c:v>2.9762696875449999</c:v>
                </c:pt>
                <c:pt idx="15">
                  <c:v>2.8289255661479999</c:v>
                </c:pt>
                <c:pt idx="16">
                  <c:v>2.383291801341</c:v>
                </c:pt>
                <c:pt idx="17">
                  <c:v>1.5406259688820001</c:v>
                </c:pt>
                <c:pt idx="18">
                  <c:v>0.92325529593</c:v>
                </c:pt>
                <c:pt idx="19">
                  <c:v>0.61543620714399994</c:v>
                </c:pt>
                <c:pt idx="20">
                  <c:v>0.67350270371999998</c:v>
                </c:pt>
                <c:pt idx="21">
                  <c:v>0.60316408554599998</c:v>
                </c:pt>
                <c:pt idx="22">
                  <c:v>0.49635968316000001</c:v>
                </c:pt>
                <c:pt idx="23">
                  <c:v>0.40939733867999994</c:v>
                </c:pt>
                <c:pt idx="24">
                  <c:v>0.35789326698399998</c:v>
                </c:pt>
                <c:pt idx="25">
                  <c:v>0.32141032835999994</c:v>
                </c:pt>
                <c:pt idx="26">
                  <c:v>0.29431590302399996</c:v>
                </c:pt>
                <c:pt idx="27">
                  <c:v>0.27655180998500001</c:v>
                </c:pt>
                <c:pt idx="28">
                  <c:v>0.27786678381000002</c:v>
                </c:pt>
                <c:pt idx="29">
                  <c:v>0.31658623737399999</c:v>
                </c:pt>
                <c:pt idx="30">
                  <c:v>0.31959525213000001</c:v>
                </c:pt>
                <c:pt idx="31">
                  <c:v>0.40571971604999996</c:v>
                </c:pt>
                <c:pt idx="32">
                  <c:v>0.68807079110000002</c:v>
                </c:pt>
                <c:pt idx="33">
                  <c:v>0.82057647804000011</c:v>
                </c:pt>
                <c:pt idx="34">
                  <c:v>0.78861997379000004</c:v>
                </c:pt>
                <c:pt idx="35">
                  <c:v>0.94682133376600008</c:v>
                </c:pt>
                <c:pt idx="36">
                  <c:v>1.014937736274</c:v>
                </c:pt>
                <c:pt idx="37">
                  <c:v>1.0001071243350002</c:v>
                </c:pt>
                <c:pt idx="38">
                  <c:v>1.0525970713500001</c:v>
                </c:pt>
                <c:pt idx="39">
                  <c:v>1.182106542276</c:v>
                </c:pt>
                <c:pt idx="40">
                  <c:v>1.18890199329</c:v>
                </c:pt>
                <c:pt idx="41">
                  <c:v>1.1673583741049998</c:v>
                </c:pt>
                <c:pt idx="42">
                  <c:v>1.244239094384</c:v>
                </c:pt>
                <c:pt idx="43">
                  <c:v>1.2484807600649999</c:v>
                </c:pt>
                <c:pt idx="44">
                  <c:v>1.200176585388</c:v>
                </c:pt>
                <c:pt idx="45">
                  <c:v>1.0547036052850001</c:v>
                </c:pt>
                <c:pt idx="46">
                  <c:v>1.1506746287299998</c:v>
                </c:pt>
                <c:pt idx="47">
                  <c:v>1.2960514848710001</c:v>
                </c:pt>
                <c:pt idx="48">
                  <c:v>1.3092757006560001</c:v>
                </c:pt>
                <c:pt idx="49">
                  <c:v>1.1981157594560001</c:v>
                </c:pt>
                <c:pt idx="50">
                  <c:v>1.212244410586</c:v>
                </c:pt>
                <c:pt idx="51">
                  <c:v>1.1419297449120001</c:v>
                </c:pt>
                <c:pt idx="52">
                  <c:v>1.2650052544800001</c:v>
                </c:pt>
                <c:pt idx="53">
                  <c:v>1.46914298575</c:v>
                </c:pt>
                <c:pt idx="54">
                  <c:v>1.5561516801599999</c:v>
                </c:pt>
                <c:pt idx="55">
                  <c:v>1.7380617670680001</c:v>
                </c:pt>
                <c:pt idx="56">
                  <c:v>2.1710884098749998</c:v>
                </c:pt>
                <c:pt idx="57">
                  <c:v>2.9153802856639999</c:v>
                </c:pt>
                <c:pt idx="58">
                  <c:v>3.3318934536800002</c:v>
                </c:pt>
                <c:pt idx="59">
                  <c:v>5.093271969071</c:v>
                </c:pt>
                <c:pt idx="60">
                  <c:v>7.3613188217249999</c:v>
                </c:pt>
                <c:pt idx="61">
                  <c:v>9.1739157417159998</c:v>
                </c:pt>
                <c:pt idx="62">
                  <c:v>12.576895183159998</c:v>
                </c:pt>
                <c:pt idx="63">
                  <c:v>13.572495314444</c:v>
                </c:pt>
                <c:pt idx="64">
                  <c:v>12.522866632935997</c:v>
                </c:pt>
                <c:pt idx="65">
                  <c:v>10.792617605352</c:v>
                </c:pt>
                <c:pt idx="66">
                  <c:v>8.5806755122550005</c:v>
                </c:pt>
                <c:pt idx="67">
                  <c:v>6.8110503618959992</c:v>
                </c:pt>
                <c:pt idx="68">
                  <c:v>5.4657079979040004</c:v>
                </c:pt>
                <c:pt idx="69">
                  <c:v>4.8300985677999995</c:v>
                </c:pt>
                <c:pt idx="70">
                  <c:v>3.475205681706</c:v>
                </c:pt>
                <c:pt idx="71">
                  <c:v>2.4208955916750003</c:v>
                </c:pt>
                <c:pt idx="72">
                  <c:v>1.7086237480620001</c:v>
                </c:pt>
                <c:pt idx="73">
                  <c:v>1.4505218051939999</c:v>
                </c:pt>
                <c:pt idx="74">
                  <c:v>1.6905133099799996</c:v>
                </c:pt>
                <c:pt idx="75">
                  <c:v>1.7321517611199999</c:v>
                </c:pt>
                <c:pt idx="76">
                  <c:v>1.6830588239849997</c:v>
                </c:pt>
                <c:pt idx="77">
                  <c:v>1.7131180698719997</c:v>
                </c:pt>
                <c:pt idx="78">
                  <c:v>1.5302696264569997</c:v>
                </c:pt>
                <c:pt idx="79">
                  <c:v>1.5396620421600002</c:v>
                </c:pt>
                <c:pt idx="80">
                  <c:v>1.455303517206</c:v>
                </c:pt>
                <c:pt idx="81">
                  <c:v>1.373696484468</c:v>
                </c:pt>
                <c:pt idx="82">
                  <c:v>1.394297639108</c:v>
                </c:pt>
                <c:pt idx="83">
                  <c:v>1.2641745596700003</c:v>
                </c:pt>
                <c:pt idx="84">
                  <c:v>1.3417625073600001</c:v>
                </c:pt>
                <c:pt idx="85">
                  <c:v>1.2963888016639999</c:v>
                </c:pt>
                <c:pt idx="86">
                  <c:v>1.078991051149</c:v>
                </c:pt>
                <c:pt idx="87">
                  <c:v>1.070953178064</c:v>
                </c:pt>
                <c:pt idx="88">
                  <c:v>0.97529374568999994</c:v>
                </c:pt>
                <c:pt idx="89">
                  <c:v>0.90699690863100002</c:v>
                </c:pt>
                <c:pt idx="90">
                  <c:v>0.95214864614100003</c:v>
                </c:pt>
                <c:pt idx="91">
                  <c:v>0.98646200711300014</c:v>
                </c:pt>
                <c:pt idx="92">
                  <c:v>0.95707644997800001</c:v>
                </c:pt>
                <c:pt idx="93">
                  <c:v>0.84161964843000003</c:v>
                </c:pt>
                <c:pt idx="94">
                  <c:v>0.98883525839999997</c:v>
                </c:pt>
                <c:pt idx="95">
                  <c:v>1.0804839353</c:v>
                </c:pt>
                <c:pt idx="96">
                  <c:v>1.0608813567000002</c:v>
                </c:pt>
                <c:pt idx="97">
                  <c:v>1.1185883837370001</c:v>
                </c:pt>
                <c:pt idx="98">
                  <c:v>1.1661372049030001</c:v>
                </c:pt>
                <c:pt idx="99">
                  <c:v>1.1090419512480001</c:v>
                </c:pt>
                <c:pt idx="100">
                  <c:v>1.085171654754</c:v>
                </c:pt>
                <c:pt idx="101">
                  <c:v>1.1920992238429999</c:v>
                </c:pt>
                <c:pt idx="102">
                  <c:v>1.0697586985800001</c:v>
                </c:pt>
                <c:pt idx="103">
                  <c:v>1.15592370487</c:v>
                </c:pt>
                <c:pt idx="104">
                  <c:v>1.0744668019799999</c:v>
                </c:pt>
                <c:pt idx="105">
                  <c:v>0.85679910531600001</c:v>
                </c:pt>
                <c:pt idx="106">
                  <c:v>0.877386734532</c:v>
                </c:pt>
                <c:pt idx="107">
                  <c:v>0.82519860007199997</c:v>
                </c:pt>
                <c:pt idx="108">
                  <c:v>0.79761136052400006</c:v>
                </c:pt>
                <c:pt idx="109">
                  <c:v>0.97204132341800009</c:v>
                </c:pt>
                <c:pt idx="110">
                  <c:v>0.97794573185099998</c:v>
                </c:pt>
                <c:pt idx="111">
                  <c:v>0.91760704584999997</c:v>
                </c:pt>
                <c:pt idx="112">
                  <c:v>0.82680299306000005</c:v>
                </c:pt>
                <c:pt idx="113">
                  <c:v>1.0233662982179998</c:v>
                </c:pt>
                <c:pt idx="114">
                  <c:v>1.08970565517</c:v>
                </c:pt>
                <c:pt idx="115">
                  <c:v>1.152484290958</c:v>
                </c:pt>
                <c:pt idx="116">
                  <c:v>1.1868349139129999</c:v>
                </c:pt>
                <c:pt idx="117">
                  <c:v>1.4563366563349998</c:v>
                </c:pt>
                <c:pt idx="118">
                  <c:v>3.1842543443479996</c:v>
                </c:pt>
                <c:pt idx="119">
                  <c:v>5.3851584953099998</c:v>
                </c:pt>
                <c:pt idx="120">
                  <c:v>7.1815987487420019</c:v>
                </c:pt>
                <c:pt idx="121">
                  <c:v>7.3307643678500005</c:v>
                </c:pt>
                <c:pt idx="122">
                  <c:v>5.8357030746300005</c:v>
                </c:pt>
                <c:pt idx="123">
                  <c:v>5.8116829254000004</c:v>
                </c:pt>
                <c:pt idx="124">
                  <c:v>6.4638441358700005</c:v>
                </c:pt>
                <c:pt idx="125">
                  <c:v>4.5998928856319994</c:v>
                </c:pt>
                <c:pt idx="126">
                  <c:v>3.9240689716689992</c:v>
                </c:pt>
                <c:pt idx="127">
                  <c:v>2.4852252668100001</c:v>
                </c:pt>
                <c:pt idx="128">
                  <c:v>1.980720685636</c:v>
                </c:pt>
                <c:pt idx="129">
                  <c:v>1.396695823842</c:v>
                </c:pt>
                <c:pt idx="130">
                  <c:v>1.223065408664</c:v>
                </c:pt>
                <c:pt idx="131">
                  <c:v>1.21693846824</c:v>
                </c:pt>
                <c:pt idx="132">
                  <c:v>1.0831754327680001</c:v>
                </c:pt>
                <c:pt idx="133">
                  <c:v>1.05200030771</c:v>
                </c:pt>
                <c:pt idx="134">
                  <c:v>1.269621011043</c:v>
                </c:pt>
                <c:pt idx="135">
                  <c:v>1.3347759330840001</c:v>
                </c:pt>
                <c:pt idx="136">
                  <c:v>1.39930975206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651136"/>
        <c:axId val="136653440"/>
      </c:scatterChart>
      <c:valAx>
        <c:axId val="136651136"/>
        <c:scaling>
          <c:orientation val="minMax"/>
          <c:max val="14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36653440"/>
        <c:crosses val="autoZero"/>
        <c:crossBetween val="midCat"/>
      </c:valAx>
      <c:valAx>
        <c:axId val="13665344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N0 (g/hr)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3665113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THC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data'!$CB$10:$CB$146</c:f>
              <c:numCache>
                <c:formatCode>General</c:formatCode>
                <c:ptCount val="137"/>
                <c:pt idx="0">
                  <c:v>211.01772863863667</c:v>
                </c:pt>
                <c:pt idx="1">
                  <c:v>262.83496120450798</c:v>
                </c:pt>
                <c:pt idx="2">
                  <c:v>247.33713956798991</c:v>
                </c:pt>
                <c:pt idx="3">
                  <c:v>203.06781799672501</c:v>
                </c:pt>
                <c:pt idx="4">
                  <c:v>189.5082878879652</c:v>
                </c:pt>
                <c:pt idx="5">
                  <c:v>179.1626371157007</c:v>
                </c:pt>
                <c:pt idx="6">
                  <c:v>162.20338559766549</c:v>
                </c:pt>
                <c:pt idx="7">
                  <c:v>166.77161514018059</c:v>
                </c:pt>
                <c:pt idx="8">
                  <c:v>157.15233277655338</c:v>
                </c:pt>
                <c:pt idx="9">
                  <c:v>142.30422849646081</c:v>
                </c:pt>
                <c:pt idx="10">
                  <c:v>140.91137679651999</c:v>
                </c:pt>
                <c:pt idx="11">
                  <c:v>147.21031118866378</c:v>
                </c:pt>
                <c:pt idx="12">
                  <c:v>169.57187052959338</c:v>
                </c:pt>
                <c:pt idx="13">
                  <c:v>184.34107635129558</c:v>
                </c:pt>
                <c:pt idx="14">
                  <c:v>187.97817211165852</c:v>
                </c:pt>
                <c:pt idx="15">
                  <c:v>185.54457347360108</c:v>
                </c:pt>
                <c:pt idx="16">
                  <c:v>217.1893661365923</c:v>
                </c:pt>
                <c:pt idx="17">
                  <c:v>666.93275499670381</c:v>
                </c:pt>
                <c:pt idx="18">
                  <c:v>892.78341925102757</c:v>
                </c:pt>
                <c:pt idx="19">
                  <c:v>736.85416110234507</c:v>
                </c:pt>
                <c:pt idx="20">
                  <c:v>641.76057353496333</c:v>
                </c:pt>
                <c:pt idx="21">
                  <c:v>716.30358305241134</c:v>
                </c:pt>
                <c:pt idx="22">
                  <c:v>722.68699950426969</c:v>
                </c:pt>
                <c:pt idx="23">
                  <c:v>553.81881595058474</c:v>
                </c:pt>
                <c:pt idx="24">
                  <c:v>438.39294093975383</c:v>
                </c:pt>
                <c:pt idx="25">
                  <c:v>446.59807080688807</c:v>
                </c:pt>
                <c:pt idx="26">
                  <c:v>461.20925964375681</c:v>
                </c:pt>
                <c:pt idx="27">
                  <c:v>213.87241808783403</c:v>
                </c:pt>
                <c:pt idx="28">
                  <c:v>87.366608619354906</c:v>
                </c:pt>
                <c:pt idx="29">
                  <c:v>48.384291452697205</c:v>
                </c:pt>
                <c:pt idx="30">
                  <c:v>50.809881929235011</c:v>
                </c:pt>
                <c:pt idx="31">
                  <c:v>99.754949163353004</c:v>
                </c:pt>
                <c:pt idx="32">
                  <c:v>223.75742159098024</c:v>
                </c:pt>
                <c:pt idx="33">
                  <c:v>250.67028220645292</c:v>
                </c:pt>
                <c:pt idx="34">
                  <c:v>212.61704584933997</c:v>
                </c:pt>
                <c:pt idx="35">
                  <c:v>191.5938388619376</c:v>
                </c:pt>
                <c:pt idx="36">
                  <c:v>197.85295911039117</c:v>
                </c:pt>
                <c:pt idx="37">
                  <c:v>209.86524249198641</c:v>
                </c:pt>
                <c:pt idx="38">
                  <c:v>211.64301598642399</c:v>
                </c:pt>
                <c:pt idx="39">
                  <c:v>172.05728630810282</c:v>
                </c:pt>
                <c:pt idx="40">
                  <c:v>167.48612177739639</c:v>
                </c:pt>
                <c:pt idx="41">
                  <c:v>187.7549526664416</c:v>
                </c:pt>
                <c:pt idx="42">
                  <c:v>268.9691791485688</c:v>
                </c:pt>
                <c:pt idx="43">
                  <c:v>281.98514559272309</c:v>
                </c:pt>
                <c:pt idx="44">
                  <c:v>277.13771574641015</c:v>
                </c:pt>
                <c:pt idx="45">
                  <c:v>233.26063443454856</c:v>
                </c:pt>
                <c:pt idx="46">
                  <c:v>202.63850914290055</c:v>
                </c:pt>
                <c:pt idx="47">
                  <c:v>194.76006733379458</c:v>
                </c:pt>
                <c:pt idx="48">
                  <c:v>188.42630203304162</c:v>
                </c:pt>
                <c:pt idx="49">
                  <c:v>201.16643192593196</c:v>
                </c:pt>
                <c:pt idx="50">
                  <c:v>196.64113268581761</c:v>
                </c:pt>
                <c:pt idx="51">
                  <c:v>197.27310384039501</c:v>
                </c:pt>
                <c:pt idx="52">
                  <c:v>188.60198295386689</c:v>
                </c:pt>
                <c:pt idx="53">
                  <c:v>169.62023538207001</c:v>
                </c:pt>
                <c:pt idx="54">
                  <c:v>185.62271184568763</c:v>
                </c:pt>
                <c:pt idx="55">
                  <c:v>187.520658839525</c:v>
                </c:pt>
                <c:pt idx="56">
                  <c:v>198.9968021954484</c:v>
                </c:pt>
                <c:pt idx="57">
                  <c:v>185.45108011238051</c:v>
                </c:pt>
                <c:pt idx="58">
                  <c:v>150.32561686234621</c:v>
                </c:pt>
                <c:pt idx="59">
                  <c:v>109.24473109462217</c:v>
                </c:pt>
                <c:pt idx="60">
                  <c:v>87.262400375158805</c:v>
                </c:pt>
                <c:pt idx="61">
                  <c:v>109.57763035988559</c:v>
                </c:pt>
                <c:pt idx="62">
                  <c:v>133.79654871968222</c:v>
                </c:pt>
                <c:pt idx="63">
                  <c:v>125.961247320843</c:v>
                </c:pt>
                <c:pt idx="64">
                  <c:v>144.67661073605521</c:v>
                </c:pt>
                <c:pt idx="65">
                  <c:v>140.83904025683802</c:v>
                </c:pt>
                <c:pt idx="66">
                  <c:v>151.38944464451941</c:v>
                </c:pt>
                <c:pt idx="67">
                  <c:v>164.1587920327498</c:v>
                </c:pt>
                <c:pt idx="68">
                  <c:v>143.792747716024</c:v>
                </c:pt>
                <c:pt idx="69">
                  <c:v>133.91799836081921</c:v>
                </c:pt>
                <c:pt idx="70">
                  <c:v>107.38509302117519</c:v>
                </c:pt>
                <c:pt idx="71">
                  <c:v>169.70479183574398</c:v>
                </c:pt>
                <c:pt idx="72">
                  <c:v>266.68237499204838</c:v>
                </c:pt>
                <c:pt idx="73">
                  <c:v>332.2900521216738</c:v>
                </c:pt>
                <c:pt idx="74">
                  <c:v>299.80703093843039</c:v>
                </c:pt>
                <c:pt idx="75">
                  <c:v>425.30510488145677</c:v>
                </c:pt>
                <c:pt idx="76">
                  <c:v>577.89081917929127</c:v>
                </c:pt>
                <c:pt idx="77">
                  <c:v>476.54846297817335</c:v>
                </c:pt>
                <c:pt idx="78">
                  <c:v>309.27355146874999</c:v>
                </c:pt>
                <c:pt idx="79">
                  <c:v>292.82245689723402</c:v>
                </c:pt>
                <c:pt idx="80">
                  <c:v>295.11405543391197</c:v>
                </c:pt>
                <c:pt idx="81">
                  <c:v>286.99891536737522</c:v>
                </c:pt>
                <c:pt idx="82">
                  <c:v>315.22382954970709</c:v>
                </c:pt>
                <c:pt idx="83">
                  <c:v>299.46690160101878</c:v>
                </c:pt>
                <c:pt idx="84">
                  <c:v>345.67724894314148</c:v>
                </c:pt>
                <c:pt idx="85">
                  <c:v>448.14814746458899</c:v>
                </c:pt>
                <c:pt idx="86">
                  <c:v>350.36666101721022</c:v>
                </c:pt>
                <c:pt idx="87">
                  <c:v>351.95482420569897</c:v>
                </c:pt>
                <c:pt idx="88">
                  <c:v>338.11299189854992</c:v>
                </c:pt>
                <c:pt idx="89">
                  <c:v>307.45163487053401</c:v>
                </c:pt>
                <c:pt idx="90">
                  <c:v>289.94638183568202</c:v>
                </c:pt>
                <c:pt idx="91">
                  <c:v>269.49954572009472</c:v>
                </c:pt>
                <c:pt idx="92">
                  <c:v>311.69701173124798</c:v>
                </c:pt>
                <c:pt idx="93">
                  <c:v>263.48777268422839</c:v>
                </c:pt>
                <c:pt idx="94">
                  <c:v>204.40124503983361</c:v>
                </c:pt>
                <c:pt idx="95">
                  <c:v>167.14060312910621</c:v>
                </c:pt>
                <c:pt idx="96">
                  <c:v>169.05128791917079</c:v>
                </c:pt>
                <c:pt idx="97">
                  <c:v>230.467555553598</c:v>
                </c:pt>
                <c:pt idx="98">
                  <c:v>273.25606200221335</c:v>
                </c:pt>
                <c:pt idx="99">
                  <c:v>276.23937752016099</c:v>
                </c:pt>
                <c:pt idx="100">
                  <c:v>255.03680515488119</c:v>
                </c:pt>
                <c:pt idx="101">
                  <c:v>241.22334816300156</c:v>
                </c:pt>
                <c:pt idx="102">
                  <c:v>250.44035679351921</c:v>
                </c:pt>
                <c:pt idx="103">
                  <c:v>235.72030618139848</c:v>
                </c:pt>
                <c:pt idx="104">
                  <c:v>236.00568826954898</c:v>
                </c:pt>
                <c:pt idx="105">
                  <c:v>229.55932176336719</c:v>
                </c:pt>
                <c:pt idx="106">
                  <c:v>236.88354656623468</c:v>
                </c:pt>
                <c:pt idx="107">
                  <c:v>323.28843906914722</c:v>
                </c:pt>
                <c:pt idx="108">
                  <c:v>245.0127370073526</c:v>
                </c:pt>
                <c:pt idx="109">
                  <c:v>320.58814103336789</c:v>
                </c:pt>
                <c:pt idx="110">
                  <c:v>334.07371072428322</c:v>
                </c:pt>
                <c:pt idx="111">
                  <c:v>219.00017699243199</c:v>
                </c:pt>
                <c:pt idx="112">
                  <c:v>202.04950271201406</c:v>
                </c:pt>
                <c:pt idx="113">
                  <c:v>174.9441567806405</c:v>
                </c:pt>
                <c:pt idx="114">
                  <c:v>163.63055787491379</c:v>
                </c:pt>
                <c:pt idx="115">
                  <c:v>168.72545444403877</c:v>
                </c:pt>
                <c:pt idx="116">
                  <c:v>180.69873569115063</c:v>
                </c:pt>
                <c:pt idx="117">
                  <c:v>180.53243097888239</c:v>
                </c:pt>
                <c:pt idx="118">
                  <c:v>179.35410752644222</c:v>
                </c:pt>
                <c:pt idx="119">
                  <c:v>174.11574274906349</c:v>
                </c:pt>
                <c:pt idx="120">
                  <c:v>169.4171936631779</c:v>
                </c:pt>
                <c:pt idx="121">
                  <c:v>355.82922805112099</c:v>
                </c:pt>
                <c:pt idx="122">
                  <c:v>489.29243601843996</c:v>
                </c:pt>
                <c:pt idx="123">
                  <c:v>416.82412040058904</c:v>
                </c:pt>
                <c:pt idx="124">
                  <c:v>274.07485670359961</c:v>
                </c:pt>
                <c:pt idx="125">
                  <c:v>214.22304314984763</c:v>
                </c:pt>
                <c:pt idx="126">
                  <c:v>166.03574114116219</c:v>
                </c:pt>
                <c:pt idx="127">
                  <c:v>186.0474749578016</c:v>
                </c:pt>
                <c:pt idx="128">
                  <c:v>196.64070505100122</c:v>
                </c:pt>
                <c:pt idx="129">
                  <c:v>274.26544192523522</c:v>
                </c:pt>
                <c:pt idx="130">
                  <c:v>238.81578287081791</c:v>
                </c:pt>
                <c:pt idx="131">
                  <c:v>230.20472113415042</c:v>
                </c:pt>
                <c:pt idx="132">
                  <c:v>209.17832180545301</c:v>
                </c:pt>
                <c:pt idx="133">
                  <c:v>190.05951867242558</c:v>
                </c:pt>
                <c:pt idx="134">
                  <c:v>190.3041836612895</c:v>
                </c:pt>
                <c:pt idx="135">
                  <c:v>206.9804707209162</c:v>
                </c:pt>
                <c:pt idx="136">
                  <c:v>231.38577665723523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data'!$CB$10:$CB$146</c:f>
              <c:numCache>
                <c:formatCode>General</c:formatCode>
                <c:ptCount val="137"/>
                <c:pt idx="0">
                  <c:v>172.325872556924</c:v>
                </c:pt>
                <c:pt idx="1">
                  <c:v>179.92712125486008</c:v>
                </c:pt>
                <c:pt idx="2">
                  <c:v>201.09102081057389</c:v>
                </c:pt>
                <c:pt idx="3">
                  <c:v>193.1498933554663</c:v>
                </c:pt>
                <c:pt idx="4">
                  <c:v>182.92695940017359</c:v>
                </c:pt>
                <c:pt idx="5">
                  <c:v>182.02430418906357</c:v>
                </c:pt>
                <c:pt idx="6">
                  <c:v>190.69911669417181</c:v>
                </c:pt>
                <c:pt idx="7">
                  <c:v>174.70690465720949</c:v>
                </c:pt>
                <c:pt idx="8">
                  <c:v>158.43187076124482</c:v>
                </c:pt>
                <c:pt idx="9">
                  <c:v>149.19375485102043</c:v>
                </c:pt>
                <c:pt idx="10">
                  <c:v>153.55559325224672</c:v>
                </c:pt>
                <c:pt idx="11">
                  <c:v>179.25379016627301</c:v>
                </c:pt>
                <c:pt idx="12">
                  <c:v>196.60952386397003</c:v>
                </c:pt>
                <c:pt idx="13">
                  <c:v>186.37860007995542</c:v>
                </c:pt>
                <c:pt idx="14">
                  <c:v>195.85632546033116</c:v>
                </c:pt>
                <c:pt idx="15">
                  <c:v>344.38856652138122</c:v>
                </c:pt>
                <c:pt idx="16">
                  <c:v>735.17793253839056</c:v>
                </c:pt>
                <c:pt idx="17">
                  <c:v>716.98093008117155</c:v>
                </c:pt>
                <c:pt idx="18">
                  <c:v>588.02647226246006</c:v>
                </c:pt>
                <c:pt idx="19">
                  <c:v>429.37864881395853</c:v>
                </c:pt>
                <c:pt idx="20">
                  <c:v>608.84079111469441</c:v>
                </c:pt>
                <c:pt idx="21">
                  <c:v>503.98298075811289</c:v>
                </c:pt>
                <c:pt idx="22">
                  <c:v>227.82443810402253</c:v>
                </c:pt>
                <c:pt idx="23">
                  <c:v>97.037082765032494</c:v>
                </c:pt>
                <c:pt idx="24">
                  <c:v>49.864158126085506</c:v>
                </c:pt>
                <c:pt idx="25">
                  <c:v>32.003433018194407</c:v>
                </c:pt>
                <c:pt idx="26">
                  <c:v>29.165708635852702</c:v>
                </c:pt>
                <c:pt idx="27">
                  <c:v>44.005727714942005</c:v>
                </c:pt>
                <c:pt idx="28">
                  <c:v>89.365843235605112</c:v>
                </c:pt>
                <c:pt idx="29">
                  <c:v>128.77628281057281</c:v>
                </c:pt>
                <c:pt idx="30">
                  <c:v>182.02782001910882</c:v>
                </c:pt>
                <c:pt idx="31">
                  <c:v>258.59772197888003</c:v>
                </c:pt>
                <c:pt idx="32">
                  <c:v>260.18014305463379</c:v>
                </c:pt>
                <c:pt idx="33">
                  <c:v>197.90075627428803</c:v>
                </c:pt>
                <c:pt idx="34">
                  <c:v>206.49900712582354</c:v>
                </c:pt>
                <c:pt idx="35">
                  <c:v>180.0756212778827</c:v>
                </c:pt>
                <c:pt idx="36">
                  <c:v>177.41430162240721</c:v>
                </c:pt>
                <c:pt idx="37">
                  <c:v>245.73743945907427</c:v>
                </c:pt>
                <c:pt idx="38">
                  <c:v>221.45821750473752</c:v>
                </c:pt>
                <c:pt idx="39">
                  <c:v>201.09153318997141</c:v>
                </c:pt>
                <c:pt idx="40">
                  <c:v>199.64755864660179</c:v>
                </c:pt>
                <c:pt idx="41">
                  <c:v>171.48655761376278</c:v>
                </c:pt>
                <c:pt idx="42">
                  <c:v>215.46864202433773</c:v>
                </c:pt>
                <c:pt idx="43">
                  <c:v>209.92710132616</c:v>
                </c:pt>
                <c:pt idx="44">
                  <c:v>196.5675711993608</c:v>
                </c:pt>
                <c:pt idx="45">
                  <c:v>229.17602872365595</c:v>
                </c:pt>
                <c:pt idx="46">
                  <c:v>203.0013517341248</c:v>
                </c:pt>
                <c:pt idx="47">
                  <c:v>199.57945307655805</c:v>
                </c:pt>
                <c:pt idx="48">
                  <c:v>189.48490295262812</c:v>
                </c:pt>
                <c:pt idx="49">
                  <c:v>190.40639021020951</c:v>
                </c:pt>
                <c:pt idx="50">
                  <c:v>186.41256278609222</c:v>
                </c:pt>
                <c:pt idx="51">
                  <c:v>174.63708134754</c:v>
                </c:pt>
                <c:pt idx="52">
                  <c:v>185.18354497533869</c:v>
                </c:pt>
                <c:pt idx="53">
                  <c:v>173.26578460033571</c:v>
                </c:pt>
                <c:pt idx="54">
                  <c:v>194.5143897107846</c:v>
                </c:pt>
                <c:pt idx="55">
                  <c:v>173.10706553515803</c:v>
                </c:pt>
                <c:pt idx="56">
                  <c:v>131.05244026994077</c:v>
                </c:pt>
                <c:pt idx="57">
                  <c:v>143.30481283038569</c:v>
                </c:pt>
                <c:pt idx="58">
                  <c:v>146.7225583440744</c:v>
                </c:pt>
                <c:pt idx="59">
                  <c:v>149.43461403194732</c:v>
                </c:pt>
                <c:pt idx="60">
                  <c:v>150.39209975612579</c:v>
                </c:pt>
                <c:pt idx="61">
                  <c:v>142.52515276055399</c:v>
                </c:pt>
                <c:pt idx="62">
                  <c:v>134.83694361891841</c:v>
                </c:pt>
                <c:pt idx="63">
                  <c:v>137.72803520523601</c:v>
                </c:pt>
                <c:pt idx="64">
                  <c:v>155.69521619135</c:v>
                </c:pt>
                <c:pt idx="65">
                  <c:v>160.00823059147558</c:v>
                </c:pt>
                <c:pt idx="66">
                  <c:v>164.10482044492471</c:v>
                </c:pt>
                <c:pt idx="67">
                  <c:v>156.50517861682872</c:v>
                </c:pt>
                <c:pt idx="68">
                  <c:v>151.3750750224194</c:v>
                </c:pt>
                <c:pt idx="69">
                  <c:v>159.76361964341189</c:v>
                </c:pt>
                <c:pt idx="70">
                  <c:v>484.99673291097207</c:v>
                </c:pt>
                <c:pt idx="71">
                  <c:v>616.81320631428946</c:v>
                </c:pt>
                <c:pt idx="72">
                  <c:v>468.42298514780157</c:v>
                </c:pt>
                <c:pt idx="73">
                  <c:v>263.37741034480558</c:v>
                </c:pt>
                <c:pt idx="74">
                  <c:v>199.75310429683412</c:v>
                </c:pt>
                <c:pt idx="75">
                  <c:v>230.82128170451909</c:v>
                </c:pt>
                <c:pt idx="76">
                  <c:v>219.40839940687204</c:v>
                </c:pt>
                <c:pt idx="77">
                  <c:v>244.6605292792062</c:v>
                </c:pt>
                <c:pt idx="78">
                  <c:v>420.40518402397134</c:v>
                </c:pt>
                <c:pt idx="79">
                  <c:v>486.54638953307733</c:v>
                </c:pt>
                <c:pt idx="80">
                  <c:v>529.80849192264395</c:v>
                </c:pt>
                <c:pt idx="81">
                  <c:v>350.4478320458154</c:v>
                </c:pt>
                <c:pt idx="82">
                  <c:v>297.28032034308512</c:v>
                </c:pt>
                <c:pt idx="83">
                  <c:v>244.72636763870634</c:v>
                </c:pt>
                <c:pt idx="84">
                  <c:v>252.6117261186655</c:v>
                </c:pt>
                <c:pt idx="85">
                  <c:v>315.74618564657999</c:v>
                </c:pt>
                <c:pt idx="86">
                  <c:v>257.5981546804212</c:v>
                </c:pt>
                <c:pt idx="87">
                  <c:v>263.90753700260638</c:v>
                </c:pt>
                <c:pt idx="88">
                  <c:v>269.7129785322486</c:v>
                </c:pt>
                <c:pt idx="89">
                  <c:v>281.01802179277439</c:v>
                </c:pt>
                <c:pt idx="90">
                  <c:v>313.2128257451721</c:v>
                </c:pt>
                <c:pt idx="91">
                  <c:v>288.92269088364361</c:v>
                </c:pt>
                <c:pt idx="92">
                  <c:v>252.08633493350999</c:v>
                </c:pt>
                <c:pt idx="93">
                  <c:v>232.71528705274918</c:v>
                </c:pt>
                <c:pt idx="94">
                  <c:v>212.84817926546202</c:v>
                </c:pt>
                <c:pt idx="95">
                  <c:v>198.96833385752399</c:v>
                </c:pt>
                <c:pt idx="96">
                  <c:v>195.26897158244003</c:v>
                </c:pt>
                <c:pt idx="97">
                  <c:v>175.57740749785322</c:v>
                </c:pt>
                <c:pt idx="98">
                  <c:v>230.92526483165358</c:v>
                </c:pt>
                <c:pt idx="99">
                  <c:v>182.3078409179202</c:v>
                </c:pt>
                <c:pt idx="100">
                  <c:v>185.25623136547702</c:v>
                </c:pt>
                <c:pt idx="101">
                  <c:v>212.5051400773452</c:v>
                </c:pt>
                <c:pt idx="102">
                  <c:v>212.25257181200158</c:v>
                </c:pt>
                <c:pt idx="103">
                  <c:v>230.95100722613998</c:v>
                </c:pt>
                <c:pt idx="104">
                  <c:v>288.57000544201463</c:v>
                </c:pt>
                <c:pt idx="105">
                  <c:v>239.51221901983058</c:v>
                </c:pt>
                <c:pt idx="106">
                  <c:v>200.95418646574561</c:v>
                </c:pt>
                <c:pt idx="107">
                  <c:v>193.33175529346582</c:v>
                </c:pt>
                <c:pt idx="108">
                  <c:v>233.48916860461503</c:v>
                </c:pt>
                <c:pt idx="109">
                  <c:v>216.9829031193087</c:v>
                </c:pt>
                <c:pt idx="110">
                  <c:v>201.45997784088999</c:v>
                </c:pt>
                <c:pt idx="111">
                  <c:v>199.51892562289723</c:v>
                </c:pt>
                <c:pt idx="112">
                  <c:v>180.1627655215745</c:v>
                </c:pt>
                <c:pt idx="113">
                  <c:v>174.594053889299</c:v>
                </c:pt>
                <c:pt idx="114">
                  <c:v>170.95802912749599</c:v>
                </c:pt>
                <c:pt idx="115">
                  <c:v>186.624524182908</c:v>
                </c:pt>
                <c:pt idx="116">
                  <c:v>186.93254752094521</c:v>
                </c:pt>
                <c:pt idx="117">
                  <c:v>172.81976920573501</c:v>
                </c:pt>
                <c:pt idx="118">
                  <c:v>163.5161085506619</c:v>
                </c:pt>
                <c:pt idx="119">
                  <c:v>167.94267950373421</c:v>
                </c:pt>
                <c:pt idx="120">
                  <c:v>175.9184358301479</c:v>
                </c:pt>
                <c:pt idx="121">
                  <c:v>386.51880969035881</c:v>
                </c:pt>
                <c:pt idx="122">
                  <c:v>528.35178660479528</c:v>
                </c:pt>
                <c:pt idx="123">
                  <c:v>651.16496204249347</c:v>
                </c:pt>
                <c:pt idx="124">
                  <c:v>420.77104185994676</c:v>
                </c:pt>
                <c:pt idx="125">
                  <c:v>265.82101727679043</c:v>
                </c:pt>
                <c:pt idx="126">
                  <c:v>210.44110604736957</c:v>
                </c:pt>
                <c:pt idx="127">
                  <c:v>215.382941256176</c:v>
                </c:pt>
                <c:pt idx="128">
                  <c:v>267.72281550070221</c:v>
                </c:pt>
                <c:pt idx="129">
                  <c:v>256.18894032826802</c:v>
                </c:pt>
                <c:pt idx="130">
                  <c:v>227.65541576913364</c:v>
                </c:pt>
                <c:pt idx="131">
                  <c:v>199.07600567212484</c:v>
                </c:pt>
                <c:pt idx="132">
                  <c:v>190.35950271766606</c:v>
                </c:pt>
                <c:pt idx="133">
                  <c:v>197.79991089634163</c:v>
                </c:pt>
                <c:pt idx="134">
                  <c:v>219.41361305462834</c:v>
                </c:pt>
                <c:pt idx="135">
                  <c:v>291.10235367154451</c:v>
                </c:pt>
                <c:pt idx="136">
                  <c:v>310.03520983158904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data'!$CB$10:$CB$146</c:f>
              <c:numCache>
                <c:formatCode>General</c:formatCode>
                <c:ptCount val="137"/>
                <c:pt idx="0">
                  <c:v>300.25748967921299</c:v>
                </c:pt>
                <c:pt idx="1">
                  <c:v>270.36293626185358</c:v>
                </c:pt>
                <c:pt idx="2">
                  <c:v>265.07916202093918</c:v>
                </c:pt>
                <c:pt idx="3">
                  <c:v>227.471218259615</c:v>
                </c:pt>
                <c:pt idx="4">
                  <c:v>188.78818923214803</c:v>
                </c:pt>
                <c:pt idx="5">
                  <c:v>180.13450141223458</c:v>
                </c:pt>
                <c:pt idx="6">
                  <c:v>195.36877845883197</c:v>
                </c:pt>
                <c:pt idx="7">
                  <c:v>178.54798135389598</c:v>
                </c:pt>
                <c:pt idx="8">
                  <c:v>177.20545025952671</c:v>
                </c:pt>
                <c:pt idx="9">
                  <c:v>162.690513749643</c:v>
                </c:pt>
                <c:pt idx="10">
                  <c:v>166.88540835614339</c:v>
                </c:pt>
                <c:pt idx="11">
                  <c:v>184.78757532978162</c:v>
                </c:pt>
                <c:pt idx="12">
                  <c:v>189.4102077481372</c:v>
                </c:pt>
                <c:pt idx="13">
                  <c:v>196.68752912287601</c:v>
                </c:pt>
                <c:pt idx="14">
                  <c:v>180.90253082480152</c:v>
                </c:pt>
                <c:pt idx="15">
                  <c:v>168.0949843634512</c:v>
                </c:pt>
                <c:pt idx="16">
                  <c:v>307.90518185150898</c:v>
                </c:pt>
                <c:pt idx="17">
                  <c:v>227.17545708507208</c:v>
                </c:pt>
                <c:pt idx="18">
                  <c:v>120.36399505544701</c:v>
                </c:pt>
                <c:pt idx="19">
                  <c:v>63.645452216772803</c:v>
                </c:pt>
                <c:pt idx="20">
                  <c:v>93.929573500949985</c:v>
                </c:pt>
                <c:pt idx="21">
                  <c:v>107.092294544697</c:v>
                </c:pt>
                <c:pt idx="22">
                  <c:v>67.914413648367002</c:v>
                </c:pt>
                <c:pt idx="23">
                  <c:v>43.592628622646394</c:v>
                </c:pt>
                <c:pt idx="24">
                  <c:v>35.008330797990006</c:v>
                </c:pt>
                <c:pt idx="25">
                  <c:v>29.0595113128485</c:v>
                </c:pt>
                <c:pt idx="26">
                  <c:v>26.628854876738398</c:v>
                </c:pt>
                <c:pt idx="27">
                  <c:v>29.466983043354997</c:v>
                </c:pt>
                <c:pt idx="28">
                  <c:v>29.863407979251001</c:v>
                </c:pt>
                <c:pt idx="29">
                  <c:v>33.797799902085998</c:v>
                </c:pt>
                <c:pt idx="30">
                  <c:v>36.161746213863601</c:v>
                </c:pt>
                <c:pt idx="31">
                  <c:v>53.212527346522506</c:v>
                </c:pt>
                <c:pt idx="32">
                  <c:v>140.98776930876329</c:v>
                </c:pt>
                <c:pt idx="33">
                  <c:v>201.39230849958003</c:v>
                </c:pt>
                <c:pt idx="34">
                  <c:v>201.53972050177239</c:v>
                </c:pt>
                <c:pt idx="35">
                  <c:v>219.50832492779958</c:v>
                </c:pt>
                <c:pt idx="36">
                  <c:v>194.07991514286866</c:v>
                </c:pt>
                <c:pt idx="37">
                  <c:v>179.36062597114199</c:v>
                </c:pt>
                <c:pt idx="38">
                  <c:v>180.99566126268002</c:v>
                </c:pt>
                <c:pt idx="39">
                  <c:v>196.16281938512159</c:v>
                </c:pt>
                <c:pt idx="40">
                  <c:v>181.50337312856098</c:v>
                </c:pt>
                <c:pt idx="41">
                  <c:v>168.40867789778781</c:v>
                </c:pt>
                <c:pt idx="42">
                  <c:v>173.30489869069521</c:v>
                </c:pt>
                <c:pt idx="43">
                  <c:v>184.72640228851267</c:v>
                </c:pt>
                <c:pt idx="44">
                  <c:v>191.6359737225967</c:v>
                </c:pt>
                <c:pt idx="45">
                  <c:v>162.4640275513365</c:v>
                </c:pt>
                <c:pt idx="46">
                  <c:v>174.029508779841</c:v>
                </c:pt>
                <c:pt idx="47">
                  <c:v>182.57580492717278</c:v>
                </c:pt>
                <c:pt idx="48">
                  <c:v>175.08756905486879</c:v>
                </c:pt>
                <c:pt idx="49">
                  <c:v>174.97838819126599</c:v>
                </c:pt>
                <c:pt idx="50">
                  <c:v>191.2777100296106</c:v>
                </c:pt>
                <c:pt idx="51">
                  <c:v>179.7175376596644</c:v>
                </c:pt>
                <c:pt idx="52">
                  <c:v>180.97453680561199</c:v>
                </c:pt>
                <c:pt idx="53">
                  <c:v>169.42627037424441</c:v>
                </c:pt>
                <c:pt idx="54">
                  <c:v>170.69872394440802</c:v>
                </c:pt>
                <c:pt idx="55">
                  <c:v>179.99518795562039</c:v>
                </c:pt>
                <c:pt idx="56">
                  <c:v>164.87617571175298</c:v>
                </c:pt>
                <c:pt idx="57">
                  <c:v>163.09860736517149</c:v>
                </c:pt>
                <c:pt idx="58">
                  <c:v>139.61876814745202</c:v>
                </c:pt>
                <c:pt idx="59">
                  <c:v>140.45676930091949</c:v>
                </c:pt>
                <c:pt idx="60">
                  <c:v>133.34100879268621</c:v>
                </c:pt>
                <c:pt idx="61">
                  <c:v>143.80245496176562</c:v>
                </c:pt>
                <c:pt idx="62">
                  <c:v>145.46660850746639</c:v>
                </c:pt>
                <c:pt idx="63">
                  <c:v>146.19310112632499</c:v>
                </c:pt>
                <c:pt idx="64">
                  <c:v>142.80682962198617</c:v>
                </c:pt>
                <c:pt idx="65">
                  <c:v>144.7907470868364</c:v>
                </c:pt>
                <c:pt idx="66">
                  <c:v>150.09859543437219</c:v>
                </c:pt>
                <c:pt idx="67">
                  <c:v>142.83795428745481</c:v>
                </c:pt>
                <c:pt idx="68">
                  <c:v>130.8332162680818</c:v>
                </c:pt>
                <c:pt idx="69">
                  <c:v>148.88320281581997</c:v>
                </c:pt>
                <c:pt idx="70">
                  <c:v>193.76122730083677</c:v>
                </c:pt>
                <c:pt idx="71">
                  <c:v>574.80346189056013</c:v>
                </c:pt>
                <c:pt idx="72">
                  <c:v>655.68478416208029</c:v>
                </c:pt>
                <c:pt idx="73">
                  <c:v>433.15731226205122</c:v>
                </c:pt>
                <c:pt idx="74">
                  <c:v>317.76578687694058</c:v>
                </c:pt>
                <c:pt idx="75">
                  <c:v>251.15659238814652</c:v>
                </c:pt>
                <c:pt idx="76">
                  <c:v>223.1747449983865</c:v>
                </c:pt>
                <c:pt idx="77">
                  <c:v>260.57120675416269</c:v>
                </c:pt>
                <c:pt idx="78">
                  <c:v>249.92513355902506</c:v>
                </c:pt>
                <c:pt idx="79">
                  <c:v>542.82347272335596</c:v>
                </c:pt>
                <c:pt idx="80">
                  <c:v>507.82816232903372</c:v>
                </c:pt>
                <c:pt idx="81">
                  <c:v>441.54426572450029</c:v>
                </c:pt>
                <c:pt idx="82">
                  <c:v>400.29660906414961</c:v>
                </c:pt>
                <c:pt idx="83">
                  <c:v>310.81746900234248</c:v>
                </c:pt>
                <c:pt idx="84">
                  <c:v>292.52367243792003</c:v>
                </c:pt>
                <c:pt idx="85">
                  <c:v>323.22720199363329</c:v>
                </c:pt>
                <c:pt idx="86">
                  <c:v>316.43179064718424</c:v>
                </c:pt>
                <c:pt idx="87">
                  <c:v>293.86381481159339</c:v>
                </c:pt>
                <c:pt idx="88">
                  <c:v>292.44803605989182</c:v>
                </c:pt>
                <c:pt idx="89">
                  <c:v>279.84449934327591</c:v>
                </c:pt>
                <c:pt idx="90">
                  <c:v>261.00881986286805</c:v>
                </c:pt>
                <c:pt idx="91">
                  <c:v>290.57369683283042</c:v>
                </c:pt>
                <c:pt idx="92">
                  <c:v>263.78742475785151</c:v>
                </c:pt>
                <c:pt idx="93">
                  <c:v>187.84950552957599</c:v>
                </c:pt>
                <c:pt idx="94">
                  <c:v>171.48257446765498</c:v>
                </c:pt>
                <c:pt idx="95">
                  <c:v>166.7672929938785</c:v>
                </c:pt>
                <c:pt idx="96">
                  <c:v>174.33569422786769</c:v>
                </c:pt>
                <c:pt idx="97">
                  <c:v>226.62487665785991</c:v>
                </c:pt>
                <c:pt idx="98">
                  <c:v>241.2427620256764</c:v>
                </c:pt>
                <c:pt idx="99">
                  <c:v>205.43912909238512</c:v>
                </c:pt>
                <c:pt idx="100">
                  <c:v>198.26477185204141</c:v>
                </c:pt>
                <c:pt idx="101">
                  <c:v>233.96642454888561</c:v>
                </c:pt>
                <c:pt idx="102">
                  <c:v>205.06107242289241</c:v>
                </c:pt>
                <c:pt idx="103">
                  <c:v>208.51182292284082</c:v>
                </c:pt>
                <c:pt idx="104">
                  <c:v>321.37634356542003</c:v>
                </c:pt>
                <c:pt idx="105">
                  <c:v>298.31704849233319</c:v>
                </c:pt>
                <c:pt idx="106">
                  <c:v>261.13013784905183</c:v>
                </c:pt>
                <c:pt idx="107">
                  <c:v>237.34774734570897</c:v>
                </c:pt>
                <c:pt idx="108">
                  <c:v>219.94565706343562</c:v>
                </c:pt>
                <c:pt idx="109">
                  <c:v>253.40180394207582</c:v>
                </c:pt>
                <c:pt idx="110">
                  <c:v>222.65232168933929</c:v>
                </c:pt>
                <c:pt idx="111">
                  <c:v>183.960781014307</c:v>
                </c:pt>
                <c:pt idx="112">
                  <c:v>156.11791385899284</c:v>
                </c:pt>
                <c:pt idx="113">
                  <c:v>185.98094487925258</c:v>
                </c:pt>
                <c:pt idx="114">
                  <c:v>184.95695163606541</c:v>
                </c:pt>
                <c:pt idx="115">
                  <c:v>188.45271149794758</c:v>
                </c:pt>
                <c:pt idx="116">
                  <c:v>184.72383543440088</c:v>
                </c:pt>
                <c:pt idx="117">
                  <c:v>156.43583215466251</c:v>
                </c:pt>
                <c:pt idx="118">
                  <c:v>160.8035231222112</c:v>
                </c:pt>
                <c:pt idx="119">
                  <c:v>150.30003126718799</c:v>
                </c:pt>
                <c:pt idx="120">
                  <c:v>179.40114227433642</c:v>
                </c:pt>
                <c:pt idx="121">
                  <c:v>253.09409272805348</c:v>
                </c:pt>
                <c:pt idx="122">
                  <c:v>281.41474208587078</c:v>
                </c:pt>
                <c:pt idx="123">
                  <c:v>301.62234129181002</c:v>
                </c:pt>
                <c:pt idx="124">
                  <c:v>318.01258425288881</c:v>
                </c:pt>
                <c:pt idx="125">
                  <c:v>254.41121112739086</c:v>
                </c:pt>
                <c:pt idx="126">
                  <c:v>271.79304896627946</c:v>
                </c:pt>
                <c:pt idx="127">
                  <c:v>180.46085088487172</c:v>
                </c:pt>
                <c:pt idx="128">
                  <c:v>203.51845741895357</c:v>
                </c:pt>
                <c:pt idx="129">
                  <c:v>190.26515514788102</c:v>
                </c:pt>
                <c:pt idx="130">
                  <c:v>196.14027043322801</c:v>
                </c:pt>
                <c:pt idx="131">
                  <c:v>189.09296977208223</c:v>
                </c:pt>
                <c:pt idx="132">
                  <c:v>170.8326398702352</c:v>
                </c:pt>
                <c:pt idx="133">
                  <c:v>146.809317517984</c:v>
                </c:pt>
                <c:pt idx="134">
                  <c:v>159.34879122014158</c:v>
                </c:pt>
                <c:pt idx="135">
                  <c:v>231.51042700019522</c:v>
                </c:pt>
                <c:pt idx="136">
                  <c:v>311.34077745531749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5860864"/>
        <c:axId val="147464576"/>
      </c:scatterChart>
      <c:valAx>
        <c:axId val="145860864"/>
        <c:scaling>
          <c:orientation val="minMax"/>
          <c:max val="14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47464576"/>
        <c:crosses val="autoZero"/>
        <c:crossBetween val="midCat"/>
      </c:valAx>
      <c:valAx>
        <c:axId val="14746457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THC (g/hr)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4586086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chart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chart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chart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chart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chart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chart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chart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chart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8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9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0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1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2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3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4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5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1</xdr:row>
      <xdr:rowOff>4762</xdr:rowOff>
    </xdr:from>
    <xdr:to>
      <xdr:col>12</xdr:col>
      <xdr:colOff>304800</xdr:colOff>
      <xdr:row>15</xdr:row>
      <xdr:rowOff>80962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60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1486"/>
  <sheetViews>
    <sheetView workbookViewId="0">
      <pane xSplit="2" ySplit="3" topLeftCell="BN1243" activePane="bottomRight" state="frozen"/>
      <selection pane="topRight" activeCell="C1" sqref="C1"/>
      <selection pane="bottomLeft" activeCell="A4" sqref="A4"/>
      <selection pane="bottomRight" activeCell="A1258" sqref="A1258:BV1394"/>
    </sheetView>
  </sheetViews>
  <sheetFormatPr defaultRowHeight="15" x14ac:dyDescent="0.25"/>
  <cols>
    <col min="1" max="1" width="16" style="4" customWidth="1"/>
    <col min="2" max="2" width="15.5703125" style="4" customWidth="1"/>
    <col min="3" max="3" width="13" style="4" customWidth="1"/>
    <col min="4" max="4" width="11.5703125" style="4" customWidth="1"/>
    <col min="5" max="5" width="16.7109375" style="4" bestFit="1" customWidth="1"/>
    <col min="6" max="6" width="16" style="4" customWidth="1"/>
    <col min="7" max="7" width="11.85546875" style="4" bestFit="1" customWidth="1"/>
    <col min="8" max="8" width="8.85546875" style="4" bestFit="1" customWidth="1"/>
    <col min="9" max="9" width="9.85546875" style="4" bestFit="1" customWidth="1"/>
    <col min="10" max="10" width="10.42578125" style="4" bestFit="1" customWidth="1"/>
    <col min="11" max="11" width="27.28515625" style="4" bestFit="1" customWidth="1"/>
    <col min="12" max="12" width="29.42578125" style="4" customWidth="1"/>
    <col min="13" max="13" width="7.85546875" style="4" bestFit="1" customWidth="1"/>
    <col min="14" max="14" width="10" style="4" bestFit="1" customWidth="1"/>
    <col min="15" max="17" width="9.140625" style="4"/>
    <col min="18" max="19" width="10.140625" style="4" bestFit="1" customWidth="1"/>
    <col min="20" max="20" width="11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8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2" width="11.5703125" style="4" bestFit="1" customWidth="1"/>
    <col min="43" max="43" width="10" style="4" bestFit="1" customWidth="1"/>
    <col min="44" max="44" width="10.7109375" style="4" bestFit="1" customWidth="1"/>
    <col min="45" max="45" width="9.28515625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1.85546875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7.85546875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4" width="10.7109375" style="4" bestFit="1" customWidth="1"/>
    <col min="75" max="16384" width="9.140625" style="4"/>
  </cols>
  <sheetData>
    <row r="1" spans="1:74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</row>
    <row r="2" spans="1:74" s="1" customFormat="1" x14ac:dyDescent="0.25">
      <c r="A2" s="1" t="s">
        <v>72</v>
      </c>
      <c r="B2" s="1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</row>
    <row r="3" spans="1:74" s="1" customFormat="1" x14ac:dyDescent="0.25">
      <c r="A3" s="1" t="s">
        <v>145</v>
      </c>
      <c r="B3" s="1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</row>
    <row r="4" spans="1:74" x14ac:dyDescent="0.25">
      <c r="A4" s="2">
        <v>42070</v>
      </c>
      <c r="B4" s="3">
        <v>2.4199074074074071E-2</v>
      </c>
      <c r="C4" s="4">
        <v>0.02</v>
      </c>
      <c r="D4" s="4">
        <v>5.0000000000000001E-3</v>
      </c>
      <c r="E4" s="4">
        <v>50</v>
      </c>
      <c r="F4" s="4">
        <v>16.899999999999999</v>
      </c>
      <c r="G4" s="4">
        <v>5.4</v>
      </c>
      <c r="H4" s="4">
        <v>44.7</v>
      </c>
      <c r="J4" s="4">
        <v>18.2</v>
      </c>
      <c r="K4" s="4">
        <v>1</v>
      </c>
      <c r="L4" s="4">
        <v>0.02</v>
      </c>
      <c r="M4" s="4">
        <v>5.0000000000000001E-3</v>
      </c>
      <c r="N4" s="4">
        <v>16.8688</v>
      </c>
      <c r="O4" s="4">
        <v>5.3959999999999999</v>
      </c>
      <c r="P4" s="4">
        <v>22.3</v>
      </c>
      <c r="Q4" s="4">
        <v>12.7897</v>
      </c>
      <c r="R4" s="4">
        <v>4.0911999999999997</v>
      </c>
      <c r="S4" s="4">
        <v>16.899999999999999</v>
      </c>
      <c r="T4" s="4">
        <v>44.732399999999998</v>
      </c>
      <c r="W4" s="4">
        <v>0</v>
      </c>
      <c r="X4" s="4">
        <v>18.2</v>
      </c>
      <c r="Y4" s="4">
        <v>13.5</v>
      </c>
      <c r="Z4" s="4">
        <v>856</v>
      </c>
      <c r="AA4" s="4">
        <v>886</v>
      </c>
      <c r="AB4" s="4">
        <v>817</v>
      </c>
      <c r="AC4" s="4">
        <v>48</v>
      </c>
      <c r="AD4" s="4">
        <v>7.14</v>
      </c>
      <c r="AE4" s="4">
        <v>0.16</v>
      </c>
      <c r="AF4" s="4">
        <v>979</v>
      </c>
      <c r="AG4" s="4">
        <v>-8</v>
      </c>
      <c r="AH4" s="4">
        <v>11</v>
      </c>
      <c r="AI4" s="4">
        <v>28</v>
      </c>
      <c r="AJ4" s="4">
        <v>189</v>
      </c>
      <c r="AK4" s="4">
        <v>138</v>
      </c>
      <c r="AL4" s="4">
        <v>4.3</v>
      </c>
      <c r="AM4" s="4">
        <v>195</v>
      </c>
      <c r="AN4" s="4" t="s">
        <v>155</v>
      </c>
      <c r="AO4" s="4">
        <v>2</v>
      </c>
      <c r="AP4" s="5">
        <v>0.60758101851851853</v>
      </c>
      <c r="AQ4" s="4">
        <v>47.159255000000002</v>
      </c>
      <c r="AR4" s="4">
        <v>-88.489732000000004</v>
      </c>
      <c r="AS4" s="4">
        <v>310.5</v>
      </c>
      <c r="AT4" s="4">
        <v>0</v>
      </c>
      <c r="AU4" s="4">
        <v>11</v>
      </c>
      <c r="AV4" s="4">
        <v>10</v>
      </c>
      <c r="AW4" s="4" t="s">
        <v>201</v>
      </c>
      <c r="AX4" s="4">
        <v>0.9</v>
      </c>
      <c r="AY4" s="4">
        <v>2</v>
      </c>
      <c r="AZ4" s="4">
        <v>2.2000000000000002</v>
      </c>
      <c r="BA4" s="4">
        <v>14.023</v>
      </c>
      <c r="BB4" s="4">
        <v>450</v>
      </c>
      <c r="BC4" s="4">
        <v>32.090000000000003</v>
      </c>
      <c r="BD4" s="4">
        <v>0.16400000000000001</v>
      </c>
      <c r="BE4" s="4">
        <v>0</v>
      </c>
      <c r="BF4" s="4">
        <v>0</v>
      </c>
      <c r="BG4" s="4">
        <v>0</v>
      </c>
      <c r="BH4" s="4">
        <v>0</v>
      </c>
      <c r="BI4" s="4">
        <v>0</v>
      </c>
      <c r="BJ4" s="4">
        <v>0</v>
      </c>
      <c r="BK4" s="4">
        <v>0</v>
      </c>
      <c r="BL4" s="4">
        <v>0</v>
      </c>
      <c r="BM4" s="4">
        <v>0</v>
      </c>
      <c r="BN4" s="4">
        <v>0</v>
      </c>
      <c r="BO4" s="4">
        <v>0</v>
      </c>
      <c r="BQ4" s="4">
        <v>0</v>
      </c>
      <c r="BR4" s="4">
        <v>4.0000000000000001E-3</v>
      </c>
      <c r="BS4" s="4">
        <v>-5</v>
      </c>
      <c r="BT4" s="4">
        <v>0.26200000000000001</v>
      </c>
      <c r="BU4" s="4">
        <v>9.7750000000000004E-2</v>
      </c>
      <c r="BV4" s="4">
        <v>5.2923999999999998</v>
      </c>
    </row>
    <row r="5" spans="1:74" x14ac:dyDescent="0.25">
      <c r="A5" s="2">
        <v>42070</v>
      </c>
      <c r="B5" s="3">
        <v>2.4210648148148148E-2</v>
      </c>
      <c r="C5" s="4">
        <v>0.02</v>
      </c>
      <c r="D5" s="4">
        <v>5.0000000000000001E-3</v>
      </c>
      <c r="E5" s="4">
        <v>50</v>
      </c>
      <c r="F5" s="4">
        <v>16.2</v>
      </c>
      <c r="G5" s="4">
        <v>4.4000000000000004</v>
      </c>
      <c r="H5" s="4">
        <v>20.8</v>
      </c>
      <c r="J5" s="4">
        <v>18.309999999999999</v>
      </c>
      <c r="K5" s="4">
        <v>1</v>
      </c>
      <c r="L5" s="4">
        <v>0.02</v>
      </c>
      <c r="M5" s="4">
        <v>5.0000000000000001E-3</v>
      </c>
      <c r="N5" s="4">
        <v>16.206399999999999</v>
      </c>
      <c r="O5" s="4">
        <v>4.3792</v>
      </c>
      <c r="P5" s="4">
        <v>20.6</v>
      </c>
      <c r="Q5" s="4">
        <v>12.2875</v>
      </c>
      <c r="R5" s="4">
        <v>3.3203</v>
      </c>
      <c r="S5" s="4">
        <v>15.6</v>
      </c>
      <c r="T5" s="4">
        <v>20.798500000000001</v>
      </c>
      <c r="W5" s="4">
        <v>0</v>
      </c>
      <c r="X5" s="4">
        <v>18.307400000000001</v>
      </c>
      <c r="Y5" s="4">
        <v>13.4</v>
      </c>
      <c r="Z5" s="4">
        <v>856</v>
      </c>
      <c r="AA5" s="4">
        <v>887</v>
      </c>
      <c r="AB5" s="4">
        <v>816</v>
      </c>
      <c r="AC5" s="4">
        <v>48</v>
      </c>
      <c r="AD5" s="4">
        <v>7.14</v>
      </c>
      <c r="AE5" s="4">
        <v>0.16</v>
      </c>
      <c r="AF5" s="4">
        <v>979</v>
      </c>
      <c r="AG5" s="4">
        <v>-8</v>
      </c>
      <c r="AH5" s="4">
        <v>11</v>
      </c>
      <c r="AI5" s="4">
        <v>28</v>
      </c>
      <c r="AJ5" s="4">
        <v>189</v>
      </c>
      <c r="AK5" s="4">
        <v>138</v>
      </c>
      <c r="AL5" s="4">
        <v>4.2</v>
      </c>
      <c r="AM5" s="4">
        <v>195</v>
      </c>
      <c r="AN5" s="4" t="s">
        <v>155</v>
      </c>
      <c r="AO5" s="4">
        <v>2</v>
      </c>
      <c r="AP5" s="5">
        <v>0.60758101851851853</v>
      </c>
      <c r="AQ5" s="4">
        <v>47.159255000000002</v>
      </c>
      <c r="AR5" s="4">
        <v>-88.489732000000004</v>
      </c>
      <c r="AS5" s="4">
        <v>310.5</v>
      </c>
      <c r="AT5" s="4">
        <v>0</v>
      </c>
      <c r="AU5" s="4">
        <v>11</v>
      </c>
      <c r="AV5" s="4">
        <v>10</v>
      </c>
      <c r="AW5" s="4" t="s">
        <v>201</v>
      </c>
      <c r="AX5" s="4">
        <v>0.91238799999999998</v>
      </c>
      <c r="AY5" s="4">
        <v>2</v>
      </c>
      <c r="AZ5" s="4">
        <v>2.2000000000000002</v>
      </c>
      <c r="BA5" s="4">
        <v>14.023</v>
      </c>
      <c r="BB5" s="4">
        <v>450</v>
      </c>
      <c r="BC5" s="4">
        <v>32.090000000000003</v>
      </c>
      <c r="BD5" s="4">
        <v>0.16400000000000001</v>
      </c>
      <c r="BE5" s="4">
        <v>0</v>
      </c>
      <c r="BF5" s="4">
        <v>0</v>
      </c>
      <c r="BG5" s="4">
        <v>0</v>
      </c>
      <c r="BH5" s="4">
        <v>0</v>
      </c>
      <c r="BI5" s="4">
        <v>0</v>
      </c>
      <c r="BJ5" s="4">
        <v>0</v>
      </c>
      <c r="BK5" s="4">
        <v>0</v>
      </c>
      <c r="BL5" s="4">
        <v>0</v>
      </c>
      <c r="BM5" s="4">
        <v>0</v>
      </c>
      <c r="BN5" s="4">
        <v>0</v>
      </c>
      <c r="BO5" s="4">
        <v>0</v>
      </c>
      <c r="BQ5" s="4">
        <v>0</v>
      </c>
      <c r="BR5" s="4">
        <v>4.81E-3</v>
      </c>
      <c r="BS5" s="4">
        <v>-5</v>
      </c>
      <c r="BT5" s="4">
        <v>0.26200000000000001</v>
      </c>
      <c r="BU5" s="4">
        <v>0.117546</v>
      </c>
      <c r="BV5" s="4">
        <v>5.2923999999999998</v>
      </c>
    </row>
    <row r="6" spans="1:74" x14ac:dyDescent="0.25">
      <c r="A6" s="2">
        <v>42070</v>
      </c>
      <c r="B6" s="3">
        <v>2.4222222222222225E-2</v>
      </c>
      <c r="C6" s="4">
        <v>0.02</v>
      </c>
      <c r="D6" s="4">
        <v>5.0000000000000001E-3</v>
      </c>
      <c r="E6" s="4">
        <v>50</v>
      </c>
      <c r="F6" s="4">
        <v>15.1</v>
      </c>
      <c r="G6" s="4">
        <v>4.2</v>
      </c>
      <c r="H6" s="4">
        <v>39.6</v>
      </c>
      <c r="J6" s="4">
        <v>18.5</v>
      </c>
      <c r="K6" s="4">
        <v>1</v>
      </c>
      <c r="L6" s="4">
        <v>0.02</v>
      </c>
      <c r="M6" s="4">
        <v>5.0000000000000001E-3</v>
      </c>
      <c r="N6" s="4">
        <v>15.0792</v>
      </c>
      <c r="O6" s="4">
        <v>4.1896000000000004</v>
      </c>
      <c r="P6" s="4">
        <v>19.3</v>
      </c>
      <c r="Q6" s="4">
        <v>11.4329</v>
      </c>
      <c r="R6" s="4">
        <v>3.1764999999999999</v>
      </c>
      <c r="S6" s="4">
        <v>14.6</v>
      </c>
      <c r="T6" s="4">
        <v>39.612699999999997</v>
      </c>
      <c r="W6" s="4">
        <v>0</v>
      </c>
      <c r="X6" s="4">
        <v>18.5</v>
      </c>
      <c r="Y6" s="4">
        <v>13.5</v>
      </c>
      <c r="Z6" s="4">
        <v>856</v>
      </c>
      <c r="AA6" s="4">
        <v>887</v>
      </c>
      <c r="AB6" s="4">
        <v>817</v>
      </c>
      <c r="AC6" s="4">
        <v>48</v>
      </c>
      <c r="AD6" s="4">
        <v>7.14</v>
      </c>
      <c r="AE6" s="4">
        <v>0.16</v>
      </c>
      <c r="AF6" s="4">
        <v>979</v>
      </c>
      <c r="AG6" s="4">
        <v>-8</v>
      </c>
      <c r="AH6" s="4">
        <v>11</v>
      </c>
      <c r="AI6" s="4">
        <v>28</v>
      </c>
      <c r="AJ6" s="4">
        <v>189</v>
      </c>
      <c r="AK6" s="4">
        <v>138</v>
      </c>
      <c r="AL6" s="4">
        <v>4.2</v>
      </c>
      <c r="AM6" s="4">
        <v>195</v>
      </c>
      <c r="AN6" s="4" t="s">
        <v>155</v>
      </c>
      <c r="AO6" s="4">
        <v>2</v>
      </c>
      <c r="AP6" s="5">
        <v>0.60759259259259257</v>
      </c>
      <c r="AQ6" s="4">
        <v>47.159255000000002</v>
      </c>
      <c r="AR6" s="4">
        <v>-88.489729999999994</v>
      </c>
      <c r="AS6" s="4">
        <v>310.8</v>
      </c>
      <c r="AT6" s="4">
        <v>0</v>
      </c>
      <c r="AU6" s="4">
        <v>11</v>
      </c>
      <c r="AV6" s="4">
        <v>10</v>
      </c>
      <c r="AW6" s="4" t="s">
        <v>201</v>
      </c>
      <c r="AX6" s="4">
        <v>1</v>
      </c>
      <c r="AY6" s="4">
        <v>2</v>
      </c>
      <c r="AZ6" s="4">
        <v>2.2000000000000002</v>
      </c>
      <c r="BA6" s="4">
        <v>14.023</v>
      </c>
      <c r="BB6" s="4">
        <v>450</v>
      </c>
      <c r="BC6" s="4">
        <v>32.090000000000003</v>
      </c>
      <c r="BD6" s="4">
        <v>0.16400000000000001</v>
      </c>
      <c r="BE6" s="4">
        <v>0</v>
      </c>
      <c r="BF6" s="4">
        <v>0</v>
      </c>
      <c r="BG6" s="4">
        <v>0</v>
      </c>
      <c r="BH6" s="4">
        <v>0</v>
      </c>
      <c r="BI6" s="4">
        <v>0</v>
      </c>
      <c r="BJ6" s="4">
        <v>0</v>
      </c>
      <c r="BK6" s="4">
        <v>0</v>
      </c>
      <c r="BL6" s="4">
        <v>0</v>
      </c>
      <c r="BM6" s="4">
        <v>0</v>
      </c>
      <c r="BN6" s="4">
        <v>0</v>
      </c>
      <c r="BO6" s="4">
        <v>0</v>
      </c>
      <c r="BQ6" s="4">
        <v>0</v>
      </c>
      <c r="BR6" s="4">
        <v>5.8139999999999997E-3</v>
      </c>
      <c r="BS6" s="4">
        <v>-5</v>
      </c>
      <c r="BT6" s="4">
        <v>0.26281399999999999</v>
      </c>
      <c r="BU6" s="4">
        <v>0.14208599999999999</v>
      </c>
      <c r="BV6" s="4">
        <v>5.3088480000000002</v>
      </c>
    </row>
    <row r="7" spans="1:74" x14ac:dyDescent="0.25">
      <c r="A7" s="2">
        <v>42070</v>
      </c>
      <c r="B7" s="3">
        <v>2.4233796296296298E-2</v>
      </c>
      <c r="C7" s="4">
        <v>0.02</v>
      </c>
      <c r="D7" s="4">
        <v>5.0000000000000001E-3</v>
      </c>
      <c r="E7" s="4">
        <v>50</v>
      </c>
      <c r="F7" s="4">
        <v>14.7</v>
      </c>
      <c r="G7" s="4">
        <v>4.0999999999999996</v>
      </c>
      <c r="H7" s="4">
        <v>27.4</v>
      </c>
      <c r="J7" s="4">
        <v>18.600000000000001</v>
      </c>
      <c r="K7" s="4">
        <v>1</v>
      </c>
      <c r="L7" s="4">
        <v>0.02</v>
      </c>
      <c r="M7" s="4">
        <v>5.0000000000000001E-3</v>
      </c>
      <c r="N7" s="4">
        <v>14.7377</v>
      </c>
      <c r="O7" s="4">
        <v>4.0895999999999999</v>
      </c>
      <c r="P7" s="4">
        <v>18.8</v>
      </c>
      <c r="Q7" s="4">
        <v>11.173999999999999</v>
      </c>
      <c r="R7" s="4">
        <v>3.1006999999999998</v>
      </c>
      <c r="S7" s="4">
        <v>14.3</v>
      </c>
      <c r="T7" s="4">
        <v>27.372199999999999</v>
      </c>
      <c r="W7" s="4">
        <v>0</v>
      </c>
      <c r="X7" s="4">
        <v>18.600000000000001</v>
      </c>
      <c r="Y7" s="4">
        <v>13.5</v>
      </c>
      <c r="Z7" s="4">
        <v>856</v>
      </c>
      <c r="AA7" s="4">
        <v>886</v>
      </c>
      <c r="AB7" s="4">
        <v>818</v>
      </c>
      <c r="AC7" s="4">
        <v>48</v>
      </c>
      <c r="AD7" s="4">
        <v>7.14</v>
      </c>
      <c r="AE7" s="4">
        <v>0.16</v>
      </c>
      <c r="AF7" s="4">
        <v>979</v>
      </c>
      <c r="AG7" s="4">
        <v>-8</v>
      </c>
      <c r="AH7" s="4">
        <v>11</v>
      </c>
      <c r="AI7" s="4">
        <v>28</v>
      </c>
      <c r="AJ7" s="4">
        <v>189</v>
      </c>
      <c r="AK7" s="4">
        <v>138.80000000000001</v>
      </c>
      <c r="AL7" s="4">
        <v>4.0999999999999996</v>
      </c>
      <c r="AM7" s="4">
        <v>195</v>
      </c>
      <c r="AN7" s="4" t="s">
        <v>155</v>
      </c>
      <c r="AO7" s="4">
        <v>2</v>
      </c>
      <c r="AP7" s="5">
        <v>0.60760416666666661</v>
      </c>
      <c r="AQ7" s="4">
        <v>47.159255000000002</v>
      </c>
      <c r="AR7" s="4">
        <v>-88.489729999999994</v>
      </c>
      <c r="AS7" s="4">
        <v>310.39999999999998</v>
      </c>
      <c r="AT7" s="4">
        <v>0</v>
      </c>
      <c r="AU7" s="4">
        <v>11</v>
      </c>
      <c r="AV7" s="4">
        <v>10</v>
      </c>
      <c r="AW7" s="4" t="s">
        <v>201</v>
      </c>
      <c r="AX7" s="4">
        <v>1</v>
      </c>
      <c r="AY7" s="4">
        <v>1.951249</v>
      </c>
      <c r="AZ7" s="4">
        <v>2.1634370000000001</v>
      </c>
      <c r="BA7" s="4">
        <v>14.023</v>
      </c>
      <c r="BB7" s="4">
        <v>450</v>
      </c>
      <c r="BC7" s="4">
        <v>32.090000000000003</v>
      </c>
      <c r="BD7" s="4">
        <v>0.16400000000000001</v>
      </c>
      <c r="BE7" s="4">
        <v>0</v>
      </c>
      <c r="BF7" s="4">
        <v>0</v>
      </c>
      <c r="BG7" s="4">
        <v>0</v>
      </c>
      <c r="BH7" s="4">
        <v>0</v>
      </c>
      <c r="BI7" s="4">
        <v>0</v>
      </c>
      <c r="BJ7" s="4">
        <v>0</v>
      </c>
      <c r="BK7" s="4">
        <v>0</v>
      </c>
      <c r="BL7" s="4">
        <v>0</v>
      </c>
      <c r="BM7" s="4">
        <v>0</v>
      </c>
      <c r="BN7" s="4">
        <v>0</v>
      </c>
      <c r="BO7" s="4">
        <v>0</v>
      </c>
      <c r="BQ7" s="4">
        <v>0</v>
      </c>
      <c r="BR7" s="4">
        <v>5.1859999999999996E-3</v>
      </c>
      <c r="BS7" s="4">
        <v>-5</v>
      </c>
      <c r="BT7" s="4">
        <v>0.26381399999999999</v>
      </c>
      <c r="BU7" s="4">
        <v>0.12672900000000001</v>
      </c>
      <c r="BV7" s="4">
        <v>5.3290470000000001</v>
      </c>
    </row>
    <row r="8" spans="1:74" x14ac:dyDescent="0.25">
      <c r="A8" s="2">
        <v>42070</v>
      </c>
      <c r="B8" s="3">
        <v>2.4245370370370372E-2</v>
      </c>
      <c r="C8" s="4">
        <v>0.02</v>
      </c>
      <c r="D8" s="4">
        <v>5.0000000000000001E-3</v>
      </c>
      <c r="E8" s="4">
        <v>50</v>
      </c>
      <c r="F8" s="4">
        <v>13.9</v>
      </c>
      <c r="G8" s="4">
        <v>4</v>
      </c>
      <c r="H8" s="4">
        <v>20</v>
      </c>
      <c r="J8" s="4">
        <v>18.7</v>
      </c>
      <c r="K8" s="4">
        <v>1</v>
      </c>
      <c r="L8" s="4">
        <v>0.02</v>
      </c>
      <c r="M8" s="4">
        <v>5.0000000000000001E-3</v>
      </c>
      <c r="N8" s="4">
        <v>13.8688</v>
      </c>
      <c r="O8" s="4">
        <v>3.9895999999999998</v>
      </c>
      <c r="P8" s="4">
        <v>17.899999999999999</v>
      </c>
      <c r="Q8" s="4">
        <v>10.5197</v>
      </c>
      <c r="R8" s="4">
        <v>3.0261999999999998</v>
      </c>
      <c r="S8" s="4">
        <v>13.5</v>
      </c>
      <c r="T8" s="4">
        <v>20</v>
      </c>
      <c r="W8" s="4">
        <v>0</v>
      </c>
      <c r="X8" s="4">
        <v>18.7</v>
      </c>
      <c r="Y8" s="4">
        <v>13.3</v>
      </c>
      <c r="Z8" s="4">
        <v>857</v>
      </c>
      <c r="AA8" s="4">
        <v>887</v>
      </c>
      <c r="AB8" s="4">
        <v>819</v>
      </c>
      <c r="AC8" s="4">
        <v>48.8</v>
      </c>
      <c r="AD8" s="4">
        <v>7.26</v>
      </c>
      <c r="AE8" s="4">
        <v>0.17</v>
      </c>
      <c r="AF8" s="4">
        <v>979</v>
      </c>
      <c r="AG8" s="4">
        <v>-8</v>
      </c>
      <c r="AH8" s="4">
        <v>11</v>
      </c>
      <c r="AI8" s="4">
        <v>28</v>
      </c>
      <c r="AJ8" s="4">
        <v>189</v>
      </c>
      <c r="AK8" s="4">
        <v>138.19999999999999</v>
      </c>
      <c r="AL8" s="4">
        <v>4.0999999999999996</v>
      </c>
      <c r="AM8" s="4">
        <v>195</v>
      </c>
      <c r="AN8" s="4" t="s">
        <v>155</v>
      </c>
      <c r="AO8" s="4">
        <v>2</v>
      </c>
      <c r="AP8" s="5">
        <v>0.60761574074074076</v>
      </c>
      <c r="AQ8" s="4">
        <v>47.159255000000002</v>
      </c>
      <c r="AR8" s="4">
        <v>-88.489729999999994</v>
      </c>
      <c r="AS8" s="4">
        <v>310</v>
      </c>
      <c r="AT8" s="4">
        <v>0</v>
      </c>
      <c r="AU8" s="4">
        <v>11</v>
      </c>
      <c r="AV8" s="4">
        <v>10</v>
      </c>
      <c r="AW8" s="4" t="s">
        <v>201</v>
      </c>
      <c r="AX8" s="4">
        <v>1</v>
      </c>
      <c r="AY8" s="4">
        <v>1.6</v>
      </c>
      <c r="AZ8" s="4">
        <v>1.9</v>
      </c>
      <c r="BA8" s="4">
        <v>14.023</v>
      </c>
      <c r="BB8" s="4">
        <v>450</v>
      </c>
      <c r="BC8" s="4">
        <v>32.090000000000003</v>
      </c>
      <c r="BD8" s="4">
        <v>0.16700000000000001</v>
      </c>
      <c r="BE8" s="4">
        <v>0</v>
      </c>
      <c r="BF8" s="4">
        <v>0</v>
      </c>
      <c r="BG8" s="4">
        <v>0</v>
      </c>
      <c r="BH8" s="4">
        <v>0</v>
      </c>
      <c r="BI8" s="4">
        <v>0</v>
      </c>
      <c r="BJ8" s="4">
        <v>0</v>
      </c>
      <c r="BK8" s="4">
        <v>0</v>
      </c>
      <c r="BL8" s="4">
        <v>0</v>
      </c>
      <c r="BM8" s="4">
        <v>0</v>
      </c>
      <c r="BN8" s="4">
        <v>0</v>
      </c>
      <c r="BO8" s="4">
        <v>0</v>
      </c>
      <c r="BQ8" s="4">
        <v>0</v>
      </c>
      <c r="BR8" s="4">
        <v>2.5600000000000002E-3</v>
      </c>
      <c r="BS8" s="4">
        <v>-5</v>
      </c>
      <c r="BT8" s="4">
        <v>0.26400000000000001</v>
      </c>
      <c r="BU8" s="4">
        <v>6.2571000000000002E-2</v>
      </c>
      <c r="BV8" s="4">
        <v>5.3327999999999998</v>
      </c>
    </row>
    <row r="9" spans="1:74" x14ac:dyDescent="0.25">
      <c r="A9" s="2">
        <v>42070</v>
      </c>
      <c r="B9" s="3">
        <v>2.4256944444444442E-2</v>
      </c>
      <c r="C9" s="4">
        <v>0.02</v>
      </c>
      <c r="D9" s="4">
        <v>5.0000000000000001E-3</v>
      </c>
      <c r="E9" s="4">
        <v>49.751801</v>
      </c>
      <c r="F9" s="4">
        <v>13.6</v>
      </c>
      <c r="G9" s="4">
        <v>3.7</v>
      </c>
      <c r="H9" s="4">
        <v>39.6</v>
      </c>
      <c r="J9" s="4">
        <v>18.809999999999999</v>
      </c>
      <c r="K9" s="4">
        <v>1</v>
      </c>
      <c r="L9" s="4">
        <v>0.02</v>
      </c>
      <c r="M9" s="4">
        <v>5.0000000000000001E-3</v>
      </c>
      <c r="N9" s="4">
        <v>13.589600000000001</v>
      </c>
      <c r="O9" s="4">
        <v>3.7</v>
      </c>
      <c r="P9" s="4">
        <v>17.3</v>
      </c>
      <c r="Q9" s="4">
        <v>10.3089</v>
      </c>
      <c r="R9" s="4">
        <v>2.8068</v>
      </c>
      <c r="S9" s="4">
        <v>13.1</v>
      </c>
      <c r="T9" s="4">
        <v>39.6083</v>
      </c>
      <c r="W9" s="4">
        <v>0</v>
      </c>
      <c r="X9" s="4">
        <v>18.807600000000001</v>
      </c>
      <c r="Y9" s="4">
        <v>13.5</v>
      </c>
      <c r="Z9" s="4">
        <v>855</v>
      </c>
      <c r="AA9" s="4">
        <v>885</v>
      </c>
      <c r="AB9" s="4">
        <v>818</v>
      </c>
      <c r="AC9" s="4">
        <v>49</v>
      </c>
      <c r="AD9" s="4">
        <v>7.29</v>
      </c>
      <c r="AE9" s="4">
        <v>0.17</v>
      </c>
      <c r="AF9" s="4">
        <v>979</v>
      </c>
      <c r="AG9" s="4">
        <v>-8</v>
      </c>
      <c r="AH9" s="4">
        <v>11</v>
      </c>
      <c r="AI9" s="4">
        <v>28</v>
      </c>
      <c r="AJ9" s="4">
        <v>189</v>
      </c>
      <c r="AK9" s="4">
        <v>138.80000000000001</v>
      </c>
      <c r="AL9" s="4">
        <v>4.0999999999999996</v>
      </c>
      <c r="AM9" s="4">
        <v>195</v>
      </c>
      <c r="AN9" s="4" t="s">
        <v>155</v>
      </c>
      <c r="AO9" s="4">
        <v>2</v>
      </c>
      <c r="AP9" s="5">
        <v>0.6076273148148148</v>
      </c>
      <c r="AQ9" s="4">
        <v>47.159255000000002</v>
      </c>
      <c r="AR9" s="4">
        <v>-88.489729999999994</v>
      </c>
      <c r="AS9" s="4">
        <v>309.60000000000002</v>
      </c>
      <c r="AT9" s="4">
        <v>0</v>
      </c>
      <c r="AU9" s="4">
        <v>11</v>
      </c>
      <c r="AV9" s="4">
        <v>10</v>
      </c>
      <c r="AW9" s="4" t="s">
        <v>201</v>
      </c>
      <c r="AX9" s="4">
        <v>1</v>
      </c>
      <c r="AY9" s="4">
        <v>1.6</v>
      </c>
      <c r="AZ9" s="4">
        <v>1.9</v>
      </c>
      <c r="BA9" s="4">
        <v>14.023</v>
      </c>
      <c r="BB9" s="4">
        <v>450</v>
      </c>
      <c r="BC9" s="4">
        <v>32.090000000000003</v>
      </c>
      <c r="BD9" s="4">
        <v>0.16700000000000001</v>
      </c>
      <c r="BE9" s="4">
        <v>0</v>
      </c>
      <c r="BF9" s="4">
        <v>0</v>
      </c>
      <c r="BG9" s="4">
        <v>0</v>
      </c>
      <c r="BH9" s="4">
        <v>0</v>
      </c>
      <c r="BI9" s="4">
        <v>0</v>
      </c>
      <c r="BJ9" s="4">
        <v>0</v>
      </c>
      <c r="BK9" s="4">
        <v>0</v>
      </c>
      <c r="BL9" s="4">
        <v>0</v>
      </c>
      <c r="BM9" s="4">
        <v>0</v>
      </c>
      <c r="BN9" s="4">
        <v>0</v>
      </c>
      <c r="BO9" s="4">
        <v>0</v>
      </c>
      <c r="BQ9" s="4">
        <v>0</v>
      </c>
      <c r="BR9" s="4">
        <v>2E-3</v>
      </c>
      <c r="BS9" s="4">
        <v>-5</v>
      </c>
      <c r="BT9" s="4">
        <v>0.26400000000000001</v>
      </c>
      <c r="BU9" s="4">
        <v>4.8875000000000002E-2</v>
      </c>
      <c r="BV9" s="4">
        <v>5.3327999999999998</v>
      </c>
    </row>
    <row r="10" spans="1:74" x14ac:dyDescent="0.25">
      <c r="A10" s="2">
        <v>42070</v>
      </c>
      <c r="B10" s="3">
        <v>2.4268518518518519E-2</v>
      </c>
      <c r="C10" s="4">
        <v>0.02</v>
      </c>
      <c r="D10" s="4">
        <v>4.1999999999999997E-3</v>
      </c>
      <c r="E10" s="4">
        <v>41.745396</v>
      </c>
      <c r="F10" s="4">
        <v>13.5</v>
      </c>
      <c r="G10" s="4">
        <v>3.6</v>
      </c>
      <c r="H10" s="4">
        <v>11</v>
      </c>
      <c r="J10" s="4">
        <v>18.95</v>
      </c>
      <c r="K10" s="4">
        <v>1</v>
      </c>
      <c r="L10" s="4">
        <v>0.02</v>
      </c>
      <c r="M10" s="4">
        <v>4.1999999999999997E-3</v>
      </c>
      <c r="N10" s="4">
        <v>13.489599999999999</v>
      </c>
      <c r="O10" s="4">
        <v>3.6</v>
      </c>
      <c r="P10" s="4">
        <v>17.100000000000001</v>
      </c>
      <c r="Q10" s="4">
        <v>10.2331</v>
      </c>
      <c r="R10" s="4">
        <v>2.7309000000000001</v>
      </c>
      <c r="S10" s="4">
        <v>13</v>
      </c>
      <c r="T10" s="4">
        <v>11.0312</v>
      </c>
      <c r="W10" s="4">
        <v>0</v>
      </c>
      <c r="X10" s="4">
        <v>18.946200000000001</v>
      </c>
      <c r="Y10" s="4">
        <v>13.4</v>
      </c>
      <c r="Z10" s="4">
        <v>854</v>
      </c>
      <c r="AA10" s="4">
        <v>885</v>
      </c>
      <c r="AB10" s="4">
        <v>816</v>
      </c>
      <c r="AC10" s="4">
        <v>49</v>
      </c>
      <c r="AD10" s="4">
        <v>7.29</v>
      </c>
      <c r="AE10" s="4">
        <v>0.17</v>
      </c>
      <c r="AF10" s="4">
        <v>979</v>
      </c>
      <c r="AG10" s="4">
        <v>-8</v>
      </c>
      <c r="AH10" s="4">
        <v>10.188810999999999</v>
      </c>
      <c r="AI10" s="4">
        <v>28</v>
      </c>
      <c r="AJ10" s="4">
        <v>189</v>
      </c>
      <c r="AK10" s="4">
        <v>139</v>
      </c>
      <c r="AL10" s="4">
        <v>4</v>
      </c>
      <c r="AM10" s="4">
        <v>195</v>
      </c>
      <c r="AN10" s="4" t="s">
        <v>155</v>
      </c>
      <c r="AO10" s="4">
        <v>2</v>
      </c>
      <c r="AP10" s="5">
        <v>0.60763888888888895</v>
      </c>
      <c r="AQ10" s="4">
        <v>47.159255000000002</v>
      </c>
      <c r="AR10" s="4">
        <v>-88.489729999999994</v>
      </c>
      <c r="AS10" s="4">
        <v>309.8</v>
      </c>
      <c r="AT10" s="4">
        <v>0</v>
      </c>
      <c r="AU10" s="4">
        <v>11</v>
      </c>
      <c r="AV10" s="4">
        <v>10</v>
      </c>
      <c r="AW10" s="4" t="s">
        <v>201</v>
      </c>
      <c r="AX10" s="4">
        <v>1</v>
      </c>
      <c r="AY10" s="4">
        <v>1.6</v>
      </c>
      <c r="AZ10" s="4">
        <v>1.9</v>
      </c>
      <c r="BA10" s="4">
        <v>14.023</v>
      </c>
      <c r="BB10" s="4">
        <v>450</v>
      </c>
      <c r="BC10" s="4">
        <v>32.090000000000003</v>
      </c>
      <c r="BD10" s="4">
        <v>0.16700000000000001</v>
      </c>
      <c r="BE10" s="4">
        <v>0</v>
      </c>
      <c r="BF10" s="4">
        <v>0</v>
      </c>
      <c r="BG10" s="4">
        <v>0</v>
      </c>
      <c r="BH10" s="4">
        <v>0</v>
      </c>
      <c r="BI10" s="4">
        <v>0</v>
      </c>
      <c r="BJ10" s="4">
        <v>0</v>
      </c>
      <c r="BK10" s="4">
        <v>0</v>
      </c>
      <c r="BL10" s="4">
        <v>0</v>
      </c>
      <c r="BM10" s="4">
        <v>0</v>
      </c>
      <c r="BN10" s="4">
        <v>0</v>
      </c>
      <c r="BO10" s="4">
        <v>0</v>
      </c>
      <c r="BQ10" s="4">
        <v>0</v>
      </c>
      <c r="BR10" s="4">
        <v>2.8110000000000001E-3</v>
      </c>
      <c r="BS10" s="4">
        <v>-5</v>
      </c>
      <c r="BT10" s="4">
        <v>0.26481100000000002</v>
      </c>
      <c r="BU10" s="4">
        <v>6.8698999999999996E-2</v>
      </c>
      <c r="BV10" s="4">
        <v>5.3491860000000004</v>
      </c>
    </row>
    <row r="11" spans="1:74" x14ac:dyDescent="0.25">
      <c r="A11" s="2">
        <v>42070</v>
      </c>
      <c r="B11" s="3">
        <v>2.4280092592592589E-2</v>
      </c>
      <c r="C11" s="4">
        <v>0.02</v>
      </c>
      <c r="D11" s="4">
        <v>4.0000000000000001E-3</v>
      </c>
      <c r="E11" s="4">
        <v>40</v>
      </c>
      <c r="F11" s="4">
        <v>13</v>
      </c>
      <c r="G11" s="4">
        <v>3.6</v>
      </c>
      <c r="H11" s="4">
        <v>19.7</v>
      </c>
      <c r="J11" s="4">
        <v>19</v>
      </c>
      <c r="K11" s="4">
        <v>1</v>
      </c>
      <c r="L11" s="4">
        <v>0.02</v>
      </c>
      <c r="M11" s="4">
        <v>4.0000000000000001E-3</v>
      </c>
      <c r="N11" s="4">
        <v>13.027200000000001</v>
      </c>
      <c r="O11" s="4">
        <v>3.5895999999999999</v>
      </c>
      <c r="P11" s="4">
        <v>16.600000000000001</v>
      </c>
      <c r="Q11" s="4">
        <v>9.8823000000000008</v>
      </c>
      <c r="R11" s="4">
        <v>2.7229999999999999</v>
      </c>
      <c r="S11" s="4">
        <v>12.6</v>
      </c>
      <c r="T11" s="4">
        <v>19.664000000000001</v>
      </c>
      <c r="W11" s="4">
        <v>0</v>
      </c>
      <c r="X11" s="4">
        <v>19</v>
      </c>
      <c r="Y11" s="4">
        <v>13.5</v>
      </c>
      <c r="Z11" s="4">
        <v>854</v>
      </c>
      <c r="AA11" s="4">
        <v>883</v>
      </c>
      <c r="AB11" s="4">
        <v>818</v>
      </c>
      <c r="AC11" s="4">
        <v>49</v>
      </c>
      <c r="AD11" s="4">
        <v>7.29</v>
      </c>
      <c r="AE11" s="4">
        <v>0.17</v>
      </c>
      <c r="AF11" s="4">
        <v>979</v>
      </c>
      <c r="AG11" s="4">
        <v>-8</v>
      </c>
      <c r="AH11" s="4">
        <v>10</v>
      </c>
      <c r="AI11" s="4">
        <v>28</v>
      </c>
      <c r="AJ11" s="4">
        <v>189</v>
      </c>
      <c r="AK11" s="4">
        <v>139</v>
      </c>
      <c r="AL11" s="4">
        <v>4</v>
      </c>
      <c r="AM11" s="4">
        <v>195</v>
      </c>
      <c r="AN11" s="4" t="s">
        <v>155</v>
      </c>
      <c r="AO11" s="4">
        <v>2</v>
      </c>
      <c r="AP11" s="5">
        <v>0.60765046296296299</v>
      </c>
      <c r="AQ11" s="4">
        <v>47.159255000000002</v>
      </c>
      <c r="AR11" s="4">
        <v>-88.489727999999999</v>
      </c>
      <c r="AS11" s="4">
        <v>310</v>
      </c>
      <c r="AT11" s="4">
        <v>0</v>
      </c>
      <c r="AU11" s="4">
        <v>11</v>
      </c>
      <c r="AV11" s="4">
        <v>10</v>
      </c>
      <c r="AW11" s="4" t="s">
        <v>201</v>
      </c>
      <c r="AX11" s="4">
        <v>1</v>
      </c>
      <c r="AY11" s="4">
        <v>1.6</v>
      </c>
      <c r="AZ11" s="4">
        <v>1.9</v>
      </c>
      <c r="BA11" s="4">
        <v>14.023</v>
      </c>
      <c r="BB11" s="4">
        <v>450</v>
      </c>
      <c r="BC11" s="4">
        <v>32.090000000000003</v>
      </c>
      <c r="BD11" s="4">
        <v>0.16700000000000001</v>
      </c>
      <c r="BE11" s="4">
        <v>0</v>
      </c>
      <c r="BF11" s="4">
        <v>0</v>
      </c>
      <c r="BG11" s="4">
        <v>0</v>
      </c>
      <c r="BH11" s="4">
        <v>0</v>
      </c>
      <c r="BI11" s="4">
        <v>0</v>
      </c>
      <c r="BJ11" s="4">
        <v>0</v>
      </c>
      <c r="BK11" s="4">
        <v>0</v>
      </c>
      <c r="BL11" s="4">
        <v>0</v>
      </c>
      <c r="BM11" s="4">
        <v>0</v>
      </c>
      <c r="BN11" s="4">
        <v>0</v>
      </c>
      <c r="BO11" s="4">
        <v>0</v>
      </c>
      <c r="BQ11" s="4">
        <v>0</v>
      </c>
      <c r="BR11" s="4">
        <v>3.0000000000000001E-3</v>
      </c>
      <c r="BS11" s="4">
        <v>-5</v>
      </c>
      <c r="BT11" s="4">
        <v>0.26500000000000001</v>
      </c>
      <c r="BU11" s="4">
        <v>7.3313000000000003E-2</v>
      </c>
      <c r="BV11" s="4">
        <v>5.3529999999999998</v>
      </c>
    </row>
    <row r="12" spans="1:74" x14ac:dyDescent="0.25">
      <c r="A12" s="2">
        <v>42070</v>
      </c>
      <c r="B12" s="3">
        <v>2.4291666666666666E-2</v>
      </c>
      <c r="C12" s="4">
        <v>0.02</v>
      </c>
      <c r="D12" s="4">
        <v>4.0000000000000001E-3</v>
      </c>
      <c r="E12" s="4">
        <v>40</v>
      </c>
      <c r="F12" s="4">
        <v>12</v>
      </c>
      <c r="G12" s="4">
        <v>3.5</v>
      </c>
      <c r="H12" s="4">
        <v>17.600000000000001</v>
      </c>
      <c r="J12" s="4">
        <v>19.100000000000001</v>
      </c>
      <c r="K12" s="4">
        <v>1</v>
      </c>
      <c r="L12" s="4">
        <v>0.02</v>
      </c>
      <c r="M12" s="4">
        <v>4.0000000000000001E-3</v>
      </c>
      <c r="N12" s="4">
        <v>11.9544</v>
      </c>
      <c r="O12" s="4">
        <v>3.4895999999999998</v>
      </c>
      <c r="P12" s="4">
        <v>15.4</v>
      </c>
      <c r="Q12" s="4">
        <v>9.0685000000000002</v>
      </c>
      <c r="R12" s="4">
        <v>2.6472000000000002</v>
      </c>
      <c r="S12" s="4">
        <v>11.7</v>
      </c>
      <c r="T12" s="4">
        <v>17.583200000000001</v>
      </c>
      <c r="W12" s="4">
        <v>0</v>
      </c>
      <c r="X12" s="4">
        <v>19.100000000000001</v>
      </c>
      <c r="Y12" s="4">
        <v>13.5</v>
      </c>
      <c r="Z12" s="4">
        <v>854</v>
      </c>
      <c r="AA12" s="4">
        <v>882</v>
      </c>
      <c r="AB12" s="4">
        <v>816</v>
      </c>
      <c r="AC12" s="4">
        <v>49</v>
      </c>
      <c r="AD12" s="4">
        <v>7.29</v>
      </c>
      <c r="AE12" s="4">
        <v>0.17</v>
      </c>
      <c r="AF12" s="4">
        <v>979</v>
      </c>
      <c r="AG12" s="4">
        <v>-8</v>
      </c>
      <c r="AH12" s="4">
        <v>10</v>
      </c>
      <c r="AI12" s="4">
        <v>28</v>
      </c>
      <c r="AJ12" s="4">
        <v>189.8</v>
      </c>
      <c r="AK12" s="4">
        <v>139</v>
      </c>
      <c r="AL12" s="4">
        <v>4</v>
      </c>
      <c r="AM12" s="4">
        <v>195</v>
      </c>
      <c r="AN12" s="4" t="s">
        <v>155</v>
      </c>
      <c r="AO12" s="4">
        <v>2</v>
      </c>
      <c r="AP12" s="5">
        <v>0.60765046296296299</v>
      </c>
      <c r="AQ12" s="4">
        <v>47.159255000000002</v>
      </c>
      <c r="AR12" s="4">
        <v>-88.489727999999999</v>
      </c>
      <c r="AS12" s="4">
        <v>309.89999999999998</v>
      </c>
      <c r="AT12" s="4">
        <v>0</v>
      </c>
      <c r="AU12" s="4">
        <v>11</v>
      </c>
      <c r="AV12" s="4">
        <v>10</v>
      </c>
      <c r="AW12" s="4" t="s">
        <v>201</v>
      </c>
      <c r="AX12" s="4">
        <v>1</v>
      </c>
      <c r="AY12" s="4">
        <v>1.6255740000000001</v>
      </c>
      <c r="AZ12" s="4">
        <v>1.9255739999999999</v>
      </c>
      <c r="BA12" s="4">
        <v>14.023</v>
      </c>
      <c r="BB12" s="4">
        <v>450</v>
      </c>
      <c r="BC12" s="4">
        <v>32.090000000000003</v>
      </c>
      <c r="BD12" s="4">
        <v>0.16700000000000001</v>
      </c>
      <c r="BE12" s="4">
        <v>0</v>
      </c>
      <c r="BF12" s="4">
        <v>0</v>
      </c>
      <c r="BG12" s="4">
        <v>0</v>
      </c>
      <c r="BH12" s="4">
        <v>0</v>
      </c>
      <c r="BI12" s="4">
        <v>0</v>
      </c>
      <c r="BJ12" s="4">
        <v>0</v>
      </c>
      <c r="BK12" s="4">
        <v>0</v>
      </c>
      <c r="BL12" s="4">
        <v>0</v>
      </c>
      <c r="BM12" s="4">
        <v>0</v>
      </c>
      <c r="BN12" s="4">
        <v>0</v>
      </c>
      <c r="BO12" s="4">
        <v>0</v>
      </c>
      <c r="BQ12" s="4">
        <v>0</v>
      </c>
      <c r="BR12" s="4">
        <v>2.189E-3</v>
      </c>
      <c r="BS12" s="4">
        <v>-5</v>
      </c>
      <c r="BT12" s="4">
        <v>0.26500000000000001</v>
      </c>
      <c r="BU12" s="4">
        <v>5.3497999999999997E-2</v>
      </c>
      <c r="BV12" s="4">
        <v>5.3529999999999998</v>
      </c>
    </row>
    <row r="13" spans="1:74" x14ac:dyDescent="0.25">
      <c r="A13" s="2">
        <v>42070</v>
      </c>
      <c r="B13" s="3">
        <v>2.430324074074074E-2</v>
      </c>
      <c r="C13" s="4">
        <v>0.02</v>
      </c>
      <c r="D13" s="4">
        <v>4.0000000000000001E-3</v>
      </c>
      <c r="E13" s="4">
        <v>40</v>
      </c>
      <c r="F13" s="4">
        <v>10.7</v>
      </c>
      <c r="G13" s="4">
        <v>3.4</v>
      </c>
      <c r="H13" s="4">
        <v>10</v>
      </c>
      <c r="J13" s="4">
        <v>19.2</v>
      </c>
      <c r="K13" s="4">
        <v>1</v>
      </c>
      <c r="L13" s="4">
        <v>0.02</v>
      </c>
      <c r="M13" s="4">
        <v>4.0000000000000001E-3</v>
      </c>
      <c r="N13" s="4">
        <v>10.7</v>
      </c>
      <c r="O13" s="4">
        <v>3.4</v>
      </c>
      <c r="P13" s="4">
        <v>14.1</v>
      </c>
      <c r="Q13" s="4">
        <v>8.1168999999999993</v>
      </c>
      <c r="R13" s="4">
        <v>2.5792000000000002</v>
      </c>
      <c r="S13" s="4">
        <v>10.7</v>
      </c>
      <c r="T13" s="4">
        <v>10</v>
      </c>
      <c r="W13" s="4">
        <v>0</v>
      </c>
      <c r="X13" s="4">
        <v>19.2</v>
      </c>
      <c r="Y13" s="4">
        <v>13.3</v>
      </c>
      <c r="Z13" s="4">
        <v>854</v>
      </c>
      <c r="AA13" s="4">
        <v>882</v>
      </c>
      <c r="AB13" s="4">
        <v>815</v>
      </c>
      <c r="AC13" s="4">
        <v>49</v>
      </c>
      <c r="AD13" s="4">
        <v>7.29</v>
      </c>
      <c r="AE13" s="4">
        <v>0.17</v>
      </c>
      <c r="AF13" s="4">
        <v>979</v>
      </c>
      <c r="AG13" s="4">
        <v>-8</v>
      </c>
      <c r="AH13" s="4">
        <v>10.809381</v>
      </c>
      <c r="AI13" s="4">
        <v>28</v>
      </c>
      <c r="AJ13" s="4">
        <v>190</v>
      </c>
      <c r="AK13" s="4">
        <v>139</v>
      </c>
      <c r="AL13" s="4">
        <v>3.9</v>
      </c>
      <c r="AM13" s="4">
        <v>195</v>
      </c>
      <c r="AN13" s="4" t="s">
        <v>155</v>
      </c>
      <c r="AO13" s="4">
        <v>2</v>
      </c>
      <c r="AP13" s="5">
        <v>0.60767361111111107</v>
      </c>
      <c r="AQ13" s="4">
        <v>47.159255000000002</v>
      </c>
      <c r="AR13" s="4">
        <v>-88.489727999999999</v>
      </c>
      <c r="AS13" s="4">
        <v>309.60000000000002</v>
      </c>
      <c r="AT13" s="4">
        <v>0</v>
      </c>
      <c r="AU13" s="4">
        <v>11</v>
      </c>
      <c r="AV13" s="4">
        <v>10</v>
      </c>
      <c r="AW13" s="4" t="s">
        <v>201</v>
      </c>
      <c r="AX13" s="4">
        <v>1.0126869999999999</v>
      </c>
      <c r="AY13" s="4">
        <v>1.8</v>
      </c>
      <c r="AZ13" s="4">
        <v>2.1</v>
      </c>
      <c r="BA13" s="4">
        <v>14.023</v>
      </c>
      <c r="BB13" s="4">
        <v>450</v>
      </c>
      <c r="BC13" s="4">
        <v>32.090000000000003</v>
      </c>
      <c r="BD13" s="4">
        <v>0.16700000000000001</v>
      </c>
      <c r="BE13" s="4">
        <v>0</v>
      </c>
      <c r="BF13" s="4">
        <v>0</v>
      </c>
      <c r="BG13" s="4">
        <v>0</v>
      </c>
      <c r="BH13" s="4">
        <v>0</v>
      </c>
      <c r="BI13" s="4">
        <v>0</v>
      </c>
      <c r="BJ13" s="4">
        <v>0</v>
      </c>
      <c r="BK13" s="4">
        <v>0</v>
      </c>
      <c r="BL13" s="4">
        <v>0</v>
      </c>
      <c r="BM13" s="4">
        <v>0</v>
      </c>
      <c r="BN13" s="4">
        <v>0</v>
      </c>
      <c r="BO13" s="4">
        <v>0</v>
      </c>
      <c r="BQ13" s="4">
        <v>0</v>
      </c>
      <c r="BR13" s="4">
        <v>3.6189999999999998E-3</v>
      </c>
      <c r="BS13" s="4">
        <v>-5</v>
      </c>
      <c r="BT13" s="4">
        <v>0.26661899999999999</v>
      </c>
      <c r="BU13" s="4">
        <v>8.8433999999999999E-2</v>
      </c>
      <c r="BV13" s="4">
        <v>5.3856989999999998</v>
      </c>
    </row>
    <row r="14" spans="1:74" x14ac:dyDescent="0.25">
      <c r="A14" s="2">
        <v>42070</v>
      </c>
      <c r="B14" s="3">
        <v>2.4314814814814817E-2</v>
      </c>
      <c r="C14" s="4">
        <v>0.02</v>
      </c>
      <c r="D14" s="4">
        <v>4.0000000000000001E-3</v>
      </c>
      <c r="E14" s="4">
        <v>40</v>
      </c>
      <c r="F14" s="4">
        <v>10.6</v>
      </c>
      <c r="G14" s="4">
        <v>3.2</v>
      </c>
      <c r="H14" s="4">
        <v>29.8</v>
      </c>
      <c r="J14" s="4">
        <v>19.3</v>
      </c>
      <c r="K14" s="4">
        <v>1</v>
      </c>
      <c r="L14" s="4">
        <v>0.02</v>
      </c>
      <c r="M14" s="4">
        <v>4.0000000000000001E-3</v>
      </c>
      <c r="N14" s="4">
        <v>10.6</v>
      </c>
      <c r="O14" s="4">
        <v>3.1892</v>
      </c>
      <c r="P14" s="4">
        <v>13.8</v>
      </c>
      <c r="Q14" s="4">
        <v>8.0411000000000001</v>
      </c>
      <c r="R14" s="4">
        <v>2.4192999999999998</v>
      </c>
      <c r="S14" s="4">
        <v>10.5</v>
      </c>
      <c r="T14" s="4">
        <v>29.797999999999998</v>
      </c>
      <c r="W14" s="4">
        <v>0</v>
      </c>
      <c r="X14" s="4">
        <v>19.3</v>
      </c>
      <c r="Y14" s="4">
        <v>13.5</v>
      </c>
      <c r="Z14" s="4">
        <v>853</v>
      </c>
      <c r="AA14" s="4">
        <v>880</v>
      </c>
      <c r="AB14" s="4">
        <v>815</v>
      </c>
      <c r="AC14" s="4">
        <v>49</v>
      </c>
      <c r="AD14" s="4">
        <v>7.29</v>
      </c>
      <c r="AE14" s="4">
        <v>0.17</v>
      </c>
      <c r="AF14" s="4">
        <v>979</v>
      </c>
      <c r="AG14" s="4">
        <v>-8</v>
      </c>
      <c r="AH14" s="4">
        <v>10.190189999999999</v>
      </c>
      <c r="AI14" s="4">
        <v>28</v>
      </c>
      <c r="AJ14" s="4">
        <v>190</v>
      </c>
      <c r="AK14" s="4">
        <v>139</v>
      </c>
      <c r="AL14" s="4">
        <v>4.0999999999999996</v>
      </c>
      <c r="AM14" s="4">
        <v>195</v>
      </c>
      <c r="AN14" s="4" t="s">
        <v>155</v>
      </c>
      <c r="AO14" s="4">
        <v>2</v>
      </c>
      <c r="AP14" s="5">
        <v>0.60768518518518522</v>
      </c>
      <c r="AQ14" s="4">
        <v>47.159255000000002</v>
      </c>
      <c r="AR14" s="4">
        <v>-88.489727999999999</v>
      </c>
      <c r="AS14" s="4">
        <v>309.60000000000002</v>
      </c>
      <c r="AT14" s="4">
        <v>0</v>
      </c>
      <c r="AU14" s="4">
        <v>11</v>
      </c>
      <c r="AV14" s="4">
        <v>10</v>
      </c>
      <c r="AW14" s="4" t="s">
        <v>201</v>
      </c>
      <c r="AX14" s="4">
        <v>1.1000000000000001</v>
      </c>
      <c r="AY14" s="4">
        <v>1.8125869999999999</v>
      </c>
      <c r="AZ14" s="4">
        <v>2.112587</v>
      </c>
      <c r="BA14" s="4">
        <v>14.023</v>
      </c>
      <c r="BB14" s="4">
        <v>450</v>
      </c>
      <c r="BC14" s="4">
        <v>32.090000000000003</v>
      </c>
      <c r="BD14" s="4">
        <v>0.16700000000000001</v>
      </c>
      <c r="BE14" s="4">
        <v>0</v>
      </c>
      <c r="BF14" s="4">
        <v>0</v>
      </c>
      <c r="BG14" s="4">
        <v>0</v>
      </c>
      <c r="BH14" s="4">
        <v>0</v>
      </c>
      <c r="BI14" s="4">
        <v>0</v>
      </c>
      <c r="BJ14" s="4">
        <v>0</v>
      </c>
      <c r="BK14" s="4">
        <v>0</v>
      </c>
      <c r="BL14" s="4">
        <v>0</v>
      </c>
      <c r="BM14" s="4">
        <v>0</v>
      </c>
      <c r="BN14" s="4">
        <v>0</v>
      </c>
      <c r="BO14" s="4">
        <v>0</v>
      </c>
      <c r="BQ14" s="4">
        <v>0</v>
      </c>
      <c r="BR14" s="4">
        <v>4.81E-3</v>
      </c>
      <c r="BS14" s="4">
        <v>-5</v>
      </c>
      <c r="BT14" s="4">
        <v>0.26780999999999999</v>
      </c>
      <c r="BU14" s="4">
        <v>0.11754000000000001</v>
      </c>
      <c r="BV14" s="4">
        <v>5.4097580000000001</v>
      </c>
    </row>
    <row r="15" spans="1:74" x14ac:dyDescent="0.25">
      <c r="A15" s="2">
        <v>42070</v>
      </c>
      <c r="B15" s="3">
        <v>2.4326388888888887E-2</v>
      </c>
      <c r="C15" s="4">
        <v>0.02</v>
      </c>
      <c r="D15" s="4">
        <v>4.0000000000000001E-3</v>
      </c>
      <c r="E15" s="4">
        <v>40</v>
      </c>
      <c r="F15" s="4">
        <v>10.6</v>
      </c>
      <c r="G15" s="4">
        <v>3.1</v>
      </c>
      <c r="H15" s="4">
        <v>10</v>
      </c>
      <c r="J15" s="4">
        <v>19.399999999999999</v>
      </c>
      <c r="K15" s="4">
        <v>1</v>
      </c>
      <c r="L15" s="4">
        <v>0.02</v>
      </c>
      <c r="M15" s="4">
        <v>4.0000000000000001E-3</v>
      </c>
      <c r="N15" s="4">
        <v>10.5693</v>
      </c>
      <c r="O15" s="4">
        <v>3.0897999999999999</v>
      </c>
      <c r="P15" s="4">
        <v>13.7</v>
      </c>
      <c r="Q15" s="4">
        <v>8.0177999999999994</v>
      </c>
      <c r="R15" s="4">
        <v>2.3439000000000001</v>
      </c>
      <c r="S15" s="4">
        <v>10.4</v>
      </c>
      <c r="T15" s="4">
        <v>10</v>
      </c>
      <c r="W15" s="4">
        <v>0</v>
      </c>
      <c r="X15" s="4">
        <v>19.399999999999999</v>
      </c>
      <c r="Y15" s="4">
        <v>13.4</v>
      </c>
      <c r="Z15" s="4">
        <v>854</v>
      </c>
      <c r="AA15" s="4">
        <v>880</v>
      </c>
      <c r="AB15" s="4">
        <v>817</v>
      </c>
      <c r="AC15" s="4">
        <v>49</v>
      </c>
      <c r="AD15" s="4">
        <v>7.29</v>
      </c>
      <c r="AE15" s="4">
        <v>0.17</v>
      </c>
      <c r="AF15" s="4">
        <v>979</v>
      </c>
      <c r="AG15" s="4">
        <v>-8</v>
      </c>
      <c r="AH15" s="4">
        <v>10</v>
      </c>
      <c r="AI15" s="4">
        <v>28</v>
      </c>
      <c r="AJ15" s="4">
        <v>190</v>
      </c>
      <c r="AK15" s="4">
        <v>139</v>
      </c>
      <c r="AL15" s="4">
        <v>4.0999999999999996</v>
      </c>
      <c r="AM15" s="4">
        <v>195</v>
      </c>
      <c r="AN15" s="4" t="s">
        <v>155</v>
      </c>
      <c r="AO15" s="4">
        <v>2</v>
      </c>
      <c r="AP15" s="5">
        <v>0.60769675925925926</v>
      </c>
      <c r="AQ15" s="4">
        <v>47.159255000000002</v>
      </c>
      <c r="AR15" s="4">
        <v>-88.489727999999999</v>
      </c>
      <c r="AS15" s="4">
        <v>310</v>
      </c>
      <c r="AT15" s="4">
        <v>0</v>
      </c>
      <c r="AU15" s="4">
        <v>11</v>
      </c>
      <c r="AV15" s="4">
        <v>9</v>
      </c>
      <c r="AW15" s="4" t="s">
        <v>202</v>
      </c>
      <c r="AX15" s="4">
        <v>1.1000000000000001</v>
      </c>
      <c r="AY15" s="4">
        <v>1.9</v>
      </c>
      <c r="AZ15" s="4">
        <v>2.2000000000000002</v>
      </c>
      <c r="BA15" s="4">
        <v>14.023</v>
      </c>
      <c r="BB15" s="4">
        <v>450</v>
      </c>
      <c r="BC15" s="4">
        <v>32.090000000000003</v>
      </c>
      <c r="BD15" s="4">
        <v>0.16700000000000001</v>
      </c>
      <c r="BE15" s="4">
        <v>0</v>
      </c>
      <c r="BF15" s="4">
        <v>0</v>
      </c>
      <c r="BG15" s="4">
        <v>0</v>
      </c>
      <c r="BH15" s="4">
        <v>0</v>
      </c>
      <c r="BI15" s="4">
        <v>0</v>
      </c>
      <c r="BJ15" s="4">
        <v>0</v>
      </c>
      <c r="BK15" s="4">
        <v>0</v>
      </c>
      <c r="BL15" s="4">
        <v>0</v>
      </c>
      <c r="BM15" s="4">
        <v>0</v>
      </c>
      <c r="BN15" s="4">
        <v>0</v>
      </c>
      <c r="BO15" s="4">
        <v>0</v>
      </c>
      <c r="BQ15" s="4">
        <v>0</v>
      </c>
      <c r="BR15" s="4">
        <v>5.0000000000000001E-3</v>
      </c>
      <c r="BS15" s="4">
        <v>-5</v>
      </c>
      <c r="BT15" s="4">
        <v>0.26800000000000002</v>
      </c>
      <c r="BU15" s="4">
        <v>0.122188</v>
      </c>
      <c r="BV15" s="4">
        <v>5.4135999999999997</v>
      </c>
    </row>
    <row r="16" spans="1:74" x14ac:dyDescent="0.25">
      <c r="A16" s="2">
        <v>42070</v>
      </c>
      <c r="B16" s="3">
        <v>2.4337962962962964E-2</v>
      </c>
      <c r="C16" s="4">
        <v>0.02</v>
      </c>
      <c r="D16" s="4">
        <v>4.0000000000000001E-3</v>
      </c>
      <c r="E16" s="4">
        <v>40</v>
      </c>
      <c r="F16" s="4">
        <v>10.199999999999999</v>
      </c>
      <c r="G16" s="4">
        <v>3</v>
      </c>
      <c r="H16" s="4">
        <v>19.8</v>
      </c>
      <c r="J16" s="4">
        <v>19.45</v>
      </c>
      <c r="K16" s="4">
        <v>1</v>
      </c>
      <c r="L16" s="4">
        <v>0.02</v>
      </c>
      <c r="M16" s="4">
        <v>4.0000000000000001E-3</v>
      </c>
      <c r="N16" s="4">
        <v>10.199999999999999</v>
      </c>
      <c r="O16" s="4">
        <v>2.9897999999999998</v>
      </c>
      <c r="P16" s="4">
        <v>13.2</v>
      </c>
      <c r="Q16" s="4">
        <v>7.7375999999999996</v>
      </c>
      <c r="R16" s="4">
        <v>2.2679999999999998</v>
      </c>
      <c r="S16" s="4">
        <v>10</v>
      </c>
      <c r="T16" s="4">
        <v>19.7576</v>
      </c>
      <c r="W16" s="4">
        <v>0</v>
      </c>
      <c r="X16" s="4">
        <v>19.4496</v>
      </c>
      <c r="Y16" s="4">
        <v>13.4</v>
      </c>
      <c r="Z16" s="4">
        <v>855</v>
      </c>
      <c r="AA16" s="4">
        <v>881</v>
      </c>
      <c r="AB16" s="4">
        <v>816</v>
      </c>
      <c r="AC16" s="4">
        <v>49</v>
      </c>
      <c r="AD16" s="4">
        <v>7.29</v>
      </c>
      <c r="AE16" s="4">
        <v>0.17</v>
      </c>
      <c r="AF16" s="4">
        <v>979</v>
      </c>
      <c r="AG16" s="4">
        <v>-8</v>
      </c>
      <c r="AH16" s="4">
        <v>10</v>
      </c>
      <c r="AI16" s="4">
        <v>28</v>
      </c>
      <c r="AJ16" s="4">
        <v>190</v>
      </c>
      <c r="AK16" s="4">
        <v>139</v>
      </c>
      <c r="AL16" s="4">
        <v>4.2</v>
      </c>
      <c r="AM16" s="4">
        <v>195</v>
      </c>
      <c r="AN16" s="4" t="s">
        <v>155</v>
      </c>
      <c r="AO16" s="4">
        <v>2</v>
      </c>
      <c r="AP16" s="5">
        <v>0.60770833333333341</v>
      </c>
      <c r="AQ16" s="4">
        <v>47.159255000000002</v>
      </c>
      <c r="AR16" s="4">
        <v>-88.489727999999999</v>
      </c>
      <c r="AS16" s="4">
        <v>310.2</v>
      </c>
      <c r="AT16" s="4">
        <v>0</v>
      </c>
      <c r="AU16" s="4">
        <v>11</v>
      </c>
      <c r="AV16" s="4">
        <v>9</v>
      </c>
      <c r="AW16" s="4" t="s">
        <v>202</v>
      </c>
      <c r="AX16" s="4">
        <v>1.1000000000000001</v>
      </c>
      <c r="AY16" s="4">
        <v>1.9</v>
      </c>
      <c r="AZ16" s="4">
        <v>2.2000000000000002</v>
      </c>
      <c r="BA16" s="4">
        <v>14.023</v>
      </c>
      <c r="BB16" s="4">
        <v>450</v>
      </c>
      <c r="BC16" s="4">
        <v>32.090000000000003</v>
      </c>
      <c r="BD16" s="4">
        <v>0.16700000000000001</v>
      </c>
      <c r="BE16" s="4">
        <v>0</v>
      </c>
      <c r="BF16" s="4">
        <v>0</v>
      </c>
      <c r="BG16" s="4">
        <v>0</v>
      </c>
      <c r="BH16" s="4">
        <v>0</v>
      </c>
      <c r="BI16" s="4">
        <v>0</v>
      </c>
      <c r="BJ16" s="4">
        <v>0</v>
      </c>
      <c r="BK16" s="4">
        <v>0</v>
      </c>
      <c r="BL16" s="4">
        <v>0</v>
      </c>
      <c r="BM16" s="4">
        <v>0</v>
      </c>
      <c r="BN16" s="4">
        <v>0</v>
      </c>
      <c r="BO16" s="4">
        <v>0</v>
      </c>
      <c r="BQ16" s="4">
        <v>0</v>
      </c>
      <c r="BR16" s="4">
        <v>4.1859999999999996E-3</v>
      </c>
      <c r="BS16" s="4">
        <v>-5</v>
      </c>
      <c r="BT16" s="4">
        <v>0.26800000000000002</v>
      </c>
      <c r="BU16" s="4">
        <v>0.102294</v>
      </c>
      <c r="BV16" s="4">
        <v>5.4135999999999997</v>
      </c>
    </row>
    <row r="17" spans="1:74" x14ac:dyDescent="0.25">
      <c r="A17" s="2">
        <v>42070</v>
      </c>
      <c r="B17" s="3">
        <v>2.4349537037037034E-2</v>
      </c>
      <c r="C17" s="4">
        <v>0.02</v>
      </c>
      <c r="D17" s="4">
        <v>4.0000000000000001E-3</v>
      </c>
      <c r="E17" s="4">
        <v>40</v>
      </c>
      <c r="F17" s="4">
        <v>10.199999999999999</v>
      </c>
      <c r="G17" s="4">
        <v>2.9</v>
      </c>
      <c r="H17" s="4">
        <v>10.199999999999999</v>
      </c>
      <c r="J17" s="4">
        <v>19.510000000000002</v>
      </c>
      <c r="K17" s="4">
        <v>1</v>
      </c>
      <c r="L17" s="4">
        <v>0.02</v>
      </c>
      <c r="M17" s="4">
        <v>4.0000000000000001E-3</v>
      </c>
      <c r="N17" s="4">
        <v>10.168799999999999</v>
      </c>
      <c r="O17" s="4">
        <v>2.9</v>
      </c>
      <c r="P17" s="4">
        <v>13.1</v>
      </c>
      <c r="Q17" s="4">
        <v>7.7140000000000004</v>
      </c>
      <c r="R17" s="4">
        <v>2.1999</v>
      </c>
      <c r="S17" s="4">
        <v>9.9</v>
      </c>
      <c r="T17" s="4">
        <v>10.2372</v>
      </c>
      <c r="W17" s="4">
        <v>0</v>
      </c>
      <c r="X17" s="4">
        <v>19.507999999999999</v>
      </c>
      <c r="Y17" s="4">
        <v>13.5</v>
      </c>
      <c r="Z17" s="4">
        <v>854</v>
      </c>
      <c r="AA17" s="4">
        <v>880</v>
      </c>
      <c r="AB17" s="4">
        <v>818</v>
      </c>
      <c r="AC17" s="4">
        <v>49</v>
      </c>
      <c r="AD17" s="4">
        <v>7.29</v>
      </c>
      <c r="AE17" s="4">
        <v>0.17</v>
      </c>
      <c r="AF17" s="4">
        <v>979</v>
      </c>
      <c r="AG17" s="4">
        <v>-8</v>
      </c>
      <c r="AH17" s="4">
        <v>10</v>
      </c>
      <c r="AI17" s="4">
        <v>28</v>
      </c>
      <c r="AJ17" s="4">
        <v>190</v>
      </c>
      <c r="AK17" s="4">
        <v>139</v>
      </c>
      <c r="AL17" s="4">
        <v>4.2</v>
      </c>
      <c r="AM17" s="4">
        <v>195</v>
      </c>
      <c r="AN17" s="4" t="s">
        <v>155</v>
      </c>
      <c r="AO17" s="4">
        <v>2</v>
      </c>
      <c r="AP17" s="5">
        <v>0.60771990740740744</v>
      </c>
      <c r="AQ17" s="4">
        <v>47.159255000000002</v>
      </c>
      <c r="AR17" s="4">
        <v>-88.489727999999999</v>
      </c>
      <c r="AS17" s="4">
        <v>310.10000000000002</v>
      </c>
      <c r="AT17" s="4">
        <v>0</v>
      </c>
      <c r="AU17" s="4">
        <v>11</v>
      </c>
      <c r="AV17" s="4">
        <v>9</v>
      </c>
      <c r="AW17" s="4" t="s">
        <v>202</v>
      </c>
      <c r="AX17" s="4">
        <v>1.1000000000000001</v>
      </c>
      <c r="AY17" s="4">
        <v>1.9</v>
      </c>
      <c r="AZ17" s="4">
        <v>2.2000000000000002</v>
      </c>
      <c r="BA17" s="4">
        <v>14.023</v>
      </c>
      <c r="BB17" s="4">
        <v>450</v>
      </c>
      <c r="BC17" s="4">
        <v>32.090000000000003</v>
      </c>
      <c r="BD17" s="4">
        <v>0.16700000000000001</v>
      </c>
      <c r="BE17" s="4">
        <v>0</v>
      </c>
      <c r="BF17" s="4">
        <v>0</v>
      </c>
      <c r="BG17" s="4">
        <v>0</v>
      </c>
      <c r="BH17" s="4">
        <v>0</v>
      </c>
      <c r="BI17" s="4">
        <v>0</v>
      </c>
      <c r="BJ17" s="4">
        <v>0</v>
      </c>
      <c r="BK17" s="4">
        <v>0</v>
      </c>
      <c r="BL17" s="4">
        <v>0</v>
      </c>
      <c r="BM17" s="4">
        <v>0</v>
      </c>
      <c r="BN17" s="4">
        <v>0</v>
      </c>
      <c r="BO17" s="4">
        <v>0</v>
      </c>
      <c r="BQ17" s="4">
        <v>0</v>
      </c>
      <c r="BR17" s="4">
        <v>5.6280000000000002E-3</v>
      </c>
      <c r="BS17" s="4">
        <v>-5</v>
      </c>
      <c r="BT17" s="4">
        <v>0.268814</v>
      </c>
      <c r="BU17" s="4">
        <v>0.137543</v>
      </c>
      <c r="BV17" s="4">
        <v>5.4300470000000001</v>
      </c>
    </row>
    <row r="18" spans="1:74" x14ac:dyDescent="0.25">
      <c r="A18" s="2">
        <v>42070</v>
      </c>
      <c r="B18" s="3">
        <v>2.4361111111111111E-2</v>
      </c>
      <c r="C18" s="4">
        <v>0.02</v>
      </c>
      <c r="D18" s="4">
        <v>4.0000000000000001E-3</v>
      </c>
      <c r="E18" s="4">
        <v>40</v>
      </c>
      <c r="F18" s="4">
        <v>9.6</v>
      </c>
      <c r="G18" s="4">
        <v>2.8</v>
      </c>
      <c r="H18" s="4">
        <v>10</v>
      </c>
      <c r="J18" s="4">
        <v>19.600000000000001</v>
      </c>
      <c r="K18" s="4">
        <v>1</v>
      </c>
      <c r="L18" s="4">
        <v>0.02</v>
      </c>
      <c r="M18" s="4">
        <v>4.0000000000000001E-3</v>
      </c>
      <c r="N18" s="4">
        <v>9.5898000000000003</v>
      </c>
      <c r="O18" s="4">
        <v>2.7898000000000001</v>
      </c>
      <c r="P18" s="4">
        <v>12.4</v>
      </c>
      <c r="Q18" s="4">
        <v>7.2747000000000002</v>
      </c>
      <c r="R18" s="4">
        <v>2.1162999999999998</v>
      </c>
      <c r="S18" s="4">
        <v>9.4</v>
      </c>
      <c r="T18" s="4">
        <v>10</v>
      </c>
      <c r="W18" s="4">
        <v>0</v>
      </c>
      <c r="X18" s="4">
        <v>19.600000000000001</v>
      </c>
      <c r="Y18" s="4">
        <v>13.4</v>
      </c>
      <c r="Z18" s="4">
        <v>855</v>
      </c>
      <c r="AA18" s="4">
        <v>882</v>
      </c>
      <c r="AB18" s="4">
        <v>817</v>
      </c>
      <c r="AC18" s="4">
        <v>49</v>
      </c>
      <c r="AD18" s="4">
        <v>7.29</v>
      </c>
      <c r="AE18" s="4">
        <v>0.17</v>
      </c>
      <c r="AF18" s="4">
        <v>979</v>
      </c>
      <c r="AG18" s="4">
        <v>-8</v>
      </c>
      <c r="AH18" s="4">
        <v>10.813186999999999</v>
      </c>
      <c r="AI18" s="4">
        <v>28</v>
      </c>
      <c r="AJ18" s="4">
        <v>190</v>
      </c>
      <c r="AK18" s="4">
        <v>139</v>
      </c>
      <c r="AL18" s="4">
        <v>4.0999999999999996</v>
      </c>
      <c r="AM18" s="4">
        <v>195</v>
      </c>
      <c r="AN18" s="4" t="s">
        <v>155</v>
      </c>
      <c r="AO18" s="4">
        <v>2</v>
      </c>
      <c r="AP18" s="5">
        <v>0.60773148148148148</v>
      </c>
      <c r="AQ18" s="4">
        <v>47.159255000000002</v>
      </c>
      <c r="AR18" s="4">
        <v>-88.489727999999999</v>
      </c>
      <c r="AS18" s="4">
        <v>310.10000000000002</v>
      </c>
      <c r="AT18" s="4">
        <v>0</v>
      </c>
      <c r="AU18" s="4">
        <v>11</v>
      </c>
      <c r="AV18" s="4">
        <v>9</v>
      </c>
      <c r="AW18" s="4" t="s">
        <v>202</v>
      </c>
      <c r="AX18" s="4">
        <v>1.1000000000000001</v>
      </c>
      <c r="AY18" s="4">
        <v>1.9</v>
      </c>
      <c r="AZ18" s="4">
        <v>2.2000000000000002</v>
      </c>
      <c r="BA18" s="4">
        <v>14.023</v>
      </c>
      <c r="BB18" s="4">
        <v>450</v>
      </c>
      <c r="BC18" s="4">
        <v>32.090000000000003</v>
      </c>
      <c r="BD18" s="4">
        <v>0.16700000000000001</v>
      </c>
      <c r="BE18" s="4">
        <v>0</v>
      </c>
      <c r="BF18" s="4">
        <v>0</v>
      </c>
      <c r="BG18" s="4">
        <v>0</v>
      </c>
      <c r="BH18" s="4">
        <v>0</v>
      </c>
      <c r="BI18" s="4">
        <v>0</v>
      </c>
      <c r="BJ18" s="4">
        <v>0</v>
      </c>
      <c r="BK18" s="4">
        <v>0</v>
      </c>
      <c r="BL18" s="4">
        <v>0</v>
      </c>
      <c r="BM18" s="4">
        <v>0</v>
      </c>
      <c r="BN18" s="4">
        <v>0</v>
      </c>
      <c r="BO18" s="4">
        <v>0</v>
      </c>
      <c r="BQ18" s="4">
        <v>0</v>
      </c>
      <c r="BR18" s="4">
        <v>4.3740000000000003E-3</v>
      </c>
      <c r="BS18" s="4">
        <v>-5</v>
      </c>
      <c r="BT18" s="4">
        <v>0.26900000000000002</v>
      </c>
      <c r="BU18" s="4">
        <v>0.10688</v>
      </c>
      <c r="BV18" s="4">
        <v>5.4337999999999997</v>
      </c>
    </row>
    <row r="19" spans="1:74" x14ac:dyDescent="0.25">
      <c r="A19" s="2">
        <v>42070</v>
      </c>
      <c r="B19" s="3">
        <v>2.4372685185185181E-2</v>
      </c>
      <c r="C19" s="4">
        <v>0.02</v>
      </c>
      <c r="D19" s="4">
        <v>4.3E-3</v>
      </c>
      <c r="E19" s="4">
        <v>43.264971000000003</v>
      </c>
      <c r="F19" s="4">
        <v>9.5</v>
      </c>
      <c r="G19" s="4">
        <v>2.7</v>
      </c>
      <c r="H19" s="4">
        <v>39.6</v>
      </c>
      <c r="J19" s="4">
        <v>19.7</v>
      </c>
      <c r="K19" s="4">
        <v>1</v>
      </c>
      <c r="L19" s="4">
        <v>0.02</v>
      </c>
      <c r="M19" s="4">
        <v>4.3E-3</v>
      </c>
      <c r="N19" s="4">
        <v>9.4688999999999997</v>
      </c>
      <c r="O19" s="4">
        <v>2.6896</v>
      </c>
      <c r="P19" s="4">
        <v>12.2</v>
      </c>
      <c r="Q19" s="4">
        <v>7.1829999999999998</v>
      </c>
      <c r="R19" s="4">
        <v>2.0402999999999998</v>
      </c>
      <c r="S19" s="4">
        <v>9.1999999999999993</v>
      </c>
      <c r="T19" s="4">
        <v>39.581000000000003</v>
      </c>
      <c r="W19" s="4">
        <v>0</v>
      </c>
      <c r="X19" s="4">
        <v>19.6952</v>
      </c>
      <c r="Y19" s="4">
        <v>13.5</v>
      </c>
      <c r="Z19" s="4">
        <v>855</v>
      </c>
      <c r="AA19" s="4">
        <v>882</v>
      </c>
      <c r="AB19" s="4">
        <v>817</v>
      </c>
      <c r="AC19" s="4">
        <v>49</v>
      </c>
      <c r="AD19" s="4">
        <v>7.29</v>
      </c>
      <c r="AE19" s="4">
        <v>0.17</v>
      </c>
      <c r="AF19" s="4">
        <v>979</v>
      </c>
      <c r="AG19" s="4">
        <v>-8</v>
      </c>
      <c r="AH19" s="4">
        <v>10.187811999999999</v>
      </c>
      <c r="AI19" s="4">
        <v>28</v>
      </c>
      <c r="AJ19" s="4">
        <v>190</v>
      </c>
      <c r="AK19" s="4">
        <v>139</v>
      </c>
      <c r="AL19" s="4">
        <v>4.0999999999999996</v>
      </c>
      <c r="AM19" s="4">
        <v>195</v>
      </c>
      <c r="AN19" s="4" t="s">
        <v>155</v>
      </c>
      <c r="AO19" s="4">
        <v>2</v>
      </c>
      <c r="AP19" s="5">
        <v>0.60774305555555552</v>
      </c>
      <c r="AQ19" s="4">
        <v>47.159255000000002</v>
      </c>
      <c r="AR19" s="4">
        <v>-88.489727000000002</v>
      </c>
      <c r="AS19" s="4">
        <v>310.2</v>
      </c>
      <c r="AT19" s="4">
        <v>0</v>
      </c>
      <c r="AU19" s="4">
        <v>11</v>
      </c>
      <c r="AV19" s="4">
        <v>9</v>
      </c>
      <c r="AW19" s="4" t="s">
        <v>202</v>
      </c>
      <c r="AX19" s="4">
        <v>1.088012</v>
      </c>
      <c r="AY19" s="4">
        <v>1.9</v>
      </c>
      <c r="AZ19" s="4">
        <v>2.2000000000000002</v>
      </c>
      <c r="BA19" s="4">
        <v>14.023</v>
      </c>
      <c r="BB19" s="4">
        <v>450</v>
      </c>
      <c r="BC19" s="4">
        <v>32.090000000000003</v>
      </c>
      <c r="BD19" s="4">
        <v>0.16700000000000001</v>
      </c>
      <c r="BE19" s="4">
        <v>0</v>
      </c>
      <c r="BF19" s="4">
        <v>0</v>
      </c>
      <c r="BG19" s="4">
        <v>0</v>
      </c>
      <c r="BH19" s="4">
        <v>0</v>
      </c>
      <c r="BI19" s="4">
        <v>0</v>
      </c>
      <c r="BJ19" s="4">
        <v>0</v>
      </c>
      <c r="BK19" s="4">
        <v>0</v>
      </c>
      <c r="BL19" s="4">
        <v>0</v>
      </c>
      <c r="BM19" s="4">
        <v>0</v>
      </c>
      <c r="BN19" s="4">
        <v>0</v>
      </c>
      <c r="BO19" s="4">
        <v>0</v>
      </c>
      <c r="BQ19" s="4">
        <v>0</v>
      </c>
      <c r="BR19" s="4">
        <v>3.1879999999999999E-3</v>
      </c>
      <c r="BS19" s="4">
        <v>-5</v>
      </c>
      <c r="BT19" s="4">
        <v>0.26818799999999998</v>
      </c>
      <c r="BU19" s="4">
        <v>7.7903E-2</v>
      </c>
      <c r="BV19" s="4">
        <v>5.4173939999999998</v>
      </c>
    </row>
    <row r="20" spans="1:74" x14ac:dyDescent="0.25">
      <c r="A20" s="2">
        <v>42070</v>
      </c>
      <c r="B20" s="3">
        <v>2.4384259259259262E-2</v>
      </c>
      <c r="C20" s="4">
        <v>0.02</v>
      </c>
      <c r="D20" s="4">
        <v>5.0000000000000001E-3</v>
      </c>
      <c r="E20" s="4">
        <v>50</v>
      </c>
      <c r="F20" s="4">
        <v>9.1999999999999993</v>
      </c>
      <c r="G20" s="4">
        <v>2.6</v>
      </c>
      <c r="H20" s="4">
        <v>17.8</v>
      </c>
      <c r="J20" s="4">
        <v>19.7</v>
      </c>
      <c r="K20" s="4">
        <v>1</v>
      </c>
      <c r="L20" s="4">
        <v>0.02</v>
      </c>
      <c r="M20" s="4">
        <v>5.0000000000000001E-3</v>
      </c>
      <c r="N20" s="4">
        <v>9.1896000000000004</v>
      </c>
      <c r="O20" s="4">
        <v>2.6</v>
      </c>
      <c r="P20" s="4">
        <v>11.8</v>
      </c>
      <c r="Q20" s="4">
        <v>6.9710999999999999</v>
      </c>
      <c r="R20" s="4">
        <v>1.9722999999999999</v>
      </c>
      <c r="S20" s="4">
        <v>8.9</v>
      </c>
      <c r="T20" s="4">
        <v>17.820900000000002</v>
      </c>
      <c r="W20" s="4">
        <v>0</v>
      </c>
      <c r="X20" s="4">
        <v>19.7</v>
      </c>
      <c r="Y20" s="4">
        <v>13.4</v>
      </c>
      <c r="Z20" s="4">
        <v>855</v>
      </c>
      <c r="AA20" s="4">
        <v>882</v>
      </c>
      <c r="AB20" s="4">
        <v>817</v>
      </c>
      <c r="AC20" s="4">
        <v>49</v>
      </c>
      <c r="AD20" s="4">
        <v>7.29</v>
      </c>
      <c r="AE20" s="4">
        <v>0.17</v>
      </c>
      <c r="AF20" s="4">
        <v>979</v>
      </c>
      <c r="AG20" s="4">
        <v>-8</v>
      </c>
      <c r="AH20" s="4">
        <v>10</v>
      </c>
      <c r="AI20" s="4">
        <v>28</v>
      </c>
      <c r="AJ20" s="4">
        <v>190</v>
      </c>
      <c r="AK20" s="4">
        <v>139</v>
      </c>
      <c r="AL20" s="4">
        <v>4.0999999999999996</v>
      </c>
      <c r="AM20" s="4">
        <v>195</v>
      </c>
      <c r="AN20" s="4" t="s">
        <v>155</v>
      </c>
      <c r="AO20" s="4">
        <v>2</v>
      </c>
      <c r="AP20" s="5">
        <v>0.60775462962962956</v>
      </c>
      <c r="AQ20" s="4">
        <v>47.159255000000002</v>
      </c>
      <c r="AR20" s="4">
        <v>-88.489727000000002</v>
      </c>
      <c r="AS20" s="4">
        <v>310.2</v>
      </c>
      <c r="AT20" s="4">
        <v>0</v>
      </c>
      <c r="AU20" s="4">
        <v>11</v>
      </c>
      <c r="AV20" s="4">
        <v>9</v>
      </c>
      <c r="AW20" s="4" t="s">
        <v>202</v>
      </c>
      <c r="AX20" s="4">
        <v>1</v>
      </c>
      <c r="AY20" s="4">
        <v>1.9</v>
      </c>
      <c r="AZ20" s="4">
        <v>2.2000000000000002</v>
      </c>
      <c r="BA20" s="4">
        <v>14.023</v>
      </c>
      <c r="BB20" s="4">
        <v>450</v>
      </c>
      <c r="BC20" s="4">
        <v>32.090000000000003</v>
      </c>
      <c r="BD20" s="4">
        <v>0.16700000000000001</v>
      </c>
      <c r="BE20" s="4">
        <v>0</v>
      </c>
      <c r="BF20" s="4">
        <v>0</v>
      </c>
      <c r="BG20" s="4">
        <v>0</v>
      </c>
      <c r="BH20" s="4">
        <v>0</v>
      </c>
      <c r="BI20" s="4">
        <v>0</v>
      </c>
      <c r="BJ20" s="4">
        <v>0</v>
      </c>
      <c r="BK20" s="4">
        <v>0</v>
      </c>
      <c r="BL20" s="4">
        <v>0</v>
      </c>
      <c r="BM20" s="4">
        <v>0</v>
      </c>
      <c r="BN20" s="4">
        <v>0</v>
      </c>
      <c r="BO20" s="4">
        <v>0</v>
      </c>
      <c r="BQ20" s="4">
        <v>0</v>
      </c>
      <c r="BR20" s="4">
        <v>3.8110000000000002E-3</v>
      </c>
      <c r="BS20" s="4">
        <v>-5</v>
      </c>
      <c r="BT20" s="4">
        <v>0.26800000000000002</v>
      </c>
      <c r="BU20" s="4">
        <v>9.3135999999999997E-2</v>
      </c>
      <c r="BV20" s="4">
        <v>5.4135999999999997</v>
      </c>
    </row>
    <row r="21" spans="1:74" x14ac:dyDescent="0.25">
      <c r="A21" s="2">
        <v>42070</v>
      </c>
      <c r="B21" s="3">
        <v>2.4395833333333335E-2</v>
      </c>
      <c r="C21" s="4">
        <v>0.02</v>
      </c>
      <c r="D21" s="4">
        <v>5.0000000000000001E-3</v>
      </c>
      <c r="E21" s="4">
        <v>50</v>
      </c>
      <c r="F21" s="4">
        <v>9.1</v>
      </c>
      <c r="G21" s="4">
        <v>2.6</v>
      </c>
      <c r="H21" s="4">
        <v>29.3</v>
      </c>
      <c r="J21" s="4">
        <v>19.8</v>
      </c>
      <c r="K21" s="4">
        <v>1</v>
      </c>
      <c r="L21" s="4">
        <v>0.02</v>
      </c>
      <c r="M21" s="4">
        <v>5.0000000000000001E-3</v>
      </c>
      <c r="N21" s="4">
        <v>9.0896000000000008</v>
      </c>
      <c r="O21" s="4">
        <v>2.5895999999999999</v>
      </c>
      <c r="P21" s="4">
        <v>11.7</v>
      </c>
      <c r="Q21" s="4">
        <v>6.8952999999999998</v>
      </c>
      <c r="R21" s="4">
        <v>1.9643999999999999</v>
      </c>
      <c r="S21" s="4">
        <v>8.9</v>
      </c>
      <c r="T21" s="4">
        <v>29.310300000000002</v>
      </c>
      <c r="W21" s="4">
        <v>0</v>
      </c>
      <c r="X21" s="4">
        <v>19.8</v>
      </c>
      <c r="Y21" s="4">
        <v>13.4</v>
      </c>
      <c r="Z21" s="4">
        <v>855</v>
      </c>
      <c r="AA21" s="4">
        <v>882</v>
      </c>
      <c r="AB21" s="4">
        <v>819</v>
      </c>
      <c r="AC21" s="4">
        <v>49</v>
      </c>
      <c r="AD21" s="4">
        <v>7.29</v>
      </c>
      <c r="AE21" s="4">
        <v>0.17</v>
      </c>
      <c r="AF21" s="4">
        <v>979</v>
      </c>
      <c r="AG21" s="4">
        <v>-8</v>
      </c>
      <c r="AH21" s="4">
        <v>10</v>
      </c>
      <c r="AI21" s="4">
        <v>28</v>
      </c>
      <c r="AJ21" s="4">
        <v>190</v>
      </c>
      <c r="AK21" s="4">
        <v>139</v>
      </c>
      <c r="AL21" s="4">
        <v>4.0999999999999996</v>
      </c>
      <c r="AM21" s="4">
        <v>195</v>
      </c>
      <c r="AN21" s="4" t="s">
        <v>155</v>
      </c>
      <c r="AO21" s="4">
        <v>2</v>
      </c>
      <c r="AP21" s="5">
        <v>0.60776620370370371</v>
      </c>
      <c r="AQ21" s="4">
        <v>47.159255000000002</v>
      </c>
      <c r="AR21" s="4">
        <v>-88.489727000000002</v>
      </c>
      <c r="AS21" s="4">
        <v>310.2</v>
      </c>
      <c r="AT21" s="4">
        <v>0</v>
      </c>
      <c r="AU21" s="4">
        <v>11</v>
      </c>
      <c r="AV21" s="4">
        <v>9</v>
      </c>
      <c r="AW21" s="4" t="s">
        <v>202</v>
      </c>
      <c r="AX21" s="4">
        <v>1</v>
      </c>
      <c r="AY21" s="4">
        <v>1.9</v>
      </c>
      <c r="AZ21" s="4">
        <v>2.2000000000000002</v>
      </c>
      <c r="BA21" s="4">
        <v>14.023</v>
      </c>
      <c r="BB21" s="4">
        <v>450</v>
      </c>
      <c r="BC21" s="4">
        <v>32.090000000000003</v>
      </c>
      <c r="BD21" s="4">
        <v>0.16700000000000001</v>
      </c>
      <c r="BE21" s="4">
        <v>0</v>
      </c>
      <c r="BF21" s="4">
        <v>0</v>
      </c>
      <c r="BG21" s="4">
        <v>0</v>
      </c>
      <c r="BH21" s="4">
        <v>0</v>
      </c>
      <c r="BI21" s="4">
        <v>0</v>
      </c>
      <c r="BJ21" s="4">
        <v>0</v>
      </c>
      <c r="BK21" s="4">
        <v>0</v>
      </c>
      <c r="BL21" s="4">
        <v>0</v>
      </c>
      <c r="BM21" s="4">
        <v>0</v>
      </c>
      <c r="BN21" s="4">
        <v>0</v>
      </c>
      <c r="BO21" s="4">
        <v>0</v>
      </c>
      <c r="BQ21" s="4">
        <v>0</v>
      </c>
      <c r="BR21" s="4">
        <v>4.81E-3</v>
      </c>
      <c r="BS21" s="4">
        <v>-5</v>
      </c>
      <c r="BT21" s="4">
        <v>0.26880999999999999</v>
      </c>
      <c r="BU21" s="4">
        <v>0.117549</v>
      </c>
      <c r="BV21" s="4">
        <v>5.4299660000000003</v>
      </c>
    </row>
    <row r="22" spans="1:74" x14ac:dyDescent="0.25">
      <c r="A22" s="2">
        <v>42070</v>
      </c>
      <c r="B22" s="3">
        <v>2.4407407407407409E-2</v>
      </c>
      <c r="C22" s="4">
        <v>0.02</v>
      </c>
      <c r="D22" s="4">
        <v>5.0000000000000001E-3</v>
      </c>
      <c r="E22" s="4">
        <v>50</v>
      </c>
      <c r="F22" s="4">
        <v>8.9</v>
      </c>
      <c r="G22" s="4">
        <v>2.5</v>
      </c>
      <c r="H22" s="4">
        <v>40.5</v>
      </c>
      <c r="J22" s="4">
        <v>19.8</v>
      </c>
      <c r="K22" s="4">
        <v>1</v>
      </c>
      <c r="L22" s="4">
        <v>0.02</v>
      </c>
      <c r="M22" s="4">
        <v>5.0000000000000001E-3</v>
      </c>
      <c r="N22" s="4">
        <v>8.9</v>
      </c>
      <c r="O22" s="4">
        <v>2.5</v>
      </c>
      <c r="P22" s="4">
        <v>11.4</v>
      </c>
      <c r="Q22" s="4">
        <v>6.7515000000000001</v>
      </c>
      <c r="R22" s="4">
        <v>1.8965000000000001</v>
      </c>
      <c r="S22" s="4">
        <v>8.6</v>
      </c>
      <c r="T22" s="4">
        <v>40.4636</v>
      </c>
      <c r="W22" s="4">
        <v>0</v>
      </c>
      <c r="X22" s="4">
        <v>19.8</v>
      </c>
      <c r="Y22" s="4">
        <v>13.5</v>
      </c>
      <c r="Z22" s="4">
        <v>854</v>
      </c>
      <c r="AA22" s="4">
        <v>882</v>
      </c>
      <c r="AB22" s="4">
        <v>818</v>
      </c>
      <c r="AC22" s="4">
        <v>49</v>
      </c>
      <c r="AD22" s="4">
        <v>7.29</v>
      </c>
      <c r="AE22" s="4">
        <v>0.17</v>
      </c>
      <c r="AF22" s="4">
        <v>979</v>
      </c>
      <c r="AG22" s="4">
        <v>-8</v>
      </c>
      <c r="AH22" s="4">
        <v>10</v>
      </c>
      <c r="AI22" s="4">
        <v>28</v>
      </c>
      <c r="AJ22" s="4">
        <v>190</v>
      </c>
      <c r="AK22" s="4">
        <v>139</v>
      </c>
      <c r="AL22" s="4">
        <v>4</v>
      </c>
      <c r="AM22" s="4">
        <v>195</v>
      </c>
      <c r="AN22" s="4" t="s">
        <v>155</v>
      </c>
      <c r="AO22" s="4">
        <v>2</v>
      </c>
      <c r="AP22" s="5">
        <v>0.60777777777777775</v>
      </c>
      <c r="AQ22" s="4">
        <v>47.159255000000002</v>
      </c>
      <c r="AR22" s="4">
        <v>-88.489727000000002</v>
      </c>
      <c r="AS22" s="4">
        <v>310.89999999999998</v>
      </c>
      <c r="AT22" s="4">
        <v>0</v>
      </c>
      <c r="AU22" s="4">
        <v>11</v>
      </c>
      <c r="AV22" s="4">
        <v>9</v>
      </c>
      <c r="AW22" s="4" t="s">
        <v>202</v>
      </c>
      <c r="AX22" s="4">
        <v>1.0127870000000001</v>
      </c>
      <c r="AY22" s="4">
        <v>1.912787</v>
      </c>
      <c r="AZ22" s="4">
        <v>2.2127870000000001</v>
      </c>
      <c r="BA22" s="4">
        <v>14.023</v>
      </c>
      <c r="BB22" s="4">
        <v>450</v>
      </c>
      <c r="BC22" s="4">
        <v>32.090000000000003</v>
      </c>
      <c r="BD22" s="4">
        <v>0.16700000000000001</v>
      </c>
      <c r="BE22" s="4">
        <v>0</v>
      </c>
      <c r="BF22" s="4">
        <v>0</v>
      </c>
      <c r="BG22" s="4">
        <v>0</v>
      </c>
      <c r="BH22" s="4">
        <v>0</v>
      </c>
      <c r="BI22" s="4">
        <v>0</v>
      </c>
      <c r="BJ22" s="4">
        <v>0</v>
      </c>
      <c r="BK22" s="4">
        <v>0</v>
      </c>
      <c r="BL22" s="4">
        <v>0</v>
      </c>
      <c r="BM22" s="4">
        <v>0</v>
      </c>
      <c r="BN22" s="4">
        <v>0</v>
      </c>
      <c r="BO22" s="4">
        <v>0</v>
      </c>
      <c r="BQ22" s="4">
        <v>0</v>
      </c>
      <c r="BR22" s="4">
        <v>4.189E-3</v>
      </c>
      <c r="BS22" s="4">
        <v>-5</v>
      </c>
      <c r="BT22" s="4">
        <v>0.26900000000000002</v>
      </c>
      <c r="BU22" s="4">
        <v>0.10237300000000001</v>
      </c>
      <c r="BV22" s="4">
        <v>5.4337999999999997</v>
      </c>
    </row>
    <row r="23" spans="1:74" x14ac:dyDescent="0.25">
      <c r="A23" s="2">
        <v>42070</v>
      </c>
      <c r="B23" s="3">
        <v>2.4418981481481482E-2</v>
      </c>
      <c r="C23" s="4">
        <v>0.02</v>
      </c>
      <c r="D23" s="4">
        <v>5.0000000000000001E-3</v>
      </c>
      <c r="E23" s="4">
        <v>50</v>
      </c>
      <c r="F23" s="4">
        <v>8.9</v>
      </c>
      <c r="G23" s="4">
        <v>2.5</v>
      </c>
      <c r="H23" s="4">
        <v>32.799999999999997</v>
      </c>
      <c r="J23" s="4">
        <v>19.899999999999999</v>
      </c>
      <c r="K23" s="4">
        <v>1</v>
      </c>
      <c r="L23" s="4">
        <v>0.02</v>
      </c>
      <c r="M23" s="4">
        <v>5.0000000000000001E-3</v>
      </c>
      <c r="N23" s="4">
        <v>8.8895999999999997</v>
      </c>
      <c r="O23" s="4">
        <v>2.4895999999999998</v>
      </c>
      <c r="P23" s="4">
        <v>11.4</v>
      </c>
      <c r="Q23" s="4">
        <v>6.7435999999999998</v>
      </c>
      <c r="R23" s="4">
        <v>1.8886000000000001</v>
      </c>
      <c r="S23" s="4">
        <v>8.6</v>
      </c>
      <c r="T23" s="4">
        <v>32.829099999999997</v>
      </c>
      <c r="W23" s="4">
        <v>0</v>
      </c>
      <c r="X23" s="4">
        <v>19.899999999999999</v>
      </c>
      <c r="Y23" s="4">
        <v>13.4</v>
      </c>
      <c r="Z23" s="4">
        <v>855</v>
      </c>
      <c r="AA23" s="4">
        <v>883</v>
      </c>
      <c r="AB23" s="4">
        <v>818</v>
      </c>
      <c r="AC23" s="4">
        <v>49</v>
      </c>
      <c r="AD23" s="4">
        <v>7.29</v>
      </c>
      <c r="AE23" s="4">
        <v>0.17</v>
      </c>
      <c r="AF23" s="4">
        <v>979</v>
      </c>
      <c r="AG23" s="4">
        <v>-8</v>
      </c>
      <c r="AH23" s="4">
        <v>10</v>
      </c>
      <c r="AI23" s="4">
        <v>28</v>
      </c>
      <c r="AJ23" s="4">
        <v>190</v>
      </c>
      <c r="AK23" s="4">
        <v>139.80000000000001</v>
      </c>
      <c r="AL23" s="4">
        <v>3.9</v>
      </c>
      <c r="AM23" s="4">
        <v>195</v>
      </c>
      <c r="AN23" s="4" t="s">
        <v>155</v>
      </c>
      <c r="AO23" s="4">
        <v>2</v>
      </c>
      <c r="AP23" s="5">
        <v>0.6077893518518519</v>
      </c>
      <c r="AQ23" s="4">
        <v>47.159256999999997</v>
      </c>
      <c r="AR23" s="4">
        <v>-88.489727000000002</v>
      </c>
      <c r="AS23" s="4">
        <v>311.10000000000002</v>
      </c>
      <c r="AT23" s="4">
        <v>0</v>
      </c>
      <c r="AU23" s="4">
        <v>11</v>
      </c>
      <c r="AV23" s="4">
        <v>9</v>
      </c>
      <c r="AW23" s="4" t="s">
        <v>202</v>
      </c>
      <c r="AX23" s="4">
        <v>1.087313</v>
      </c>
      <c r="AY23" s="4">
        <v>2</v>
      </c>
      <c r="AZ23" s="4">
        <v>2.2873130000000002</v>
      </c>
      <c r="BA23" s="4">
        <v>14.023</v>
      </c>
      <c r="BB23" s="4">
        <v>450</v>
      </c>
      <c r="BC23" s="4">
        <v>32.090000000000003</v>
      </c>
      <c r="BD23" s="4">
        <v>0.16700000000000001</v>
      </c>
      <c r="BE23" s="4">
        <v>0</v>
      </c>
      <c r="BF23" s="4">
        <v>0</v>
      </c>
      <c r="BG23" s="4">
        <v>0</v>
      </c>
      <c r="BH23" s="4">
        <v>0</v>
      </c>
      <c r="BI23" s="4">
        <v>0</v>
      </c>
      <c r="BJ23" s="4">
        <v>0</v>
      </c>
      <c r="BK23" s="4">
        <v>0</v>
      </c>
      <c r="BL23" s="4">
        <v>0</v>
      </c>
      <c r="BM23" s="4">
        <v>0</v>
      </c>
      <c r="BN23" s="4">
        <v>0</v>
      </c>
      <c r="BO23" s="4">
        <v>0</v>
      </c>
      <c r="BQ23" s="4">
        <v>0</v>
      </c>
      <c r="BR23" s="4">
        <v>4.0000000000000001E-3</v>
      </c>
      <c r="BS23" s="4">
        <v>-5</v>
      </c>
      <c r="BT23" s="4">
        <v>0.26900000000000002</v>
      </c>
      <c r="BU23" s="4">
        <v>9.7750000000000004E-2</v>
      </c>
      <c r="BV23" s="4">
        <v>5.4337999999999997</v>
      </c>
    </row>
    <row r="24" spans="1:74" x14ac:dyDescent="0.25">
      <c r="A24" s="2">
        <v>42070</v>
      </c>
      <c r="B24" s="3">
        <v>2.4430555555555556E-2</v>
      </c>
      <c r="C24" s="4">
        <v>0.02</v>
      </c>
      <c r="D24" s="4">
        <v>5.0000000000000001E-3</v>
      </c>
      <c r="E24" s="4">
        <v>50</v>
      </c>
      <c r="F24" s="4">
        <v>8.8000000000000007</v>
      </c>
      <c r="G24" s="4">
        <v>2.2999999999999998</v>
      </c>
      <c r="H24" s="4">
        <v>49.7</v>
      </c>
      <c r="J24" s="4">
        <v>19.95</v>
      </c>
      <c r="K24" s="4">
        <v>1</v>
      </c>
      <c r="L24" s="4">
        <v>0.02</v>
      </c>
      <c r="M24" s="4">
        <v>5.0000000000000001E-3</v>
      </c>
      <c r="N24" s="4">
        <v>8.7896000000000001</v>
      </c>
      <c r="O24" s="4">
        <v>2.2999999999999998</v>
      </c>
      <c r="P24" s="4">
        <v>11.1</v>
      </c>
      <c r="Q24" s="4">
        <v>6.6677</v>
      </c>
      <c r="R24" s="4">
        <v>1.7447999999999999</v>
      </c>
      <c r="S24" s="4">
        <v>8.4</v>
      </c>
      <c r="T24" s="4">
        <v>49.704700000000003</v>
      </c>
      <c r="W24" s="4">
        <v>0</v>
      </c>
      <c r="X24" s="4">
        <v>19.950299999999999</v>
      </c>
      <c r="Y24" s="4">
        <v>13.5</v>
      </c>
      <c r="Z24" s="4">
        <v>854</v>
      </c>
      <c r="AA24" s="4">
        <v>882</v>
      </c>
      <c r="AB24" s="4">
        <v>817</v>
      </c>
      <c r="AC24" s="4">
        <v>49</v>
      </c>
      <c r="AD24" s="4">
        <v>7.29</v>
      </c>
      <c r="AE24" s="4">
        <v>0.17</v>
      </c>
      <c r="AF24" s="4">
        <v>979</v>
      </c>
      <c r="AG24" s="4">
        <v>-8</v>
      </c>
      <c r="AH24" s="4">
        <v>10</v>
      </c>
      <c r="AI24" s="4">
        <v>28</v>
      </c>
      <c r="AJ24" s="4">
        <v>190</v>
      </c>
      <c r="AK24" s="4">
        <v>140</v>
      </c>
      <c r="AL24" s="4">
        <v>3.9</v>
      </c>
      <c r="AM24" s="4">
        <v>195</v>
      </c>
      <c r="AN24" s="4" t="s">
        <v>155</v>
      </c>
      <c r="AO24" s="4">
        <v>2</v>
      </c>
      <c r="AP24" s="5">
        <v>0.60780092592592594</v>
      </c>
      <c r="AQ24" s="4">
        <v>47.159256999999997</v>
      </c>
      <c r="AR24" s="4">
        <v>-88.489727000000002</v>
      </c>
      <c r="AS24" s="4">
        <v>311.3</v>
      </c>
      <c r="AT24" s="4">
        <v>0</v>
      </c>
      <c r="AU24" s="4">
        <v>11</v>
      </c>
      <c r="AV24" s="4">
        <v>9</v>
      </c>
      <c r="AW24" s="4" t="s">
        <v>202</v>
      </c>
      <c r="AX24" s="4">
        <v>1</v>
      </c>
      <c r="AY24" s="4">
        <v>2</v>
      </c>
      <c r="AZ24" s="4">
        <v>2.2000000000000002</v>
      </c>
      <c r="BA24" s="4">
        <v>14.023</v>
      </c>
      <c r="BB24" s="4">
        <v>450</v>
      </c>
      <c r="BC24" s="4">
        <v>32.090000000000003</v>
      </c>
      <c r="BD24" s="4">
        <v>0.16700000000000001</v>
      </c>
      <c r="BE24" s="4">
        <v>0</v>
      </c>
      <c r="BF24" s="4">
        <v>0</v>
      </c>
      <c r="BG24" s="4">
        <v>0</v>
      </c>
      <c r="BH24" s="4">
        <v>0</v>
      </c>
      <c r="BI24" s="4">
        <v>0</v>
      </c>
      <c r="BJ24" s="4">
        <v>0</v>
      </c>
      <c r="BK24" s="4">
        <v>0</v>
      </c>
      <c r="BL24" s="4">
        <v>0</v>
      </c>
      <c r="BM24" s="4">
        <v>0</v>
      </c>
      <c r="BN24" s="4">
        <v>0</v>
      </c>
      <c r="BO24" s="4">
        <v>0</v>
      </c>
      <c r="BQ24" s="4">
        <v>0</v>
      </c>
      <c r="BR24" s="4">
        <v>5.62E-3</v>
      </c>
      <c r="BS24" s="4">
        <v>-5</v>
      </c>
      <c r="BT24" s="4">
        <v>0.26980999999999999</v>
      </c>
      <c r="BU24" s="4">
        <v>0.137348</v>
      </c>
      <c r="BV24" s="4">
        <v>5.4501660000000003</v>
      </c>
    </row>
    <row r="25" spans="1:74" x14ac:dyDescent="0.25">
      <c r="A25" s="2">
        <v>42070</v>
      </c>
      <c r="B25" s="3">
        <v>2.444212962962963E-2</v>
      </c>
      <c r="C25" s="4">
        <v>0.02</v>
      </c>
      <c r="D25" s="4">
        <v>5.0000000000000001E-3</v>
      </c>
      <c r="E25" s="4">
        <v>50</v>
      </c>
      <c r="F25" s="4">
        <v>8.6999999999999993</v>
      </c>
      <c r="G25" s="4">
        <v>2.2999999999999998</v>
      </c>
      <c r="H25" s="4">
        <v>40.5</v>
      </c>
      <c r="J25" s="4">
        <v>20</v>
      </c>
      <c r="K25" s="4">
        <v>1</v>
      </c>
      <c r="L25" s="4">
        <v>0.02</v>
      </c>
      <c r="M25" s="4">
        <v>5.0000000000000001E-3</v>
      </c>
      <c r="N25" s="4">
        <v>8.6999999999999993</v>
      </c>
      <c r="O25" s="4">
        <v>2.2999999999999998</v>
      </c>
      <c r="P25" s="4">
        <v>11</v>
      </c>
      <c r="Q25" s="4">
        <v>6.5997000000000003</v>
      </c>
      <c r="R25" s="4">
        <v>1.7447999999999999</v>
      </c>
      <c r="S25" s="4">
        <v>8.3000000000000007</v>
      </c>
      <c r="T25" s="4">
        <v>40.515000000000001</v>
      </c>
      <c r="W25" s="4">
        <v>0</v>
      </c>
      <c r="X25" s="4">
        <v>20</v>
      </c>
      <c r="Y25" s="4">
        <v>13.4</v>
      </c>
      <c r="Z25" s="4">
        <v>855</v>
      </c>
      <c r="AA25" s="4">
        <v>883</v>
      </c>
      <c r="AB25" s="4">
        <v>818</v>
      </c>
      <c r="AC25" s="4">
        <v>49</v>
      </c>
      <c r="AD25" s="4">
        <v>7.29</v>
      </c>
      <c r="AE25" s="4">
        <v>0.17</v>
      </c>
      <c r="AF25" s="4">
        <v>979</v>
      </c>
      <c r="AG25" s="4">
        <v>-8</v>
      </c>
      <c r="AH25" s="4">
        <v>10</v>
      </c>
      <c r="AI25" s="4">
        <v>28</v>
      </c>
      <c r="AJ25" s="4">
        <v>190</v>
      </c>
      <c r="AK25" s="4">
        <v>140</v>
      </c>
      <c r="AL25" s="4">
        <v>4</v>
      </c>
      <c r="AM25" s="4">
        <v>195</v>
      </c>
      <c r="AN25" s="4" t="s">
        <v>155</v>
      </c>
      <c r="AO25" s="4">
        <v>2</v>
      </c>
      <c r="AP25" s="5">
        <v>0.60781249999999998</v>
      </c>
      <c r="AQ25" s="4">
        <v>47.159256999999997</v>
      </c>
      <c r="AR25" s="4">
        <v>-88.489727000000002</v>
      </c>
      <c r="AS25" s="4">
        <v>311.60000000000002</v>
      </c>
      <c r="AT25" s="4">
        <v>0</v>
      </c>
      <c r="AU25" s="4">
        <v>11</v>
      </c>
      <c r="AV25" s="4">
        <v>9</v>
      </c>
      <c r="AW25" s="4" t="s">
        <v>202</v>
      </c>
      <c r="AX25" s="4">
        <v>1</v>
      </c>
      <c r="AY25" s="4">
        <v>2</v>
      </c>
      <c r="AZ25" s="4">
        <v>2.212488</v>
      </c>
      <c r="BA25" s="4">
        <v>14.023</v>
      </c>
      <c r="BB25" s="4">
        <v>450</v>
      </c>
      <c r="BC25" s="4">
        <v>32.090000000000003</v>
      </c>
      <c r="BD25" s="4">
        <v>0.16700000000000001</v>
      </c>
      <c r="BE25" s="4">
        <v>0</v>
      </c>
      <c r="BF25" s="4">
        <v>0</v>
      </c>
      <c r="BG25" s="4">
        <v>0</v>
      </c>
      <c r="BH25" s="4">
        <v>0</v>
      </c>
      <c r="BI25" s="4">
        <v>0</v>
      </c>
      <c r="BJ25" s="4">
        <v>0</v>
      </c>
      <c r="BK25" s="4">
        <v>0</v>
      </c>
      <c r="BL25" s="4">
        <v>0</v>
      </c>
      <c r="BM25" s="4">
        <v>0</v>
      </c>
      <c r="BN25" s="4">
        <v>0</v>
      </c>
      <c r="BO25" s="4">
        <v>0</v>
      </c>
      <c r="BQ25" s="4">
        <v>0</v>
      </c>
      <c r="BR25" s="4">
        <v>3.568E-3</v>
      </c>
      <c r="BS25" s="4">
        <v>-5</v>
      </c>
      <c r="BT25" s="4">
        <v>0.27</v>
      </c>
      <c r="BU25" s="4">
        <v>8.7182999999999997E-2</v>
      </c>
      <c r="BV25" s="4">
        <v>5.4539999999999997</v>
      </c>
    </row>
    <row r="26" spans="1:74" x14ac:dyDescent="0.25">
      <c r="A26" s="2">
        <v>42070</v>
      </c>
      <c r="B26" s="3">
        <v>2.4453703703703703E-2</v>
      </c>
      <c r="C26" s="4">
        <v>0.02</v>
      </c>
      <c r="D26" s="4">
        <v>5.0000000000000001E-3</v>
      </c>
      <c r="E26" s="4">
        <v>50</v>
      </c>
      <c r="F26" s="4">
        <v>8.6999999999999993</v>
      </c>
      <c r="G26" s="4">
        <v>2.2000000000000002</v>
      </c>
      <c r="H26" s="4">
        <v>48.8</v>
      </c>
      <c r="J26" s="4">
        <v>20.04</v>
      </c>
      <c r="K26" s="4">
        <v>1</v>
      </c>
      <c r="L26" s="4">
        <v>0.02</v>
      </c>
      <c r="M26" s="4">
        <v>5.0000000000000001E-3</v>
      </c>
      <c r="N26" s="4">
        <v>8.6999999999999993</v>
      </c>
      <c r="O26" s="4">
        <v>2.2000000000000002</v>
      </c>
      <c r="P26" s="4">
        <v>10.9</v>
      </c>
      <c r="Q26" s="4">
        <v>6.5997000000000003</v>
      </c>
      <c r="R26" s="4">
        <v>1.6689000000000001</v>
      </c>
      <c r="S26" s="4">
        <v>8.3000000000000007</v>
      </c>
      <c r="T26" s="4">
        <v>48.818800000000003</v>
      </c>
      <c r="W26" s="4">
        <v>0</v>
      </c>
      <c r="X26" s="4">
        <v>20.0444</v>
      </c>
      <c r="Y26" s="4">
        <v>13.1</v>
      </c>
      <c r="Z26" s="4">
        <v>857</v>
      </c>
      <c r="AA26" s="4">
        <v>885</v>
      </c>
      <c r="AB26" s="4">
        <v>820</v>
      </c>
      <c r="AC26" s="4">
        <v>49</v>
      </c>
      <c r="AD26" s="4">
        <v>7.29</v>
      </c>
      <c r="AE26" s="4">
        <v>0.17</v>
      </c>
      <c r="AF26" s="4">
        <v>979</v>
      </c>
      <c r="AG26" s="4">
        <v>-8</v>
      </c>
      <c r="AH26" s="4">
        <v>10</v>
      </c>
      <c r="AI26" s="4">
        <v>28</v>
      </c>
      <c r="AJ26" s="4">
        <v>190</v>
      </c>
      <c r="AK26" s="4">
        <v>140</v>
      </c>
      <c r="AL26" s="4">
        <v>4.2</v>
      </c>
      <c r="AM26" s="4">
        <v>195</v>
      </c>
      <c r="AN26" s="4" t="s">
        <v>155</v>
      </c>
      <c r="AO26" s="4">
        <v>2</v>
      </c>
      <c r="AP26" s="5">
        <v>0.60782407407407402</v>
      </c>
      <c r="AQ26" s="4">
        <v>47.159256999999997</v>
      </c>
      <c r="AR26" s="4">
        <v>-88.489727000000002</v>
      </c>
      <c r="AS26" s="4">
        <v>312.2</v>
      </c>
      <c r="AT26" s="4">
        <v>0</v>
      </c>
      <c r="AU26" s="4">
        <v>11</v>
      </c>
      <c r="AV26" s="4">
        <v>9</v>
      </c>
      <c r="AW26" s="4" t="s">
        <v>202</v>
      </c>
      <c r="AX26" s="4">
        <v>1</v>
      </c>
      <c r="AY26" s="4">
        <v>2</v>
      </c>
      <c r="AZ26" s="4">
        <v>2.2876120000000002</v>
      </c>
      <c r="BA26" s="4">
        <v>14.023</v>
      </c>
      <c r="BB26" s="4">
        <v>450</v>
      </c>
      <c r="BC26" s="4">
        <v>32.090000000000003</v>
      </c>
      <c r="BD26" s="4">
        <v>0.16700000000000001</v>
      </c>
      <c r="BE26" s="4">
        <v>0</v>
      </c>
      <c r="BF26" s="4">
        <v>0</v>
      </c>
      <c r="BG26" s="4">
        <v>0</v>
      </c>
      <c r="BH26" s="4">
        <v>0</v>
      </c>
      <c r="BI26" s="4">
        <v>0</v>
      </c>
      <c r="BJ26" s="4">
        <v>0</v>
      </c>
      <c r="BK26" s="4">
        <v>0</v>
      </c>
      <c r="BL26" s="4">
        <v>0</v>
      </c>
      <c r="BM26" s="4">
        <v>0</v>
      </c>
      <c r="BN26" s="4">
        <v>0</v>
      </c>
      <c r="BO26" s="4">
        <v>0</v>
      </c>
      <c r="BQ26" s="4">
        <v>0</v>
      </c>
      <c r="BR26" s="4">
        <v>3.0000000000000001E-3</v>
      </c>
      <c r="BS26" s="4">
        <v>-5</v>
      </c>
      <c r="BT26" s="4">
        <v>0.27</v>
      </c>
      <c r="BU26" s="4">
        <v>7.3313000000000003E-2</v>
      </c>
      <c r="BV26" s="4">
        <v>5.4539999999999997</v>
      </c>
    </row>
    <row r="27" spans="1:74" x14ac:dyDescent="0.25">
      <c r="A27" s="2">
        <v>42070</v>
      </c>
      <c r="B27" s="3">
        <v>2.4465277777777777E-2</v>
      </c>
      <c r="C27" s="4">
        <v>0.02</v>
      </c>
      <c r="D27" s="4">
        <v>5.0000000000000001E-3</v>
      </c>
      <c r="E27" s="4">
        <v>50</v>
      </c>
      <c r="F27" s="4">
        <v>8.6</v>
      </c>
      <c r="G27" s="4">
        <v>2.2000000000000002</v>
      </c>
      <c r="H27" s="4">
        <v>60.1</v>
      </c>
      <c r="J27" s="4">
        <v>20.100000000000001</v>
      </c>
      <c r="K27" s="4">
        <v>1</v>
      </c>
      <c r="L27" s="4">
        <v>0.02</v>
      </c>
      <c r="M27" s="4">
        <v>5.0000000000000001E-3</v>
      </c>
      <c r="N27" s="4">
        <v>8.6</v>
      </c>
      <c r="O27" s="4">
        <v>2.1896</v>
      </c>
      <c r="P27" s="4">
        <v>10.8</v>
      </c>
      <c r="Q27" s="4">
        <v>6.5239000000000003</v>
      </c>
      <c r="R27" s="4">
        <v>1.661</v>
      </c>
      <c r="S27" s="4">
        <v>8.1999999999999993</v>
      </c>
      <c r="T27" s="4">
        <v>60.1</v>
      </c>
      <c r="W27" s="4">
        <v>0</v>
      </c>
      <c r="X27" s="4">
        <v>20.100000000000001</v>
      </c>
      <c r="Y27" s="4">
        <v>13</v>
      </c>
      <c r="Z27" s="4">
        <v>857</v>
      </c>
      <c r="AA27" s="4">
        <v>884</v>
      </c>
      <c r="AB27" s="4">
        <v>820</v>
      </c>
      <c r="AC27" s="4">
        <v>49</v>
      </c>
      <c r="AD27" s="4">
        <v>7.29</v>
      </c>
      <c r="AE27" s="4">
        <v>0.17</v>
      </c>
      <c r="AF27" s="4">
        <v>979</v>
      </c>
      <c r="AG27" s="4">
        <v>-8</v>
      </c>
      <c r="AH27" s="4">
        <v>10</v>
      </c>
      <c r="AI27" s="4">
        <v>28</v>
      </c>
      <c r="AJ27" s="4">
        <v>190</v>
      </c>
      <c r="AK27" s="4">
        <v>140</v>
      </c>
      <c r="AL27" s="4">
        <v>4.3</v>
      </c>
      <c r="AM27" s="4">
        <v>195</v>
      </c>
      <c r="AN27" s="4" t="s">
        <v>155</v>
      </c>
      <c r="AO27" s="4">
        <v>2</v>
      </c>
      <c r="AP27" s="5">
        <v>0.60783564814814817</v>
      </c>
      <c r="AQ27" s="4">
        <v>47.159256999999997</v>
      </c>
      <c r="AR27" s="4">
        <v>-88.489727000000002</v>
      </c>
      <c r="AS27" s="4">
        <v>311.89999999999998</v>
      </c>
      <c r="AT27" s="4">
        <v>0</v>
      </c>
      <c r="AU27" s="4">
        <v>11</v>
      </c>
      <c r="AV27" s="4">
        <v>9</v>
      </c>
      <c r="AW27" s="4" t="s">
        <v>202</v>
      </c>
      <c r="AX27" s="4">
        <v>1</v>
      </c>
      <c r="AY27" s="4">
        <v>2</v>
      </c>
      <c r="AZ27" s="4">
        <v>2.2000000000000002</v>
      </c>
      <c r="BA27" s="4">
        <v>14.023</v>
      </c>
      <c r="BB27" s="4">
        <v>450</v>
      </c>
      <c r="BC27" s="4">
        <v>32.090000000000003</v>
      </c>
      <c r="BD27" s="4">
        <v>0.16700000000000001</v>
      </c>
      <c r="BE27" s="4">
        <v>0</v>
      </c>
      <c r="BF27" s="4">
        <v>0</v>
      </c>
      <c r="BG27" s="4">
        <v>0</v>
      </c>
      <c r="BH27" s="4">
        <v>0</v>
      </c>
      <c r="BI27" s="4">
        <v>0</v>
      </c>
      <c r="BJ27" s="4">
        <v>0</v>
      </c>
      <c r="BK27" s="4">
        <v>0</v>
      </c>
      <c r="BL27" s="4">
        <v>0</v>
      </c>
      <c r="BM27" s="4">
        <v>0</v>
      </c>
      <c r="BN27" s="4">
        <v>0</v>
      </c>
      <c r="BO27" s="4">
        <v>0</v>
      </c>
      <c r="BQ27" s="4">
        <v>0</v>
      </c>
      <c r="BR27" s="4">
        <v>4.6280000000000002E-3</v>
      </c>
      <c r="BS27" s="4">
        <v>-5</v>
      </c>
      <c r="BT27" s="4">
        <v>0.27162799999999998</v>
      </c>
      <c r="BU27" s="4">
        <v>0.113092</v>
      </c>
      <c r="BV27" s="4">
        <v>5.4868810000000003</v>
      </c>
    </row>
    <row r="28" spans="1:74" x14ac:dyDescent="0.25">
      <c r="A28" s="2">
        <v>42070</v>
      </c>
      <c r="B28" s="3">
        <v>2.4476851851851857E-2</v>
      </c>
      <c r="C28" s="4">
        <v>0.02</v>
      </c>
      <c r="D28" s="4">
        <v>5.0000000000000001E-3</v>
      </c>
      <c r="E28" s="4">
        <v>50</v>
      </c>
      <c r="F28" s="4">
        <v>8.4</v>
      </c>
      <c r="G28" s="4">
        <v>2.1</v>
      </c>
      <c r="H28" s="4">
        <v>42.2</v>
      </c>
      <c r="J28" s="4">
        <v>20.100000000000001</v>
      </c>
      <c r="K28" s="4">
        <v>1</v>
      </c>
      <c r="L28" s="4">
        <v>0.02</v>
      </c>
      <c r="M28" s="4">
        <v>5.0000000000000001E-3</v>
      </c>
      <c r="N28" s="4">
        <v>8.4376999999999995</v>
      </c>
      <c r="O28" s="4">
        <v>2.1</v>
      </c>
      <c r="P28" s="4">
        <v>10.5</v>
      </c>
      <c r="Q28" s="4">
        <v>6.4009</v>
      </c>
      <c r="R28" s="4">
        <v>1.5931</v>
      </c>
      <c r="S28" s="4">
        <v>8</v>
      </c>
      <c r="T28" s="4">
        <v>42.2483</v>
      </c>
      <c r="W28" s="4">
        <v>0</v>
      </c>
      <c r="X28" s="4">
        <v>20.100000000000001</v>
      </c>
      <c r="Y28" s="4">
        <v>12.8</v>
      </c>
      <c r="Z28" s="4">
        <v>859</v>
      </c>
      <c r="AA28" s="4">
        <v>886</v>
      </c>
      <c r="AB28" s="4">
        <v>820</v>
      </c>
      <c r="AC28" s="4">
        <v>49</v>
      </c>
      <c r="AD28" s="4">
        <v>7.3</v>
      </c>
      <c r="AE28" s="4">
        <v>0.17</v>
      </c>
      <c r="AF28" s="4">
        <v>978</v>
      </c>
      <c r="AG28" s="4">
        <v>-8</v>
      </c>
      <c r="AH28" s="4">
        <v>10.814185999999999</v>
      </c>
      <c r="AI28" s="4">
        <v>28</v>
      </c>
      <c r="AJ28" s="4">
        <v>190.8</v>
      </c>
      <c r="AK28" s="4">
        <v>140</v>
      </c>
      <c r="AL28" s="4">
        <v>4.2</v>
      </c>
      <c r="AM28" s="4">
        <v>195</v>
      </c>
      <c r="AN28" s="4" t="s">
        <v>155</v>
      </c>
      <c r="AO28" s="4">
        <v>2</v>
      </c>
      <c r="AP28" s="5">
        <v>0.60784722222222221</v>
      </c>
      <c r="AQ28" s="4">
        <v>47.159256999999997</v>
      </c>
      <c r="AR28" s="4">
        <v>-88.489727000000002</v>
      </c>
      <c r="AS28" s="4">
        <v>311.60000000000002</v>
      </c>
      <c r="AT28" s="4">
        <v>0</v>
      </c>
      <c r="AU28" s="4">
        <v>11</v>
      </c>
      <c r="AV28" s="4">
        <v>9</v>
      </c>
      <c r="AW28" s="4" t="s">
        <v>202</v>
      </c>
      <c r="AX28" s="4">
        <v>1</v>
      </c>
      <c r="AY28" s="4">
        <v>2</v>
      </c>
      <c r="AZ28" s="4">
        <v>2.2000000000000002</v>
      </c>
      <c r="BA28" s="4">
        <v>14.023</v>
      </c>
      <c r="BB28" s="4">
        <v>450</v>
      </c>
      <c r="BC28" s="4">
        <v>32.090000000000003</v>
      </c>
      <c r="BD28" s="4">
        <v>0.16800000000000001</v>
      </c>
      <c r="BE28" s="4">
        <v>0</v>
      </c>
      <c r="BF28" s="4">
        <v>0</v>
      </c>
      <c r="BG28" s="4">
        <v>0</v>
      </c>
      <c r="BH28" s="4">
        <v>0</v>
      </c>
      <c r="BI28" s="4">
        <v>0</v>
      </c>
      <c r="BJ28" s="4">
        <v>0</v>
      </c>
      <c r="BK28" s="4">
        <v>0</v>
      </c>
      <c r="BL28" s="4">
        <v>0</v>
      </c>
      <c r="BM28" s="4">
        <v>0</v>
      </c>
      <c r="BN28" s="4">
        <v>0</v>
      </c>
      <c r="BO28" s="4">
        <v>0</v>
      </c>
      <c r="BQ28" s="4">
        <v>0</v>
      </c>
      <c r="BR28" s="4">
        <v>3.372E-3</v>
      </c>
      <c r="BS28" s="4">
        <v>-5</v>
      </c>
      <c r="BT28" s="4">
        <v>0.27118599999999998</v>
      </c>
      <c r="BU28" s="4">
        <v>8.2394999999999996E-2</v>
      </c>
      <c r="BV28" s="4">
        <v>5.4779530000000003</v>
      </c>
    </row>
    <row r="29" spans="1:74" x14ac:dyDescent="0.25">
      <c r="A29" s="2">
        <v>42070</v>
      </c>
      <c r="B29" s="3">
        <v>2.4488425925925927E-2</v>
      </c>
      <c r="C29" s="4">
        <v>0.02</v>
      </c>
      <c r="D29" s="4">
        <v>5.0000000000000001E-3</v>
      </c>
      <c r="E29" s="4">
        <v>50</v>
      </c>
      <c r="F29" s="4">
        <v>7.3</v>
      </c>
      <c r="G29" s="4">
        <v>2.1</v>
      </c>
      <c r="H29" s="4">
        <v>69.099999999999994</v>
      </c>
      <c r="J29" s="4">
        <v>20.2</v>
      </c>
      <c r="K29" s="4">
        <v>1</v>
      </c>
      <c r="L29" s="4">
        <v>0.02</v>
      </c>
      <c r="M29" s="4">
        <v>5.0000000000000001E-3</v>
      </c>
      <c r="N29" s="4">
        <v>7.2896000000000001</v>
      </c>
      <c r="O29" s="4">
        <v>2.1</v>
      </c>
      <c r="P29" s="4">
        <v>9.4</v>
      </c>
      <c r="Q29" s="4">
        <v>5.5297999999999998</v>
      </c>
      <c r="R29" s="4">
        <v>1.593</v>
      </c>
      <c r="S29" s="4">
        <v>7.1</v>
      </c>
      <c r="T29" s="4">
        <v>69.074399999999997</v>
      </c>
      <c r="W29" s="4">
        <v>0</v>
      </c>
      <c r="X29" s="4">
        <v>20.2</v>
      </c>
      <c r="Y29" s="4">
        <v>12.9</v>
      </c>
      <c r="Z29" s="4">
        <v>859</v>
      </c>
      <c r="AA29" s="4">
        <v>886</v>
      </c>
      <c r="AB29" s="4">
        <v>820</v>
      </c>
      <c r="AC29" s="4">
        <v>49</v>
      </c>
      <c r="AD29" s="4">
        <v>7.29</v>
      </c>
      <c r="AE29" s="4">
        <v>0.17</v>
      </c>
      <c r="AF29" s="4">
        <v>979</v>
      </c>
      <c r="AG29" s="4">
        <v>-8</v>
      </c>
      <c r="AH29" s="4">
        <v>11</v>
      </c>
      <c r="AI29" s="4">
        <v>28</v>
      </c>
      <c r="AJ29" s="4">
        <v>191</v>
      </c>
      <c r="AK29" s="4">
        <v>140.80000000000001</v>
      </c>
      <c r="AL29" s="4">
        <v>4.3</v>
      </c>
      <c r="AM29" s="4">
        <v>195</v>
      </c>
      <c r="AN29" s="4" t="s">
        <v>155</v>
      </c>
      <c r="AO29" s="4">
        <v>2</v>
      </c>
      <c r="AP29" s="5">
        <v>0.60785879629629636</v>
      </c>
      <c r="AQ29" s="4">
        <v>47.159256999999997</v>
      </c>
      <c r="AR29" s="4">
        <v>-88.489727000000002</v>
      </c>
      <c r="AS29" s="4">
        <v>311.5</v>
      </c>
      <c r="AT29" s="4">
        <v>0</v>
      </c>
      <c r="AU29" s="4">
        <v>11</v>
      </c>
      <c r="AV29" s="4">
        <v>9</v>
      </c>
      <c r="AW29" s="4" t="s">
        <v>202</v>
      </c>
      <c r="AX29" s="4">
        <v>1</v>
      </c>
      <c r="AY29" s="4">
        <v>2</v>
      </c>
      <c r="AZ29" s="4">
        <v>2.2000000000000002</v>
      </c>
      <c r="BA29" s="4">
        <v>14.023</v>
      </c>
      <c r="BB29" s="4">
        <v>450</v>
      </c>
      <c r="BC29" s="4">
        <v>32.090000000000003</v>
      </c>
      <c r="BD29" s="4">
        <v>0.16700000000000001</v>
      </c>
      <c r="BE29" s="4">
        <v>0</v>
      </c>
      <c r="BF29" s="4">
        <v>0</v>
      </c>
      <c r="BG29" s="4">
        <v>0</v>
      </c>
      <c r="BH29" s="4">
        <v>0</v>
      </c>
      <c r="BI29" s="4">
        <v>0</v>
      </c>
      <c r="BJ29" s="4">
        <v>0</v>
      </c>
      <c r="BK29" s="4">
        <v>0</v>
      </c>
      <c r="BL29" s="4">
        <v>0</v>
      </c>
      <c r="BM29" s="4">
        <v>0</v>
      </c>
      <c r="BN29" s="4">
        <v>0</v>
      </c>
      <c r="BO29" s="4">
        <v>0</v>
      </c>
      <c r="BQ29" s="4">
        <v>0</v>
      </c>
      <c r="BR29" s="4">
        <v>2.1870000000000001E-3</v>
      </c>
      <c r="BS29" s="4">
        <v>-5</v>
      </c>
      <c r="BT29" s="4">
        <v>0.27100000000000002</v>
      </c>
      <c r="BU29" s="4">
        <v>5.3440000000000001E-2</v>
      </c>
      <c r="BV29" s="4">
        <v>5.4741999999999997</v>
      </c>
    </row>
    <row r="30" spans="1:74" x14ac:dyDescent="0.25">
      <c r="A30" s="2">
        <v>42070</v>
      </c>
      <c r="B30" s="3">
        <v>2.4499999999999997E-2</v>
      </c>
      <c r="C30" s="4">
        <v>1.7999999999999999E-2</v>
      </c>
      <c r="D30" s="4">
        <v>5.0000000000000001E-3</v>
      </c>
      <c r="E30" s="4">
        <v>50</v>
      </c>
      <c r="F30" s="4">
        <v>7.2</v>
      </c>
      <c r="G30" s="4">
        <v>2</v>
      </c>
      <c r="H30" s="4">
        <v>51.5</v>
      </c>
      <c r="J30" s="4">
        <v>20.2</v>
      </c>
      <c r="K30" s="4">
        <v>1</v>
      </c>
      <c r="L30" s="4">
        <v>1.83E-2</v>
      </c>
      <c r="M30" s="4">
        <v>5.0000000000000001E-3</v>
      </c>
      <c r="N30" s="4">
        <v>7.2</v>
      </c>
      <c r="O30" s="4">
        <v>2</v>
      </c>
      <c r="P30" s="4">
        <v>9.1999999999999993</v>
      </c>
      <c r="Q30" s="4">
        <v>5.4618000000000002</v>
      </c>
      <c r="R30" s="4">
        <v>1.5172000000000001</v>
      </c>
      <c r="S30" s="4">
        <v>7</v>
      </c>
      <c r="T30" s="4">
        <v>51.468800000000002</v>
      </c>
      <c r="W30" s="4">
        <v>0</v>
      </c>
      <c r="X30" s="4">
        <v>20.2</v>
      </c>
      <c r="Y30" s="4">
        <v>12.8</v>
      </c>
      <c r="Z30" s="4">
        <v>858</v>
      </c>
      <c r="AA30" s="4">
        <v>886</v>
      </c>
      <c r="AB30" s="4">
        <v>819</v>
      </c>
      <c r="AC30" s="4">
        <v>49</v>
      </c>
      <c r="AD30" s="4">
        <v>7.29</v>
      </c>
      <c r="AE30" s="4">
        <v>0.17</v>
      </c>
      <c r="AF30" s="4">
        <v>979</v>
      </c>
      <c r="AG30" s="4">
        <v>-8</v>
      </c>
      <c r="AH30" s="4">
        <v>11</v>
      </c>
      <c r="AI30" s="4">
        <v>28</v>
      </c>
      <c r="AJ30" s="4">
        <v>191</v>
      </c>
      <c r="AK30" s="4">
        <v>140.19999999999999</v>
      </c>
      <c r="AL30" s="4">
        <v>4.4000000000000004</v>
      </c>
      <c r="AM30" s="4">
        <v>195</v>
      </c>
      <c r="AN30" s="4" t="s">
        <v>155</v>
      </c>
      <c r="AO30" s="4">
        <v>2</v>
      </c>
      <c r="AP30" s="5">
        <v>0.60787037037037039</v>
      </c>
      <c r="AQ30" s="4">
        <v>47.159256999999997</v>
      </c>
      <c r="AR30" s="4">
        <v>-88.489727000000002</v>
      </c>
      <c r="AS30" s="4">
        <v>311.89999999999998</v>
      </c>
      <c r="AT30" s="4">
        <v>0</v>
      </c>
      <c r="AU30" s="4">
        <v>11</v>
      </c>
      <c r="AV30" s="4">
        <v>9</v>
      </c>
      <c r="AW30" s="4" t="s">
        <v>202</v>
      </c>
      <c r="AX30" s="4">
        <v>1</v>
      </c>
      <c r="AY30" s="4">
        <v>2</v>
      </c>
      <c r="AZ30" s="4">
        <v>2.2000000000000002</v>
      </c>
      <c r="BA30" s="4">
        <v>14.023</v>
      </c>
      <c r="BB30" s="4">
        <v>450</v>
      </c>
      <c r="BC30" s="4">
        <v>32.090000000000003</v>
      </c>
      <c r="BD30" s="4">
        <v>0.16700000000000001</v>
      </c>
      <c r="BE30" s="4">
        <v>0</v>
      </c>
      <c r="BF30" s="4">
        <v>0</v>
      </c>
      <c r="BG30" s="4">
        <v>0</v>
      </c>
      <c r="BH30" s="4">
        <v>0</v>
      </c>
      <c r="BI30" s="4">
        <v>0</v>
      </c>
      <c r="BJ30" s="4">
        <v>0</v>
      </c>
      <c r="BK30" s="4">
        <v>0</v>
      </c>
      <c r="BL30" s="4">
        <v>0</v>
      </c>
      <c r="BM30" s="4">
        <v>0</v>
      </c>
      <c r="BN30" s="4">
        <v>0</v>
      </c>
      <c r="BO30" s="4">
        <v>0</v>
      </c>
      <c r="BQ30" s="4">
        <v>0</v>
      </c>
      <c r="BR30" s="4">
        <v>3.6240000000000001E-3</v>
      </c>
      <c r="BS30" s="4">
        <v>-5</v>
      </c>
      <c r="BT30" s="4">
        <v>0.271812</v>
      </c>
      <c r="BU30" s="4">
        <v>8.8570999999999997E-2</v>
      </c>
      <c r="BV30" s="4">
        <v>5.4906059999999997</v>
      </c>
    </row>
    <row r="31" spans="1:74" x14ac:dyDescent="0.25">
      <c r="A31" s="2">
        <v>42070</v>
      </c>
      <c r="B31" s="3">
        <v>2.4511574074074075E-2</v>
      </c>
      <c r="C31" s="4">
        <v>0.01</v>
      </c>
      <c r="D31" s="4">
        <v>5.0000000000000001E-3</v>
      </c>
      <c r="E31" s="4">
        <v>50</v>
      </c>
      <c r="F31" s="4">
        <v>7.2</v>
      </c>
      <c r="G31" s="4">
        <v>2</v>
      </c>
      <c r="H31" s="4">
        <v>46.8</v>
      </c>
      <c r="J31" s="4">
        <v>20.2</v>
      </c>
      <c r="K31" s="4">
        <v>1</v>
      </c>
      <c r="L31" s="4">
        <v>0.01</v>
      </c>
      <c r="M31" s="4">
        <v>5.0000000000000001E-3</v>
      </c>
      <c r="N31" s="4">
        <v>7.2</v>
      </c>
      <c r="O31" s="4">
        <v>2</v>
      </c>
      <c r="P31" s="4">
        <v>9.1999999999999993</v>
      </c>
      <c r="Q31" s="4">
        <v>5.4618000000000002</v>
      </c>
      <c r="R31" s="4">
        <v>1.5172000000000001</v>
      </c>
      <c r="S31" s="4">
        <v>7</v>
      </c>
      <c r="T31" s="4">
        <v>46.756500000000003</v>
      </c>
      <c r="W31" s="4">
        <v>0</v>
      </c>
      <c r="X31" s="4">
        <v>20.2</v>
      </c>
      <c r="Y31" s="4">
        <v>12.8</v>
      </c>
      <c r="Z31" s="4">
        <v>859</v>
      </c>
      <c r="AA31" s="4">
        <v>888</v>
      </c>
      <c r="AB31" s="4">
        <v>820</v>
      </c>
      <c r="AC31" s="4">
        <v>49</v>
      </c>
      <c r="AD31" s="4">
        <v>7.29</v>
      </c>
      <c r="AE31" s="4">
        <v>0.17</v>
      </c>
      <c r="AF31" s="4">
        <v>979</v>
      </c>
      <c r="AG31" s="4">
        <v>-8</v>
      </c>
      <c r="AH31" s="4">
        <v>11</v>
      </c>
      <c r="AI31" s="4">
        <v>28</v>
      </c>
      <c r="AJ31" s="4">
        <v>191</v>
      </c>
      <c r="AK31" s="4">
        <v>140</v>
      </c>
      <c r="AL31" s="4">
        <v>4.4000000000000004</v>
      </c>
      <c r="AM31" s="4">
        <v>195</v>
      </c>
      <c r="AN31" s="4" t="s">
        <v>155</v>
      </c>
      <c r="AO31" s="4">
        <v>2</v>
      </c>
      <c r="AP31" s="5">
        <v>0.60788194444444443</v>
      </c>
      <c r="AQ31" s="4">
        <v>47.159256999999997</v>
      </c>
      <c r="AR31" s="4">
        <v>-88.489727000000002</v>
      </c>
      <c r="AS31" s="4">
        <v>312.2</v>
      </c>
      <c r="AT31" s="4">
        <v>0</v>
      </c>
      <c r="AU31" s="4">
        <v>11</v>
      </c>
      <c r="AV31" s="4">
        <v>9</v>
      </c>
      <c r="AW31" s="4" t="s">
        <v>202</v>
      </c>
      <c r="AX31" s="4">
        <v>1</v>
      </c>
      <c r="AY31" s="4">
        <v>2</v>
      </c>
      <c r="AZ31" s="4">
        <v>2.2000000000000002</v>
      </c>
      <c r="BA31" s="4">
        <v>14.023</v>
      </c>
      <c r="BB31" s="4">
        <v>450</v>
      </c>
      <c r="BC31" s="4">
        <v>32.090000000000003</v>
      </c>
      <c r="BD31" s="4">
        <v>0.16700000000000001</v>
      </c>
      <c r="BE31" s="4">
        <v>0</v>
      </c>
      <c r="BF31" s="4">
        <v>0</v>
      </c>
      <c r="BG31" s="4">
        <v>0</v>
      </c>
      <c r="BH31" s="4">
        <v>0</v>
      </c>
      <c r="BI31" s="4">
        <v>0</v>
      </c>
      <c r="BJ31" s="4">
        <v>0</v>
      </c>
      <c r="BK31" s="4">
        <v>0</v>
      </c>
      <c r="BL31" s="4">
        <v>0</v>
      </c>
      <c r="BM31" s="4">
        <v>0</v>
      </c>
      <c r="BN31" s="4">
        <v>0</v>
      </c>
      <c r="BO31" s="4">
        <v>0</v>
      </c>
      <c r="BQ31" s="4">
        <v>0</v>
      </c>
      <c r="BR31" s="4">
        <v>3.189E-3</v>
      </c>
      <c r="BS31" s="4">
        <v>-5</v>
      </c>
      <c r="BT31" s="4">
        <v>0.27200000000000002</v>
      </c>
      <c r="BU31" s="4">
        <v>7.7926999999999996E-2</v>
      </c>
      <c r="BV31" s="4">
        <v>5.4943999999999997</v>
      </c>
    </row>
    <row r="32" spans="1:74" x14ac:dyDescent="0.25">
      <c r="A32" s="2">
        <v>42070</v>
      </c>
      <c r="B32" s="3">
        <v>2.4523148148148145E-2</v>
      </c>
      <c r="C32" s="4">
        <v>0.01</v>
      </c>
      <c r="D32" s="4">
        <v>5.0000000000000001E-3</v>
      </c>
      <c r="E32" s="4">
        <v>50</v>
      </c>
      <c r="F32" s="4">
        <v>7</v>
      </c>
      <c r="G32" s="4">
        <v>2</v>
      </c>
      <c r="H32" s="4">
        <v>70.099999999999994</v>
      </c>
      <c r="J32" s="4">
        <v>20.3</v>
      </c>
      <c r="K32" s="4">
        <v>1</v>
      </c>
      <c r="L32" s="4">
        <v>0.01</v>
      </c>
      <c r="M32" s="4">
        <v>5.0000000000000001E-3</v>
      </c>
      <c r="N32" s="4">
        <v>7.0481999999999996</v>
      </c>
      <c r="O32" s="4">
        <v>2</v>
      </c>
      <c r="P32" s="4">
        <v>9</v>
      </c>
      <c r="Q32" s="4">
        <v>5.3467000000000002</v>
      </c>
      <c r="R32" s="4">
        <v>1.5172000000000001</v>
      </c>
      <c r="S32" s="4">
        <v>6.9</v>
      </c>
      <c r="T32" s="4">
        <v>70.099999999999994</v>
      </c>
      <c r="W32" s="4">
        <v>0</v>
      </c>
      <c r="X32" s="4">
        <v>20.3</v>
      </c>
      <c r="Y32" s="4">
        <v>13</v>
      </c>
      <c r="Z32" s="4">
        <v>858</v>
      </c>
      <c r="AA32" s="4">
        <v>886</v>
      </c>
      <c r="AB32" s="4">
        <v>819</v>
      </c>
      <c r="AC32" s="4">
        <v>49</v>
      </c>
      <c r="AD32" s="4">
        <v>7.29</v>
      </c>
      <c r="AE32" s="4">
        <v>0.17</v>
      </c>
      <c r="AF32" s="4">
        <v>979</v>
      </c>
      <c r="AG32" s="4">
        <v>-8</v>
      </c>
      <c r="AH32" s="4">
        <v>11</v>
      </c>
      <c r="AI32" s="4">
        <v>28</v>
      </c>
      <c r="AJ32" s="4">
        <v>191</v>
      </c>
      <c r="AK32" s="4">
        <v>140</v>
      </c>
      <c r="AL32" s="4">
        <v>4.5</v>
      </c>
      <c r="AM32" s="4">
        <v>195</v>
      </c>
      <c r="AN32" s="4" t="s">
        <v>155</v>
      </c>
      <c r="AO32" s="4">
        <v>2</v>
      </c>
      <c r="AP32" s="5">
        <v>0.60789351851851847</v>
      </c>
      <c r="AQ32" s="4">
        <v>47.159256999999997</v>
      </c>
      <c r="AR32" s="4">
        <v>-88.489727000000002</v>
      </c>
      <c r="AS32" s="4">
        <v>312.39999999999998</v>
      </c>
      <c r="AT32" s="4">
        <v>0</v>
      </c>
      <c r="AU32" s="4">
        <v>11</v>
      </c>
      <c r="AV32" s="4">
        <v>9</v>
      </c>
      <c r="AW32" s="4" t="s">
        <v>202</v>
      </c>
      <c r="AX32" s="4">
        <v>1</v>
      </c>
      <c r="AY32" s="4">
        <v>2</v>
      </c>
      <c r="AZ32" s="4">
        <v>2.2000000000000002</v>
      </c>
      <c r="BA32" s="4">
        <v>14.023</v>
      </c>
      <c r="BB32" s="4">
        <v>450</v>
      </c>
      <c r="BC32" s="4">
        <v>32.090000000000003</v>
      </c>
      <c r="BD32" s="4">
        <v>0.16700000000000001</v>
      </c>
      <c r="BE32" s="4">
        <v>0</v>
      </c>
      <c r="BF32" s="4">
        <v>0</v>
      </c>
      <c r="BG32" s="4">
        <v>0</v>
      </c>
      <c r="BH32" s="4">
        <v>0</v>
      </c>
      <c r="BI32" s="4">
        <v>0</v>
      </c>
      <c r="BJ32" s="4">
        <v>0</v>
      </c>
      <c r="BK32" s="4">
        <v>0</v>
      </c>
      <c r="BL32" s="4">
        <v>0</v>
      </c>
      <c r="BM32" s="4">
        <v>0</v>
      </c>
      <c r="BN32" s="4">
        <v>0</v>
      </c>
      <c r="BO32" s="4">
        <v>0</v>
      </c>
      <c r="BQ32" s="4">
        <v>0</v>
      </c>
      <c r="BR32" s="4">
        <v>2.189E-3</v>
      </c>
      <c r="BS32" s="4">
        <v>-5</v>
      </c>
      <c r="BT32" s="4">
        <v>0.27200000000000002</v>
      </c>
      <c r="BU32" s="4">
        <v>5.3494E-2</v>
      </c>
      <c r="BV32" s="4">
        <v>5.4943999999999997</v>
      </c>
    </row>
    <row r="33" spans="1:74" x14ac:dyDescent="0.25">
      <c r="A33" s="2">
        <v>42070</v>
      </c>
      <c r="B33" s="3">
        <v>2.4534722222222222E-2</v>
      </c>
      <c r="C33" s="4">
        <v>0.01</v>
      </c>
      <c r="D33" s="4">
        <v>5.0000000000000001E-3</v>
      </c>
      <c r="E33" s="4">
        <v>50</v>
      </c>
      <c r="F33" s="4">
        <v>6.5</v>
      </c>
      <c r="G33" s="4">
        <v>1.9</v>
      </c>
      <c r="H33" s="4">
        <v>50.1</v>
      </c>
      <c r="J33" s="4">
        <v>20.3</v>
      </c>
      <c r="K33" s="4">
        <v>1</v>
      </c>
      <c r="L33" s="4">
        <v>0.01</v>
      </c>
      <c r="M33" s="4">
        <v>5.0000000000000001E-3</v>
      </c>
      <c r="N33" s="4">
        <v>6.5</v>
      </c>
      <c r="O33" s="4">
        <v>1.8895999999999999</v>
      </c>
      <c r="P33" s="4">
        <v>8.4</v>
      </c>
      <c r="Q33" s="4">
        <v>4.9307999999999996</v>
      </c>
      <c r="R33" s="4">
        <v>1.4334</v>
      </c>
      <c r="S33" s="4">
        <v>6.4</v>
      </c>
      <c r="T33" s="4">
        <v>50.1</v>
      </c>
      <c r="W33" s="4">
        <v>0</v>
      </c>
      <c r="X33" s="4">
        <v>20.3</v>
      </c>
      <c r="Y33" s="4">
        <v>12.8</v>
      </c>
      <c r="Z33" s="4">
        <v>859</v>
      </c>
      <c r="AA33" s="4">
        <v>887</v>
      </c>
      <c r="AB33" s="4">
        <v>820</v>
      </c>
      <c r="AC33" s="4">
        <v>49</v>
      </c>
      <c r="AD33" s="4">
        <v>7.29</v>
      </c>
      <c r="AE33" s="4">
        <v>0.17</v>
      </c>
      <c r="AF33" s="4">
        <v>979</v>
      </c>
      <c r="AG33" s="4">
        <v>-8</v>
      </c>
      <c r="AH33" s="4">
        <v>11</v>
      </c>
      <c r="AI33" s="4">
        <v>28</v>
      </c>
      <c r="AJ33" s="4">
        <v>191</v>
      </c>
      <c r="AK33" s="4">
        <v>140.80000000000001</v>
      </c>
      <c r="AL33" s="4">
        <v>4.3</v>
      </c>
      <c r="AM33" s="4">
        <v>195</v>
      </c>
      <c r="AN33" s="4" t="s">
        <v>155</v>
      </c>
      <c r="AO33" s="4">
        <v>2</v>
      </c>
      <c r="AP33" s="5">
        <v>0.60790509259259262</v>
      </c>
      <c r="AQ33" s="4">
        <v>47.159256999999997</v>
      </c>
      <c r="AR33" s="4">
        <v>-88.489727000000002</v>
      </c>
      <c r="AS33" s="4">
        <v>312.7</v>
      </c>
      <c r="AT33" s="4">
        <v>0</v>
      </c>
      <c r="AU33" s="4">
        <v>11</v>
      </c>
      <c r="AV33" s="4">
        <v>9</v>
      </c>
      <c r="AW33" s="4" t="s">
        <v>202</v>
      </c>
      <c r="AX33" s="4">
        <v>1</v>
      </c>
      <c r="AY33" s="4">
        <v>2</v>
      </c>
      <c r="AZ33" s="4">
        <v>2.2000000000000002</v>
      </c>
      <c r="BA33" s="4">
        <v>14.023</v>
      </c>
      <c r="BB33" s="4">
        <v>450</v>
      </c>
      <c r="BC33" s="4">
        <v>32.090000000000003</v>
      </c>
      <c r="BD33" s="4">
        <v>0.16700000000000001</v>
      </c>
      <c r="BE33" s="4">
        <v>0</v>
      </c>
      <c r="BF33" s="4">
        <v>0</v>
      </c>
      <c r="BG33" s="4">
        <v>0</v>
      </c>
      <c r="BH33" s="4">
        <v>0</v>
      </c>
      <c r="BI33" s="4">
        <v>0</v>
      </c>
      <c r="BJ33" s="4">
        <v>0</v>
      </c>
      <c r="BK33" s="4">
        <v>0</v>
      </c>
      <c r="BL33" s="4">
        <v>0</v>
      </c>
      <c r="BM33" s="4">
        <v>0</v>
      </c>
      <c r="BN33" s="4">
        <v>0</v>
      </c>
      <c r="BO33" s="4">
        <v>0</v>
      </c>
      <c r="BQ33" s="4">
        <v>0</v>
      </c>
      <c r="BR33" s="4">
        <v>1.189E-3</v>
      </c>
      <c r="BS33" s="4">
        <v>-5</v>
      </c>
      <c r="BT33" s="4">
        <v>0.27118900000000001</v>
      </c>
      <c r="BU33" s="4">
        <v>2.9056999999999999E-2</v>
      </c>
      <c r="BV33" s="4">
        <v>5.4780179999999996</v>
      </c>
    </row>
    <row r="34" spans="1:74" x14ac:dyDescent="0.25">
      <c r="A34" s="2">
        <v>42070</v>
      </c>
      <c r="B34" s="3">
        <v>2.4546296296296292E-2</v>
      </c>
      <c r="C34" s="4">
        <v>0.01</v>
      </c>
      <c r="D34" s="4">
        <v>5.0000000000000001E-3</v>
      </c>
      <c r="E34" s="4">
        <v>50</v>
      </c>
      <c r="F34" s="4">
        <v>6.5</v>
      </c>
      <c r="G34" s="4">
        <v>1.8</v>
      </c>
      <c r="H34" s="4">
        <v>58.9</v>
      </c>
      <c r="J34" s="4">
        <v>20.3</v>
      </c>
      <c r="K34" s="4">
        <v>1</v>
      </c>
      <c r="L34" s="4">
        <v>0.01</v>
      </c>
      <c r="M34" s="4">
        <v>5.0000000000000001E-3</v>
      </c>
      <c r="N34" s="4">
        <v>6.5</v>
      </c>
      <c r="O34" s="4">
        <v>1.8</v>
      </c>
      <c r="P34" s="4">
        <v>8.3000000000000007</v>
      </c>
      <c r="Q34" s="4">
        <v>4.9307999999999996</v>
      </c>
      <c r="R34" s="4">
        <v>1.3654999999999999</v>
      </c>
      <c r="S34" s="4">
        <v>6.3</v>
      </c>
      <c r="T34" s="4">
        <v>58.911900000000003</v>
      </c>
      <c r="W34" s="4">
        <v>0</v>
      </c>
      <c r="X34" s="4">
        <v>20.3</v>
      </c>
      <c r="Y34" s="4">
        <v>13</v>
      </c>
      <c r="Z34" s="4">
        <v>858</v>
      </c>
      <c r="AA34" s="4">
        <v>886</v>
      </c>
      <c r="AB34" s="4">
        <v>819</v>
      </c>
      <c r="AC34" s="4">
        <v>49</v>
      </c>
      <c r="AD34" s="4">
        <v>7.29</v>
      </c>
      <c r="AE34" s="4">
        <v>0.17</v>
      </c>
      <c r="AF34" s="4">
        <v>979</v>
      </c>
      <c r="AG34" s="4">
        <v>-8</v>
      </c>
      <c r="AH34" s="4">
        <v>11</v>
      </c>
      <c r="AI34" s="4">
        <v>28</v>
      </c>
      <c r="AJ34" s="4">
        <v>191</v>
      </c>
      <c r="AK34" s="4">
        <v>141</v>
      </c>
      <c r="AL34" s="4">
        <v>4.2</v>
      </c>
      <c r="AM34" s="4">
        <v>195</v>
      </c>
      <c r="AN34" s="4" t="s">
        <v>155</v>
      </c>
      <c r="AO34" s="4">
        <v>2</v>
      </c>
      <c r="AP34" s="5">
        <v>0.60791666666666666</v>
      </c>
      <c r="AQ34" s="4">
        <v>47.159256999999997</v>
      </c>
      <c r="AR34" s="4">
        <v>-88.489727999999999</v>
      </c>
      <c r="AS34" s="4">
        <v>313.39999999999998</v>
      </c>
      <c r="AT34" s="4">
        <v>0</v>
      </c>
      <c r="AU34" s="4">
        <v>11</v>
      </c>
      <c r="AV34" s="4">
        <v>9</v>
      </c>
      <c r="AW34" s="4" t="s">
        <v>202</v>
      </c>
      <c r="AX34" s="4">
        <v>1</v>
      </c>
      <c r="AY34" s="4">
        <v>2</v>
      </c>
      <c r="AZ34" s="4">
        <v>2.2000000000000002</v>
      </c>
      <c r="BA34" s="4">
        <v>14.023</v>
      </c>
      <c r="BB34" s="4">
        <v>450</v>
      </c>
      <c r="BC34" s="4">
        <v>32.090000000000003</v>
      </c>
      <c r="BD34" s="4">
        <v>0.16700000000000001</v>
      </c>
      <c r="BE34" s="4">
        <v>0</v>
      </c>
      <c r="BF34" s="4">
        <v>0</v>
      </c>
      <c r="BG34" s="4">
        <v>0</v>
      </c>
      <c r="BH34" s="4">
        <v>0</v>
      </c>
      <c r="BI34" s="4">
        <v>0</v>
      </c>
      <c r="BJ34" s="4">
        <v>0</v>
      </c>
      <c r="BK34" s="4">
        <v>0</v>
      </c>
      <c r="BL34" s="4">
        <v>0</v>
      </c>
      <c r="BM34" s="4">
        <v>0</v>
      </c>
      <c r="BN34" s="4">
        <v>0</v>
      </c>
      <c r="BO34" s="4">
        <v>0</v>
      </c>
      <c r="BQ34" s="4">
        <v>0</v>
      </c>
      <c r="BR34" s="4">
        <v>1.81E-3</v>
      </c>
      <c r="BS34" s="4">
        <v>-5</v>
      </c>
      <c r="BT34" s="4">
        <v>0.27181</v>
      </c>
      <c r="BU34" s="4">
        <v>4.4236999999999999E-2</v>
      </c>
      <c r="BV34" s="4">
        <v>5.4905660000000003</v>
      </c>
    </row>
    <row r="35" spans="1:74" x14ac:dyDescent="0.25">
      <c r="A35" s="2">
        <v>42070</v>
      </c>
      <c r="B35" s="3">
        <v>2.4557870370370372E-2</v>
      </c>
      <c r="C35" s="4">
        <v>0.01</v>
      </c>
      <c r="D35" s="4">
        <v>4.3E-3</v>
      </c>
      <c r="E35" s="4">
        <v>43.316107000000002</v>
      </c>
      <c r="F35" s="4">
        <v>6.5</v>
      </c>
      <c r="G35" s="4">
        <v>1.7</v>
      </c>
      <c r="H35" s="4">
        <v>30.9</v>
      </c>
      <c r="J35" s="4">
        <v>20.3</v>
      </c>
      <c r="K35" s="4">
        <v>1</v>
      </c>
      <c r="L35" s="4">
        <v>0.01</v>
      </c>
      <c r="M35" s="4">
        <v>4.3E-3</v>
      </c>
      <c r="N35" s="4">
        <v>6.5</v>
      </c>
      <c r="O35" s="4">
        <v>1.7</v>
      </c>
      <c r="P35" s="4">
        <v>8.1999999999999993</v>
      </c>
      <c r="Q35" s="4">
        <v>4.9307999999999996</v>
      </c>
      <c r="R35" s="4">
        <v>1.2896000000000001</v>
      </c>
      <c r="S35" s="4">
        <v>6.2</v>
      </c>
      <c r="T35" s="4">
        <v>30.868500000000001</v>
      </c>
      <c r="W35" s="4">
        <v>0</v>
      </c>
      <c r="X35" s="4">
        <v>20.302800000000001</v>
      </c>
      <c r="Y35" s="4">
        <v>13</v>
      </c>
      <c r="Z35" s="4">
        <v>857</v>
      </c>
      <c r="AA35" s="4">
        <v>884</v>
      </c>
      <c r="AB35" s="4">
        <v>820</v>
      </c>
      <c r="AC35" s="4">
        <v>49</v>
      </c>
      <c r="AD35" s="4">
        <v>7.29</v>
      </c>
      <c r="AE35" s="4">
        <v>0.17</v>
      </c>
      <c r="AF35" s="4">
        <v>979</v>
      </c>
      <c r="AG35" s="4">
        <v>-8</v>
      </c>
      <c r="AH35" s="4">
        <v>10.189189000000001</v>
      </c>
      <c r="AI35" s="4">
        <v>28</v>
      </c>
      <c r="AJ35" s="4">
        <v>191</v>
      </c>
      <c r="AK35" s="4">
        <v>141</v>
      </c>
      <c r="AL35" s="4">
        <v>4.4000000000000004</v>
      </c>
      <c r="AM35" s="4">
        <v>195</v>
      </c>
      <c r="AN35" s="4" t="s">
        <v>155</v>
      </c>
      <c r="AO35" s="4">
        <v>2</v>
      </c>
      <c r="AP35" s="5">
        <v>0.60792824074074081</v>
      </c>
      <c r="AQ35" s="4">
        <v>47.159256999999997</v>
      </c>
      <c r="AR35" s="4">
        <v>-88.489727999999999</v>
      </c>
      <c r="AS35" s="4">
        <v>314.2</v>
      </c>
      <c r="AT35" s="4">
        <v>0</v>
      </c>
      <c r="AU35" s="4">
        <v>11</v>
      </c>
      <c r="AV35" s="4">
        <v>9</v>
      </c>
      <c r="AW35" s="4" t="s">
        <v>202</v>
      </c>
      <c r="AX35" s="4">
        <v>1.0124880000000001</v>
      </c>
      <c r="AY35" s="4">
        <v>2.0124879999999998</v>
      </c>
      <c r="AZ35" s="4">
        <v>2.212488</v>
      </c>
      <c r="BA35" s="4">
        <v>14.023</v>
      </c>
      <c r="BB35" s="4">
        <v>450</v>
      </c>
      <c r="BC35" s="4">
        <v>32.090000000000003</v>
      </c>
      <c r="BD35" s="4">
        <v>0.16700000000000001</v>
      </c>
      <c r="BE35" s="4">
        <v>0</v>
      </c>
      <c r="BF35" s="4">
        <v>0</v>
      </c>
      <c r="BG35" s="4">
        <v>0</v>
      </c>
      <c r="BH35" s="4">
        <v>0</v>
      </c>
      <c r="BI35" s="4">
        <v>0</v>
      </c>
      <c r="BJ35" s="4">
        <v>0</v>
      </c>
      <c r="BK35" s="4">
        <v>0</v>
      </c>
      <c r="BL35" s="4">
        <v>0</v>
      </c>
      <c r="BM35" s="4">
        <v>0</v>
      </c>
      <c r="BN35" s="4">
        <v>0</v>
      </c>
      <c r="BO35" s="4">
        <v>0</v>
      </c>
      <c r="BQ35" s="4">
        <v>0</v>
      </c>
      <c r="BR35" s="4">
        <v>2E-3</v>
      </c>
      <c r="BS35" s="4">
        <v>-5</v>
      </c>
      <c r="BT35" s="4">
        <v>0.27281100000000003</v>
      </c>
      <c r="BU35" s="4">
        <v>4.8875000000000002E-2</v>
      </c>
      <c r="BV35" s="4">
        <v>5.5107780000000002</v>
      </c>
    </row>
    <row r="36" spans="1:74" x14ac:dyDescent="0.25">
      <c r="A36" s="2">
        <v>42070</v>
      </c>
      <c r="B36" s="3">
        <v>2.4569444444444446E-2</v>
      </c>
      <c r="C36" s="4">
        <v>0.01</v>
      </c>
      <c r="D36" s="4">
        <v>4.4999999999999997E-3</v>
      </c>
      <c r="E36" s="4">
        <v>44.967689999999997</v>
      </c>
      <c r="F36" s="4">
        <v>6.5</v>
      </c>
      <c r="G36" s="4">
        <v>1.7</v>
      </c>
      <c r="H36" s="4">
        <v>20.2</v>
      </c>
      <c r="J36" s="4">
        <v>20.399999999999999</v>
      </c>
      <c r="K36" s="4">
        <v>1</v>
      </c>
      <c r="L36" s="4">
        <v>0.01</v>
      </c>
      <c r="M36" s="4">
        <v>4.4999999999999997E-3</v>
      </c>
      <c r="N36" s="4">
        <v>6.4897999999999998</v>
      </c>
      <c r="O36" s="4">
        <v>1.6898</v>
      </c>
      <c r="P36" s="4">
        <v>8.1999999999999993</v>
      </c>
      <c r="Q36" s="4">
        <v>4.9230999999999998</v>
      </c>
      <c r="R36" s="4">
        <v>1.2818000000000001</v>
      </c>
      <c r="S36" s="4">
        <v>6.2</v>
      </c>
      <c r="T36" s="4">
        <v>20.219799999999999</v>
      </c>
      <c r="W36" s="4">
        <v>0</v>
      </c>
      <c r="X36" s="4">
        <v>20.399999999999999</v>
      </c>
      <c r="Y36" s="4">
        <v>13</v>
      </c>
      <c r="Z36" s="4">
        <v>858</v>
      </c>
      <c r="AA36" s="4">
        <v>885</v>
      </c>
      <c r="AB36" s="4">
        <v>820</v>
      </c>
      <c r="AC36" s="4">
        <v>49</v>
      </c>
      <c r="AD36" s="4">
        <v>7.29</v>
      </c>
      <c r="AE36" s="4">
        <v>0.17</v>
      </c>
      <c r="AF36" s="4">
        <v>979</v>
      </c>
      <c r="AG36" s="4">
        <v>-8</v>
      </c>
      <c r="AH36" s="4">
        <v>10</v>
      </c>
      <c r="AI36" s="4">
        <v>28</v>
      </c>
      <c r="AJ36" s="4">
        <v>191</v>
      </c>
      <c r="AK36" s="4">
        <v>141</v>
      </c>
      <c r="AL36" s="4">
        <v>4.4000000000000004</v>
      </c>
      <c r="AM36" s="4">
        <v>195</v>
      </c>
      <c r="AN36" s="4" t="s">
        <v>155</v>
      </c>
      <c r="AO36" s="4">
        <v>2</v>
      </c>
      <c r="AP36" s="5">
        <v>0.60793981481481485</v>
      </c>
      <c r="AQ36" s="4">
        <v>47.159258000000001</v>
      </c>
      <c r="AR36" s="4">
        <v>-88.489727999999999</v>
      </c>
      <c r="AS36" s="4">
        <v>314.89999999999998</v>
      </c>
      <c r="AT36" s="4">
        <v>0</v>
      </c>
      <c r="AU36" s="4">
        <v>11</v>
      </c>
      <c r="AV36" s="4">
        <v>9</v>
      </c>
      <c r="AW36" s="4" t="s">
        <v>202</v>
      </c>
      <c r="AX36" s="4">
        <v>1.1000000000000001</v>
      </c>
      <c r="AY36" s="4">
        <v>2.1</v>
      </c>
      <c r="AZ36" s="4">
        <v>2.2999999999999998</v>
      </c>
      <c r="BA36" s="4">
        <v>14.023</v>
      </c>
      <c r="BB36" s="4">
        <v>450</v>
      </c>
      <c r="BC36" s="4">
        <v>32.090000000000003</v>
      </c>
      <c r="BD36" s="4">
        <v>0.16700000000000001</v>
      </c>
      <c r="BE36" s="4">
        <v>0</v>
      </c>
      <c r="BF36" s="4">
        <v>0</v>
      </c>
      <c r="BG36" s="4">
        <v>0</v>
      </c>
      <c r="BH36" s="4">
        <v>0</v>
      </c>
      <c r="BI36" s="4">
        <v>0</v>
      </c>
      <c r="BJ36" s="4">
        <v>0</v>
      </c>
      <c r="BK36" s="4">
        <v>0</v>
      </c>
      <c r="BL36" s="4">
        <v>0</v>
      </c>
      <c r="BM36" s="4">
        <v>0</v>
      </c>
      <c r="BN36" s="4">
        <v>0</v>
      </c>
      <c r="BO36" s="4">
        <v>0</v>
      </c>
      <c r="BQ36" s="4">
        <v>0</v>
      </c>
      <c r="BR36" s="4">
        <v>4.431E-3</v>
      </c>
      <c r="BS36" s="4">
        <v>-5</v>
      </c>
      <c r="BT36" s="4">
        <v>0.27381</v>
      </c>
      <c r="BU36" s="4">
        <v>0.10827199999999999</v>
      </c>
      <c r="BV36" s="4">
        <v>5.5309660000000003</v>
      </c>
    </row>
    <row r="37" spans="1:74" x14ac:dyDescent="0.25">
      <c r="A37" s="2">
        <v>42070</v>
      </c>
      <c r="B37" s="3">
        <v>2.4581018518518519E-2</v>
      </c>
      <c r="C37" s="4">
        <v>0.01</v>
      </c>
      <c r="D37" s="4">
        <v>5.0000000000000001E-3</v>
      </c>
      <c r="E37" s="4">
        <v>50</v>
      </c>
      <c r="F37" s="4">
        <v>6.4</v>
      </c>
      <c r="G37" s="4">
        <v>1.6</v>
      </c>
      <c r="H37" s="4">
        <v>39.9</v>
      </c>
      <c r="J37" s="4">
        <v>20.399999999999999</v>
      </c>
      <c r="K37" s="4">
        <v>1</v>
      </c>
      <c r="L37" s="4">
        <v>0.01</v>
      </c>
      <c r="M37" s="4">
        <v>5.0000000000000001E-3</v>
      </c>
      <c r="N37" s="4">
        <v>6.4</v>
      </c>
      <c r="O37" s="4">
        <v>1.6</v>
      </c>
      <c r="P37" s="4">
        <v>8</v>
      </c>
      <c r="Q37" s="4">
        <v>4.8550000000000004</v>
      </c>
      <c r="R37" s="4">
        <v>1.2137</v>
      </c>
      <c r="S37" s="4">
        <v>6.1</v>
      </c>
      <c r="T37" s="4">
        <v>39.922499999999999</v>
      </c>
      <c r="W37" s="4">
        <v>0</v>
      </c>
      <c r="X37" s="4">
        <v>20.399999999999999</v>
      </c>
      <c r="Y37" s="4">
        <v>13.1</v>
      </c>
      <c r="Z37" s="4">
        <v>856</v>
      </c>
      <c r="AA37" s="4">
        <v>884</v>
      </c>
      <c r="AB37" s="4">
        <v>818</v>
      </c>
      <c r="AC37" s="4">
        <v>49</v>
      </c>
      <c r="AD37" s="4">
        <v>7.29</v>
      </c>
      <c r="AE37" s="4">
        <v>0.17</v>
      </c>
      <c r="AF37" s="4">
        <v>979</v>
      </c>
      <c r="AG37" s="4">
        <v>-8</v>
      </c>
      <c r="AH37" s="4">
        <v>10.814069999999999</v>
      </c>
      <c r="AI37" s="4">
        <v>28</v>
      </c>
      <c r="AJ37" s="4">
        <v>191</v>
      </c>
      <c r="AK37" s="4">
        <v>141</v>
      </c>
      <c r="AL37" s="4">
        <v>4.5999999999999996</v>
      </c>
      <c r="AM37" s="4">
        <v>195</v>
      </c>
      <c r="AN37" s="4" t="s">
        <v>155</v>
      </c>
      <c r="AO37" s="4">
        <v>2</v>
      </c>
      <c r="AP37" s="5">
        <v>0.60795138888888889</v>
      </c>
      <c r="AQ37" s="4">
        <v>47.159258000000001</v>
      </c>
      <c r="AR37" s="4">
        <v>-88.489727999999999</v>
      </c>
      <c r="AS37" s="4">
        <v>315.5</v>
      </c>
      <c r="AT37" s="4">
        <v>0</v>
      </c>
      <c r="AU37" s="4">
        <v>11</v>
      </c>
      <c r="AV37" s="4">
        <v>9</v>
      </c>
      <c r="AW37" s="4" t="s">
        <v>202</v>
      </c>
      <c r="AX37" s="4">
        <v>1.1000000000000001</v>
      </c>
      <c r="AY37" s="4">
        <v>2.1</v>
      </c>
      <c r="AZ37" s="4">
        <v>2.3122880000000001</v>
      </c>
      <c r="BA37" s="4">
        <v>14.023</v>
      </c>
      <c r="BB37" s="4">
        <v>450</v>
      </c>
      <c r="BC37" s="4">
        <v>32.090000000000003</v>
      </c>
      <c r="BD37" s="4">
        <v>0.16700000000000001</v>
      </c>
      <c r="BE37" s="4">
        <v>0</v>
      </c>
      <c r="BF37" s="4">
        <v>0</v>
      </c>
      <c r="BG37" s="4">
        <v>0</v>
      </c>
      <c r="BH37" s="4">
        <v>0</v>
      </c>
      <c r="BI37" s="4">
        <v>0</v>
      </c>
      <c r="BJ37" s="4">
        <v>0</v>
      </c>
      <c r="BK37" s="4">
        <v>0</v>
      </c>
      <c r="BL37" s="4">
        <v>0</v>
      </c>
      <c r="BM37" s="4">
        <v>0</v>
      </c>
      <c r="BN37" s="4">
        <v>0</v>
      </c>
      <c r="BO37" s="4">
        <v>0</v>
      </c>
      <c r="BQ37" s="4">
        <v>0</v>
      </c>
      <c r="BR37" s="4">
        <v>5.0000000000000001E-3</v>
      </c>
      <c r="BS37" s="4">
        <v>-5</v>
      </c>
      <c r="BT37" s="4">
        <v>0.27400000000000002</v>
      </c>
      <c r="BU37" s="4">
        <v>0.122188</v>
      </c>
      <c r="BV37" s="4">
        <v>5.5347999999999997</v>
      </c>
    </row>
    <row r="38" spans="1:74" x14ac:dyDescent="0.25">
      <c r="A38" s="2">
        <v>42070</v>
      </c>
      <c r="B38" s="3">
        <v>2.4592592592592593E-2</v>
      </c>
      <c r="C38" s="4">
        <v>0.01</v>
      </c>
      <c r="D38" s="4">
        <v>5.0000000000000001E-3</v>
      </c>
      <c r="E38" s="4">
        <v>50</v>
      </c>
      <c r="F38" s="4">
        <v>6.3</v>
      </c>
      <c r="G38" s="4">
        <v>1.6</v>
      </c>
      <c r="H38" s="4">
        <v>10.5</v>
      </c>
      <c r="J38" s="4">
        <v>20.399999999999999</v>
      </c>
      <c r="K38" s="4">
        <v>1</v>
      </c>
      <c r="L38" s="4">
        <v>0.01</v>
      </c>
      <c r="M38" s="4">
        <v>5.0000000000000001E-3</v>
      </c>
      <c r="N38" s="4">
        <v>6.3</v>
      </c>
      <c r="O38" s="4">
        <v>1.5895999999999999</v>
      </c>
      <c r="P38" s="4">
        <v>7.9</v>
      </c>
      <c r="Q38" s="4">
        <v>4.7790999999999997</v>
      </c>
      <c r="R38" s="4">
        <v>1.2059</v>
      </c>
      <c r="S38" s="4">
        <v>6</v>
      </c>
      <c r="T38" s="4">
        <v>10.4938</v>
      </c>
      <c r="W38" s="4">
        <v>0</v>
      </c>
      <c r="X38" s="4">
        <v>20.399999999999999</v>
      </c>
      <c r="Y38" s="4">
        <v>13</v>
      </c>
      <c r="Z38" s="4">
        <v>857</v>
      </c>
      <c r="AA38" s="4">
        <v>884</v>
      </c>
      <c r="AB38" s="4">
        <v>819</v>
      </c>
      <c r="AC38" s="4">
        <v>49</v>
      </c>
      <c r="AD38" s="4">
        <v>7.29</v>
      </c>
      <c r="AE38" s="4">
        <v>0.17</v>
      </c>
      <c r="AF38" s="4">
        <v>979</v>
      </c>
      <c r="AG38" s="4">
        <v>-8</v>
      </c>
      <c r="AH38" s="4">
        <v>10.185814000000001</v>
      </c>
      <c r="AI38" s="4">
        <v>28</v>
      </c>
      <c r="AJ38" s="4">
        <v>191</v>
      </c>
      <c r="AK38" s="4">
        <v>141.80000000000001</v>
      </c>
      <c r="AL38" s="4">
        <v>4.5999999999999996</v>
      </c>
      <c r="AM38" s="4">
        <v>195</v>
      </c>
      <c r="AN38" s="4" t="s">
        <v>155</v>
      </c>
      <c r="AO38" s="4">
        <v>2</v>
      </c>
      <c r="AP38" s="5">
        <v>0.60796296296296293</v>
      </c>
      <c r="AQ38" s="4">
        <v>47.159258000000001</v>
      </c>
      <c r="AR38" s="4">
        <v>-88.489727999999999</v>
      </c>
      <c r="AS38" s="4">
        <v>316</v>
      </c>
      <c r="AT38" s="4">
        <v>0</v>
      </c>
      <c r="AU38" s="4">
        <v>11</v>
      </c>
      <c r="AV38" s="4">
        <v>9</v>
      </c>
      <c r="AW38" s="4" t="s">
        <v>202</v>
      </c>
      <c r="AX38" s="4">
        <v>1.112188</v>
      </c>
      <c r="AY38" s="4">
        <v>2.1121880000000002</v>
      </c>
      <c r="AZ38" s="4">
        <v>2.412188</v>
      </c>
      <c r="BA38" s="4">
        <v>14.023</v>
      </c>
      <c r="BB38" s="4">
        <v>450</v>
      </c>
      <c r="BC38" s="4">
        <v>32.090000000000003</v>
      </c>
      <c r="BD38" s="4">
        <v>0.16700000000000001</v>
      </c>
      <c r="BE38" s="4">
        <v>0</v>
      </c>
      <c r="BF38" s="4">
        <v>0</v>
      </c>
      <c r="BG38" s="4">
        <v>0</v>
      </c>
      <c r="BH38" s="4">
        <v>0</v>
      </c>
      <c r="BI38" s="4">
        <v>0</v>
      </c>
      <c r="BJ38" s="4">
        <v>0</v>
      </c>
      <c r="BK38" s="4">
        <v>0</v>
      </c>
      <c r="BL38" s="4">
        <v>0</v>
      </c>
      <c r="BM38" s="4">
        <v>0</v>
      </c>
      <c r="BN38" s="4">
        <v>0</v>
      </c>
      <c r="BO38" s="4">
        <v>0</v>
      </c>
      <c r="BQ38" s="4">
        <v>0</v>
      </c>
      <c r="BR38" s="4">
        <v>2.5569999999999998E-3</v>
      </c>
      <c r="BS38" s="4">
        <v>-5</v>
      </c>
      <c r="BT38" s="4">
        <v>0.27318599999999998</v>
      </c>
      <c r="BU38" s="4">
        <v>6.2497999999999998E-2</v>
      </c>
      <c r="BV38" s="4">
        <v>5.5183530000000003</v>
      </c>
    </row>
    <row r="39" spans="1:74" x14ac:dyDescent="0.25">
      <c r="A39" s="2">
        <v>42070</v>
      </c>
      <c r="B39" s="3">
        <v>2.4604166666666667E-2</v>
      </c>
      <c r="C39" s="4">
        <v>0.01</v>
      </c>
      <c r="D39" s="4">
        <v>5.0000000000000001E-3</v>
      </c>
      <c r="E39" s="4">
        <v>50</v>
      </c>
      <c r="F39" s="4">
        <v>6.3</v>
      </c>
      <c r="G39" s="4">
        <v>1.5</v>
      </c>
      <c r="H39" s="4">
        <v>19.7</v>
      </c>
      <c r="J39" s="4">
        <v>20.399999999999999</v>
      </c>
      <c r="K39" s="4">
        <v>1</v>
      </c>
      <c r="L39" s="4">
        <v>0.01</v>
      </c>
      <c r="M39" s="4">
        <v>5.0000000000000001E-3</v>
      </c>
      <c r="N39" s="4">
        <v>6.2896000000000001</v>
      </c>
      <c r="O39" s="4">
        <v>1.5</v>
      </c>
      <c r="P39" s="4">
        <v>7.8</v>
      </c>
      <c r="Q39" s="4">
        <v>4.7712000000000003</v>
      </c>
      <c r="R39" s="4">
        <v>1.1378999999999999</v>
      </c>
      <c r="S39" s="4">
        <v>5.9</v>
      </c>
      <c r="T39" s="4">
        <v>19.697600000000001</v>
      </c>
      <c r="W39" s="4">
        <v>0</v>
      </c>
      <c r="X39" s="4">
        <v>20.4041</v>
      </c>
      <c r="Y39" s="4">
        <v>13</v>
      </c>
      <c r="Z39" s="4">
        <v>857</v>
      </c>
      <c r="AA39" s="4">
        <v>884</v>
      </c>
      <c r="AB39" s="4">
        <v>820</v>
      </c>
      <c r="AC39" s="4">
        <v>49</v>
      </c>
      <c r="AD39" s="4">
        <v>7.29</v>
      </c>
      <c r="AE39" s="4">
        <v>0.17</v>
      </c>
      <c r="AF39" s="4">
        <v>979</v>
      </c>
      <c r="AG39" s="4">
        <v>-8</v>
      </c>
      <c r="AH39" s="4">
        <v>10</v>
      </c>
      <c r="AI39" s="4">
        <v>28</v>
      </c>
      <c r="AJ39" s="4">
        <v>191.8</v>
      </c>
      <c r="AK39" s="4">
        <v>142</v>
      </c>
      <c r="AL39" s="4">
        <v>4.5999999999999996</v>
      </c>
      <c r="AM39" s="4">
        <v>195</v>
      </c>
      <c r="AN39" s="4" t="s">
        <v>155</v>
      </c>
      <c r="AO39" s="4">
        <v>2</v>
      </c>
      <c r="AP39" s="5">
        <v>0.60797453703703697</v>
      </c>
      <c r="AQ39" s="4">
        <v>47.159258000000001</v>
      </c>
      <c r="AR39" s="4">
        <v>-88.489727999999999</v>
      </c>
      <c r="AS39" s="4">
        <v>316.10000000000002</v>
      </c>
      <c r="AT39" s="4">
        <v>0</v>
      </c>
      <c r="AU39" s="4">
        <v>11</v>
      </c>
      <c r="AV39" s="4">
        <v>9</v>
      </c>
      <c r="AW39" s="4" t="s">
        <v>202</v>
      </c>
      <c r="AX39" s="4">
        <v>1.2</v>
      </c>
      <c r="AY39" s="4">
        <v>2.2120880000000001</v>
      </c>
      <c r="AZ39" s="4">
        <v>2.5120879999999999</v>
      </c>
      <c r="BA39" s="4">
        <v>14.023</v>
      </c>
      <c r="BB39" s="4">
        <v>450</v>
      </c>
      <c r="BC39" s="4">
        <v>32.090000000000003</v>
      </c>
      <c r="BD39" s="4">
        <v>0.16700000000000001</v>
      </c>
      <c r="BE39" s="4">
        <v>0</v>
      </c>
      <c r="BF39" s="4">
        <v>0</v>
      </c>
      <c r="BG39" s="4">
        <v>0</v>
      </c>
      <c r="BH39" s="4">
        <v>0</v>
      </c>
      <c r="BI39" s="4">
        <v>0</v>
      </c>
      <c r="BJ39" s="4">
        <v>0</v>
      </c>
      <c r="BK39" s="4">
        <v>0</v>
      </c>
      <c r="BL39" s="4">
        <v>0</v>
      </c>
      <c r="BM39" s="4">
        <v>0</v>
      </c>
      <c r="BN39" s="4">
        <v>0</v>
      </c>
      <c r="BO39" s="4">
        <v>0</v>
      </c>
      <c r="BQ39" s="4">
        <v>0</v>
      </c>
      <c r="BR39" s="4">
        <v>2.813E-3</v>
      </c>
      <c r="BS39" s="4">
        <v>-5</v>
      </c>
      <c r="BT39" s="4">
        <v>0.27300000000000002</v>
      </c>
      <c r="BU39" s="4">
        <v>6.8748000000000004E-2</v>
      </c>
      <c r="BV39" s="4">
        <v>5.5145999999999997</v>
      </c>
    </row>
    <row r="40" spans="1:74" x14ac:dyDescent="0.25">
      <c r="A40" s="2">
        <v>42070</v>
      </c>
      <c r="B40" s="3">
        <v>2.461574074074074E-2</v>
      </c>
      <c r="C40" s="4">
        <v>0.01</v>
      </c>
      <c r="D40" s="4">
        <v>5.0000000000000001E-3</v>
      </c>
      <c r="E40" s="4">
        <v>50</v>
      </c>
      <c r="F40" s="4">
        <v>6.2</v>
      </c>
      <c r="G40" s="4">
        <v>1.5</v>
      </c>
      <c r="H40" s="4">
        <v>20.3</v>
      </c>
      <c r="J40" s="4">
        <v>20.5</v>
      </c>
      <c r="K40" s="4">
        <v>1</v>
      </c>
      <c r="L40" s="4">
        <v>0.01</v>
      </c>
      <c r="M40" s="4">
        <v>5.0000000000000001E-3</v>
      </c>
      <c r="N40" s="4">
        <v>6.2</v>
      </c>
      <c r="O40" s="4">
        <v>1.5</v>
      </c>
      <c r="P40" s="4">
        <v>7.7</v>
      </c>
      <c r="Q40" s="4">
        <v>4.7032999999999996</v>
      </c>
      <c r="R40" s="4">
        <v>1.1378999999999999</v>
      </c>
      <c r="S40" s="4">
        <v>5.8</v>
      </c>
      <c r="T40" s="4">
        <v>20.332000000000001</v>
      </c>
      <c r="W40" s="4">
        <v>0</v>
      </c>
      <c r="X40" s="4">
        <v>20.5</v>
      </c>
      <c r="Y40" s="4">
        <v>13</v>
      </c>
      <c r="Z40" s="4">
        <v>857</v>
      </c>
      <c r="AA40" s="4">
        <v>884</v>
      </c>
      <c r="AB40" s="4">
        <v>818</v>
      </c>
      <c r="AC40" s="4">
        <v>49</v>
      </c>
      <c r="AD40" s="4">
        <v>7.29</v>
      </c>
      <c r="AE40" s="4">
        <v>0.17</v>
      </c>
      <c r="AF40" s="4">
        <v>979</v>
      </c>
      <c r="AG40" s="4">
        <v>-8</v>
      </c>
      <c r="AH40" s="4">
        <v>10</v>
      </c>
      <c r="AI40" s="4">
        <v>28</v>
      </c>
      <c r="AJ40" s="4">
        <v>192</v>
      </c>
      <c r="AK40" s="4">
        <v>142</v>
      </c>
      <c r="AL40" s="4">
        <v>4.5999999999999996</v>
      </c>
      <c r="AM40" s="4">
        <v>195</v>
      </c>
      <c r="AN40" s="4" t="s">
        <v>155</v>
      </c>
      <c r="AO40" s="4">
        <v>2</v>
      </c>
      <c r="AP40" s="5">
        <v>0.60798611111111112</v>
      </c>
      <c r="AQ40" s="4">
        <v>47.159258000000001</v>
      </c>
      <c r="AR40" s="4">
        <v>-88.489727999999999</v>
      </c>
      <c r="AS40" s="4">
        <v>316.2</v>
      </c>
      <c r="AT40" s="4">
        <v>0</v>
      </c>
      <c r="AU40" s="4">
        <v>11</v>
      </c>
      <c r="AV40" s="4">
        <v>9</v>
      </c>
      <c r="AW40" s="4" t="s">
        <v>202</v>
      </c>
      <c r="AX40" s="4">
        <v>1.2</v>
      </c>
      <c r="AY40" s="4">
        <v>2.2999999999999998</v>
      </c>
      <c r="AZ40" s="4">
        <v>2.6</v>
      </c>
      <c r="BA40" s="4">
        <v>14.023</v>
      </c>
      <c r="BB40" s="4">
        <v>450</v>
      </c>
      <c r="BC40" s="4">
        <v>32.090000000000003</v>
      </c>
      <c r="BD40" s="4">
        <v>0.16700000000000001</v>
      </c>
      <c r="BE40" s="4">
        <v>0</v>
      </c>
      <c r="BF40" s="4">
        <v>0</v>
      </c>
      <c r="BG40" s="4">
        <v>0</v>
      </c>
      <c r="BH40" s="4">
        <v>0</v>
      </c>
      <c r="BI40" s="4">
        <v>0</v>
      </c>
      <c r="BJ40" s="4">
        <v>0</v>
      </c>
      <c r="BK40" s="4">
        <v>0</v>
      </c>
      <c r="BL40" s="4">
        <v>0</v>
      </c>
      <c r="BM40" s="4">
        <v>0</v>
      </c>
      <c r="BN40" s="4">
        <v>0</v>
      </c>
      <c r="BO40" s="4">
        <v>0</v>
      </c>
      <c r="BQ40" s="4">
        <v>0</v>
      </c>
      <c r="BR40" s="4">
        <v>3.8119999999999999E-3</v>
      </c>
      <c r="BS40" s="4">
        <v>-5</v>
      </c>
      <c r="BT40" s="4">
        <v>0.27462399999999998</v>
      </c>
      <c r="BU40" s="4">
        <v>9.3160000000000007E-2</v>
      </c>
      <c r="BV40" s="4">
        <v>5.5474119999999996</v>
      </c>
    </row>
    <row r="41" spans="1:74" x14ac:dyDescent="0.25">
      <c r="A41" s="2">
        <v>42070</v>
      </c>
      <c r="B41" s="3">
        <v>2.4627314814814814E-2</v>
      </c>
      <c r="C41" s="4">
        <v>0.01</v>
      </c>
      <c r="D41" s="4">
        <v>4.4000000000000003E-3</v>
      </c>
      <c r="E41" s="4">
        <v>43.520066999999997</v>
      </c>
      <c r="F41" s="4">
        <v>6.2</v>
      </c>
      <c r="G41" s="4">
        <v>1.5</v>
      </c>
      <c r="H41" s="4">
        <v>10.7</v>
      </c>
      <c r="J41" s="4">
        <v>20.5</v>
      </c>
      <c r="K41" s="4">
        <v>1</v>
      </c>
      <c r="L41" s="4">
        <v>0.01</v>
      </c>
      <c r="M41" s="4">
        <v>4.4000000000000003E-3</v>
      </c>
      <c r="N41" s="4">
        <v>6.2</v>
      </c>
      <c r="O41" s="4">
        <v>1.4894000000000001</v>
      </c>
      <c r="P41" s="4">
        <v>7.7</v>
      </c>
      <c r="Q41" s="4">
        <v>4.7032999999999996</v>
      </c>
      <c r="R41" s="4">
        <v>1.1298999999999999</v>
      </c>
      <c r="S41" s="4">
        <v>5.8</v>
      </c>
      <c r="T41" s="4">
        <v>10.699</v>
      </c>
      <c r="W41" s="4">
        <v>0</v>
      </c>
      <c r="X41" s="4">
        <v>20.5</v>
      </c>
      <c r="Y41" s="4">
        <v>12.9</v>
      </c>
      <c r="Z41" s="4">
        <v>857</v>
      </c>
      <c r="AA41" s="4">
        <v>885</v>
      </c>
      <c r="AB41" s="4">
        <v>819</v>
      </c>
      <c r="AC41" s="4">
        <v>49</v>
      </c>
      <c r="AD41" s="4">
        <v>7.29</v>
      </c>
      <c r="AE41" s="4">
        <v>0.17</v>
      </c>
      <c r="AF41" s="4">
        <v>979</v>
      </c>
      <c r="AG41" s="4">
        <v>-8</v>
      </c>
      <c r="AH41" s="4">
        <v>10</v>
      </c>
      <c r="AI41" s="4">
        <v>28</v>
      </c>
      <c r="AJ41" s="4">
        <v>191.2</v>
      </c>
      <c r="AK41" s="4">
        <v>141.19999999999999</v>
      </c>
      <c r="AL41" s="4">
        <v>4.7</v>
      </c>
      <c r="AM41" s="4">
        <v>195</v>
      </c>
      <c r="AN41" s="4" t="s">
        <v>155</v>
      </c>
      <c r="AO41" s="4">
        <v>2</v>
      </c>
      <c r="AP41" s="5">
        <v>0.60799768518518515</v>
      </c>
      <c r="AQ41" s="4">
        <v>47.159258000000001</v>
      </c>
      <c r="AR41" s="4">
        <v>-88.489729999999994</v>
      </c>
      <c r="AS41" s="4">
        <v>316.10000000000002</v>
      </c>
      <c r="AT41" s="4">
        <v>0</v>
      </c>
      <c r="AU41" s="4">
        <v>11</v>
      </c>
      <c r="AV41" s="4">
        <v>9</v>
      </c>
      <c r="AW41" s="4" t="s">
        <v>202</v>
      </c>
      <c r="AX41" s="4">
        <v>1.18798</v>
      </c>
      <c r="AY41" s="4">
        <v>2.2879800000000001</v>
      </c>
      <c r="AZ41" s="4">
        <v>2.5759599999999998</v>
      </c>
      <c r="BA41" s="4">
        <v>14.023</v>
      </c>
      <c r="BB41" s="4">
        <v>450</v>
      </c>
      <c r="BC41" s="4">
        <v>32.090000000000003</v>
      </c>
      <c r="BD41" s="4">
        <v>0.16700000000000001</v>
      </c>
      <c r="BE41" s="4">
        <v>0</v>
      </c>
      <c r="BF41" s="4">
        <v>0</v>
      </c>
      <c r="BG41" s="4">
        <v>0</v>
      </c>
      <c r="BH41" s="4">
        <v>0</v>
      </c>
      <c r="BI41" s="4">
        <v>0</v>
      </c>
      <c r="BJ41" s="4">
        <v>0</v>
      </c>
      <c r="BK41" s="4">
        <v>0</v>
      </c>
      <c r="BL41" s="4">
        <v>0</v>
      </c>
      <c r="BM41" s="4">
        <v>0</v>
      </c>
      <c r="BN41" s="4">
        <v>0</v>
      </c>
      <c r="BO41" s="4">
        <v>0</v>
      </c>
      <c r="BQ41" s="4">
        <v>0</v>
      </c>
      <c r="BR41" s="4">
        <v>4.8110000000000002E-3</v>
      </c>
      <c r="BS41" s="4">
        <v>-5</v>
      </c>
      <c r="BT41" s="4">
        <v>0.27581099999999997</v>
      </c>
      <c r="BU41" s="4">
        <v>0.117574</v>
      </c>
      <c r="BV41" s="4">
        <v>5.5713860000000004</v>
      </c>
    </row>
    <row r="42" spans="1:74" x14ac:dyDescent="0.25">
      <c r="A42" s="2">
        <v>42070</v>
      </c>
      <c r="B42" s="3">
        <v>2.4638888888888887E-2</v>
      </c>
      <c r="C42" s="4">
        <v>0.01</v>
      </c>
      <c r="D42" s="4">
        <v>4.0000000000000001E-3</v>
      </c>
      <c r="E42" s="4">
        <v>40</v>
      </c>
      <c r="F42" s="4">
        <v>6.2</v>
      </c>
      <c r="G42" s="4">
        <v>1.4</v>
      </c>
      <c r="H42" s="4">
        <v>27.6</v>
      </c>
      <c r="J42" s="4">
        <v>20.5</v>
      </c>
      <c r="K42" s="4">
        <v>1</v>
      </c>
      <c r="L42" s="4">
        <v>0.01</v>
      </c>
      <c r="M42" s="4">
        <v>4.0000000000000001E-3</v>
      </c>
      <c r="N42" s="4">
        <v>6.1896000000000004</v>
      </c>
      <c r="O42" s="4">
        <v>1.4</v>
      </c>
      <c r="P42" s="4">
        <v>7.6</v>
      </c>
      <c r="Q42" s="4">
        <v>4.6954000000000002</v>
      </c>
      <c r="R42" s="4">
        <v>1.0620000000000001</v>
      </c>
      <c r="S42" s="4">
        <v>5.8</v>
      </c>
      <c r="T42" s="4">
        <v>27.6479</v>
      </c>
      <c r="W42" s="4">
        <v>0</v>
      </c>
      <c r="X42" s="4">
        <v>20.5</v>
      </c>
      <c r="Y42" s="4">
        <v>13.1</v>
      </c>
      <c r="Z42" s="4">
        <v>856</v>
      </c>
      <c r="AA42" s="4">
        <v>884</v>
      </c>
      <c r="AB42" s="4">
        <v>818</v>
      </c>
      <c r="AC42" s="4">
        <v>49</v>
      </c>
      <c r="AD42" s="4">
        <v>7.29</v>
      </c>
      <c r="AE42" s="4">
        <v>0.17</v>
      </c>
      <c r="AF42" s="4">
        <v>979</v>
      </c>
      <c r="AG42" s="4">
        <v>-8</v>
      </c>
      <c r="AH42" s="4">
        <v>10</v>
      </c>
      <c r="AI42" s="4">
        <v>28</v>
      </c>
      <c r="AJ42" s="4">
        <v>191.8</v>
      </c>
      <c r="AK42" s="4">
        <v>141.80000000000001</v>
      </c>
      <c r="AL42" s="4">
        <v>4.8</v>
      </c>
      <c r="AM42" s="4">
        <v>195</v>
      </c>
      <c r="AN42" s="4" t="s">
        <v>155</v>
      </c>
      <c r="AO42" s="4">
        <v>2</v>
      </c>
      <c r="AP42" s="5">
        <v>0.6080092592592593</v>
      </c>
      <c r="AQ42" s="4">
        <v>47.159258000000001</v>
      </c>
      <c r="AR42" s="4">
        <v>-88.489729999999994</v>
      </c>
      <c r="AS42" s="4">
        <v>316.3</v>
      </c>
      <c r="AT42" s="4">
        <v>0</v>
      </c>
      <c r="AU42" s="4">
        <v>11</v>
      </c>
      <c r="AV42" s="4">
        <v>8</v>
      </c>
      <c r="AW42" s="4" t="s">
        <v>203</v>
      </c>
      <c r="AX42" s="4">
        <v>1.1000000000000001</v>
      </c>
      <c r="AY42" s="4">
        <v>2.2000000000000002</v>
      </c>
      <c r="AZ42" s="4">
        <v>2.4</v>
      </c>
      <c r="BA42" s="4">
        <v>14.023</v>
      </c>
      <c r="BB42" s="4">
        <v>450</v>
      </c>
      <c r="BC42" s="4">
        <v>32.090000000000003</v>
      </c>
      <c r="BD42" s="4">
        <v>0.16700000000000001</v>
      </c>
      <c r="BE42" s="4">
        <v>0</v>
      </c>
      <c r="BF42" s="4">
        <v>0</v>
      </c>
      <c r="BG42" s="4">
        <v>0</v>
      </c>
      <c r="BH42" s="4">
        <v>0</v>
      </c>
      <c r="BI42" s="4">
        <v>0</v>
      </c>
      <c r="BJ42" s="4">
        <v>0</v>
      </c>
      <c r="BK42" s="4">
        <v>0</v>
      </c>
      <c r="BL42" s="4">
        <v>0</v>
      </c>
      <c r="BM42" s="4">
        <v>0</v>
      </c>
      <c r="BN42" s="4">
        <v>0</v>
      </c>
      <c r="BO42" s="4">
        <v>0</v>
      </c>
      <c r="BQ42" s="4">
        <v>0</v>
      </c>
      <c r="BR42" s="4">
        <v>5.0000000000000001E-3</v>
      </c>
      <c r="BS42" s="4">
        <v>-5</v>
      </c>
      <c r="BT42" s="4">
        <v>0.27600000000000002</v>
      </c>
      <c r="BU42" s="4">
        <v>0.122188</v>
      </c>
      <c r="BV42" s="4">
        <v>5.5751999999999997</v>
      </c>
    </row>
    <row r="43" spans="1:74" x14ac:dyDescent="0.25">
      <c r="A43" s="2">
        <v>42070</v>
      </c>
      <c r="B43" s="3">
        <v>2.4650462962962968E-2</v>
      </c>
      <c r="C43" s="4">
        <v>0.01</v>
      </c>
      <c r="D43" s="4">
        <v>4.0000000000000001E-3</v>
      </c>
      <c r="E43" s="4">
        <v>40</v>
      </c>
      <c r="F43" s="4">
        <v>6.1</v>
      </c>
      <c r="G43" s="4">
        <v>1.3</v>
      </c>
      <c r="H43" s="4">
        <v>10.6</v>
      </c>
      <c r="J43" s="4">
        <v>20.5</v>
      </c>
      <c r="K43" s="4">
        <v>1</v>
      </c>
      <c r="L43" s="4">
        <v>0.01</v>
      </c>
      <c r="M43" s="4">
        <v>4.0000000000000001E-3</v>
      </c>
      <c r="N43" s="4">
        <v>6.1</v>
      </c>
      <c r="O43" s="4">
        <v>1.3</v>
      </c>
      <c r="P43" s="4">
        <v>7.4</v>
      </c>
      <c r="Q43" s="4">
        <v>4.6273999999999997</v>
      </c>
      <c r="R43" s="4">
        <v>0.98619999999999997</v>
      </c>
      <c r="S43" s="4">
        <v>5.6</v>
      </c>
      <c r="T43" s="4">
        <v>10.5579</v>
      </c>
      <c r="W43" s="4">
        <v>0</v>
      </c>
      <c r="X43" s="4">
        <v>20.5</v>
      </c>
      <c r="Y43" s="4">
        <v>12.9</v>
      </c>
      <c r="Z43" s="4">
        <v>857</v>
      </c>
      <c r="AA43" s="4">
        <v>884</v>
      </c>
      <c r="AB43" s="4">
        <v>819</v>
      </c>
      <c r="AC43" s="4">
        <v>49</v>
      </c>
      <c r="AD43" s="4">
        <v>7.29</v>
      </c>
      <c r="AE43" s="4">
        <v>0.17</v>
      </c>
      <c r="AF43" s="4">
        <v>979</v>
      </c>
      <c r="AG43" s="4">
        <v>-8</v>
      </c>
      <c r="AH43" s="4">
        <v>10.810810999999999</v>
      </c>
      <c r="AI43" s="4">
        <v>28</v>
      </c>
      <c r="AJ43" s="4">
        <v>192</v>
      </c>
      <c r="AK43" s="4">
        <v>142</v>
      </c>
      <c r="AL43" s="4">
        <v>4.8</v>
      </c>
      <c r="AM43" s="4">
        <v>195</v>
      </c>
      <c r="AN43" s="4" t="s">
        <v>155</v>
      </c>
      <c r="AO43" s="4">
        <v>2</v>
      </c>
      <c r="AP43" s="5">
        <v>0.60802083333333334</v>
      </c>
      <c r="AQ43" s="4">
        <v>47.159260000000003</v>
      </c>
      <c r="AR43" s="4">
        <v>-88.489729999999994</v>
      </c>
      <c r="AS43" s="4">
        <v>316.3</v>
      </c>
      <c r="AT43" s="4">
        <v>0</v>
      </c>
      <c r="AU43" s="4">
        <v>11</v>
      </c>
      <c r="AV43" s="4">
        <v>8</v>
      </c>
      <c r="AW43" s="4" t="s">
        <v>203</v>
      </c>
      <c r="AX43" s="4">
        <v>1.112787</v>
      </c>
      <c r="AY43" s="4">
        <v>2.2127870000000001</v>
      </c>
      <c r="AZ43" s="4">
        <v>2.4127869999999998</v>
      </c>
      <c r="BA43" s="4">
        <v>14.023</v>
      </c>
      <c r="BB43" s="4">
        <v>450</v>
      </c>
      <c r="BC43" s="4">
        <v>32.090000000000003</v>
      </c>
      <c r="BD43" s="4">
        <v>0.16700000000000001</v>
      </c>
      <c r="BE43" s="4">
        <v>0</v>
      </c>
      <c r="BF43" s="4">
        <v>0</v>
      </c>
      <c r="BG43" s="4">
        <v>0</v>
      </c>
      <c r="BH43" s="4">
        <v>0</v>
      </c>
      <c r="BI43" s="4">
        <v>0</v>
      </c>
      <c r="BJ43" s="4">
        <v>0</v>
      </c>
      <c r="BK43" s="4">
        <v>0</v>
      </c>
      <c r="BL43" s="4">
        <v>0</v>
      </c>
      <c r="BM43" s="4">
        <v>0</v>
      </c>
      <c r="BN43" s="4">
        <v>0</v>
      </c>
      <c r="BO43" s="4">
        <v>0</v>
      </c>
      <c r="BQ43" s="4">
        <v>0</v>
      </c>
      <c r="BR43" s="4">
        <v>3.3779999999999999E-3</v>
      </c>
      <c r="BS43" s="4">
        <v>-5</v>
      </c>
      <c r="BT43" s="4">
        <v>0.27518900000000002</v>
      </c>
      <c r="BU43" s="4">
        <v>8.2559999999999995E-2</v>
      </c>
      <c r="BV43" s="4">
        <v>5.5588220000000002</v>
      </c>
    </row>
    <row r="44" spans="1:74" x14ac:dyDescent="0.25">
      <c r="A44" s="2">
        <v>42070</v>
      </c>
      <c r="B44" s="3">
        <v>2.4662037037037038E-2</v>
      </c>
      <c r="C44" s="4">
        <v>0.01</v>
      </c>
      <c r="D44" s="4">
        <v>4.0000000000000001E-3</v>
      </c>
      <c r="E44" s="4">
        <v>40</v>
      </c>
      <c r="F44" s="4">
        <v>6.1</v>
      </c>
      <c r="G44" s="4">
        <v>1.3</v>
      </c>
      <c r="H44" s="4">
        <v>28.1</v>
      </c>
      <c r="J44" s="4">
        <v>20.54</v>
      </c>
      <c r="K44" s="4">
        <v>1</v>
      </c>
      <c r="L44" s="4">
        <v>0.01</v>
      </c>
      <c r="M44" s="4">
        <v>4.0000000000000001E-3</v>
      </c>
      <c r="N44" s="4">
        <v>6.0895999999999999</v>
      </c>
      <c r="O44" s="4">
        <v>1.3</v>
      </c>
      <c r="P44" s="4">
        <v>7.4</v>
      </c>
      <c r="Q44" s="4">
        <v>4.6195000000000004</v>
      </c>
      <c r="R44" s="4">
        <v>0.98619999999999997</v>
      </c>
      <c r="S44" s="4">
        <v>5.6</v>
      </c>
      <c r="T44" s="4">
        <v>28.070499999999999</v>
      </c>
      <c r="W44" s="4">
        <v>0</v>
      </c>
      <c r="X44" s="4">
        <v>20.543500000000002</v>
      </c>
      <c r="Y44" s="4">
        <v>13</v>
      </c>
      <c r="Z44" s="4">
        <v>857</v>
      </c>
      <c r="AA44" s="4">
        <v>884</v>
      </c>
      <c r="AB44" s="4">
        <v>819</v>
      </c>
      <c r="AC44" s="4">
        <v>49</v>
      </c>
      <c r="AD44" s="4">
        <v>7.29</v>
      </c>
      <c r="AE44" s="4">
        <v>0.17</v>
      </c>
      <c r="AF44" s="4">
        <v>979</v>
      </c>
      <c r="AG44" s="4">
        <v>-8</v>
      </c>
      <c r="AH44" s="4">
        <v>10.189</v>
      </c>
      <c r="AI44" s="4">
        <v>28</v>
      </c>
      <c r="AJ44" s="4">
        <v>192</v>
      </c>
      <c r="AK44" s="4">
        <v>141.19999999999999</v>
      </c>
      <c r="AL44" s="4">
        <v>4.7</v>
      </c>
      <c r="AM44" s="4">
        <v>195</v>
      </c>
      <c r="AN44" s="4" t="s">
        <v>155</v>
      </c>
      <c r="AO44" s="4">
        <v>2</v>
      </c>
      <c r="AP44" s="5">
        <v>0.60803240740740738</v>
      </c>
      <c r="AQ44" s="4">
        <v>47.159260000000003</v>
      </c>
      <c r="AR44" s="4">
        <v>-88.489729999999994</v>
      </c>
      <c r="AS44" s="4">
        <v>316.39999999999998</v>
      </c>
      <c r="AT44" s="4">
        <v>0</v>
      </c>
      <c r="AU44" s="4">
        <v>11</v>
      </c>
      <c r="AV44" s="4">
        <v>9</v>
      </c>
      <c r="AW44" s="4" t="s">
        <v>202</v>
      </c>
      <c r="AX44" s="4">
        <v>1.2</v>
      </c>
      <c r="AY44" s="4">
        <v>2.2619379999999998</v>
      </c>
      <c r="AZ44" s="4">
        <v>2.5</v>
      </c>
      <c r="BA44" s="4">
        <v>14.023</v>
      </c>
      <c r="BB44" s="4">
        <v>450</v>
      </c>
      <c r="BC44" s="4">
        <v>32.090000000000003</v>
      </c>
      <c r="BD44" s="4">
        <v>0.16700000000000001</v>
      </c>
      <c r="BE44" s="4">
        <v>0</v>
      </c>
      <c r="BF44" s="4">
        <v>0</v>
      </c>
      <c r="BG44" s="4">
        <v>0</v>
      </c>
      <c r="BH44" s="4">
        <v>0</v>
      </c>
      <c r="BI44" s="4">
        <v>0</v>
      </c>
      <c r="BJ44" s="4">
        <v>0</v>
      </c>
      <c r="BK44" s="4">
        <v>0</v>
      </c>
      <c r="BL44" s="4">
        <v>0</v>
      </c>
      <c r="BM44" s="4">
        <v>0</v>
      </c>
      <c r="BN44" s="4">
        <v>0</v>
      </c>
      <c r="BO44" s="4">
        <v>0</v>
      </c>
      <c r="BQ44" s="4">
        <v>0</v>
      </c>
      <c r="BR44" s="4">
        <v>4.6220000000000002E-3</v>
      </c>
      <c r="BS44" s="4">
        <v>-5</v>
      </c>
      <c r="BT44" s="4">
        <v>0.27581099999999997</v>
      </c>
      <c r="BU44" s="4">
        <v>0.112951</v>
      </c>
      <c r="BV44" s="4">
        <v>5.5713819999999998</v>
      </c>
    </row>
    <row r="45" spans="1:74" x14ac:dyDescent="0.25">
      <c r="A45" s="2">
        <v>42070</v>
      </c>
      <c r="B45" s="3">
        <v>2.4673611111111115E-2</v>
      </c>
      <c r="C45" s="4">
        <v>0.01</v>
      </c>
      <c r="D45" s="4">
        <v>4.0000000000000001E-3</v>
      </c>
      <c r="E45" s="4">
        <v>40</v>
      </c>
      <c r="F45" s="4">
        <v>6</v>
      </c>
      <c r="G45" s="4">
        <v>1.3</v>
      </c>
      <c r="H45" s="4">
        <v>20.399999999999999</v>
      </c>
      <c r="J45" s="4">
        <v>20.6</v>
      </c>
      <c r="K45" s="4">
        <v>1</v>
      </c>
      <c r="L45" s="4">
        <v>0.01</v>
      </c>
      <c r="M45" s="4">
        <v>4.0000000000000001E-3</v>
      </c>
      <c r="N45" s="4">
        <v>6</v>
      </c>
      <c r="O45" s="4">
        <v>1.3</v>
      </c>
      <c r="P45" s="4">
        <v>7.3</v>
      </c>
      <c r="Q45" s="4">
        <v>4.5514999999999999</v>
      </c>
      <c r="R45" s="4">
        <v>0.98619999999999997</v>
      </c>
      <c r="S45" s="4">
        <v>5.5</v>
      </c>
      <c r="T45" s="4">
        <v>20.4328</v>
      </c>
      <c r="W45" s="4">
        <v>0</v>
      </c>
      <c r="X45" s="4">
        <v>20.6</v>
      </c>
      <c r="Y45" s="4">
        <v>13</v>
      </c>
      <c r="Z45" s="4">
        <v>856</v>
      </c>
      <c r="AA45" s="4">
        <v>884</v>
      </c>
      <c r="AB45" s="4">
        <v>819</v>
      </c>
      <c r="AC45" s="4">
        <v>49</v>
      </c>
      <c r="AD45" s="4">
        <v>7.29</v>
      </c>
      <c r="AE45" s="4">
        <v>0.17</v>
      </c>
      <c r="AF45" s="4">
        <v>979</v>
      </c>
      <c r="AG45" s="4">
        <v>-8</v>
      </c>
      <c r="AH45" s="4">
        <v>10</v>
      </c>
      <c r="AI45" s="4">
        <v>28</v>
      </c>
      <c r="AJ45" s="4">
        <v>192</v>
      </c>
      <c r="AK45" s="4">
        <v>141</v>
      </c>
      <c r="AL45" s="4">
        <v>4.7</v>
      </c>
      <c r="AM45" s="4">
        <v>195</v>
      </c>
      <c r="AN45" s="4" t="s">
        <v>155</v>
      </c>
      <c r="AO45" s="4">
        <v>2</v>
      </c>
      <c r="AP45" s="5">
        <v>0.60804398148148142</v>
      </c>
      <c r="AQ45" s="4">
        <v>47.159260000000003</v>
      </c>
      <c r="AR45" s="4">
        <v>-88.489729999999994</v>
      </c>
      <c r="AS45" s="4">
        <v>316.60000000000002</v>
      </c>
      <c r="AT45" s="4">
        <v>0</v>
      </c>
      <c r="AU45" s="4">
        <v>11</v>
      </c>
      <c r="AV45" s="4">
        <v>9</v>
      </c>
      <c r="AW45" s="4" t="s">
        <v>202</v>
      </c>
      <c r="AX45" s="4">
        <v>1.1874130000000001</v>
      </c>
      <c r="AY45" s="4">
        <v>2</v>
      </c>
      <c r="AZ45" s="4">
        <v>2.4874130000000001</v>
      </c>
      <c r="BA45" s="4">
        <v>14.023</v>
      </c>
      <c r="BB45" s="4">
        <v>450</v>
      </c>
      <c r="BC45" s="4">
        <v>32.090000000000003</v>
      </c>
      <c r="BD45" s="4">
        <v>0.16700000000000001</v>
      </c>
      <c r="BE45" s="4">
        <v>0</v>
      </c>
      <c r="BF45" s="4">
        <v>0</v>
      </c>
      <c r="BG45" s="4">
        <v>0</v>
      </c>
      <c r="BH45" s="4">
        <v>0</v>
      </c>
      <c r="BI45" s="4">
        <v>0</v>
      </c>
      <c r="BJ45" s="4">
        <v>0</v>
      </c>
      <c r="BK45" s="4">
        <v>0</v>
      </c>
      <c r="BL45" s="4">
        <v>0</v>
      </c>
      <c r="BM45" s="4">
        <v>0</v>
      </c>
      <c r="BN45" s="4">
        <v>0</v>
      </c>
      <c r="BO45" s="4">
        <v>0</v>
      </c>
      <c r="BQ45" s="4">
        <v>0</v>
      </c>
      <c r="BR45" s="4">
        <v>4.1900000000000001E-3</v>
      </c>
      <c r="BS45" s="4">
        <v>-5</v>
      </c>
      <c r="BT45" s="4">
        <v>0.27681</v>
      </c>
      <c r="BU45" s="4">
        <v>0.10238899999999999</v>
      </c>
      <c r="BV45" s="4">
        <v>5.5915660000000003</v>
      </c>
    </row>
    <row r="46" spans="1:74" x14ac:dyDescent="0.25">
      <c r="A46" s="2">
        <v>42070</v>
      </c>
      <c r="B46" s="3">
        <v>2.4685185185185185E-2</v>
      </c>
      <c r="C46" s="4">
        <v>0.01</v>
      </c>
      <c r="D46" s="4">
        <v>4.0000000000000001E-3</v>
      </c>
      <c r="E46" s="4">
        <v>40</v>
      </c>
      <c r="F46" s="4">
        <v>6</v>
      </c>
      <c r="G46" s="4">
        <v>1.2</v>
      </c>
      <c r="H46" s="4">
        <v>0.2</v>
      </c>
      <c r="J46" s="4">
        <v>20.6</v>
      </c>
      <c r="K46" s="4">
        <v>1</v>
      </c>
      <c r="L46" s="4">
        <v>0.01</v>
      </c>
      <c r="M46" s="4">
        <v>4.0000000000000001E-3</v>
      </c>
      <c r="N46" s="4">
        <v>6</v>
      </c>
      <c r="O46" s="4">
        <v>1.2</v>
      </c>
      <c r="P46" s="4">
        <v>7.2</v>
      </c>
      <c r="Q46" s="4">
        <v>4.5514999999999999</v>
      </c>
      <c r="R46" s="4">
        <v>0.9103</v>
      </c>
      <c r="S46" s="4">
        <v>5.5</v>
      </c>
      <c r="T46" s="4">
        <v>0.22220000000000001</v>
      </c>
      <c r="W46" s="4">
        <v>0</v>
      </c>
      <c r="X46" s="4">
        <v>20.6</v>
      </c>
      <c r="Y46" s="4">
        <v>12.9</v>
      </c>
      <c r="Z46" s="4">
        <v>857</v>
      </c>
      <c r="AA46" s="4">
        <v>884</v>
      </c>
      <c r="AB46" s="4">
        <v>818</v>
      </c>
      <c r="AC46" s="4">
        <v>49</v>
      </c>
      <c r="AD46" s="4">
        <v>7.29</v>
      </c>
      <c r="AE46" s="4">
        <v>0.17</v>
      </c>
      <c r="AF46" s="4">
        <v>979</v>
      </c>
      <c r="AG46" s="4">
        <v>-8</v>
      </c>
      <c r="AH46" s="4">
        <v>10</v>
      </c>
      <c r="AI46" s="4">
        <v>28</v>
      </c>
      <c r="AJ46" s="4">
        <v>192</v>
      </c>
      <c r="AK46" s="4">
        <v>141</v>
      </c>
      <c r="AL46" s="4">
        <v>4.5</v>
      </c>
      <c r="AM46" s="4">
        <v>195</v>
      </c>
      <c r="AN46" s="4" t="s">
        <v>155</v>
      </c>
      <c r="AO46" s="4">
        <v>2</v>
      </c>
      <c r="AP46" s="5">
        <v>0.60805555555555557</v>
      </c>
      <c r="AQ46" s="4">
        <v>47.159260000000003</v>
      </c>
      <c r="AR46" s="4">
        <v>-88.489729999999994</v>
      </c>
      <c r="AS46" s="4">
        <v>316.89999999999998</v>
      </c>
      <c r="AT46" s="4">
        <v>0</v>
      </c>
      <c r="AU46" s="4">
        <v>11</v>
      </c>
      <c r="AV46" s="4">
        <v>9</v>
      </c>
      <c r="AW46" s="4" t="s">
        <v>202</v>
      </c>
      <c r="AX46" s="4">
        <v>1.1000000000000001</v>
      </c>
      <c r="AY46" s="4">
        <v>2</v>
      </c>
      <c r="AZ46" s="4">
        <v>2.4</v>
      </c>
      <c r="BA46" s="4">
        <v>14.023</v>
      </c>
      <c r="BB46" s="4">
        <v>450</v>
      </c>
      <c r="BC46" s="4">
        <v>32.090000000000003</v>
      </c>
      <c r="BD46" s="4">
        <v>0.16700000000000001</v>
      </c>
      <c r="BE46" s="4">
        <v>0</v>
      </c>
      <c r="BF46" s="4">
        <v>0</v>
      </c>
      <c r="BG46" s="4">
        <v>0</v>
      </c>
      <c r="BH46" s="4">
        <v>0</v>
      </c>
      <c r="BI46" s="4">
        <v>0</v>
      </c>
      <c r="BJ46" s="4">
        <v>0</v>
      </c>
      <c r="BK46" s="4">
        <v>0</v>
      </c>
      <c r="BL46" s="4">
        <v>0</v>
      </c>
      <c r="BM46" s="4">
        <v>0</v>
      </c>
      <c r="BN46" s="4">
        <v>0</v>
      </c>
      <c r="BO46" s="4">
        <v>0</v>
      </c>
      <c r="BQ46" s="4">
        <v>0</v>
      </c>
      <c r="BR46" s="4">
        <v>3.189E-3</v>
      </c>
      <c r="BS46" s="4">
        <v>-5</v>
      </c>
      <c r="BT46" s="4">
        <v>0.27618900000000002</v>
      </c>
      <c r="BU46" s="4">
        <v>7.7936000000000005E-2</v>
      </c>
      <c r="BV46" s="4">
        <v>5.5790220000000001</v>
      </c>
    </row>
    <row r="47" spans="1:74" x14ac:dyDescent="0.25">
      <c r="A47" s="2">
        <v>42070</v>
      </c>
      <c r="B47" s="3">
        <v>2.4696759259259262E-2</v>
      </c>
      <c r="C47" s="4">
        <v>0.01</v>
      </c>
      <c r="D47" s="4">
        <v>4.0000000000000001E-3</v>
      </c>
      <c r="E47" s="4">
        <v>40</v>
      </c>
      <c r="F47" s="4">
        <v>6</v>
      </c>
      <c r="G47" s="4">
        <v>1.2</v>
      </c>
      <c r="H47" s="4">
        <v>38.799999999999997</v>
      </c>
      <c r="J47" s="4">
        <v>20.6</v>
      </c>
      <c r="K47" s="4">
        <v>1</v>
      </c>
      <c r="L47" s="4">
        <v>0.01</v>
      </c>
      <c r="M47" s="4">
        <v>4.0000000000000001E-3</v>
      </c>
      <c r="N47" s="4">
        <v>6</v>
      </c>
      <c r="O47" s="4">
        <v>1.2</v>
      </c>
      <c r="P47" s="4">
        <v>7.2</v>
      </c>
      <c r="Q47" s="4">
        <v>4.5514999999999999</v>
      </c>
      <c r="R47" s="4">
        <v>0.9103</v>
      </c>
      <c r="S47" s="4">
        <v>5.5</v>
      </c>
      <c r="T47" s="4">
        <v>38.778100000000002</v>
      </c>
      <c r="W47" s="4">
        <v>0</v>
      </c>
      <c r="X47" s="4">
        <v>20.6</v>
      </c>
      <c r="Y47" s="4">
        <v>13.1</v>
      </c>
      <c r="Z47" s="4">
        <v>856</v>
      </c>
      <c r="AA47" s="4">
        <v>884</v>
      </c>
      <c r="AB47" s="4">
        <v>819</v>
      </c>
      <c r="AC47" s="4">
        <v>49</v>
      </c>
      <c r="AD47" s="4">
        <v>7.29</v>
      </c>
      <c r="AE47" s="4">
        <v>0.17</v>
      </c>
      <c r="AF47" s="4">
        <v>979</v>
      </c>
      <c r="AG47" s="4">
        <v>-8</v>
      </c>
      <c r="AH47" s="4">
        <v>10</v>
      </c>
      <c r="AI47" s="4">
        <v>28</v>
      </c>
      <c r="AJ47" s="4">
        <v>192</v>
      </c>
      <c r="AK47" s="4">
        <v>141</v>
      </c>
      <c r="AL47" s="4">
        <v>4.4000000000000004</v>
      </c>
      <c r="AM47" s="4">
        <v>195</v>
      </c>
      <c r="AN47" s="4" t="s">
        <v>155</v>
      </c>
      <c r="AO47" s="4">
        <v>2</v>
      </c>
      <c r="AP47" s="5">
        <v>0.60806712962962961</v>
      </c>
      <c r="AQ47" s="4">
        <v>47.159260000000003</v>
      </c>
      <c r="AR47" s="4">
        <v>-88.489729999999994</v>
      </c>
      <c r="AS47" s="4">
        <v>317.3</v>
      </c>
      <c r="AT47" s="4">
        <v>0</v>
      </c>
      <c r="AU47" s="4">
        <v>11</v>
      </c>
      <c r="AV47" s="4">
        <v>9</v>
      </c>
      <c r="AW47" s="4" t="s">
        <v>202</v>
      </c>
      <c r="AX47" s="4">
        <v>1.087612</v>
      </c>
      <c r="AY47" s="4">
        <v>2</v>
      </c>
      <c r="AZ47" s="4">
        <v>2.3752249999999999</v>
      </c>
      <c r="BA47" s="4">
        <v>14.023</v>
      </c>
      <c r="BB47" s="4">
        <v>450</v>
      </c>
      <c r="BC47" s="4">
        <v>32.090000000000003</v>
      </c>
      <c r="BD47" s="4">
        <v>0.16700000000000001</v>
      </c>
      <c r="BE47" s="4">
        <v>0</v>
      </c>
      <c r="BF47" s="4">
        <v>0</v>
      </c>
      <c r="BG47" s="4">
        <v>0</v>
      </c>
      <c r="BH47" s="4">
        <v>0</v>
      </c>
      <c r="BI47" s="4">
        <v>0</v>
      </c>
      <c r="BJ47" s="4">
        <v>0</v>
      </c>
      <c r="BK47" s="4">
        <v>0</v>
      </c>
      <c r="BL47" s="4">
        <v>0</v>
      </c>
      <c r="BM47" s="4">
        <v>0</v>
      </c>
      <c r="BN47" s="4">
        <v>0</v>
      </c>
      <c r="BO47" s="4">
        <v>0</v>
      </c>
      <c r="BQ47" s="4">
        <v>0</v>
      </c>
      <c r="BR47" s="4">
        <v>3.0000000000000001E-3</v>
      </c>
      <c r="BS47" s="4">
        <v>-5</v>
      </c>
      <c r="BT47" s="4">
        <v>0.27600000000000002</v>
      </c>
      <c r="BU47" s="4">
        <v>7.3313000000000003E-2</v>
      </c>
      <c r="BV47" s="4">
        <v>5.5751999999999997</v>
      </c>
    </row>
    <row r="48" spans="1:74" x14ac:dyDescent="0.25">
      <c r="A48" s="2">
        <v>42070</v>
      </c>
      <c r="B48" s="3">
        <v>2.4708333333333332E-2</v>
      </c>
      <c r="C48" s="4">
        <v>0.01</v>
      </c>
      <c r="D48" s="4">
        <v>4.0000000000000001E-3</v>
      </c>
      <c r="E48" s="4">
        <v>40</v>
      </c>
      <c r="F48" s="4">
        <v>5.9</v>
      </c>
      <c r="G48" s="4">
        <v>1.2</v>
      </c>
      <c r="H48" s="4">
        <v>11.4</v>
      </c>
      <c r="J48" s="4">
        <v>20.6</v>
      </c>
      <c r="K48" s="4">
        <v>1</v>
      </c>
      <c r="L48" s="4">
        <v>0.01</v>
      </c>
      <c r="M48" s="4">
        <v>4.0000000000000001E-3</v>
      </c>
      <c r="N48" s="4">
        <v>5.9</v>
      </c>
      <c r="O48" s="4">
        <v>1.2</v>
      </c>
      <c r="P48" s="4">
        <v>7.1</v>
      </c>
      <c r="Q48" s="4">
        <v>4.4756999999999998</v>
      </c>
      <c r="R48" s="4">
        <v>0.9103</v>
      </c>
      <c r="S48" s="4">
        <v>5.4</v>
      </c>
      <c r="T48" s="4">
        <v>11.397</v>
      </c>
      <c r="W48" s="4">
        <v>0</v>
      </c>
      <c r="X48" s="4">
        <v>20.6</v>
      </c>
      <c r="Y48" s="4">
        <v>13</v>
      </c>
      <c r="Z48" s="4">
        <v>857</v>
      </c>
      <c r="AA48" s="4">
        <v>884</v>
      </c>
      <c r="AB48" s="4">
        <v>819</v>
      </c>
      <c r="AC48" s="4">
        <v>49</v>
      </c>
      <c r="AD48" s="4">
        <v>7.29</v>
      </c>
      <c r="AE48" s="4">
        <v>0.17</v>
      </c>
      <c r="AF48" s="4">
        <v>979</v>
      </c>
      <c r="AG48" s="4">
        <v>-8</v>
      </c>
      <c r="AH48" s="4">
        <v>10.81344</v>
      </c>
      <c r="AI48" s="4">
        <v>28</v>
      </c>
      <c r="AJ48" s="4">
        <v>192</v>
      </c>
      <c r="AK48" s="4">
        <v>141</v>
      </c>
      <c r="AL48" s="4">
        <v>4.4000000000000004</v>
      </c>
      <c r="AM48" s="4">
        <v>195</v>
      </c>
      <c r="AN48" s="4" t="s">
        <v>155</v>
      </c>
      <c r="AO48" s="4">
        <v>2</v>
      </c>
      <c r="AP48" s="5">
        <v>0.60807870370370376</v>
      </c>
      <c r="AQ48" s="4">
        <v>47.159260000000003</v>
      </c>
      <c r="AR48" s="4">
        <v>-88.489732000000004</v>
      </c>
      <c r="AS48" s="4">
        <v>317.2</v>
      </c>
      <c r="AT48" s="4">
        <v>0</v>
      </c>
      <c r="AU48" s="4">
        <v>11</v>
      </c>
      <c r="AV48" s="4">
        <v>9</v>
      </c>
      <c r="AW48" s="4" t="s">
        <v>202</v>
      </c>
      <c r="AX48" s="4">
        <v>1</v>
      </c>
      <c r="AY48" s="4">
        <v>2</v>
      </c>
      <c r="AZ48" s="4">
        <v>2.2000000000000002</v>
      </c>
      <c r="BA48" s="4">
        <v>14.023</v>
      </c>
      <c r="BB48" s="4">
        <v>450</v>
      </c>
      <c r="BC48" s="4">
        <v>32.090000000000003</v>
      </c>
      <c r="BD48" s="4">
        <v>0.16700000000000001</v>
      </c>
      <c r="BE48" s="4">
        <v>0</v>
      </c>
      <c r="BF48" s="4">
        <v>0</v>
      </c>
      <c r="BG48" s="4">
        <v>0</v>
      </c>
      <c r="BH48" s="4">
        <v>0</v>
      </c>
      <c r="BI48" s="4">
        <v>0</v>
      </c>
      <c r="BJ48" s="4">
        <v>0</v>
      </c>
      <c r="BK48" s="4">
        <v>0</v>
      </c>
      <c r="BL48" s="4">
        <v>0</v>
      </c>
      <c r="BM48" s="4">
        <v>0</v>
      </c>
      <c r="BN48" s="4">
        <v>0</v>
      </c>
      <c r="BO48" s="4">
        <v>0</v>
      </c>
      <c r="BQ48" s="4">
        <v>0</v>
      </c>
      <c r="BR48" s="4">
        <v>3.0000000000000001E-3</v>
      </c>
      <c r="BS48" s="4">
        <v>-5</v>
      </c>
      <c r="BT48" s="4">
        <v>0.27681299999999998</v>
      </c>
      <c r="BU48" s="4">
        <v>7.3313000000000003E-2</v>
      </c>
      <c r="BV48" s="4">
        <v>5.5916309999999996</v>
      </c>
    </row>
    <row r="49" spans="1:74" x14ac:dyDescent="0.25">
      <c r="A49" s="2">
        <v>42070</v>
      </c>
      <c r="B49" s="3">
        <v>2.4719907407407402E-2</v>
      </c>
      <c r="C49" s="4">
        <v>0.01</v>
      </c>
      <c r="D49" s="4">
        <v>4.0000000000000001E-3</v>
      </c>
      <c r="E49" s="4">
        <v>40</v>
      </c>
      <c r="F49" s="4">
        <v>5.9</v>
      </c>
      <c r="G49" s="4">
        <v>1.2</v>
      </c>
      <c r="H49" s="4">
        <v>18.2</v>
      </c>
      <c r="J49" s="4">
        <v>20.6</v>
      </c>
      <c r="K49" s="4">
        <v>1</v>
      </c>
      <c r="L49" s="4">
        <v>0.01</v>
      </c>
      <c r="M49" s="4">
        <v>4.0000000000000001E-3</v>
      </c>
      <c r="N49" s="4">
        <v>5.9</v>
      </c>
      <c r="O49" s="4">
        <v>1.2</v>
      </c>
      <c r="P49" s="4">
        <v>7.1</v>
      </c>
      <c r="Q49" s="4">
        <v>4.4756999999999998</v>
      </c>
      <c r="R49" s="4">
        <v>0.9103</v>
      </c>
      <c r="S49" s="4">
        <v>5.4</v>
      </c>
      <c r="T49" s="4">
        <v>18.2163</v>
      </c>
      <c r="W49" s="4">
        <v>0</v>
      </c>
      <c r="X49" s="4">
        <v>20.6</v>
      </c>
      <c r="Y49" s="4">
        <v>12.9</v>
      </c>
      <c r="Z49" s="4">
        <v>857</v>
      </c>
      <c r="AA49" s="4">
        <v>885</v>
      </c>
      <c r="AB49" s="4">
        <v>820</v>
      </c>
      <c r="AC49" s="4">
        <v>49</v>
      </c>
      <c r="AD49" s="4">
        <v>7.29</v>
      </c>
      <c r="AE49" s="4">
        <v>0.17</v>
      </c>
      <c r="AF49" s="4">
        <v>979</v>
      </c>
      <c r="AG49" s="4">
        <v>-8</v>
      </c>
      <c r="AH49" s="4">
        <v>11</v>
      </c>
      <c r="AI49" s="4">
        <v>28</v>
      </c>
      <c r="AJ49" s="4">
        <v>192</v>
      </c>
      <c r="AK49" s="4">
        <v>141.80000000000001</v>
      </c>
      <c r="AL49" s="4">
        <v>4.4000000000000004</v>
      </c>
      <c r="AM49" s="4">
        <v>195</v>
      </c>
      <c r="AN49" s="4" t="s">
        <v>155</v>
      </c>
      <c r="AO49" s="4">
        <v>2</v>
      </c>
      <c r="AP49" s="5">
        <v>0.6080902777777778</v>
      </c>
      <c r="AQ49" s="4">
        <v>47.159260000000003</v>
      </c>
      <c r="AR49" s="4">
        <v>-88.489732000000004</v>
      </c>
      <c r="AS49" s="4">
        <v>317.39999999999998</v>
      </c>
      <c r="AT49" s="4">
        <v>0</v>
      </c>
      <c r="AU49" s="4">
        <v>11</v>
      </c>
      <c r="AV49" s="4">
        <v>10</v>
      </c>
      <c r="AW49" s="4" t="s">
        <v>201</v>
      </c>
      <c r="AX49" s="4">
        <v>1</v>
      </c>
      <c r="AY49" s="4">
        <v>2</v>
      </c>
      <c r="AZ49" s="4">
        <v>2.2000000000000002</v>
      </c>
      <c r="BA49" s="4">
        <v>14.023</v>
      </c>
      <c r="BB49" s="4">
        <v>450</v>
      </c>
      <c r="BC49" s="4">
        <v>32.090000000000003</v>
      </c>
      <c r="BD49" s="4">
        <v>0.16700000000000001</v>
      </c>
      <c r="BE49" s="4">
        <v>0</v>
      </c>
      <c r="BF49" s="4">
        <v>0</v>
      </c>
      <c r="BG49" s="4">
        <v>0</v>
      </c>
      <c r="BH49" s="4">
        <v>0</v>
      </c>
      <c r="BI49" s="4">
        <v>0</v>
      </c>
      <c r="BJ49" s="4">
        <v>0</v>
      </c>
      <c r="BK49" s="4">
        <v>0</v>
      </c>
      <c r="BL49" s="4">
        <v>0</v>
      </c>
      <c r="BM49" s="4">
        <v>0</v>
      </c>
      <c r="BN49" s="4">
        <v>0</v>
      </c>
      <c r="BO49" s="4">
        <v>0</v>
      </c>
      <c r="BQ49" s="4">
        <v>0</v>
      </c>
      <c r="BR49" s="4">
        <v>5.4400000000000004E-3</v>
      </c>
      <c r="BS49" s="4">
        <v>-5</v>
      </c>
      <c r="BT49" s="4">
        <v>0.27781299999999998</v>
      </c>
      <c r="BU49" s="4">
        <v>0.13292899999999999</v>
      </c>
      <c r="BV49" s="4">
        <v>5.6118259999999998</v>
      </c>
    </row>
    <row r="50" spans="1:74" x14ac:dyDescent="0.25">
      <c r="A50" s="2">
        <v>42070</v>
      </c>
      <c r="B50" s="3">
        <v>2.4731481481481479E-2</v>
      </c>
      <c r="C50" s="4">
        <v>0.01</v>
      </c>
      <c r="D50" s="4">
        <v>4.0000000000000001E-3</v>
      </c>
      <c r="E50" s="4">
        <v>40</v>
      </c>
      <c r="F50" s="4">
        <v>5.9</v>
      </c>
      <c r="G50" s="4">
        <v>1.2</v>
      </c>
      <c r="H50" s="4">
        <v>24</v>
      </c>
      <c r="J50" s="4">
        <v>20.6</v>
      </c>
      <c r="K50" s="4">
        <v>1</v>
      </c>
      <c r="L50" s="4">
        <v>0.01</v>
      </c>
      <c r="M50" s="4">
        <v>4.0000000000000001E-3</v>
      </c>
      <c r="N50" s="4">
        <v>5.8898000000000001</v>
      </c>
      <c r="O50" s="4">
        <v>1.1898</v>
      </c>
      <c r="P50" s="4">
        <v>7.1</v>
      </c>
      <c r="Q50" s="4">
        <v>4.4679000000000002</v>
      </c>
      <c r="R50" s="4">
        <v>0.90259999999999996</v>
      </c>
      <c r="S50" s="4">
        <v>5.4</v>
      </c>
      <c r="T50" s="4">
        <v>24.0444</v>
      </c>
      <c r="W50" s="4">
        <v>0</v>
      </c>
      <c r="X50" s="4">
        <v>20.6</v>
      </c>
      <c r="Y50" s="4">
        <v>13</v>
      </c>
      <c r="Z50" s="4">
        <v>856</v>
      </c>
      <c r="AA50" s="4">
        <v>884</v>
      </c>
      <c r="AB50" s="4">
        <v>819</v>
      </c>
      <c r="AC50" s="4">
        <v>49</v>
      </c>
      <c r="AD50" s="4">
        <v>7.29</v>
      </c>
      <c r="AE50" s="4">
        <v>0.17</v>
      </c>
      <c r="AF50" s="4">
        <v>979</v>
      </c>
      <c r="AG50" s="4">
        <v>-8</v>
      </c>
      <c r="AH50" s="4">
        <v>10.187811999999999</v>
      </c>
      <c r="AI50" s="4">
        <v>28</v>
      </c>
      <c r="AJ50" s="4">
        <v>192</v>
      </c>
      <c r="AK50" s="4">
        <v>142</v>
      </c>
      <c r="AL50" s="4">
        <v>4.4000000000000004</v>
      </c>
      <c r="AM50" s="4">
        <v>195</v>
      </c>
      <c r="AN50" s="4" t="s">
        <v>155</v>
      </c>
      <c r="AO50" s="4">
        <v>2</v>
      </c>
      <c r="AP50" s="5">
        <v>0.60810185185185184</v>
      </c>
      <c r="AQ50" s="4">
        <v>47.159260000000003</v>
      </c>
      <c r="AR50" s="4">
        <v>-88.489732000000004</v>
      </c>
      <c r="AS50" s="4">
        <v>317.5</v>
      </c>
      <c r="AT50" s="4">
        <v>0</v>
      </c>
      <c r="AU50" s="4">
        <v>11</v>
      </c>
      <c r="AV50" s="4">
        <v>10</v>
      </c>
      <c r="AW50" s="4" t="s">
        <v>201</v>
      </c>
      <c r="AX50" s="4">
        <v>0.988012</v>
      </c>
      <c r="AY50" s="4">
        <v>1.9400599999999999</v>
      </c>
      <c r="AZ50" s="4">
        <v>2.1400600000000001</v>
      </c>
      <c r="BA50" s="4">
        <v>14.023</v>
      </c>
      <c r="BB50" s="4">
        <v>450</v>
      </c>
      <c r="BC50" s="4">
        <v>32.090000000000003</v>
      </c>
      <c r="BD50" s="4">
        <v>0.16700000000000001</v>
      </c>
      <c r="BE50" s="4">
        <v>0</v>
      </c>
      <c r="BF50" s="4">
        <v>0</v>
      </c>
      <c r="BG50" s="4">
        <v>0</v>
      </c>
      <c r="BH50" s="4">
        <v>0</v>
      </c>
      <c r="BI50" s="4">
        <v>0</v>
      </c>
      <c r="BJ50" s="4">
        <v>0</v>
      </c>
      <c r="BK50" s="4">
        <v>0</v>
      </c>
      <c r="BL50" s="4">
        <v>0</v>
      </c>
      <c r="BM50" s="4">
        <v>0</v>
      </c>
      <c r="BN50" s="4">
        <v>0</v>
      </c>
      <c r="BO50" s="4">
        <v>0</v>
      </c>
      <c r="BQ50" s="4">
        <v>0</v>
      </c>
      <c r="BR50" s="4">
        <v>3.5630000000000002E-3</v>
      </c>
      <c r="BS50" s="4">
        <v>-5</v>
      </c>
      <c r="BT50" s="4">
        <v>0.27800000000000002</v>
      </c>
      <c r="BU50" s="4">
        <v>8.7082000000000007E-2</v>
      </c>
      <c r="BV50" s="4">
        <v>5.6155999999999997</v>
      </c>
    </row>
    <row r="51" spans="1:74" x14ac:dyDescent="0.25">
      <c r="A51" s="2">
        <v>42070</v>
      </c>
      <c r="B51" s="3">
        <v>2.4743055555555556E-2</v>
      </c>
      <c r="C51" s="4">
        <v>0.01</v>
      </c>
      <c r="D51" s="4">
        <v>4.0000000000000001E-3</v>
      </c>
      <c r="E51" s="4">
        <v>40</v>
      </c>
      <c r="F51" s="4">
        <v>5.8</v>
      </c>
      <c r="G51" s="4">
        <v>1.1000000000000001</v>
      </c>
      <c r="H51" s="4">
        <v>0</v>
      </c>
      <c r="J51" s="4">
        <v>20.7</v>
      </c>
      <c r="K51" s="4">
        <v>1</v>
      </c>
      <c r="L51" s="4">
        <v>0.01</v>
      </c>
      <c r="M51" s="4">
        <v>4.0000000000000001E-3</v>
      </c>
      <c r="N51" s="4">
        <v>5.8</v>
      </c>
      <c r="O51" s="4">
        <v>1.1000000000000001</v>
      </c>
      <c r="P51" s="4">
        <v>6.9</v>
      </c>
      <c r="Q51" s="4">
        <v>4.3997999999999999</v>
      </c>
      <c r="R51" s="4">
        <v>0.83440000000000003</v>
      </c>
      <c r="S51" s="4">
        <v>5.2</v>
      </c>
      <c r="T51" s="4">
        <v>0</v>
      </c>
      <c r="W51" s="4">
        <v>0</v>
      </c>
      <c r="X51" s="4">
        <v>20.6982</v>
      </c>
      <c r="Y51" s="4">
        <v>12.9</v>
      </c>
      <c r="Z51" s="4">
        <v>857</v>
      </c>
      <c r="AA51" s="4">
        <v>885</v>
      </c>
      <c r="AB51" s="4">
        <v>820</v>
      </c>
      <c r="AC51" s="4">
        <v>49</v>
      </c>
      <c r="AD51" s="4">
        <v>7.29</v>
      </c>
      <c r="AE51" s="4">
        <v>0.17</v>
      </c>
      <c r="AF51" s="4">
        <v>979</v>
      </c>
      <c r="AG51" s="4">
        <v>-8</v>
      </c>
      <c r="AH51" s="4">
        <v>10</v>
      </c>
      <c r="AI51" s="4">
        <v>28</v>
      </c>
      <c r="AJ51" s="4">
        <v>192</v>
      </c>
      <c r="AK51" s="4">
        <v>142</v>
      </c>
      <c r="AL51" s="4">
        <v>4.4000000000000004</v>
      </c>
      <c r="AM51" s="4">
        <v>195</v>
      </c>
      <c r="AN51" s="4" t="s">
        <v>155</v>
      </c>
      <c r="AO51" s="4">
        <v>2</v>
      </c>
      <c r="AP51" s="5">
        <v>0.60811342592592588</v>
      </c>
      <c r="AQ51" s="4">
        <v>47.159260000000003</v>
      </c>
      <c r="AR51" s="4">
        <v>-88.489732000000004</v>
      </c>
      <c r="AS51" s="4">
        <v>317.8</v>
      </c>
      <c r="AT51" s="4">
        <v>0</v>
      </c>
      <c r="AU51" s="4">
        <v>11</v>
      </c>
      <c r="AV51" s="4">
        <v>10</v>
      </c>
      <c r="AW51" s="4" t="s">
        <v>201</v>
      </c>
      <c r="AX51" s="4">
        <v>0.9</v>
      </c>
      <c r="AY51" s="4">
        <v>1.5</v>
      </c>
      <c r="AZ51" s="4">
        <v>1.7120200000000001</v>
      </c>
      <c r="BA51" s="4">
        <v>14.023</v>
      </c>
      <c r="BB51" s="4">
        <v>450</v>
      </c>
      <c r="BC51" s="4">
        <v>32.090000000000003</v>
      </c>
      <c r="BD51" s="4">
        <v>0.16700000000000001</v>
      </c>
      <c r="BE51" s="4">
        <v>0</v>
      </c>
      <c r="BF51" s="4">
        <v>0</v>
      </c>
      <c r="BG51" s="4">
        <v>0</v>
      </c>
      <c r="BH51" s="4">
        <v>0</v>
      </c>
      <c r="BI51" s="4">
        <v>0</v>
      </c>
      <c r="BJ51" s="4">
        <v>0</v>
      </c>
      <c r="BK51" s="4">
        <v>0</v>
      </c>
      <c r="BL51" s="4">
        <v>0</v>
      </c>
      <c r="BM51" s="4">
        <v>0</v>
      </c>
      <c r="BN51" s="4">
        <v>0</v>
      </c>
      <c r="BO51" s="4">
        <v>0</v>
      </c>
      <c r="BQ51" s="4">
        <v>0</v>
      </c>
      <c r="BR51" s="4">
        <v>1.3780000000000001E-3</v>
      </c>
      <c r="BS51" s="4">
        <v>-5</v>
      </c>
      <c r="BT51" s="4">
        <v>0.27637800000000001</v>
      </c>
      <c r="BU51" s="4">
        <v>3.3666000000000001E-2</v>
      </c>
      <c r="BV51" s="4">
        <v>5.5828280000000001</v>
      </c>
    </row>
    <row r="52" spans="1:74" x14ac:dyDescent="0.25">
      <c r="A52" s="2">
        <v>42070</v>
      </c>
      <c r="B52" s="3">
        <v>2.475462962962963E-2</v>
      </c>
      <c r="C52" s="4">
        <v>0.01</v>
      </c>
      <c r="D52" s="4">
        <v>4.0000000000000001E-3</v>
      </c>
      <c r="E52" s="4">
        <v>40</v>
      </c>
      <c r="F52" s="4">
        <v>5.8</v>
      </c>
      <c r="G52" s="4">
        <v>1.1000000000000001</v>
      </c>
      <c r="H52" s="4">
        <v>29.5</v>
      </c>
      <c r="J52" s="4">
        <v>20.7</v>
      </c>
      <c r="K52" s="4">
        <v>1</v>
      </c>
      <c r="L52" s="4">
        <v>0.01</v>
      </c>
      <c r="M52" s="4">
        <v>4.0000000000000001E-3</v>
      </c>
      <c r="N52" s="4">
        <v>5.8</v>
      </c>
      <c r="O52" s="4">
        <v>1.1000000000000001</v>
      </c>
      <c r="P52" s="4">
        <v>6.9</v>
      </c>
      <c r="Q52" s="4">
        <v>4.4016999999999999</v>
      </c>
      <c r="R52" s="4">
        <v>0.83479999999999999</v>
      </c>
      <c r="S52" s="4">
        <v>5.2</v>
      </c>
      <c r="T52" s="4">
        <v>29.4848</v>
      </c>
      <c r="W52" s="4">
        <v>0</v>
      </c>
      <c r="X52" s="4">
        <v>20.7</v>
      </c>
      <c r="Y52" s="4">
        <v>13</v>
      </c>
      <c r="Z52" s="4">
        <v>856</v>
      </c>
      <c r="AA52" s="4">
        <v>884</v>
      </c>
      <c r="AB52" s="4">
        <v>819</v>
      </c>
      <c r="AC52" s="4">
        <v>49.8</v>
      </c>
      <c r="AD52" s="4">
        <v>7.41</v>
      </c>
      <c r="AE52" s="4">
        <v>0.17</v>
      </c>
      <c r="AF52" s="4">
        <v>979</v>
      </c>
      <c r="AG52" s="4">
        <v>-8</v>
      </c>
      <c r="AH52" s="4">
        <v>10</v>
      </c>
      <c r="AI52" s="4">
        <v>28</v>
      </c>
      <c r="AJ52" s="4">
        <v>192</v>
      </c>
      <c r="AK52" s="4">
        <v>141.19999999999999</v>
      </c>
      <c r="AL52" s="4">
        <v>4.5</v>
      </c>
      <c r="AM52" s="4">
        <v>195</v>
      </c>
      <c r="AN52" s="4" t="s">
        <v>155</v>
      </c>
      <c r="AO52" s="4">
        <v>2</v>
      </c>
      <c r="AP52" s="5">
        <v>0.60812500000000003</v>
      </c>
      <c r="AQ52" s="4">
        <v>47.159261999999998</v>
      </c>
      <c r="AR52" s="4">
        <v>-88.489732000000004</v>
      </c>
      <c r="AS52" s="4">
        <v>318</v>
      </c>
      <c r="AT52" s="4">
        <v>0</v>
      </c>
      <c r="AU52" s="4">
        <v>11</v>
      </c>
      <c r="AV52" s="4">
        <v>10</v>
      </c>
      <c r="AW52" s="4" t="s">
        <v>201</v>
      </c>
      <c r="AX52" s="4">
        <v>0.9</v>
      </c>
      <c r="AY52" s="4">
        <v>1.5128870000000001</v>
      </c>
      <c r="AZ52" s="4">
        <v>1.8</v>
      </c>
      <c r="BA52" s="4">
        <v>14.023</v>
      </c>
      <c r="BB52" s="4">
        <v>450</v>
      </c>
      <c r="BC52" s="4">
        <v>32.090000000000003</v>
      </c>
      <c r="BD52" s="4">
        <v>0.17</v>
      </c>
      <c r="BE52" s="4">
        <v>0</v>
      </c>
      <c r="BF52" s="4">
        <v>0</v>
      </c>
      <c r="BG52" s="4">
        <v>0</v>
      </c>
      <c r="BH52" s="4">
        <v>0</v>
      </c>
      <c r="BI52" s="4">
        <v>0</v>
      </c>
      <c r="BJ52" s="4">
        <v>0</v>
      </c>
      <c r="BK52" s="4">
        <v>0</v>
      </c>
      <c r="BL52" s="4">
        <v>0</v>
      </c>
      <c r="BM52" s="4">
        <v>0</v>
      </c>
      <c r="BN52" s="4">
        <v>0</v>
      </c>
      <c r="BO52" s="4">
        <v>0</v>
      </c>
      <c r="BQ52" s="4">
        <v>0</v>
      </c>
      <c r="BR52" s="4">
        <v>3.4329999999999999E-3</v>
      </c>
      <c r="BS52" s="4">
        <v>-5</v>
      </c>
      <c r="BT52" s="4">
        <v>0.27681099999999997</v>
      </c>
      <c r="BU52" s="4">
        <v>8.3893999999999996E-2</v>
      </c>
      <c r="BV52" s="4">
        <v>5.5915819999999998</v>
      </c>
    </row>
    <row r="53" spans="1:74" x14ac:dyDescent="0.25">
      <c r="A53" s="2">
        <v>42070</v>
      </c>
      <c r="B53" s="3">
        <v>2.4766203703703703E-2</v>
      </c>
      <c r="C53" s="4">
        <v>0.01</v>
      </c>
      <c r="D53" s="4">
        <v>4.0000000000000001E-3</v>
      </c>
      <c r="E53" s="4">
        <v>40</v>
      </c>
      <c r="F53" s="4">
        <v>5.7</v>
      </c>
      <c r="G53" s="4">
        <v>1.1000000000000001</v>
      </c>
      <c r="H53" s="4">
        <v>17.100000000000001</v>
      </c>
      <c r="J53" s="4">
        <v>20.7</v>
      </c>
      <c r="K53" s="4">
        <v>1</v>
      </c>
      <c r="L53" s="4">
        <v>0.01</v>
      </c>
      <c r="M53" s="4">
        <v>4.0000000000000001E-3</v>
      </c>
      <c r="N53" s="4">
        <v>5.7</v>
      </c>
      <c r="O53" s="4">
        <v>1.0895999999999999</v>
      </c>
      <c r="P53" s="4">
        <v>6.8</v>
      </c>
      <c r="Q53" s="4">
        <v>4.3262999999999998</v>
      </c>
      <c r="R53" s="4">
        <v>0.82699999999999996</v>
      </c>
      <c r="S53" s="4">
        <v>5.2</v>
      </c>
      <c r="T53" s="4">
        <v>17.138999999999999</v>
      </c>
      <c r="W53" s="4">
        <v>0</v>
      </c>
      <c r="X53" s="4">
        <v>20.7</v>
      </c>
      <c r="Y53" s="4">
        <v>12.9</v>
      </c>
      <c r="Z53" s="4">
        <v>857</v>
      </c>
      <c r="AA53" s="4">
        <v>884</v>
      </c>
      <c r="AB53" s="4">
        <v>818</v>
      </c>
      <c r="AC53" s="4">
        <v>50</v>
      </c>
      <c r="AD53" s="4">
        <v>7.44</v>
      </c>
      <c r="AE53" s="4">
        <v>0.17</v>
      </c>
      <c r="AF53" s="4">
        <v>979</v>
      </c>
      <c r="AG53" s="4">
        <v>-8</v>
      </c>
      <c r="AH53" s="4">
        <v>10</v>
      </c>
      <c r="AI53" s="4">
        <v>28</v>
      </c>
      <c r="AJ53" s="4">
        <v>192</v>
      </c>
      <c r="AK53" s="4">
        <v>141</v>
      </c>
      <c r="AL53" s="4">
        <v>4.4000000000000004</v>
      </c>
      <c r="AM53" s="4">
        <v>195</v>
      </c>
      <c r="AN53" s="4" t="s">
        <v>155</v>
      </c>
      <c r="AO53" s="4">
        <v>2</v>
      </c>
      <c r="AP53" s="5">
        <v>0.60813657407407407</v>
      </c>
      <c r="AQ53" s="4">
        <v>47.159261999999998</v>
      </c>
      <c r="AR53" s="4">
        <v>-88.489732000000004</v>
      </c>
      <c r="AS53" s="4">
        <v>317.89999999999998</v>
      </c>
      <c r="AT53" s="4">
        <v>0</v>
      </c>
      <c r="AU53" s="4">
        <v>11</v>
      </c>
      <c r="AV53" s="4">
        <v>10</v>
      </c>
      <c r="AW53" s="4" t="s">
        <v>201</v>
      </c>
      <c r="AX53" s="4">
        <v>0.9</v>
      </c>
      <c r="AY53" s="4">
        <v>1.6</v>
      </c>
      <c r="AZ53" s="4">
        <v>1.8</v>
      </c>
      <c r="BA53" s="4">
        <v>14.023</v>
      </c>
      <c r="BB53" s="4">
        <v>450</v>
      </c>
      <c r="BC53" s="4">
        <v>32.090000000000003</v>
      </c>
      <c r="BD53" s="4">
        <v>0.17100000000000001</v>
      </c>
      <c r="BE53" s="4">
        <v>0</v>
      </c>
      <c r="BF53" s="4">
        <v>0</v>
      </c>
      <c r="BG53" s="4">
        <v>0</v>
      </c>
      <c r="BH53" s="4">
        <v>0</v>
      </c>
      <c r="BI53" s="4">
        <v>0</v>
      </c>
      <c r="BJ53" s="4">
        <v>0</v>
      </c>
      <c r="BK53" s="4">
        <v>0</v>
      </c>
      <c r="BL53" s="4">
        <v>0</v>
      </c>
      <c r="BM53" s="4">
        <v>0</v>
      </c>
      <c r="BN53" s="4">
        <v>0</v>
      </c>
      <c r="BO53" s="4">
        <v>0</v>
      </c>
      <c r="BQ53" s="4">
        <v>0</v>
      </c>
      <c r="BR53" s="4">
        <v>5.6220000000000003E-3</v>
      </c>
      <c r="BS53" s="4">
        <v>-5</v>
      </c>
      <c r="BT53" s="4">
        <v>0.27781099999999997</v>
      </c>
      <c r="BU53" s="4">
        <v>0.13738800000000001</v>
      </c>
      <c r="BV53" s="4">
        <v>5.6117819999999998</v>
      </c>
    </row>
    <row r="54" spans="1:74" x14ac:dyDescent="0.25">
      <c r="A54" s="2">
        <v>42070</v>
      </c>
      <c r="B54" s="3">
        <v>2.4777777777777777E-2</v>
      </c>
      <c r="C54" s="4">
        <v>0.01</v>
      </c>
      <c r="D54" s="4">
        <v>4.0000000000000001E-3</v>
      </c>
      <c r="E54" s="4">
        <v>40</v>
      </c>
      <c r="F54" s="4">
        <v>5.7</v>
      </c>
      <c r="G54" s="4">
        <v>1</v>
      </c>
      <c r="H54" s="4">
        <v>10</v>
      </c>
      <c r="J54" s="4">
        <v>20.7</v>
      </c>
      <c r="K54" s="4">
        <v>1</v>
      </c>
      <c r="L54" s="4">
        <v>0.01</v>
      </c>
      <c r="M54" s="4">
        <v>4.0000000000000001E-3</v>
      </c>
      <c r="N54" s="4">
        <v>5.7</v>
      </c>
      <c r="O54" s="4">
        <v>1</v>
      </c>
      <c r="P54" s="4">
        <v>6.7</v>
      </c>
      <c r="Q54" s="4">
        <v>4.3262999999999998</v>
      </c>
      <c r="R54" s="4">
        <v>0.75900000000000001</v>
      </c>
      <c r="S54" s="4">
        <v>5.0999999999999996</v>
      </c>
      <c r="T54" s="4">
        <v>10</v>
      </c>
      <c r="W54" s="4">
        <v>0</v>
      </c>
      <c r="X54" s="4">
        <v>20.7</v>
      </c>
      <c r="Y54" s="4">
        <v>12.9</v>
      </c>
      <c r="Z54" s="4">
        <v>857</v>
      </c>
      <c r="AA54" s="4">
        <v>885</v>
      </c>
      <c r="AB54" s="4">
        <v>819</v>
      </c>
      <c r="AC54" s="4">
        <v>50</v>
      </c>
      <c r="AD54" s="4">
        <v>7.44</v>
      </c>
      <c r="AE54" s="4">
        <v>0.17</v>
      </c>
      <c r="AF54" s="4">
        <v>979</v>
      </c>
      <c r="AG54" s="4">
        <v>-8</v>
      </c>
      <c r="AH54" s="4">
        <v>10.81019</v>
      </c>
      <c r="AI54" s="4">
        <v>28</v>
      </c>
      <c r="AJ54" s="4">
        <v>192</v>
      </c>
      <c r="AK54" s="4">
        <v>141</v>
      </c>
      <c r="AL54" s="4">
        <v>4.4000000000000004</v>
      </c>
      <c r="AM54" s="4">
        <v>195</v>
      </c>
      <c r="AN54" s="4" t="s">
        <v>155</v>
      </c>
      <c r="AO54" s="4">
        <v>2</v>
      </c>
      <c r="AP54" s="5">
        <v>0.60814814814814822</v>
      </c>
      <c r="AQ54" s="4">
        <v>47.159261999999998</v>
      </c>
      <c r="AR54" s="4">
        <v>-88.489733000000001</v>
      </c>
      <c r="AS54" s="4">
        <v>317.7</v>
      </c>
      <c r="AT54" s="4">
        <v>0</v>
      </c>
      <c r="AU54" s="4">
        <v>11</v>
      </c>
      <c r="AV54" s="4">
        <v>10</v>
      </c>
      <c r="AW54" s="4" t="s">
        <v>201</v>
      </c>
      <c r="AX54" s="4">
        <v>0.9</v>
      </c>
      <c r="AY54" s="4">
        <v>1.6</v>
      </c>
      <c r="AZ54" s="4">
        <v>1.8</v>
      </c>
      <c r="BA54" s="4">
        <v>14.023</v>
      </c>
      <c r="BB54" s="4">
        <v>450</v>
      </c>
      <c r="BC54" s="4">
        <v>32.090000000000003</v>
      </c>
      <c r="BD54" s="4">
        <v>0.17100000000000001</v>
      </c>
      <c r="BE54" s="4">
        <v>0</v>
      </c>
      <c r="BF54" s="4">
        <v>0</v>
      </c>
      <c r="BG54" s="4">
        <v>0</v>
      </c>
      <c r="BH54" s="4">
        <v>0</v>
      </c>
      <c r="BI54" s="4">
        <v>0</v>
      </c>
      <c r="BJ54" s="4">
        <v>0</v>
      </c>
      <c r="BK54" s="4">
        <v>0</v>
      </c>
      <c r="BL54" s="4">
        <v>0</v>
      </c>
      <c r="BM54" s="4">
        <v>0</v>
      </c>
      <c r="BN54" s="4">
        <v>0</v>
      </c>
      <c r="BO54" s="4">
        <v>0</v>
      </c>
      <c r="BQ54" s="4">
        <v>0</v>
      </c>
      <c r="BR54" s="4">
        <v>3.5690000000000001E-3</v>
      </c>
      <c r="BS54" s="4">
        <v>-5</v>
      </c>
      <c r="BT54" s="4">
        <v>0.27718999999999999</v>
      </c>
      <c r="BU54" s="4">
        <v>8.7228E-2</v>
      </c>
      <c r="BV54" s="4">
        <v>5.599234</v>
      </c>
    </row>
    <row r="55" spans="1:74" x14ac:dyDescent="0.25">
      <c r="A55" s="2">
        <v>42070</v>
      </c>
      <c r="B55" s="3">
        <v>2.4789351851851851E-2</v>
      </c>
      <c r="C55" s="4">
        <v>0.01</v>
      </c>
      <c r="D55" s="4">
        <v>4.0000000000000001E-3</v>
      </c>
      <c r="E55" s="4">
        <v>40</v>
      </c>
      <c r="F55" s="4">
        <v>5.7</v>
      </c>
      <c r="G55" s="4">
        <v>1</v>
      </c>
      <c r="H55" s="4">
        <v>30</v>
      </c>
      <c r="J55" s="4">
        <v>20.7</v>
      </c>
      <c r="K55" s="4">
        <v>1</v>
      </c>
      <c r="L55" s="4">
        <v>0.01</v>
      </c>
      <c r="M55" s="4">
        <v>4.0000000000000001E-3</v>
      </c>
      <c r="N55" s="4">
        <v>5.7</v>
      </c>
      <c r="O55" s="4">
        <v>1</v>
      </c>
      <c r="P55" s="4">
        <v>6.7</v>
      </c>
      <c r="Q55" s="4">
        <v>4.3262999999999998</v>
      </c>
      <c r="R55" s="4">
        <v>0.75900000000000001</v>
      </c>
      <c r="S55" s="4">
        <v>5.0999999999999996</v>
      </c>
      <c r="T55" s="4">
        <v>30</v>
      </c>
      <c r="W55" s="4">
        <v>0</v>
      </c>
      <c r="X55" s="4">
        <v>20.7</v>
      </c>
      <c r="Y55" s="4">
        <v>13</v>
      </c>
      <c r="Z55" s="4">
        <v>856</v>
      </c>
      <c r="AA55" s="4">
        <v>884</v>
      </c>
      <c r="AB55" s="4">
        <v>820</v>
      </c>
      <c r="AC55" s="4">
        <v>50</v>
      </c>
      <c r="AD55" s="4">
        <v>7.44</v>
      </c>
      <c r="AE55" s="4">
        <v>0.17</v>
      </c>
      <c r="AF55" s="4">
        <v>979</v>
      </c>
      <c r="AG55" s="4">
        <v>-8</v>
      </c>
      <c r="AH55" s="4">
        <v>10.19</v>
      </c>
      <c r="AI55" s="4">
        <v>28</v>
      </c>
      <c r="AJ55" s="4">
        <v>192</v>
      </c>
      <c r="AK55" s="4">
        <v>141</v>
      </c>
      <c r="AL55" s="4">
        <v>4.3</v>
      </c>
      <c r="AM55" s="4">
        <v>195</v>
      </c>
      <c r="AN55" s="4" t="s">
        <v>155</v>
      </c>
      <c r="AO55" s="4">
        <v>2</v>
      </c>
      <c r="AP55" s="5">
        <v>0.60815972222222225</v>
      </c>
      <c r="AQ55" s="4">
        <v>47.159261999999998</v>
      </c>
      <c r="AR55" s="4">
        <v>-88.489733000000001</v>
      </c>
      <c r="AS55" s="4">
        <v>317.5</v>
      </c>
      <c r="AT55" s="4">
        <v>0</v>
      </c>
      <c r="AU55" s="4">
        <v>11</v>
      </c>
      <c r="AV55" s="4">
        <v>10</v>
      </c>
      <c r="AW55" s="4" t="s">
        <v>201</v>
      </c>
      <c r="AX55" s="4">
        <v>0.9</v>
      </c>
      <c r="AY55" s="4">
        <v>1.6</v>
      </c>
      <c r="AZ55" s="4">
        <v>1.8</v>
      </c>
      <c r="BA55" s="4">
        <v>14.023</v>
      </c>
      <c r="BB55" s="4">
        <v>450</v>
      </c>
      <c r="BC55" s="4">
        <v>32.090000000000003</v>
      </c>
      <c r="BD55" s="4">
        <v>0.17100000000000001</v>
      </c>
      <c r="BE55" s="4">
        <v>0</v>
      </c>
      <c r="BF55" s="4">
        <v>0</v>
      </c>
      <c r="BG55" s="4">
        <v>0</v>
      </c>
      <c r="BH55" s="4">
        <v>0</v>
      </c>
      <c r="BI55" s="4">
        <v>0</v>
      </c>
      <c r="BJ55" s="4">
        <v>0</v>
      </c>
      <c r="BK55" s="4">
        <v>0</v>
      </c>
      <c r="BL55" s="4">
        <v>0</v>
      </c>
      <c r="BM55" s="4">
        <v>0</v>
      </c>
      <c r="BN55" s="4">
        <v>0</v>
      </c>
      <c r="BO55" s="4">
        <v>0</v>
      </c>
      <c r="BQ55" s="4">
        <v>0</v>
      </c>
      <c r="BR55" s="4">
        <v>3.0000000000000001E-3</v>
      </c>
      <c r="BS55" s="4">
        <v>-5</v>
      </c>
      <c r="BT55" s="4">
        <v>0.27700000000000002</v>
      </c>
      <c r="BU55" s="4">
        <v>7.3313000000000003E-2</v>
      </c>
      <c r="BV55" s="4">
        <v>5.5953999999999997</v>
      </c>
    </row>
    <row r="56" spans="1:74" x14ac:dyDescent="0.25">
      <c r="A56" s="2">
        <v>42070</v>
      </c>
      <c r="B56" s="3">
        <v>2.4800925925925924E-2</v>
      </c>
      <c r="C56" s="4">
        <v>0.01</v>
      </c>
      <c r="D56" s="4">
        <v>4.0000000000000001E-3</v>
      </c>
      <c r="E56" s="4">
        <v>40</v>
      </c>
      <c r="F56" s="4">
        <v>5.7</v>
      </c>
      <c r="G56" s="4">
        <v>1</v>
      </c>
      <c r="H56" s="4">
        <v>0.6</v>
      </c>
      <c r="J56" s="4">
        <v>20.7</v>
      </c>
      <c r="K56" s="4">
        <v>1</v>
      </c>
      <c r="L56" s="4">
        <v>0.01</v>
      </c>
      <c r="M56" s="4">
        <v>4.0000000000000001E-3</v>
      </c>
      <c r="N56" s="4">
        <v>5.7</v>
      </c>
      <c r="O56" s="4">
        <v>1</v>
      </c>
      <c r="P56" s="4">
        <v>6.7</v>
      </c>
      <c r="Q56" s="4">
        <v>4.3262999999999998</v>
      </c>
      <c r="R56" s="4">
        <v>0.75900000000000001</v>
      </c>
      <c r="S56" s="4">
        <v>5.0999999999999996</v>
      </c>
      <c r="T56" s="4">
        <v>0.60609999999999997</v>
      </c>
      <c r="W56" s="4">
        <v>0</v>
      </c>
      <c r="X56" s="4">
        <v>20.7</v>
      </c>
      <c r="Y56" s="4">
        <v>12.9</v>
      </c>
      <c r="Z56" s="4">
        <v>857</v>
      </c>
      <c r="AA56" s="4">
        <v>885</v>
      </c>
      <c r="AB56" s="4">
        <v>819</v>
      </c>
      <c r="AC56" s="4">
        <v>50</v>
      </c>
      <c r="AD56" s="4">
        <v>7.44</v>
      </c>
      <c r="AE56" s="4">
        <v>0.17</v>
      </c>
      <c r="AF56" s="4">
        <v>979</v>
      </c>
      <c r="AG56" s="4">
        <v>-8</v>
      </c>
      <c r="AH56" s="4">
        <v>10.81</v>
      </c>
      <c r="AI56" s="4">
        <v>28</v>
      </c>
      <c r="AJ56" s="4">
        <v>192</v>
      </c>
      <c r="AK56" s="4">
        <v>141</v>
      </c>
      <c r="AL56" s="4">
        <v>4.5</v>
      </c>
      <c r="AM56" s="4">
        <v>195</v>
      </c>
      <c r="AN56" s="4" t="s">
        <v>155</v>
      </c>
      <c r="AO56" s="4">
        <v>2</v>
      </c>
      <c r="AP56" s="5">
        <v>0.60817129629629629</v>
      </c>
      <c r="AQ56" s="4">
        <v>47.159261999999998</v>
      </c>
      <c r="AR56" s="4">
        <v>-88.489733000000001</v>
      </c>
      <c r="AS56" s="4">
        <v>317.2</v>
      </c>
      <c r="AT56" s="4">
        <v>0</v>
      </c>
      <c r="AU56" s="4">
        <v>11</v>
      </c>
      <c r="AV56" s="4">
        <v>10</v>
      </c>
      <c r="AW56" s="4" t="s">
        <v>201</v>
      </c>
      <c r="AX56" s="4">
        <v>0.91248799999999997</v>
      </c>
      <c r="AY56" s="4">
        <v>1.6124879999999999</v>
      </c>
      <c r="AZ56" s="4">
        <v>1.824975</v>
      </c>
      <c r="BA56" s="4">
        <v>14.023</v>
      </c>
      <c r="BB56" s="4">
        <v>450</v>
      </c>
      <c r="BC56" s="4">
        <v>32.090000000000003</v>
      </c>
      <c r="BD56" s="4">
        <v>0.17100000000000001</v>
      </c>
      <c r="BE56" s="4">
        <v>0</v>
      </c>
      <c r="BF56" s="4">
        <v>0</v>
      </c>
      <c r="BG56" s="4">
        <v>0</v>
      </c>
      <c r="BH56" s="4">
        <v>0</v>
      </c>
      <c r="BI56" s="4">
        <v>0</v>
      </c>
      <c r="BJ56" s="4">
        <v>0</v>
      </c>
      <c r="BK56" s="4">
        <v>0</v>
      </c>
      <c r="BL56" s="4">
        <v>0</v>
      </c>
      <c r="BM56" s="4">
        <v>0</v>
      </c>
      <c r="BN56" s="4">
        <v>0</v>
      </c>
      <c r="BO56" s="4">
        <v>0</v>
      </c>
      <c r="BQ56" s="4">
        <v>0</v>
      </c>
      <c r="BR56" s="4">
        <v>2.1900000000000001E-3</v>
      </c>
      <c r="BS56" s="4">
        <v>-5</v>
      </c>
      <c r="BT56" s="4">
        <v>0.27781</v>
      </c>
      <c r="BU56" s="4">
        <v>5.3518000000000003E-2</v>
      </c>
      <c r="BV56" s="4">
        <v>5.6117619999999997</v>
      </c>
    </row>
    <row r="57" spans="1:74" x14ac:dyDescent="0.25">
      <c r="A57" s="2">
        <v>42070</v>
      </c>
      <c r="B57" s="3">
        <v>2.4812499999999998E-2</v>
      </c>
      <c r="C57" s="4">
        <v>0.01</v>
      </c>
      <c r="D57" s="4">
        <v>4.0000000000000001E-3</v>
      </c>
      <c r="E57" s="4">
        <v>40</v>
      </c>
      <c r="F57" s="4">
        <v>5.6</v>
      </c>
      <c r="G57" s="4">
        <v>1</v>
      </c>
      <c r="H57" s="4">
        <v>29.1</v>
      </c>
      <c r="J57" s="4">
        <v>20.7</v>
      </c>
      <c r="K57" s="4">
        <v>1</v>
      </c>
      <c r="L57" s="4">
        <v>0.01</v>
      </c>
      <c r="M57" s="4">
        <v>4.0000000000000001E-3</v>
      </c>
      <c r="N57" s="4">
        <v>5.6</v>
      </c>
      <c r="O57" s="4">
        <v>0.98960000000000004</v>
      </c>
      <c r="P57" s="4">
        <v>6.6</v>
      </c>
      <c r="Q57" s="4">
        <v>4.2504</v>
      </c>
      <c r="R57" s="4">
        <v>0.75109999999999999</v>
      </c>
      <c r="S57" s="4">
        <v>5</v>
      </c>
      <c r="T57" s="4">
        <v>29.130400000000002</v>
      </c>
      <c r="W57" s="4">
        <v>0</v>
      </c>
      <c r="X57" s="4">
        <v>20.7</v>
      </c>
      <c r="Y57" s="4">
        <v>13</v>
      </c>
      <c r="Z57" s="4">
        <v>857</v>
      </c>
      <c r="AA57" s="4">
        <v>884</v>
      </c>
      <c r="AB57" s="4">
        <v>819</v>
      </c>
      <c r="AC57" s="4">
        <v>50</v>
      </c>
      <c r="AD57" s="4">
        <v>7.44</v>
      </c>
      <c r="AE57" s="4">
        <v>0.17</v>
      </c>
      <c r="AF57" s="4">
        <v>979</v>
      </c>
      <c r="AG57" s="4">
        <v>-8</v>
      </c>
      <c r="AH57" s="4">
        <v>10.19</v>
      </c>
      <c r="AI57" s="4">
        <v>28</v>
      </c>
      <c r="AJ57" s="4">
        <v>192</v>
      </c>
      <c r="AK57" s="4">
        <v>141</v>
      </c>
      <c r="AL57" s="4">
        <v>4.5999999999999996</v>
      </c>
      <c r="AM57" s="4">
        <v>195</v>
      </c>
      <c r="AN57" s="4" t="s">
        <v>155</v>
      </c>
      <c r="AO57" s="4">
        <v>2</v>
      </c>
      <c r="AP57" s="5">
        <v>0.60818287037037033</v>
      </c>
      <c r="AQ57" s="4">
        <v>47.159261999999998</v>
      </c>
      <c r="AR57" s="4">
        <v>-88.489733000000001</v>
      </c>
      <c r="AS57" s="4">
        <v>317.3</v>
      </c>
      <c r="AT57" s="4">
        <v>0</v>
      </c>
      <c r="AU57" s="4">
        <v>11</v>
      </c>
      <c r="AV57" s="4">
        <v>10</v>
      </c>
      <c r="AW57" s="4" t="s">
        <v>201</v>
      </c>
      <c r="AX57" s="4">
        <v>1.0123880000000001</v>
      </c>
      <c r="AY57" s="4">
        <v>1.7247749999999999</v>
      </c>
      <c r="AZ57" s="4">
        <v>2.0123880000000001</v>
      </c>
      <c r="BA57" s="4">
        <v>14.023</v>
      </c>
      <c r="BB57" s="4">
        <v>450</v>
      </c>
      <c r="BC57" s="4">
        <v>32.090000000000003</v>
      </c>
      <c r="BD57" s="4">
        <v>0.17100000000000001</v>
      </c>
      <c r="BE57" s="4">
        <v>0</v>
      </c>
      <c r="BF57" s="4">
        <v>0</v>
      </c>
      <c r="BG57" s="4">
        <v>0</v>
      </c>
      <c r="BH57" s="4">
        <v>0</v>
      </c>
      <c r="BI57" s="4">
        <v>0</v>
      </c>
      <c r="BJ57" s="4">
        <v>0</v>
      </c>
      <c r="BK57" s="4">
        <v>0</v>
      </c>
      <c r="BL57" s="4">
        <v>0</v>
      </c>
      <c r="BM57" s="4">
        <v>0</v>
      </c>
      <c r="BN57" s="4">
        <v>0</v>
      </c>
      <c r="BO57" s="4">
        <v>0</v>
      </c>
      <c r="BQ57" s="4">
        <v>0</v>
      </c>
      <c r="BR57" s="4">
        <v>3.62E-3</v>
      </c>
      <c r="BS57" s="4">
        <v>-5</v>
      </c>
      <c r="BT57" s="4">
        <v>0.27800000000000002</v>
      </c>
      <c r="BU57" s="4">
        <v>8.8464000000000001E-2</v>
      </c>
      <c r="BV57" s="4">
        <v>5.6155999999999997</v>
      </c>
    </row>
    <row r="58" spans="1:74" x14ac:dyDescent="0.25">
      <c r="A58" s="2">
        <v>42070</v>
      </c>
      <c r="B58" s="3">
        <v>2.4824074074074078E-2</v>
      </c>
      <c r="C58" s="4">
        <v>0.01</v>
      </c>
      <c r="D58" s="4">
        <v>4.0000000000000001E-3</v>
      </c>
      <c r="E58" s="4">
        <v>40</v>
      </c>
      <c r="F58" s="4">
        <v>5.5</v>
      </c>
      <c r="G58" s="4">
        <v>0.9</v>
      </c>
      <c r="H58" s="4">
        <v>20.7</v>
      </c>
      <c r="J58" s="4">
        <v>20.7</v>
      </c>
      <c r="K58" s="4">
        <v>1</v>
      </c>
      <c r="L58" s="4">
        <v>0.01</v>
      </c>
      <c r="M58" s="4">
        <v>4.0000000000000001E-3</v>
      </c>
      <c r="N58" s="4">
        <v>5.5</v>
      </c>
      <c r="O58" s="4">
        <v>0.9</v>
      </c>
      <c r="P58" s="4">
        <v>6.4</v>
      </c>
      <c r="Q58" s="4">
        <v>4.1745000000000001</v>
      </c>
      <c r="R58" s="4">
        <v>0.68310000000000004</v>
      </c>
      <c r="S58" s="4">
        <v>4.9000000000000004</v>
      </c>
      <c r="T58" s="4">
        <v>20.665299999999998</v>
      </c>
      <c r="W58" s="4">
        <v>0</v>
      </c>
      <c r="X58" s="4">
        <v>20.7</v>
      </c>
      <c r="Y58" s="4">
        <v>13</v>
      </c>
      <c r="Z58" s="4">
        <v>857</v>
      </c>
      <c r="AA58" s="4">
        <v>884</v>
      </c>
      <c r="AB58" s="4">
        <v>819</v>
      </c>
      <c r="AC58" s="4">
        <v>50</v>
      </c>
      <c r="AD58" s="4">
        <v>7.44</v>
      </c>
      <c r="AE58" s="4">
        <v>0.17</v>
      </c>
      <c r="AF58" s="4">
        <v>979</v>
      </c>
      <c r="AG58" s="4">
        <v>-8</v>
      </c>
      <c r="AH58" s="4">
        <v>10</v>
      </c>
      <c r="AI58" s="4">
        <v>28</v>
      </c>
      <c r="AJ58" s="4">
        <v>192</v>
      </c>
      <c r="AK58" s="4">
        <v>141</v>
      </c>
      <c r="AL58" s="4">
        <v>4.7</v>
      </c>
      <c r="AM58" s="4">
        <v>195</v>
      </c>
      <c r="AN58" s="4" t="s">
        <v>155</v>
      </c>
      <c r="AO58" s="4">
        <v>2</v>
      </c>
      <c r="AP58" s="5">
        <v>0.60819444444444437</v>
      </c>
      <c r="AQ58" s="4">
        <v>47.159261999999998</v>
      </c>
      <c r="AR58" s="4">
        <v>-88.489733000000001</v>
      </c>
      <c r="AS58" s="4">
        <v>317.2</v>
      </c>
      <c r="AT58" s="4">
        <v>0</v>
      </c>
      <c r="AU58" s="4">
        <v>11</v>
      </c>
      <c r="AV58" s="4">
        <v>10</v>
      </c>
      <c r="AW58" s="4" t="s">
        <v>201</v>
      </c>
      <c r="AX58" s="4">
        <v>1.087712</v>
      </c>
      <c r="AY58" s="4">
        <v>1.863137</v>
      </c>
      <c r="AZ58" s="4">
        <v>2.0754250000000001</v>
      </c>
      <c r="BA58" s="4">
        <v>14.023</v>
      </c>
      <c r="BB58" s="4">
        <v>450</v>
      </c>
      <c r="BC58" s="4">
        <v>32.090000000000003</v>
      </c>
      <c r="BD58" s="4">
        <v>0.17100000000000001</v>
      </c>
      <c r="BE58" s="4">
        <v>0</v>
      </c>
      <c r="BF58" s="4">
        <v>0</v>
      </c>
      <c r="BG58" s="4">
        <v>0</v>
      </c>
      <c r="BH58" s="4">
        <v>0</v>
      </c>
      <c r="BI58" s="4">
        <v>0</v>
      </c>
      <c r="BJ58" s="4">
        <v>0</v>
      </c>
      <c r="BK58" s="4">
        <v>0</v>
      </c>
      <c r="BL58" s="4">
        <v>0</v>
      </c>
      <c r="BM58" s="4">
        <v>0</v>
      </c>
      <c r="BN58" s="4">
        <v>0</v>
      </c>
      <c r="BO58" s="4">
        <v>0</v>
      </c>
      <c r="BQ58" s="4">
        <v>0</v>
      </c>
      <c r="BR58" s="4">
        <v>4.0000000000000001E-3</v>
      </c>
      <c r="BS58" s="4">
        <v>-5</v>
      </c>
      <c r="BT58" s="4">
        <v>0.27800000000000002</v>
      </c>
      <c r="BU58" s="4">
        <v>9.7750000000000004E-2</v>
      </c>
      <c r="BV58" s="4">
        <v>5.6155999999999997</v>
      </c>
    </row>
    <row r="59" spans="1:74" x14ac:dyDescent="0.25">
      <c r="A59" s="2">
        <v>42070</v>
      </c>
      <c r="B59" s="3">
        <v>2.4835648148148148E-2</v>
      </c>
      <c r="C59" s="4">
        <v>0.01</v>
      </c>
      <c r="D59" s="4">
        <v>4.0000000000000001E-3</v>
      </c>
      <c r="E59" s="4">
        <v>40</v>
      </c>
      <c r="F59" s="4">
        <v>5.5</v>
      </c>
      <c r="G59" s="4">
        <v>0.9</v>
      </c>
      <c r="H59" s="4">
        <v>10</v>
      </c>
      <c r="J59" s="4">
        <v>20.7</v>
      </c>
      <c r="K59" s="4">
        <v>1</v>
      </c>
      <c r="L59" s="4">
        <v>0.01</v>
      </c>
      <c r="M59" s="4">
        <v>4.0000000000000001E-3</v>
      </c>
      <c r="N59" s="4">
        <v>5.5</v>
      </c>
      <c r="O59" s="4">
        <v>0.9</v>
      </c>
      <c r="P59" s="4">
        <v>6.4</v>
      </c>
      <c r="Q59" s="4">
        <v>4.1745000000000001</v>
      </c>
      <c r="R59" s="4">
        <v>0.68310000000000004</v>
      </c>
      <c r="S59" s="4">
        <v>4.9000000000000004</v>
      </c>
      <c r="T59" s="4">
        <v>10</v>
      </c>
      <c r="W59" s="4">
        <v>0</v>
      </c>
      <c r="X59" s="4">
        <v>20.7</v>
      </c>
      <c r="Y59" s="4">
        <v>12.9</v>
      </c>
      <c r="Z59" s="4">
        <v>858</v>
      </c>
      <c r="AA59" s="4">
        <v>885</v>
      </c>
      <c r="AB59" s="4">
        <v>819</v>
      </c>
      <c r="AC59" s="4">
        <v>50</v>
      </c>
      <c r="AD59" s="4">
        <v>7.44</v>
      </c>
      <c r="AE59" s="4">
        <v>0.17</v>
      </c>
      <c r="AF59" s="4">
        <v>979</v>
      </c>
      <c r="AG59" s="4">
        <v>-8</v>
      </c>
      <c r="AH59" s="4">
        <v>10.814185999999999</v>
      </c>
      <c r="AI59" s="4">
        <v>28</v>
      </c>
      <c r="AJ59" s="4">
        <v>192</v>
      </c>
      <c r="AK59" s="4">
        <v>141</v>
      </c>
      <c r="AL59" s="4">
        <v>4.7</v>
      </c>
      <c r="AM59" s="4">
        <v>195</v>
      </c>
      <c r="AN59" s="4" t="s">
        <v>155</v>
      </c>
      <c r="AO59" s="4">
        <v>2</v>
      </c>
      <c r="AP59" s="5">
        <v>0.60820601851851852</v>
      </c>
      <c r="AQ59" s="4">
        <v>47.159261999999998</v>
      </c>
      <c r="AR59" s="4">
        <v>-88.489733000000001</v>
      </c>
      <c r="AS59" s="4">
        <v>317.10000000000002</v>
      </c>
      <c r="AT59" s="4">
        <v>0</v>
      </c>
      <c r="AU59" s="4">
        <v>11</v>
      </c>
      <c r="AV59" s="4">
        <v>10</v>
      </c>
      <c r="AW59" s="4" t="s">
        <v>201</v>
      </c>
      <c r="AX59" s="4">
        <v>1.0121880000000001</v>
      </c>
      <c r="AY59" s="4">
        <v>1.6</v>
      </c>
      <c r="AZ59" s="4">
        <v>1.9</v>
      </c>
      <c r="BA59" s="4">
        <v>14.023</v>
      </c>
      <c r="BB59" s="4">
        <v>450</v>
      </c>
      <c r="BC59" s="4">
        <v>32.090000000000003</v>
      </c>
      <c r="BD59" s="4">
        <v>0.17100000000000001</v>
      </c>
      <c r="BE59" s="4">
        <v>0</v>
      </c>
      <c r="BF59" s="4">
        <v>0</v>
      </c>
      <c r="BG59" s="4">
        <v>0</v>
      </c>
      <c r="BH59" s="4">
        <v>0</v>
      </c>
      <c r="BI59" s="4">
        <v>0</v>
      </c>
      <c r="BJ59" s="4">
        <v>0</v>
      </c>
      <c r="BK59" s="4">
        <v>0</v>
      </c>
      <c r="BL59" s="4">
        <v>0</v>
      </c>
      <c r="BM59" s="4">
        <v>0</v>
      </c>
      <c r="BN59" s="4">
        <v>0</v>
      </c>
      <c r="BO59" s="4">
        <v>0</v>
      </c>
      <c r="BQ59" s="4">
        <v>0</v>
      </c>
      <c r="BR59" s="4">
        <v>3.186E-3</v>
      </c>
      <c r="BS59" s="4">
        <v>-5</v>
      </c>
      <c r="BT59" s="4">
        <v>0.27800000000000002</v>
      </c>
      <c r="BU59" s="4">
        <v>7.7854000000000007E-2</v>
      </c>
      <c r="BV59" s="4">
        <v>5.6155999999999997</v>
      </c>
    </row>
    <row r="60" spans="1:74" x14ac:dyDescent="0.25">
      <c r="A60" s="2">
        <v>42070</v>
      </c>
      <c r="B60" s="3">
        <v>2.4847222222222225E-2</v>
      </c>
      <c r="C60" s="4">
        <v>0.01</v>
      </c>
      <c r="D60" s="4">
        <v>4.0000000000000001E-3</v>
      </c>
      <c r="E60" s="4">
        <v>40</v>
      </c>
      <c r="F60" s="4">
        <v>5.5</v>
      </c>
      <c r="G60" s="4">
        <v>0.9</v>
      </c>
      <c r="H60" s="4">
        <v>20</v>
      </c>
      <c r="J60" s="4">
        <v>20.8</v>
      </c>
      <c r="K60" s="4">
        <v>1</v>
      </c>
      <c r="L60" s="4">
        <v>0.01</v>
      </c>
      <c r="M60" s="4">
        <v>4.0000000000000001E-3</v>
      </c>
      <c r="N60" s="4">
        <v>5.5</v>
      </c>
      <c r="O60" s="4">
        <v>0.9</v>
      </c>
      <c r="P60" s="4">
        <v>6.4</v>
      </c>
      <c r="Q60" s="4">
        <v>4.1745000000000001</v>
      </c>
      <c r="R60" s="4">
        <v>0.68310000000000004</v>
      </c>
      <c r="S60" s="4">
        <v>4.9000000000000004</v>
      </c>
      <c r="T60" s="4">
        <v>20</v>
      </c>
      <c r="W60" s="4">
        <v>0</v>
      </c>
      <c r="X60" s="4">
        <v>20.8</v>
      </c>
      <c r="Y60" s="4">
        <v>13</v>
      </c>
      <c r="Z60" s="4">
        <v>856</v>
      </c>
      <c r="AA60" s="4">
        <v>884</v>
      </c>
      <c r="AB60" s="4">
        <v>818</v>
      </c>
      <c r="AC60" s="4">
        <v>50</v>
      </c>
      <c r="AD60" s="4">
        <v>7.44</v>
      </c>
      <c r="AE60" s="4">
        <v>0.17</v>
      </c>
      <c r="AF60" s="4">
        <v>979</v>
      </c>
      <c r="AG60" s="4">
        <v>-8</v>
      </c>
      <c r="AH60" s="4">
        <v>11</v>
      </c>
      <c r="AI60" s="4">
        <v>28</v>
      </c>
      <c r="AJ60" s="4">
        <v>191.2</v>
      </c>
      <c r="AK60" s="4">
        <v>141</v>
      </c>
      <c r="AL60" s="4">
        <v>4.5999999999999996</v>
      </c>
      <c r="AM60" s="4">
        <v>195</v>
      </c>
      <c r="AN60" s="4" t="s">
        <v>155</v>
      </c>
      <c r="AO60" s="4">
        <v>2</v>
      </c>
      <c r="AP60" s="5">
        <v>0.60821759259259256</v>
      </c>
      <c r="AQ60" s="4">
        <v>47.159261999999998</v>
      </c>
      <c r="AR60" s="4">
        <v>-88.489733000000001</v>
      </c>
      <c r="AS60" s="4">
        <v>316.89999999999998</v>
      </c>
      <c r="AT60" s="4">
        <v>0</v>
      </c>
      <c r="AU60" s="4">
        <v>11</v>
      </c>
      <c r="AV60" s="4">
        <v>10</v>
      </c>
      <c r="AW60" s="4" t="s">
        <v>201</v>
      </c>
      <c r="AX60" s="4">
        <v>1.112088</v>
      </c>
      <c r="AY60" s="4">
        <v>1.612088</v>
      </c>
      <c r="AZ60" s="4">
        <v>1.9241760000000001</v>
      </c>
      <c r="BA60" s="4">
        <v>14.023</v>
      </c>
      <c r="BB60" s="4">
        <v>450</v>
      </c>
      <c r="BC60" s="4">
        <v>32.090000000000003</v>
      </c>
      <c r="BD60" s="4">
        <v>0.17100000000000001</v>
      </c>
      <c r="BE60" s="4">
        <v>0</v>
      </c>
      <c r="BF60" s="4">
        <v>0</v>
      </c>
      <c r="BG60" s="4">
        <v>0</v>
      </c>
      <c r="BH60" s="4">
        <v>0</v>
      </c>
      <c r="BI60" s="4">
        <v>0</v>
      </c>
      <c r="BJ60" s="4">
        <v>0</v>
      </c>
      <c r="BK60" s="4">
        <v>0</v>
      </c>
      <c r="BL60" s="4">
        <v>0</v>
      </c>
      <c r="BM60" s="4">
        <v>0</v>
      </c>
      <c r="BN60" s="4">
        <v>0</v>
      </c>
      <c r="BO60" s="4">
        <v>0</v>
      </c>
      <c r="BQ60" s="4">
        <v>0</v>
      </c>
      <c r="BR60" s="4">
        <v>3.0000000000000001E-3</v>
      </c>
      <c r="BS60" s="4">
        <v>-5</v>
      </c>
      <c r="BT60" s="4">
        <v>0.27881299999999998</v>
      </c>
      <c r="BU60" s="4">
        <v>7.3313000000000003E-2</v>
      </c>
      <c r="BV60" s="4">
        <v>5.6320259999999998</v>
      </c>
    </row>
    <row r="61" spans="1:74" x14ac:dyDescent="0.25">
      <c r="A61" s="2">
        <v>42070</v>
      </c>
      <c r="B61" s="3">
        <v>2.4858796296296296E-2</v>
      </c>
      <c r="C61" s="4">
        <v>0.01</v>
      </c>
      <c r="D61" s="4">
        <v>4.0000000000000001E-3</v>
      </c>
      <c r="E61" s="4">
        <v>40</v>
      </c>
      <c r="F61" s="4">
        <v>5.5</v>
      </c>
      <c r="G61" s="4">
        <v>0.9</v>
      </c>
      <c r="H61" s="4">
        <v>10</v>
      </c>
      <c r="J61" s="4">
        <v>20.8</v>
      </c>
      <c r="K61" s="4">
        <v>1</v>
      </c>
      <c r="L61" s="4">
        <v>0.01</v>
      </c>
      <c r="M61" s="4">
        <v>4.0000000000000001E-3</v>
      </c>
      <c r="N61" s="4">
        <v>5.5</v>
      </c>
      <c r="O61" s="4">
        <v>0.9</v>
      </c>
      <c r="P61" s="4">
        <v>6.4</v>
      </c>
      <c r="Q61" s="4">
        <v>4.1745000000000001</v>
      </c>
      <c r="R61" s="4">
        <v>0.68310000000000004</v>
      </c>
      <c r="S61" s="4">
        <v>4.9000000000000004</v>
      </c>
      <c r="T61" s="4">
        <v>10</v>
      </c>
      <c r="W61" s="4">
        <v>0</v>
      </c>
      <c r="X61" s="4">
        <v>20.8</v>
      </c>
      <c r="Y61" s="4">
        <v>12.9</v>
      </c>
      <c r="Z61" s="4">
        <v>857</v>
      </c>
      <c r="AA61" s="4">
        <v>885</v>
      </c>
      <c r="AB61" s="4">
        <v>819</v>
      </c>
      <c r="AC61" s="4">
        <v>50</v>
      </c>
      <c r="AD61" s="4">
        <v>7.44</v>
      </c>
      <c r="AE61" s="4">
        <v>0.17</v>
      </c>
      <c r="AF61" s="4">
        <v>979</v>
      </c>
      <c r="AG61" s="4">
        <v>-8</v>
      </c>
      <c r="AH61" s="4">
        <v>10.187811999999999</v>
      </c>
      <c r="AI61" s="4">
        <v>28</v>
      </c>
      <c r="AJ61" s="4">
        <v>191</v>
      </c>
      <c r="AK61" s="4">
        <v>141</v>
      </c>
      <c r="AL61" s="4">
        <v>4.7</v>
      </c>
      <c r="AM61" s="4">
        <v>195</v>
      </c>
      <c r="AN61" s="4" t="s">
        <v>155</v>
      </c>
      <c r="AO61" s="4">
        <v>2</v>
      </c>
      <c r="AP61" s="5">
        <v>0.60822916666666671</v>
      </c>
      <c r="AQ61" s="4">
        <v>47.159263000000003</v>
      </c>
      <c r="AR61" s="4">
        <v>-88.489733000000001</v>
      </c>
      <c r="AS61" s="4">
        <v>316.8</v>
      </c>
      <c r="AT61" s="4">
        <v>0</v>
      </c>
      <c r="AU61" s="4">
        <v>11</v>
      </c>
      <c r="AV61" s="4">
        <v>10</v>
      </c>
      <c r="AW61" s="4" t="s">
        <v>201</v>
      </c>
      <c r="AX61" s="4">
        <v>1.2</v>
      </c>
      <c r="AY61" s="4">
        <v>1.723976</v>
      </c>
      <c r="AZ61" s="4">
        <v>2.1239759999999999</v>
      </c>
      <c r="BA61" s="4">
        <v>14.023</v>
      </c>
      <c r="BB61" s="4">
        <v>450</v>
      </c>
      <c r="BC61" s="4">
        <v>32.090000000000003</v>
      </c>
      <c r="BD61" s="4">
        <v>0.17100000000000001</v>
      </c>
      <c r="BE61" s="4">
        <v>0</v>
      </c>
      <c r="BF61" s="4">
        <v>0</v>
      </c>
      <c r="BG61" s="4">
        <v>0</v>
      </c>
      <c r="BH61" s="4">
        <v>0</v>
      </c>
      <c r="BI61" s="4">
        <v>0</v>
      </c>
      <c r="BJ61" s="4">
        <v>0</v>
      </c>
      <c r="BK61" s="4">
        <v>0</v>
      </c>
      <c r="BL61" s="4">
        <v>0</v>
      </c>
      <c r="BM61" s="4">
        <v>0</v>
      </c>
      <c r="BN61" s="4">
        <v>0</v>
      </c>
      <c r="BO61" s="4">
        <v>0</v>
      </c>
      <c r="BQ61" s="4">
        <v>0</v>
      </c>
      <c r="BR61" s="4">
        <v>2.1879999999999998E-3</v>
      </c>
      <c r="BS61" s="4">
        <v>-5</v>
      </c>
      <c r="BT61" s="4">
        <v>0.27900000000000003</v>
      </c>
      <c r="BU61" s="4">
        <v>5.3464999999999999E-2</v>
      </c>
      <c r="BV61" s="4">
        <v>5.6357999999999997</v>
      </c>
    </row>
    <row r="62" spans="1:74" x14ac:dyDescent="0.25">
      <c r="A62" s="2">
        <v>42070</v>
      </c>
      <c r="B62" s="3">
        <v>2.4870370370370373E-2</v>
      </c>
      <c r="C62" s="4">
        <v>0.01</v>
      </c>
      <c r="D62" s="4">
        <v>4.0000000000000001E-3</v>
      </c>
      <c r="E62" s="4">
        <v>40</v>
      </c>
      <c r="F62" s="4">
        <v>5.4</v>
      </c>
      <c r="G62" s="4">
        <v>0.9</v>
      </c>
      <c r="H62" s="4">
        <v>29.5</v>
      </c>
      <c r="J62" s="4">
        <v>20.8</v>
      </c>
      <c r="K62" s="4">
        <v>1</v>
      </c>
      <c r="L62" s="4">
        <v>0.01</v>
      </c>
      <c r="M62" s="4">
        <v>4.0000000000000001E-3</v>
      </c>
      <c r="N62" s="4">
        <v>5.4</v>
      </c>
      <c r="O62" s="4">
        <v>0.9</v>
      </c>
      <c r="P62" s="4">
        <v>6.3</v>
      </c>
      <c r="Q62" s="4">
        <v>4.0986000000000002</v>
      </c>
      <c r="R62" s="4">
        <v>0.68310000000000004</v>
      </c>
      <c r="S62" s="4">
        <v>4.8</v>
      </c>
      <c r="T62" s="4">
        <v>29.545500000000001</v>
      </c>
      <c r="W62" s="4">
        <v>0</v>
      </c>
      <c r="X62" s="4">
        <v>20.8</v>
      </c>
      <c r="Y62" s="4">
        <v>13</v>
      </c>
      <c r="Z62" s="4">
        <v>857</v>
      </c>
      <c r="AA62" s="4">
        <v>885</v>
      </c>
      <c r="AB62" s="4">
        <v>819</v>
      </c>
      <c r="AC62" s="4">
        <v>50</v>
      </c>
      <c r="AD62" s="4">
        <v>7.44</v>
      </c>
      <c r="AE62" s="4">
        <v>0.17</v>
      </c>
      <c r="AF62" s="4">
        <v>979</v>
      </c>
      <c r="AG62" s="4">
        <v>-8</v>
      </c>
      <c r="AH62" s="4">
        <v>10</v>
      </c>
      <c r="AI62" s="4">
        <v>28</v>
      </c>
      <c r="AJ62" s="4">
        <v>191</v>
      </c>
      <c r="AK62" s="4">
        <v>141</v>
      </c>
      <c r="AL62" s="4">
        <v>4.7</v>
      </c>
      <c r="AM62" s="4">
        <v>195</v>
      </c>
      <c r="AN62" s="4" t="s">
        <v>155</v>
      </c>
      <c r="AO62" s="4">
        <v>2</v>
      </c>
      <c r="AP62" s="5">
        <v>0.60824074074074075</v>
      </c>
      <c r="AQ62" s="4">
        <v>47.159263000000003</v>
      </c>
      <c r="AR62" s="4">
        <v>-88.489733000000001</v>
      </c>
      <c r="AS62" s="4">
        <v>316.8</v>
      </c>
      <c r="AT62" s="4">
        <v>0</v>
      </c>
      <c r="AU62" s="4">
        <v>11</v>
      </c>
      <c r="AV62" s="4">
        <v>10</v>
      </c>
      <c r="AW62" s="4" t="s">
        <v>201</v>
      </c>
      <c r="AX62" s="4">
        <v>1.2</v>
      </c>
      <c r="AY62" s="4">
        <v>1.9</v>
      </c>
      <c r="AZ62" s="4">
        <v>2.2999999999999998</v>
      </c>
      <c r="BA62" s="4">
        <v>14.023</v>
      </c>
      <c r="BB62" s="4">
        <v>450</v>
      </c>
      <c r="BC62" s="4">
        <v>32.090000000000003</v>
      </c>
      <c r="BD62" s="4">
        <v>0.17100000000000001</v>
      </c>
      <c r="BE62" s="4">
        <v>0</v>
      </c>
      <c r="BF62" s="4">
        <v>0</v>
      </c>
      <c r="BG62" s="4">
        <v>0</v>
      </c>
      <c r="BH62" s="4">
        <v>0</v>
      </c>
      <c r="BI62" s="4">
        <v>0</v>
      </c>
      <c r="BJ62" s="4">
        <v>0</v>
      </c>
      <c r="BK62" s="4">
        <v>0</v>
      </c>
      <c r="BL62" s="4">
        <v>0</v>
      </c>
      <c r="BM62" s="4">
        <v>0</v>
      </c>
      <c r="BN62" s="4">
        <v>0</v>
      </c>
      <c r="BO62" s="4">
        <v>0</v>
      </c>
      <c r="BQ62" s="4">
        <v>0</v>
      </c>
      <c r="BR62" s="4">
        <v>3.6219999999999998E-3</v>
      </c>
      <c r="BS62" s="4">
        <v>-5</v>
      </c>
      <c r="BT62" s="4">
        <v>0.27981099999999998</v>
      </c>
      <c r="BU62" s="4">
        <v>8.8522000000000003E-2</v>
      </c>
      <c r="BV62" s="4">
        <v>5.6521860000000004</v>
      </c>
    </row>
    <row r="63" spans="1:74" x14ac:dyDescent="0.25">
      <c r="A63" s="2">
        <v>42070</v>
      </c>
      <c r="B63" s="3">
        <v>2.4881944444444443E-2</v>
      </c>
      <c r="C63" s="4">
        <v>0.01</v>
      </c>
      <c r="D63" s="4">
        <v>4.0000000000000001E-3</v>
      </c>
      <c r="E63" s="4">
        <v>40</v>
      </c>
      <c r="F63" s="4">
        <v>5.4</v>
      </c>
      <c r="G63" s="4">
        <v>0.9</v>
      </c>
      <c r="H63" s="4">
        <v>10.7</v>
      </c>
      <c r="J63" s="4">
        <v>20.8</v>
      </c>
      <c r="K63" s="4">
        <v>1</v>
      </c>
      <c r="L63" s="4">
        <v>0.01</v>
      </c>
      <c r="M63" s="4">
        <v>4.0000000000000001E-3</v>
      </c>
      <c r="N63" s="4">
        <v>5.4</v>
      </c>
      <c r="O63" s="4">
        <v>0.9</v>
      </c>
      <c r="P63" s="4">
        <v>6.3</v>
      </c>
      <c r="Q63" s="4">
        <v>4.0986000000000002</v>
      </c>
      <c r="R63" s="4">
        <v>0.68310000000000004</v>
      </c>
      <c r="S63" s="4">
        <v>4.8</v>
      </c>
      <c r="T63" s="4">
        <v>10.671900000000001</v>
      </c>
      <c r="W63" s="4">
        <v>0</v>
      </c>
      <c r="X63" s="4">
        <v>20.8</v>
      </c>
      <c r="Y63" s="4">
        <v>13</v>
      </c>
      <c r="Z63" s="4">
        <v>856</v>
      </c>
      <c r="AA63" s="4">
        <v>884</v>
      </c>
      <c r="AB63" s="4">
        <v>819</v>
      </c>
      <c r="AC63" s="4">
        <v>50</v>
      </c>
      <c r="AD63" s="4">
        <v>7.44</v>
      </c>
      <c r="AE63" s="4">
        <v>0.17</v>
      </c>
      <c r="AF63" s="4">
        <v>979</v>
      </c>
      <c r="AG63" s="4">
        <v>-8</v>
      </c>
      <c r="AH63" s="4">
        <v>10</v>
      </c>
      <c r="AI63" s="4">
        <v>28</v>
      </c>
      <c r="AJ63" s="4">
        <v>191</v>
      </c>
      <c r="AK63" s="4">
        <v>141</v>
      </c>
      <c r="AL63" s="4">
        <v>4.7</v>
      </c>
      <c r="AM63" s="4">
        <v>195</v>
      </c>
      <c r="AN63" s="4" t="s">
        <v>155</v>
      </c>
      <c r="AO63" s="4">
        <v>2</v>
      </c>
      <c r="AP63" s="5">
        <v>0.60825231481481479</v>
      </c>
      <c r="AQ63" s="4">
        <v>47.159263000000003</v>
      </c>
      <c r="AR63" s="4">
        <v>-88.489734999999996</v>
      </c>
      <c r="AS63" s="4">
        <v>316.60000000000002</v>
      </c>
      <c r="AT63" s="4">
        <v>0</v>
      </c>
      <c r="AU63" s="4">
        <v>11</v>
      </c>
      <c r="AV63" s="4">
        <v>10</v>
      </c>
      <c r="AW63" s="4" t="s">
        <v>201</v>
      </c>
      <c r="AX63" s="4">
        <v>1.1871130000000001</v>
      </c>
      <c r="AY63" s="4">
        <v>1.912887</v>
      </c>
      <c r="AZ63" s="4">
        <v>2.3128869999999999</v>
      </c>
      <c r="BA63" s="4">
        <v>14.023</v>
      </c>
      <c r="BB63" s="4">
        <v>450</v>
      </c>
      <c r="BC63" s="4">
        <v>32.090000000000003</v>
      </c>
      <c r="BD63" s="4">
        <v>0.17100000000000001</v>
      </c>
      <c r="BE63" s="4">
        <v>0</v>
      </c>
      <c r="BF63" s="4">
        <v>0</v>
      </c>
      <c r="BG63" s="4">
        <v>0</v>
      </c>
      <c r="BH63" s="4">
        <v>0</v>
      </c>
      <c r="BI63" s="4">
        <v>0</v>
      </c>
      <c r="BJ63" s="4">
        <v>0</v>
      </c>
      <c r="BK63" s="4">
        <v>0</v>
      </c>
      <c r="BL63" s="4">
        <v>0</v>
      </c>
      <c r="BM63" s="4">
        <v>0</v>
      </c>
      <c r="BN63" s="4">
        <v>0</v>
      </c>
      <c r="BO63" s="4">
        <v>0</v>
      </c>
      <c r="BQ63" s="4">
        <v>0</v>
      </c>
      <c r="BR63" s="4">
        <v>3.189E-3</v>
      </c>
      <c r="BS63" s="4">
        <v>-5</v>
      </c>
      <c r="BT63" s="4">
        <v>0.28000000000000003</v>
      </c>
      <c r="BU63" s="4">
        <v>7.7932000000000001E-2</v>
      </c>
      <c r="BV63" s="4">
        <v>5.6559999999999997</v>
      </c>
    </row>
    <row r="64" spans="1:74" x14ac:dyDescent="0.25">
      <c r="A64" s="2">
        <v>42070</v>
      </c>
      <c r="B64" s="3">
        <v>2.489351851851852E-2</v>
      </c>
      <c r="C64" s="4">
        <v>0.01</v>
      </c>
      <c r="D64" s="4">
        <v>4.0000000000000001E-3</v>
      </c>
      <c r="E64" s="4">
        <v>40</v>
      </c>
      <c r="F64" s="4">
        <v>5.3</v>
      </c>
      <c r="G64" s="4">
        <v>0.9</v>
      </c>
      <c r="H64" s="4">
        <v>3.5</v>
      </c>
      <c r="J64" s="4">
        <v>20.8</v>
      </c>
      <c r="K64" s="4">
        <v>1</v>
      </c>
      <c r="L64" s="4">
        <v>0.01</v>
      </c>
      <c r="M64" s="4">
        <v>4.0000000000000001E-3</v>
      </c>
      <c r="N64" s="4">
        <v>5.3</v>
      </c>
      <c r="O64" s="4">
        <v>0.88959999999999995</v>
      </c>
      <c r="P64" s="4">
        <v>6.2</v>
      </c>
      <c r="Q64" s="4">
        <v>4.0227000000000004</v>
      </c>
      <c r="R64" s="4">
        <v>0.67520000000000002</v>
      </c>
      <c r="S64" s="4">
        <v>4.7</v>
      </c>
      <c r="T64" s="4">
        <v>3.5131000000000001</v>
      </c>
      <c r="W64" s="4">
        <v>0</v>
      </c>
      <c r="X64" s="4">
        <v>20.8</v>
      </c>
      <c r="Y64" s="4">
        <v>12.9</v>
      </c>
      <c r="Z64" s="4">
        <v>857</v>
      </c>
      <c r="AA64" s="4">
        <v>885</v>
      </c>
      <c r="AB64" s="4">
        <v>819</v>
      </c>
      <c r="AC64" s="4">
        <v>50</v>
      </c>
      <c r="AD64" s="4">
        <v>7.44</v>
      </c>
      <c r="AE64" s="4">
        <v>0.17</v>
      </c>
      <c r="AF64" s="4">
        <v>979</v>
      </c>
      <c r="AG64" s="4">
        <v>-8</v>
      </c>
      <c r="AH64" s="4">
        <v>10</v>
      </c>
      <c r="AI64" s="4">
        <v>28</v>
      </c>
      <c r="AJ64" s="4">
        <v>191</v>
      </c>
      <c r="AK64" s="4">
        <v>140.19999999999999</v>
      </c>
      <c r="AL64" s="4">
        <v>4.7</v>
      </c>
      <c r="AM64" s="4">
        <v>195</v>
      </c>
      <c r="AN64" s="4" t="s">
        <v>155</v>
      </c>
      <c r="AO64" s="4">
        <v>2</v>
      </c>
      <c r="AP64" s="5">
        <v>0.60826388888888883</v>
      </c>
      <c r="AQ64" s="4">
        <v>47.159263000000003</v>
      </c>
      <c r="AR64" s="4">
        <v>-88.489734999999996</v>
      </c>
      <c r="AS64" s="4">
        <v>316.60000000000002</v>
      </c>
      <c r="AT64" s="4">
        <v>0</v>
      </c>
      <c r="AU64" s="4">
        <v>11</v>
      </c>
      <c r="AV64" s="4">
        <v>10</v>
      </c>
      <c r="AW64" s="4" t="s">
        <v>201</v>
      </c>
      <c r="AX64" s="4">
        <v>1.1000000000000001</v>
      </c>
      <c r="AY64" s="4">
        <v>2</v>
      </c>
      <c r="AZ64" s="4">
        <v>2.4</v>
      </c>
      <c r="BA64" s="4">
        <v>14.023</v>
      </c>
      <c r="BB64" s="4">
        <v>450</v>
      </c>
      <c r="BC64" s="4">
        <v>32.090000000000003</v>
      </c>
      <c r="BD64" s="4">
        <v>0.17100000000000001</v>
      </c>
      <c r="BE64" s="4">
        <v>0</v>
      </c>
      <c r="BF64" s="4">
        <v>0</v>
      </c>
      <c r="BG64" s="4">
        <v>0</v>
      </c>
      <c r="BH64" s="4">
        <v>0</v>
      </c>
      <c r="BI64" s="4">
        <v>0</v>
      </c>
      <c r="BJ64" s="4">
        <v>0</v>
      </c>
      <c r="BK64" s="4">
        <v>0</v>
      </c>
      <c r="BL64" s="4">
        <v>0</v>
      </c>
      <c r="BM64" s="4">
        <v>0</v>
      </c>
      <c r="BN64" s="4">
        <v>0</v>
      </c>
      <c r="BO64" s="4">
        <v>0</v>
      </c>
      <c r="BQ64" s="4">
        <v>0</v>
      </c>
      <c r="BR64" s="4">
        <v>3.0000000000000001E-3</v>
      </c>
      <c r="BS64" s="4">
        <v>-5</v>
      </c>
      <c r="BT64" s="4">
        <v>0.28000000000000003</v>
      </c>
      <c r="BU64" s="4">
        <v>7.3313000000000003E-2</v>
      </c>
      <c r="BV64" s="4">
        <v>5.6559999999999997</v>
      </c>
    </row>
    <row r="65" spans="1:74" x14ac:dyDescent="0.25">
      <c r="A65" s="2">
        <v>42070</v>
      </c>
      <c r="B65" s="3">
        <v>2.490509259259259E-2</v>
      </c>
      <c r="C65" s="4">
        <v>0.01</v>
      </c>
      <c r="D65" s="4">
        <v>4.0000000000000001E-3</v>
      </c>
      <c r="E65" s="4">
        <v>40</v>
      </c>
      <c r="F65" s="4">
        <v>5.3</v>
      </c>
      <c r="G65" s="4">
        <v>0.8</v>
      </c>
      <c r="H65" s="4">
        <v>20</v>
      </c>
      <c r="J65" s="4">
        <v>20.8</v>
      </c>
      <c r="K65" s="4">
        <v>1</v>
      </c>
      <c r="L65" s="4">
        <v>0.01</v>
      </c>
      <c r="M65" s="4">
        <v>4.0000000000000001E-3</v>
      </c>
      <c r="N65" s="4">
        <v>5.3</v>
      </c>
      <c r="O65" s="4">
        <v>0.8</v>
      </c>
      <c r="P65" s="4">
        <v>6.1</v>
      </c>
      <c r="Q65" s="4">
        <v>4.0227000000000004</v>
      </c>
      <c r="R65" s="4">
        <v>0.60719999999999996</v>
      </c>
      <c r="S65" s="4">
        <v>4.5999999999999996</v>
      </c>
      <c r="T65" s="4">
        <v>20</v>
      </c>
      <c r="W65" s="4">
        <v>0</v>
      </c>
      <c r="X65" s="4">
        <v>20.8</v>
      </c>
      <c r="Y65" s="4">
        <v>13</v>
      </c>
      <c r="Z65" s="4">
        <v>856</v>
      </c>
      <c r="AA65" s="4">
        <v>884</v>
      </c>
      <c r="AB65" s="4">
        <v>819</v>
      </c>
      <c r="AC65" s="4">
        <v>50</v>
      </c>
      <c r="AD65" s="4">
        <v>7.44</v>
      </c>
      <c r="AE65" s="4">
        <v>0.17</v>
      </c>
      <c r="AF65" s="4">
        <v>979</v>
      </c>
      <c r="AG65" s="4">
        <v>-8</v>
      </c>
      <c r="AH65" s="4">
        <v>10</v>
      </c>
      <c r="AI65" s="4">
        <v>28</v>
      </c>
      <c r="AJ65" s="4">
        <v>191</v>
      </c>
      <c r="AK65" s="4">
        <v>140</v>
      </c>
      <c r="AL65" s="4">
        <v>4.5999999999999996</v>
      </c>
      <c r="AM65" s="4">
        <v>195</v>
      </c>
      <c r="AN65" s="4" t="s">
        <v>155</v>
      </c>
      <c r="AO65" s="4">
        <v>2</v>
      </c>
      <c r="AP65" s="5">
        <v>0.60827546296296298</v>
      </c>
      <c r="AQ65" s="4">
        <v>47.159263000000003</v>
      </c>
      <c r="AR65" s="4">
        <v>-88.489734999999996</v>
      </c>
      <c r="AS65" s="4">
        <v>316.8</v>
      </c>
      <c r="AT65" s="4">
        <v>0</v>
      </c>
      <c r="AU65" s="4">
        <v>11</v>
      </c>
      <c r="AV65" s="4">
        <v>10</v>
      </c>
      <c r="AW65" s="4" t="s">
        <v>201</v>
      </c>
      <c r="AX65" s="4">
        <v>1.1000000000000001</v>
      </c>
      <c r="AY65" s="4">
        <v>2</v>
      </c>
      <c r="AZ65" s="4">
        <v>2.4</v>
      </c>
      <c r="BA65" s="4">
        <v>14.023</v>
      </c>
      <c r="BB65" s="4">
        <v>450</v>
      </c>
      <c r="BC65" s="4">
        <v>32.090000000000003</v>
      </c>
      <c r="BD65" s="4">
        <v>0.17100000000000001</v>
      </c>
      <c r="BE65" s="4">
        <v>0</v>
      </c>
      <c r="BF65" s="4">
        <v>0</v>
      </c>
      <c r="BG65" s="4">
        <v>0</v>
      </c>
      <c r="BH65" s="4">
        <v>0</v>
      </c>
      <c r="BI65" s="4">
        <v>0</v>
      </c>
      <c r="BJ65" s="4">
        <v>0</v>
      </c>
      <c r="BK65" s="4">
        <v>0</v>
      </c>
      <c r="BL65" s="4">
        <v>0</v>
      </c>
      <c r="BM65" s="4">
        <v>0</v>
      </c>
      <c r="BN65" s="4">
        <v>0</v>
      </c>
      <c r="BO65" s="4">
        <v>0</v>
      </c>
      <c r="BQ65" s="4">
        <v>0</v>
      </c>
      <c r="BR65" s="4">
        <v>3.0000000000000001E-3</v>
      </c>
      <c r="BS65" s="4">
        <v>-5</v>
      </c>
      <c r="BT65" s="4">
        <v>0.28000000000000003</v>
      </c>
      <c r="BU65" s="4">
        <v>7.3313000000000003E-2</v>
      </c>
      <c r="BV65" s="4">
        <v>5.6559999999999997</v>
      </c>
    </row>
    <row r="66" spans="1:74" x14ac:dyDescent="0.25">
      <c r="A66" s="2">
        <v>42070</v>
      </c>
      <c r="B66" s="3">
        <v>2.491666666666667E-2</v>
      </c>
      <c r="C66" s="4">
        <v>0.01</v>
      </c>
      <c r="D66" s="4">
        <v>4.0000000000000001E-3</v>
      </c>
      <c r="E66" s="4">
        <v>40</v>
      </c>
      <c r="F66" s="4">
        <v>5.2</v>
      </c>
      <c r="G66" s="4">
        <v>0.8</v>
      </c>
      <c r="H66" s="4">
        <v>0.8</v>
      </c>
      <c r="J66" s="4">
        <v>20.8</v>
      </c>
      <c r="K66" s="4">
        <v>1</v>
      </c>
      <c r="L66" s="4">
        <v>0.01</v>
      </c>
      <c r="M66" s="4">
        <v>4.0000000000000001E-3</v>
      </c>
      <c r="N66" s="4">
        <v>5.2</v>
      </c>
      <c r="O66" s="4">
        <v>0.8</v>
      </c>
      <c r="P66" s="4">
        <v>6</v>
      </c>
      <c r="Q66" s="4">
        <v>3.9468000000000001</v>
      </c>
      <c r="R66" s="4">
        <v>0.60719999999999996</v>
      </c>
      <c r="S66" s="4">
        <v>4.5999999999999996</v>
      </c>
      <c r="T66" s="4">
        <v>0.77669999999999995</v>
      </c>
      <c r="W66" s="4">
        <v>0</v>
      </c>
      <c r="X66" s="4">
        <v>20.8</v>
      </c>
      <c r="Y66" s="4">
        <v>13.2</v>
      </c>
      <c r="Z66" s="4">
        <v>855</v>
      </c>
      <c r="AA66" s="4">
        <v>883</v>
      </c>
      <c r="AB66" s="4">
        <v>820</v>
      </c>
      <c r="AC66" s="4">
        <v>50</v>
      </c>
      <c r="AD66" s="4">
        <v>7.44</v>
      </c>
      <c r="AE66" s="4">
        <v>0.17</v>
      </c>
      <c r="AF66" s="4">
        <v>979</v>
      </c>
      <c r="AG66" s="4">
        <v>-8</v>
      </c>
      <c r="AH66" s="4">
        <v>10</v>
      </c>
      <c r="AI66" s="4">
        <v>28</v>
      </c>
      <c r="AJ66" s="4">
        <v>191</v>
      </c>
      <c r="AK66" s="4">
        <v>140</v>
      </c>
      <c r="AL66" s="4">
        <v>4.4000000000000004</v>
      </c>
      <c r="AM66" s="4">
        <v>195</v>
      </c>
      <c r="AN66" s="4" t="s">
        <v>155</v>
      </c>
      <c r="AO66" s="4">
        <v>2</v>
      </c>
      <c r="AP66" s="5">
        <v>0.60828703703703701</v>
      </c>
      <c r="AQ66" s="4">
        <v>47.159263000000003</v>
      </c>
      <c r="AR66" s="4">
        <v>-88.489734999999996</v>
      </c>
      <c r="AS66" s="4">
        <v>316.8</v>
      </c>
      <c r="AT66" s="4">
        <v>0</v>
      </c>
      <c r="AU66" s="4">
        <v>11</v>
      </c>
      <c r="AV66" s="4">
        <v>10</v>
      </c>
      <c r="AW66" s="4" t="s">
        <v>201</v>
      </c>
      <c r="AX66" s="4">
        <v>1.087413</v>
      </c>
      <c r="AY66" s="4">
        <v>1.9496500000000001</v>
      </c>
      <c r="AZ66" s="4">
        <v>2.3370630000000001</v>
      </c>
      <c r="BA66" s="4">
        <v>14.023</v>
      </c>
      <c r="BB66" s="4">
        <v>450</v>
      </c>
      <c r="BC66" s="4">
        <v>32.090000000000003</v>
      </c>
      <c r="BD66" s="4">
        <v>0.17100000000000001</v>
      </c>
      <c r="BE66" s="4">
        <v>0</v>
      </c>
      <c r="BF66" s="4">
        <v>0</v>
      </c>
      <c r="BG66" s="4">
        <v>0</v>
      </c>
      <c r="BH66" s="4">
        <v>0</v>
      </c>
      <c r="BI66" s="4">
        <v>0</v>
      </c>
      <c r="BJ66" s="4">
        <v>0</v>
      </c>
      <c r="BK66" s="4">
        <v>0</v>
      </c>
      <c r="BL66" s="4">
        <v>0</v>
      </c>
      <c r="BM66" s="4">
        <v>0</v>
      </c>
      <c r="BN66" s="4">
        <v>0</v>
      </c>
      <c r="BO66" s="4">
        <v>0</v>
      </c>
      <c r="BQ66" s="4">
        <v>0</v>
      </c>
      <c r="BR66" s="4">
        <v>3.81E-3</v>
      </c>
      <c r="BS66" s="4">
        <v>-5</v>
      </c>
      <c r="BT66" s="4">
        <v>0.27918999999999999</v>
      </c>
      <c r="BU66" s="4">
        <v>9.3106999999999995E-2</v>
      </c>
      <c r="BV66" s="4">
        <v>5.6396379999999997</v>
      </c>
    </row>
    <row r="67" spans="1:74" x14ac:dyDescent="0.25">
      <c r="A67" s="2">
        <v>42070</v>
      </c>
      <c r="B67" s="3">
        <v>2.492824074074074E-2</v>
      </c>
      <c r="C67" s="4">
        <v>0.01</v>
      </c>
      <c r="D67" s="4">
        <v>4.0000000000000001E-3</v>
      </c>
      <c r="E67" s="4">
        <v>40</v>
      </c>
      <c r="F67" s="4">
        <v>5.2</v>
      </c>
      <c r="G67" s="4">
        <v>0.8</v>
      </c>
      <c r="H67" s="4">
        <v>4.8</v>
      </c>
      <c r="J67" s="4">
        <v>20.8</v>
      </c>
      <c r="K67" s="4">
        <v>1</v>
      </c>
      <c r="L67" s="4">
        <v>0.01</v>
      </c>
      <c r="M67" s="4">
        <v>4.0000000000000001E-3</v>
      </c>
      <c r="N67" s="4">
        <v>5.2</v>
      </c>
      <c r="O67" s="4">
        <v>0.8</v>
      </c>
      <c r="P67" s="4">
        <v>6</v>
      </c>
      <c r="Q67" s="4">
        <v>3.9535999999999998</v>
      </c>
      <c r="R67" s="4">
        <v>0.60819999999999996</v>
      </c>
      <c r="S67" s="4">
        <v>4.5999999999999996</v>
      </c>
      <c r="T67" s="4">
        <v>4.7511000000000001</v>
      </c>
      <c r="W67" s="4">
        <v>0</v>
      </c>
      <c r="X67" s="4">
        <v>20.8</v>
      </c>
      <c r="Y67" s="4">
        <v>13.4</v>
      </c>
      <c r="Z67" s="4">
        <v>854</v>
      </c>
      <c r="AA67" s="4">
        <v>883</v>
      </c>
      <c r="AB67" s="4">
        <v>820</v>
      </c>
      <c r="AC67" s="4">
        <v>50</v>
      </c>
      <c r="AD67" s="4">
        <v>7.92</v>
      </c>
      <c r="AE67" s="4">
        <v>0.18</v>
      </c>
      <c r="AF67" s="4">
        <v>979</v>
      </c>
      <c r="AG67" s="4">
        <v>-7.2</v>
      </c>
      <c r="AH67" s="4">
        <v>10</v>
      </c>
      <c r="AI67" s="4">
        <v>28</v>
      </c>
      <c r="AJ67" s="4">
        <v>191</v>
      </c>
      <c r="AK67" s="4">
        <v>140</v>
      </c>
      <c r="AL67" s="4">
        <v>4.2</v>
      </c>
      <c r="AM67" s="4">
        <v>195</v>
      </c>
      <c r="AN67" s="4" t="s">
        <v>155</v>
      </c>
      <c r="AO67" s="4">
        <v>2</v>
      </c>
      <c r="AP67" s="5">
        <v>0.60829861111111116</v>
      </c>
      <c r="AQ67" s="4">
        <v>47.159263000000003</v>
      </c>
      <c r="AR67" s="4">
        <v>-88.489734999999996</v>
      </c>
      <c r="AS67" s="4">
        <v>316.8</v>
      </c>
      <c r="AT67" s="4">
        <v>0</v>
      </c>
      <c r="AU67" s="4">
        <v>11</v>
      </c>
      <c r="AV67" s="4">
        <v>10</v>
      </c>
      <c r="AW67" s="4" t="s">
        <v>201</v>
      </c>
      <c r="AX67" s="4">
        <v>1</v>
      </c>
      <c r="AY67" s="4">
        <v>1.6</v>
      </c>
      <c r="AZ67" s="4">
        <v>1.9</v>
      </c>
      <c r="BA67" s="4">
        <v>14.023</v>
      </c>
      <c r="BB67" s="4">
        <v>450</v>
      </c>
      <c r="BC67" s="4">
        <v>32.090000000000003</v>
      </c>
      <c r="BD67" s="4">
        <v>0.182</v>
      </c>
      <c r="BE67" s="4">
        <v>0</v>
      </c>
      <c r="BF67" s="4">
        <v>0</v>
      </c>
      <c r="BG67" s="4">
        <v>0</v>
      </c>
      <c r="BH67" s="4">
        <v>0</v>
      </c>
      <c r="BI67" s="4">
        <v>0</v>
      </c>
      <c r="BJ67" s="4">
        <v>0</v>
      </c>
      <c r="BK67" s="4">
        <v>0</v>
      </c>
      <c r="BL67" s="4">
        <v>0</v>
      </c>
      <c r="BM67" s="4">
        <v>0</v>
      </c>
      <c r="BN67" s="4">
        <v>0</v>
      </c>
      <c r="BO67" s="4">
        <v>0</v>
      </c>
      <c r="BQ67" s="4">
        <v>0</v>
      </c>
      <c r="BR67" s="4">
        <v>4.81E-3</v>
      </c>
      <c r="BS67" s="4">
        <v>-5</v>
      </c>
      <c r="BT67" s="4">
        <v>0.28061999999999998</v>
      </c>
      <c r="BU67" s="4">
        <v>0.117545</v>
      </c>
      <c r="BV67" s="4">
        <v>5.6685239999999997</v>
      </c>
    </row>
    <row r="68" spans="1:74" x14ac:dyDescent="0.25">
      <c r="A68" s="2">
        <v>42070</v>
      </c>
      <c r="B68" s="3">
        <v>2.4939814814814817E-2</v>
      </c>
      <c r="C68" s="4">
        <v>0.01</v>
      </c>
      <c r="D68" s="4">
        <v>4.0000000000000001E-3</v>
      </c>
      <c r="E68" s="4">
        <v>40</v>
      </c>
      <c r="F68" s="4">
        <v>5.2</v>
      </c>
      <c r="G68" s="4">
        <v>0.8</v>
      </c>
      <c r="H68" s="4">
        <v>10.199999999999999</v>
      </c>
      <c r="J68" s="4">
        <v>20.8</v>
      </c>
      <c r="K68" s="4">
        <v>1</v>
      </c>
      <c r="L68" s="4">
        <v>0.01</v>
      </c>
      <c r="M68" s="4">
        <v>4.0000000000000001E-3</v>
      </c>
      <c r="N68" s="4">
        <v>5.2</v>
      </c>
      <c r="O68" s="4">
        <v>0.8</v>
      </c>
      <c r="P68" s="4">
        <v>6</v>
      </c>
      <c r="Q68" s="4">
        <v>3.9552999999999998</v>
      </c>
      <c r="R68" s="4">
        <v>0.60850000000000004</v>
      </c>
      <c r="S68" s="4">
        <v>4.5999999999999996</v>
      </c>
      <c r="T68" s="4">
        <v>10.2316</v>
      </c>
      <c r="W68" s="4">
        <v>0</v>
      </c>
      <c r="X68" s="4">
        <v>20.8</v>
      </c>
      <c r="Y68" s="4">
        <v>13.4</v>
      </c>
      <c r="Z68" s="4">
        <v>854</v>
      </c>
      <c r="AA68" s="4">
        <v>882</v>
      </c>
      <c r="AB68" s="4">
        <v>819</v>
      </c>
      <c r="AC68" s="4">
        <v>50</v>
      </c>
      <c r="AD68" s="4">
        <v>8.0399999999999991</v>
      </c>
      <c r="AE68" s="4">
        <v>0.18</v>
      </c>
      <c r="AF68" s="4">
        <v>979</v>
      </c>
      <c r="AG68" s="4">
        <v>-7</v>
      </c>
      <c r="AH68" s="4">
        <v>10</v>
      </c>
      <c r="AI68" s="4">
        <v>28</v>
      </c>
      <c r="AJ68" s="4">
        <v>190.2</v>
      </c>
      <c r="AK68" s="4">
        <v>140</v>
      </c>
      <c r="AL68" s="4">
        <v>4.0999999999999996</v>
      </c>
      <c r="AM68" s="4">
        <v>195</v>
      </c>
      <c r="AN68" s="4" t="s">
        <v>155</v>
      </c>
      <c r="AO68" s="4">
        <v>2</v>
      </c>
      <c r="AP68" s="5">
        <v>0.6083101851851852</v>
      </c>
      <c r="AQ68" s="4">
        <v>47.159263000000003</v>
      </c>
      <c r="AR68" s="4">
        <v>-88.489734999999996</v>
      </c>
      <c r="AS68" s="4">
        <v>316.5</v>
      </c>
      <c r="AT68" s="4">
        <v>0</v>
      </c>
      <c r="AU68" s="4">
        <v>11</v>
      </c>
      <c r="AV68" s="4">
        <v>10</v>
      </c>
      <c r="AW68" s="4" t="s">
        <v>201</v>
      </c>
      <c r="AX68" s="4">
        <v>0.98761200000000005</v>
      </c>
      <c r="AY68" s="4">
        <v>1.587612</v>
      </c>
      <c r="AZ68" s="4">
        <v>1.8752249999999999</v>
      </c>
      <c r="BA68" s="4">
        <v>14.023</v>
      </c>
      <c r="BB68" s="4">
        <v>450</v>
      </c>
      <c r="BC68" s="4">
        <v>32.090000000000003</v>
      </c>
      <c r="BD68" s="4">
        <v>0.185</v>
      </c>
      <c r="BE68" s="4">
        <v>0</v>
      </c>
      <c r="BF68" s="4">
        <v>0</v>
      </c>
      <c r="BG68" s="4">
        <v>0</v>
      </c>
      <c r="BH68" s="4">
        <v>0</v>
      </c>
      <c r="BI68" s="4">
        <v>0</v>
      </c>
      <c r="BJ68" s="4">
        <v>0</v>
      </c>
      <c r="BK68" s="4">
        <v>0</v>
      </c>
      <c r="BL68" s="4">
        <v>0</v>
      </c>
      <c r="BM68" s="4">
        <v>0</v>
      </c>
      <c r="BN68" s="4">
        <v>0</v>
      </c>
      <c r="BO68" s="4">
        <v>0</v>
      </c>
      <c r="BQ68" s="4">
        <v>0</v>
      </c>
      <c r="BR68" s="4">
        <v>3.3779999999999999E-3</v>
      </c>
      <c r="BS68" s="4">
        <v>-5</v>
      </c>
      <c r="BT68" s="4">
        <v>0.27937800000000002</v>
      </c>
      <c r="BU68" s="4">
        <v>8.2559999999999995E-2</v>
      </c>
      <c r="BV68" s="4">
        <v>5.6434430000000004</v>
      </c>
    </row>
    <row r="69" spans="1:74" x14ac:dyDescent="0.25">
      <c r="A69" s="2">
        <v>42070</v>
      </c>
      <c r="B69" s="3">
        <v>2.4951388888888888E-2</v>
      </c>
      <c r="C69" s="4">
        <v>0.01</v>
      </c>
      <c r="D69" s="4">
        <v>4.0000000000000001E-3</v>
      </c>
      <c r="E69" s="4">
        <v>40</v>
      </c>
      <c r="F69" s="4">
        <v>5.2</v>
      </c>
      <c r="G69" s="4">
        <v>0.8</v>
      </c>
      <c r="H69" s="4">
        <v>0</v>
      </c>
      <c r="J69" s="4">
        <v>20.8</v>
      </c>
      <c r="K69" s="4">
        <v>1</v>
      </c>
      <c r="L69" s="4">
        <v>0.01</v>
      </c>
      <c r="M69" s="4">
        <v>4.0000000000000001E-3</v>
      </c>
      <c r="N69" s="4">
        <v>5.2</v>
      </c>
      <c r="O69" s="4">
        <v>0.8</v>
      </c>
      <c r="P69" s="4">
        <v>6</v>
      </c>
      <c r="Q69" s="4">
        <v>3.9552999999999998</v>
      </c>
      <c r="R69" s="4">
        <v>0.60850000000000004</v>
      </c>
      <c r="S69" s="4">
        <v>4.5999999999999996</v>
      </c>
      <c r="T69" s="4">
        <v>0</v>
      </c>
      <c r="W69" s="4">
        <v>0</v>
      </c>
      <c r="X69" s="4">
        <v>20.8</v>
      </c>
      <c r="Y69" s="4">
        <v>13.3</v>
      </c>
      <c r="Z69" s="4">
        <v>854</v>
      </c>
      <c r="AA69" s="4">
        <v>883</v>
      </c>
      <c r="AB69" s="4">
        <v>819</v>
      </c>
      <c r="AC69" s="4">
        <v>50</v>
      </c>
      <c r="AD69" s="4">
        <v>8.0399999999999991</v>
      </c>
      <c r="AE69" s="4">
        <v>0.18</v>
      </c>
      <c r="AF69" s="4">
        <v>979</v>
      </c>
      <c r="AG69" s="4">
        <v>-7</v>
      </c>
      <c r="AH69" s="4">
        <v>10</v>
      </c>
      <c r="AI69" s="4">
        <v>28</v>
      </c>
      <c r="AJ69" s="4">
        <v>190</v>
      </c>
      <c r="AK69" s="4">
        <v>140</v>
      </c>
      <c r="AL69" s="4">
        <v>4.0999999999999996</v>
      </c>
      <c r="AM69" s="4">
        <v>195</v>
      </c>
      <c r="AN69" s="4" t="s">
        <v>155</v>
      </c>
      <c r="AO69" s="4">
        <v>2</v>
      </c>
      <c r="AP69" s="5">
        <v>0.60832175925925924</v>
      </c>
      <c r="AQ69" s="4">
        <v>47.159263000000003</v>
      </c>
      <c r="AR69" s="4">
        <v>-88.489734999999996</v>
      </c>
      <c r="AS69" s="4">
        <v>316.10000000000002</v>
      </c>
      <c r="AT69" s="4">
        <v>0</v>
      </c>
      <c r="AU69" s="4">
        <v>11</v>
      </c>
      <c r="AV69" s="4">
        <v>10</v>
      </c>
      <c r="AW69" s="4" t="s">
        <v>201</v>
      </c>
      <c r="AX69" s="4">
        <v>0.9</v>
      </c>
      <c r="AY69" s="4">
        <v>1.5</v>
      </c>
      <c r="AZ69" s="4">
        <v>1.712288</v>
      </c>
      <c r="BA69" s="4">
        <v>14.023</v>
      </c>
      <c r="BB69" s="4">
        <v>450</v>
      </c>
      <c r="BC69" s="4">
        <v>32.090000000000003</v>
      </c>
      <c r="BD69" s="4">
        <v>0.185</v>
      </c>
      <c r="BE69" s="4">
        <v>0</v>
      </c>
      <c r="BF69" s="4">
        <v>0</v>
      </c>
      <c r="BG69" s="4">
        <v>0</v>
      </c>
      <c r="BH69" s="4">
        <v>0</v>
      </c>
      <c r="BI69" s="4">
        <v>0</v>
      </c>
      <c r="BJ69" s="4">
        <v>0</v>
      </c>
      <c r="BK69" s="4">
        <v>0</v>
      </c>
      <c r="BL69" s="4">
        <v>0</v>
      </c>
      <c r="BM69" s="4">
        <v>0</v>
      </c>
      <c r="BN69" s="4">
        <v>0</v>
      </c>
      <c r="BO69" s="4">
        <v>0</v>
      </c>
      <c r="BQ69" s="4">
        <v>0</v>
      </c>
      <c r="BR69" s="4">
        <v>2.186E-3</v>
      </c>
      <c r="BS69" s="4">
        <v>-5</v>
      </c>
      <c r="BT69" s="4">
        <v>0.27900000000000003</v>
      </c>
      <c r="BU69" s="4">
        <v>5.3414000000000003E-2</v>
      </c>
      <c r="BV69" s="4">
        <v>5.6357999999999997</v>
      </c>
    </row>
    <row r="70" spans="1:74" x14ac:dyDescent="0.25">
      <c r="A70" s="2">
        <v>42070</v>
      </c>
      <c r="B70" s="3">
        <v>2.4962962962962961E-2</v>
      </c>
      <c r="C70" s="4">
        <v>0.01</v>
      </c>
      <c r="D70" s="4">
        <v>4.0000000000000001E-3</v>
      </c>
      <c r="E70" s="4">
        <v>40</v>
      </c>
      <c r="F70" s="4">
        <v>5.2</v>
      </c>
      <c r="G70" s="4">
        <v>0.8</v>
      </c>
      <c r="H70" s="4">
        <v>10</v>
      </c>
      <c r="J70" s="4">
        <v>20.8</v>
      </c>
      <c r="K70" s="4">
        <v>1</v>
      </c>
      <c r="L70" s="4">
        <v>0.01</v>
      </c>
      <c r="M70" s="4">
        <v>4.0000000000000001E-3</v>
      </c>
      <c r="N70" s="4">
        <v>5.2</v>
      </c>
      <c r="O70" s="4">
        <v>0.78959999999999997</v>
      </c>
      <c r="P70" s="4">
        <v>6</v>
      </c>
      <c r="Q70" s="4">
        <v>3.9552999999999998</v>
      </c>
      <c r="R70" s="4">
        <v>0.60060000000000002</v>
      </c>
      <c r="S70" s="4">
        <v>4.5999999999999996</v>
      </c>
      <c r="T70" s="4">
        <v>10</v>
      </c>
      <c r="W70" s="4">
        <v>0</v>
      </c>
      <c r="X70" s="4">
        <v>20.8</v>
      </c>
      <c r="Y70" s="4">
        <v>13.5</v>
      </c>
      <c r="Z70" s="4">
        <v>854</v>
      </c>
      <c r="AA70" s="4">
        <v>882</v>
      </c>
      <c r="AB70" s="4">
        <v>817</v>
      </c>
      <c r="AC70" s="4">
        <v>50</v>
      </c>
      <c r="AD70" s="4">
        <v>8.0399999999999991</v>
      </c>
      <c r="AE70" s="4">
        <v>0.18</v>
      </c>
      <c r="AF70" s="4">
        <v>979</v>
      </c>
      <c r="AG70" s="4">
        <v>-7</v>
      </c>
      <c r="AH70" s="4">
        <v>10</v>
      </c>
      <c r="AI70" s="4">
        <v>28</v>
      </c>
      <c r="AJ70" s="4">
        <v>190</v>
      </c>
      <c r="AK70" s="4">
        <v>140</v>
      </c>
      <c r="AL70" s="4">
        <v>4.2</v>
      </c>
      <c r="AM70" s="4">
        <v>195</v>
      </c>
      <c r="AN70" s="4" t="s">
        <v>155</v>
      </c>
      <c r="AO70" s="4">
        <v>2</v>
      </c>
      <c r="AP70" s="5">
        <v>0.60833333333333328</v>
      </c>
      <c r="AQ70" s="4">
        <v>47.159263000000003</v>
      </c>
      <c r="AR70" s="4">
        <v>-88.489734999999996</v>
      </c>
      <c r="AS70" s="4">
        <v>315.7</v>
      </c>
      <c r="AT70" s="4">
        <v>0</v>
      </c>
      <c r="AU70" s="4">
        <v>11</v>
      </c>
      <c r="AV70" s="4">
        <v>10</v>
      </c>
      <c r="AW70" s="4" t="s">
        <v>201</v>
      </c>
      <c r="AX70" s="4">
        <v>0.9</v>
      </c>
      <c r="AY70" s="4">
        <v>1.5121880000000001</v>
      </c>
      <c r="AZ70" s="4">
        <v>1.8</v>
      </c>
      <c r="BA70" s="4">
        <v>14.023</v>
      </c>
      <c r="BB70" s="4">
        <v>450</v>
      </c>
      <c r="BC70" s="4">
        <v>32.090000000000003</v>
      </c>
      <c r="BD70" s="4">
        <v>0.185</v>
      </c>
      <c r="BE70" s="4">
        <v>0</v>
      </c>
      <c r="BF70" s="4">
        <v>0</v>
      </c>
      <c r="BG70" s="4">
        <v>0</v>
      </c>
      <c r="BH70" s="4">
        <v>0</v>
      </c>
      <c r="BI70" s="4">
        <v>0</v>
      </c>
      <c r="BJ70" s="4">
        <v>0</v>
      </c>
      <c r="BK70" s="4">
        <v>0</v>
      </c>
      <c r="BL70" s="4">
        <v>0</v>
      </c>
      <c r="BM70" s="4">
        <v>0</v>
      </c>
      <c r="BN70" s="4">
        <v>0</v>
      </c>
      <c r="BO70" s="4">
        <v>0</v>
      </c>
      <c r="BQ70" s="4">
        <v>0</v>
      </c>
      <c r="BR70" s="4">
        <v>3.6280000000000001E-3</v>
      </c>
      <c r="BS70" s="4">
        <v>-5</v>
      </c>
      <c r="BT70" s="4">
        <v>0.28062799999999999</v>
      </c>
      <c r="BU70" s="4">
        <v>8.8667999999999997E-2</v>
      </c>
      <c r="BV70" s="4">
        <v>5.6686930000000002</v>
      </c>
    </row>
    <row r="71" spans="1:74" x14ac:dyDescent="0.25">
      <c r="A71" s="2">
        <v>42070</v>
      </c>
      <c r="B71" s="3">
        <v>2.4974537037037035E-2</v>
      </c>
      <c r="C71" s="4">
        <v>0.01</v>
      </c>
      <c r="D71" s="4">
        <v>4.0000000000000001E-3</v>
      </c>
      <c r="E71" s="4">
        <v>40</v>
      </c>
      <c r="F71" s="4">
        <v>5.0999999999999996</v>
      </c>
      <c r="G71" s="4">
        <v>0.7</v>
      </c>
      <c r="H71" s="4">
        <v>0.3</v>
      </c>
      <c r="J71" s="4">
        <v>20.8</v>
      </c>
      <c r="K71" s="4">
        <v>1</v>
      </c>
      <c r="L71" s="4">
        <v>0.01</v>
      </c>
      <c r="M71" s="4">
        <v>4.0000000000000001E-3</v>
      </c>
      <c r="N71" s="4">
        <v>5.0999999999999996</v>
      </c>
      <c r="O71" s="4">
        <v>0.7</v>
      </c>
      <c r="P71" s="4">
        <v>5.8</v>
      </c>
      <c r="Q71" s="4">
        <v>3.8792</v>
      </c>
      <c r="R71" s="4">
        <v>0.53239999999999998</v>
      </c>
      <c r="S71" s="4">
        <v>4.4000000000000004</v>
      </c>
      <c r="T71" s="4">
        <v>0.2828</v>
      </c>
      <c r="W71" s="4">
        <v>0</v>
      </c>
      <c r="X71" s="4">
        <v>20.8</v>
      </c>
      <c r="Y71" s="4">
        <v>13.4</v>
      </c>
      <c r="Z71" s="4">
        <v>854</v>
      </c>
      <c r="AA71" s="4">
        <v>883</v>
      </c>
      <c r="AB71" s="4">
        <v>819</v>
      </c>
      <c r="AC71" s="4">
        <v>50</v>
      </c>
      <c r="AD71" s="4">
        <v>8.0399999999999991</v>
      </c>
      <c r="AE71" s="4">
        <v>0.18</v>
      </c>
      <c r="AF71" s="4">
        <v>979</v>
      </c>
      <c r="AG71" s="4">
        <v>-7</v>
      </c>
      <c r="AH71" s="4">
        <v>10</v>
      </c>
      <c r="AI71" s="4">
        <v>28</v>
      </c>
      <c r="AJ71" s="4">
        <v>190</v>
      </c>
      <c r="AK71" s="4">
        <v>139.19999999999999</v>
      </c>
      <c r="AL71" s="4">
        <v>4.0999999999999996</v>
      </c>
      <c r="AM71" s="4">
        <v>195</v>
      </c>
      <c r="AN71" s="4" t="s">
        <v>155</v>
      </c>
      <c r="AO71" s="4">
        <v>2</v>
      </c>
      <c r="AP71" s="5">
        <v>0.60834490740740743</v>
      </c>
      <c r="AQ71" s="4">
        <v>47.159263000000003</v>
      </c>
      <c r="AR71" s="4">
        <v>-88.489734999999996</v>
      </c>
      <c r="AS71" s="4">
        <v>315.39999999999998</v>
      </c>
      <c r="AT71" s="4">
        <v>0</v>
      </c>
      <c r="AU71" s="4">
        <v>11</v>
      </c>
      <c r="AV71" s="4">
        <v>10</v>
      </c>
      <c r="AW71" s="4" t="s">
        <v>201</v>
      </c>
      <c r="AX71" s="4">
        <v>0.9</v>
      </c>
      <c r="AY71" s="4">
        <v>1.6</v>
      </c>
      <c r="AZ71" s="4">
        <v>1.8</v>
      </c>
      <c r="BA71" s="4">
        <v>14.023</v>
      </c>
      <c r="BB71" s="4">
        <v>450</v>
      </c>
      <c r="BC71" s="4">
        <v>32.090000000000003</v>
      </c>
      <c r="BD71" s="4">
        <v>0.185</v>
      </c>
      <c r="BE71" s="4">
        <v>0</v>
      </c>
      <c r="BF71" s="4">
        <v>0</v>
      </c>
      <c r="BG71" s="4">
        <v>0</v>
      </c>
      <c r="BH71" s="4">
        <v>0</v>
      </c>
      <c r="BI71" s="4">
        <v>0</v>
      </c>
      <c r="BJ71" s="4">
        <v>0</v>
      </c>
      <c r="BK71" s="4">
        <v>0</v>
      </c>
      <c r="BL71" s="4">
        <v>0</v>
      </c>
      <c r="BM71" s="4">
        <v>0</v>
      </c>
      <c r="BN71" s="4">
        <v>0</v>
      </c>
      <c r="BO71" s="4">
        <v>0</v>
      </c>
      <c r="BQ71" s="4">
        <v>0</v>
      </c>
      <c r="BR71" s="4">
        <v>4.8129999999999996E-3</v>
      </c>
      <c r="BS71" s="4">
        <v>-5</v>
      </c>
      <c r="BT71" s="4">
        <v>0.28181299999999998</v>
      </c>
      <c r="BU71" s="4">
        <v>0.11762300000000001</v>
      </c>
      <c r="BV71" s="4">
        <v>5.6926259999999997</v>
      </c>
    </row>
    <row r="72" spans="1:74" x14ac:dyDescent="0.25">
      <c r="A72" s="2">
        <v>42070</v>
      </c>
      <c r="B72" s="3">
        <v>2.4986111111111108E-2</v>
      </c>
      <c r="C72" s="4">
        <v>0.01</v>
      </c>
      <c r="D72" s="4">
        <v>4.0000000000000001E-3</v>
      </c>
      <c r="E72" s="4">
        <v>40</v>
      </c>
      <c r="F72" s="4">
        <v>5.0999999999999996</v>
      </c>
      <c r="G72" s="4">
        <v>0.7</v>
      </c>
      <c r="H72" s="4">
        <v>9.6999999999999993</v>
      </c>
      <c r="J72" s="4">
        <v>20.8</v>
      </c>
      <c r="K72" s="4">
        <v>1</v>
      </c>
      <c r="L72" s="4">
        <v>0.01</v>
      </c>
      <c r="M72" s="4">
        <v>4.0000000000000001E-3</v>
      </c>
      <c r="N72" s="4">
        <v>5.0999999999999996</v>
      </c>
      <c r="O72" s="4">
        <v>0.7</v>
      </c>
      <c r="P72" s="4">
        <v>5.8</v>
      </c>
      <c r="Q72" s="4">
        <v>3.8792</v>
      </c>
      <c r="R72" s="4">
        <v>0.53239999999999998</v>
      </c>
      <c r="S72" s="4">
        <v>4.4000000000000004</v>
      </c>
      <c r="T72" s="4">
        <v>9.6913999999999998</v>
      </c>
      <c r="W72" s="4">
        <v>0</v>
      </c>
      <c r="X72" s="4">
        <v>20.8</v>
      </c>
      <c r="Y72" s="4">
        <v>13.4</v>
      </c>
      <c r="Z72" s="4">
        <v>854</v>
      </c>
      <c r="AA72" s="4">
        <v>882</v>
      </c>
      <c r="AB72" s="4">
        <v>818</v>
      </c>
      <c r="AC72" s="4">
        <v>50</v>
      </c>
      <c r="AD72" s="4">
        <v>8.0399999999999991</v>
      </c>
      <c r="AE72" s="4">
        <v>0.18</v>
      </c>
      <c r="AF72" s="4">
        <v>979</v>
      </c>
      <c r="AG72" s="4">
        <v>-7</v>
      </c>
      <c r="AH72" s="4">
        <v>10</v>
      </c>
      <c r="AI72" s="4">
        <v>28</v>
      </c>
      <c r="AJ72" s="4">
        <v>190</v>
      </c>
      <c r="AK72" s="4">
        <v>139</v>
      </c>
      <c r="AL72" s="4">
        <v>4.0999999999999996</v>
      </c>
      <c r="AM72" s="4">
        <v>195</v>
      </c>
      <c r="AN72" s="4" t="s">
        <v>155</v>
      </c>
      <c r="AO72" s="4">
        <v>2</v>
      </c>
      <c r="AP72" s="5">
        <v>0.60835648148148147</v>
      </c>
      <c r="AQ72" s="4">
        <v>47.159263000000003</v>
      </c>
      <c r="AR72" s="4">
        <v>-88.489734999999996</v>
      </c>
      <c r="AS72" s="4">
        <v>315</v>
      </c>
      <c r="AT72" s="4">
        <v>0</v>
      </c>
      <c r="AU72" s="4">
        <v>11</v>
      </c>
      <c r="AV72" s="4">
        <v>10</v>
      </c>
      <c r="AW72" s="4" t="s">
        <v>201</v>
      </c>
      <c r="AX72" s="4">
        <v>0.9</v>
      </c>
      <c r="AY72" s="4">
        <v>1.588012</v>
      </c>
      <c r="AZ72" s="4">
        <v>1.7880119999999999</v>
      </c>
      <c r="BA72" s="4">
        <v>14.023</v>
      </c>
      <c r="BB72" s="4">
        <v>450</v>
      </c>
      <c r="BC72" s="4">
        <v>32.090000000000003</v>
      </c>
      <c r="BD72" s="4">
        <v>0.185</v>
      </c>
      <c r="BE72" s="4">
        <v>0</v>
      </c>
      <c r="BF72" s="4">
        <v>0</v>
      </c>
      <c r="BG72" s="4">
        <v>0</v>
      </c>
      <c r="BH72" s="4">
        <v>0</v>
      </c>
      <c r="BI72" s="4">
        <v>0</v>
      </c>
      <c r="BJ72" s="4">
        <v>0</v>
      </c>
      <c r="BK72" s="4">
        <v>0</v>
      </c>
      <c r="BL72" s="4">
        <v>0</v>
      </c>
      <c r="BM72" s="4">
        <v>0</v>
      </c>
      <c r="BN72" s="4">
        <v>0</v>
      </c>
      <c r="BO72" s="4">
        <v>0</v>
      </c>
      <c r="BQ72" s="4">
        <v>0</v>
      </c>
      <c r="BR72" s="4">
        <v>4.1879999999999999E-3</v>
      </c>
      <c r="BS72" s="4">
        <v>-5</v>
      </c>
      <c r="BT72" s="4">
        <v>0.28118799999999999</v>
      </c>
      <c r="BU72" s="4">
        <v>0.10234</v>
      </c>
      <c r="BV72" s="4">
        <v>5.6799939999999998</v>
      </c>
    </row>
    <row r="73" spans="1:74" x14ac:dyDescent="0.25">
      <c r="A73" s="2">
        <v>42070</v>
      </c>
      <c r="B73" s="3">
        <v>2.4997685185185189E-2</v>
      </c>
      <c r="C73" s="4">
        <v>0.01</v>
      </c>
      <c r="D73" s="4">
        <v>4.0000000000000001E-3</v>
      </c>
      <c r="E73" s="4">
        <v>40</v>
      </c>
      <c r="F73" s="4">
        <v>5.0999999999999996</v>
      </c>
      <c r="G73" s="4">
        <v>0.7</v>
      </c>
      <c r="H73" s="4">
        <v>10.199999999999999</v>
      </c>
      <c r="J73" s="4">
        <v>20.8</v>
      </c>
      <c r="K73" s="4">
        <v>1</v>
      </c>
      <c r="L73" s="4">
        <v>0.01</v>
      </c>
      <c r="M73" s="4">
        <v>4.0000000000000001E-3</v>
      </c>
      <c r="N73" s="4">
        <v>5.0999999999999996</v>
      </c>
      <c r="O73" s="4">
        <v>0.7</v>
      </c>
      <c r="P73" s="4">
        <v>5.8</v>
      </c>
      <c r="Q73" s="4">
        <v>3.8792</v>
      </c>
      <c r="R73" s="4">
        <v>0.53239999999999998</v>
      </c>
      <c r="S73" s="4">
        <v>4.4000000000000004</v>
      </c>
      <c r="T73" s="4">
        <v>10.244999999999999</v>
      </c>
      <c r="W73" s="4">
        <v>0</v>
      </c>
      <c r="X73" s="4">
        <v>20.8</v>
      </c>
      <c r="Y73" s="4">
        <v>13.5</v>
      </c>
      <c r="Z73" s="4">
        <v>853</v>
      </c>
      <c r="AA73" s="4">
        <v>882</v>
      </c>
      <c r="AB73" s="4">
        <v>818</v>
      </c>
      <c r="AC73" s="4">
        <v>50</v>
      </c>
      <c r="AD73" s="4">
        <v>8.0399999999999991</v>
      </c>
      <c r="AE73" s="4">
        <v>0.18</v>
      </c>
      <c r="AF73" s="4">
        <v>979</v>
      </c>
      <c r="AG73" s="4">
        <v>-7</v>
      </c>
      <c r="AH73" s="4">
        <v>10</v>
      </c>
      <c r="AI73" s="4">
        <v>28</v>
      </c>
      <c r="AJ73" s="4">
        <v>190</v>
      </c>
      <c r="AK73" s="4">
        <v>139</v>
      </c>
      <c r="AL73" s="4">
        <v>4</v>
      </c>
      <c r="AM73" s="4">
        <v>195</v>
      </c>
      <c r="AN73" s="4" t="s">
        <v>155</v>
      </c>
      <c r="AO73" s="4">
        <v>2</v>
      </c>
      <c r="AP73" s="5">
        <v>0.60836805555555562</v>
      </c>
      <c r="AQ73" s="4">
        <v>47.159264999999998</v>
      </c>
      <c r="AR73" s="4">
        <v>-88.489734999999996</v>
      </c>
      <c r="AS73" s="4">
        <v>314.89999999999998</v>
      </c>
      <c r="AT73" s="4">
        <v>0</v>
      </c>
      <c r="AU73" s="4">
        <v>11</v>
      </c>
      <c r="AV73" s="4">
        <v>10</v>
      </c>
      <c r="AW73" s="4" t="s">
        <v>201</v>
      </c>
      <c r="AX73" s="4">
        <v>0.9</v>
      </c>
      <c r="AY73" s="4">
        <v>1.5</v>
      </c>
      <c r="AZ73" s="4">
        <v>1.7</v>
      </c>
      <c r="BA73" s="4">
        <v>14.023</v>
      </c>
      <c r="BB73" s="4">
        <v>450</v>
      </c>
      <c r="BC73" s="4">
        <v>32.090000000000003</v>
      </c>
      <c r="BD73" s="4">
        <v>0.185</v>
      </c>
      <c r="BE73" s="4">
        <v>0</v>
      </c>
      <c r="BF73" s="4">
        <v>0</v>
      </c>
      <c r="BG73" s="4">
        <v>0</v>
      </c>
      <c r="BH73" s="4">
        <v>0</v>
      </c>
      <c r="BI73" s="4">
        <v>0</v>
      </c>
      <c r="BJ73" s="4">
        <v>0</v>
      </c>
      <c r="BK73" s="4">
        <v>0</v>
      </c>
      <c r="BL73" s="4">
        <v>0</v>
      </c>
      <c r="BM73" s="4">
        <v>0</v>
      </c>
      <c r="BN73" s="4">
        <v>0</v>
      </c>
      <c r="BO73" s="4">
        <v>0</v>
      </c>
      <c r="BQ73" s="4">
        <v>0</v>
      </c>
      <c r="BR73" s="4">
        <v>4.8110000000000002E-3</v>
      </c>
      <c r="BS73" s="4">
        <v>-5</v>
      </c>
      <c r="BT73" s="4">
        <v>0.28181099999999998</v>
      </c>
      <c r="BU73" s="4">
        <v>0.117574</v>
      </c>
      <c r="BV73" s="4">
        <v>5.6925860000000004</v>
      </c>
    </row>
    <row r="74" spans="1:74" x14ac:dyDescent="0.25">
      <c r="A74" s="2">
        <v>42070</v>
      </c>
      <c r="B74" s="3">
        <v>2.5009259259259259E-2</v>
      </c>
      <c r="C74" s="4">
        <v>0.01</v>
      </c>
      <c r="D74" s="4">
        <v>4.0000000000000001E-3</v>
      </c>
      <c r="E74" s="4">
        <v>40</v>
      </c>
      <c r="F74" s="4">
        <v>5.0999999999999996</v>
      </c>
      <c r="G74" s="4">
        <v>0.7</v>
      </c>
      <c r="H74" s="4">
        <v>0</v>
      </c>
      <c r="J74" s="4">
        <v>20.8</v>
      </c>
      <c r="K74" s="4">
        <v>1</v>
      </c>
      <c r="L74" s="4">
        <v>0.01</v>
      </c>
      <c r="M74" s="4">
        <v>4.0000000000000001E-3</v>
      </c>
      <c r="N74" s="4">
        <v>5.0895999999999999</v>
      </c>
      <c r="O74" s="4">
        <v>0.7</v>
      </c>
      <c r="P74" s="4">
        <v>5.8</v>
      </c>
      <c r="Q74" s="4">
        <v>3.8713000000000002</v>
      </c>
      <c r="R74" s="4">
        <v>0.53239999999999998</v>
      </c>
      <c r="S74" s="4">
        <v>4.4000000000000004</v>
      </c>
      <c r="T74" s="4">
        <v>0</v>
      </c>
      <c r="W74" s="4">
        <v>0</v>
      </c>
      <c r="X74" s="4">
        <v>20.8</v>
      </c>
      <c r="Y74" s="4">
        <v>13.3</v>
      </c>
      <c r="Z74" s="4">
        <v>854</v>
      </c>
      <c r="AA74" s="4">
        <v>883</v>
      </c>
      <c r="AB74" s="4">
        <v>820</v>
      </c>
      <c r="AC74" s="4">
        <v>50</v>
      </c>
      <c r="AD74" s="4">
        <v>8.0399999999999991</v>
      </c>
      <c r="AE74" s="4">
        <v>0.18</v>
      </c>
      <c r="AF74" s="4">
        <v>979</v>
      </c>
      <c r="AG74" s="4">
        <v>-7</v>
      </c>
      <c r="AH74" s="4">
        <v>10</v>
      </c>
      <c r="AI74" s="4">
        <v>28</v>
      </c>
      <c r="AJ74" s="4">
        <v>190</v>
      </c>
      <c r="AK74" s="4">
        <v>139</v>
      </c>
      <c r="AL74" s="4">
        <v>3.9</v>
      </c>
      <c r="AM74" s="4">
        <v>195</v>
      </c>
      <c r="AN74" s="4" t="s">
        <v>155</v>
      </c>
      <c r="AO74" s="4">
        <v>2</v>
      </c>
      <c r="AP74" s="5">
        <v>0.60837962962962966</v>
      </c>
      <c r="AQ74" s="4">
        <v>47.159264999999998</v>
      </c>
      <c r="AR74" s="4">
        <v>-88.489734999999996</v>
      </c>
      <c r="AS74" s="4">
        <v>314.8</v>
      </c>
      <c r="AT74" s="4">
        <v>0</v>
      </c>
      <c r="AU74" s="4">
        <v>11</v>
      </c>
      <c r="AV74" s="4">
        <v>10</v>
      </c>
      <c r="AW74" s="4" t="s">
        <v>201</v>
      </c>
      <c r="AX74" s="4">
        <v>0.9</v>
      </c>
      <c r="AY74" s="4">
        <v>1.5</v>
      </c>
      <c r="AZ74" s="4">
        <v>1.712887</v>
      </c>
      <c r="BA74" s="4">
        <v>14.023</v>
      </c>
      <c r="BB74" s="4">
        <v>450</v>
      </c>
      <c r="BC74" s="4">
        <v>32.090000000000003</v>
      </c>
      <c r="BD74" s="4">
        <v>0.185</v>
      </c>
      <c r="BE74" s="4">
        <v>0</v>
      </c>
      <c r="BF74" s="4">
        <v>0</v>
      </c>
      <c r="BG74" s="4">
        <v>0</v>
      </c>
      <c r="BH74" s="4">
        <v>0</v>
      </c>
      <c r="BI74" s="4">
        <v>0</v>
      </c>
      <c r="BJ74" s="4">
        <v>0</v>
      </c>
      <c r="BK74" s="4">
        <v>0</v>
      </c>
      <c r="BL74" s="4">
        <v>0</v>
      </c>
      <c r="BM74" s="4">
        <v>0</v>
      </c>
      <c r="BN74" s="4">
        <v>0</v>
      </c>
      <c r="BO74" s="4">
        <v>0</v>
      </c>
      <c r="BQ74" s="4">
        <v>0</v>
      </c>
      <c r="BR74" s="4">
        <v>2.5669999999999998E-3</v>
      </c>
      <c r="BS74" s="4">
        <v>-5</v>
      </c>
      <c r="BT74" s="4">
        <v>0.28118900000000002</v>
      </c>
      <c r="BU74" s="4">
        <v>6.2730999999999995E-2</v>
      </c>
      <c r="BV74" s="4">
        <v>5.6800179999999996</v>
      </c>
    </row>
    <row r="75" spans="1:74" x14ac:dyDescent="0.25">
      <c r="A75" s="2">
        <v>42070</v>
      </c>
      <c r="B75" s="3">
        <v>2.5020833333333336E-2</v>
      </c>
      <c r="C75" s="4">
        <v>0.01</v>
      </c>
      <c r="D75" s="4">
        <v>4.0000000000000001E-3</v>
      </c>
      <c r="E75" s="4">
        <v>40</v>
      </c>
      <c r="F75" s="4">
        <v>4.9000000000000004</v>
      </c>
      <c r="G75" s="4">
        <v>0.7</v>
      </c>
      <c r="H75" s="4">
        <v>19.8</v>
      </c>
      <c r="J75" s="4">
        <v>20.8</v>
      </c>
      <c r="K75" s="4">
        <v>1</v>
      </c>
      <c r="L75" s="4">
        <v>0.01</v>
      </c>
      <c r="M75" s="4">
        <v>4.0000000000000001E-3</v>
      </c>
      <c r="N75" s="4">
        <v>4.9000000000000004</v>
      </c>
      <c r="O75" s="4">
        <v>0.7</v>
      </c>
      <c r="P75" s="4">
        <v>5.6</v>
      </c>
      <c r="Q75" s="4">
        <v>3.7271000000000001</v>
      </c>
      <c r="R75" s="4">
        <v>0.53239999999999998</v>
      </c>
      <c r="S75" s="4">
        <v>4.3</v>
      </c>
      <c r="T75" s="4">
        <v>19.8384</v>
      </c>
      <c r="W75" s="4">
        <v>0</v>
      </c>
      <c r="X75" s="4">
        <v>20.8</v>
      </c>
      <c r="Y75" s="4">
        <v>13.5</v>
      </c>
      <c r="Z75" s="4">
        <v>854</v>
      </c>
      <c r="AA75" s="4">
        <v>882</v>
      </c>
      <c r="AB75" s="4">
        <v>819</v>
      </c>
      <c r="AC75" s="4">
        <v>50</v>
      </c>
      <c r="AD75" s="4">
        <v>8.0399999999999991</v>
      </c>
      <c r="AE75" s="4">
        <v>0.18</v>
      </c>
      <c r="AF75" s="4">
        <v>979</v>
      </c>
      <c r="AG75" s="4">
        <v>-7</v>
      </c>
      <c r="AH75" s="4">
        <v>10</v>
      </c>
      <c r="AI75" s="4">
        <v>28</v>
      </c>
      <c r="AJ75" s="4">
        <v>190</v>
      </c>
      <c r="AK75" s="4">
        <v>139</v>
      </c>
      <c r="AL75" s="4">
        <v>3.8</v>
      </c>
      <c r="AM75" s="4">
        <v>195</v>
      </c>
      <c r="AN75" s="4" t="s">
        <v>155</v>
      </c>
      <c r="AO75" s="4">
        <v>2</v>
      </c>
      <c r="AP75" s="5">
        <v>0.6083912037037037</v>
      </c>
      <c r="AQ75" s="4">
        <v>47.159264999999998</v>
      </c>
      <c r="AR75" s="4">
        <v>-88.489734999999996</v>
      </c>
      <c r="AS75" s="4">
        <v>314.7</v>
      </c>
      <c r="AT75" s="4">
        <v>0</v>
      </c>
      <c r="AU75" s="4">
        <v>11</v>
      </c>
      <c r="AV75" s="4">
        <v>10</v>
      </c>
      <c r="AW75" s="4" t="s">
        <v>201</v>
      </c>
      <c r="AX75" s="4">
        <v>0.9</v>
      </c>
      <c r="AY75" s="4">
        <v>1.5</v>
      </c>
      <c r="AZ75" s="4">
        <v>1.8</v>
      </c>
      <c r="BA75" s="4">
        <v>14.023</v>
      </c>
      <c r="BB75" s="4">
        <v>450</v>
      </c>
      <c r="BC75" s="4">
        <v>32.090000000000003</v>
      </c>
      <c r="BD75" s="4">
        <v>0.185</v>
      </c>
      <c r="BE75" s="4">
        <v>0</v>
      </c>
      <c r="BF75" s="4">
        <v>0</v>
      </c>
      <c r="BG75" s="4">
        <v>0</v>
      </c>
      <c r="BH75" s="4">
        <v>0</v>
      </c>
      <c r="BI75" s="4">
        <v>0</v>
      </c>
      <c r="BJ75" s="4">
        <v>0</v>
      </c>
      <c r="BK75" s="4">
        <v>0</v>
      </c>
      <c r="BL75" s="4">
        <v>0</v>
      </c>
      <c r="BM75" s="4">
        <v>0</v>
      </c>
      <c r="BN75" s="4">
        <v>0</v>
      </c>
      <c r="BO75" s="4">
        <v>0</v>
      </c>
      <c r="BQ75" s="4">
        <v>0</v>
      </c>
      <c r="BR75" s="4">
        <v>2E-3</v>
      </c>
      <c r="BS75" s="4">
        <v>-5</v>
      </c>
      <c r="BT75" s="4">
        <v>0.28100000000000003</v>
      </c>
      <c r="BU75" s="4">
        <v>4.8875000000000002E-2</v>
      </c>
      <c r="BV75" s="4">
        <v>5.6761999999999997</v>
      </c>
    </row>
    <row r="76" spans="1:74" x14ac:dyDescent="0.25">
      <c r="A76" s="2">
        <v>42070</v>
      </c>
      <c r="B76" s="3">
        <v>2.5032407407407406E-2</v>
      </c>
      <c r="C76" s="4">
        <v>0.01</v>
      </c>
      <c r="D76" s="4">
        <v>4.0000000000000001E-3</v>
      </c>
      <c r="E76" s="4">
        <v>40</v>
      </c>
      <c r="F76" s="4">
        <v>4.9000000000000004</v>
      </c>
      <c r="G76" s="4">
        <v>0.7</v>
      </c>
      <c r="H76" s="4">
        <v>0.6</v>
      </c>
      <c r="J76" s="4">
        <v>20.8</v>
      </c>
      <c r="K76" s="4">
        <v>1</v>
      </c>
      <c r="L76" s="4">
        <v>0.01</v>
      </c>
      <c r="M76" s="4">
        <v>4.0000000000000001E-3</v>
      </c>
      <c r="N76" s="4">
        <v>4.8895999999999997</v>
      </c>
      <c r="O76" s="4">
        <v>0.7</v>
      </c>
      <c r="P76" s="4">
        <v>5.6</v>
      </c>
      <c r="Q76" s="4">
        <v>3.7191999999999998</v>
      </c>
      <c r="R76" s="4">
        <v>0.53239999999999998</v>
      </c>
      <c r="S76" s="4">
        <v>4.3</v>
      </c>
      <c r="T76" s="4">
        <v>0.55940000000000001</v>
      </c>
      <c r="W76" s="4">
        <v>0</v>
      </c>
      <c r="X76" s="4">
        <v>20.8</v>
      </c>
      <c r="Y76" s="4">
        <v>13.4</v>
      </c>
      <c r="Z76" s="4">
        <v>854</v>
      </c>
      <c r="AA76" s="4">
        <v>882</v>
      </c>
      <c r="AB76" s="4">
        <v>818</v>
      </c>
      <c r="AC76" s="4">
        <v>50</v>
      </c>
      <c r="AD76" s="4">
        <v>8.0399999999999991</v>
      </c>
      <c r="AE76" s="4">
        <v>0.18</v>
      </c>
      <c r="AF76" s="4">
        <v>979</v>
      </c>
      <c r="AG76" s="4">
        <v>-7</v>
      </c>
      <c r="AH76" s="4">
        <v>10</v>
      </c>
      <c r="AI76" s="4">
        <v>28</v>
      </c>
      <c r="AJ76" s="4">
        <v>190</v>
      </c>
      <c r="AK76" s="4">
        <v>139</v>
      </c>
      <c r="AL76" s="4">
        <v>4</v>
      </c>
      <c r="AM76" s="4">
        <v>195</v>
      </c>
      <c r="AN76" s="4" t="s">
        <v>155</v>
      </c>
      <c r="AO76" s="4">
        <v>2</v>
      </c>
      <c r="AP76" s="5">
        <v>0.60840277777777774</v>
      </c>
      <c r="AQ76" s="4">
        <v>47.159264999999998</v>
      </c>
      <c r="AR76" s="4">
        <v>-88.489734999999996</v>
      </c>
      <c r="AS76" s="4">
        <v>314.5</v>
      </c>
      <c r="AT76" s="4">
        <v>0</v>
      </c>
      <c r="AU76" s="4">
        <v>11</v>
      </c>
      <c r="AV76" s="4">
        <v>10</v>
      </c>
      <c r="AW76" s="4" t="s">
        <v>201</v>
      </c>
      <c r="AX76" s="4">
        <v>0.9</v>
      </c>
      <c r="AY76" s="4">
        <v>1.5</v>
      </c>
      <c r="AZ76" s="4">
        <v>1.8</v>
      </c>
      <c r="BA76" s="4">
        <v>14.023</v>
      </c>
      <c r="BB76" s="4">
        <v>450</v>
      </c>
      <c r="BC76" s="4">
        <v>32.090000000000003</v>
      </c>
      <c r="BD76" s="4">
        <v>0.185</v>
      </c>
      <c r="BE76" s="4">
        <v>0</v>
      </c>
      <c r="BF76" s="4">
        <v>0</v>
      </c>
      <c r="BG76" s="4">
        <v>0</v>
      </c>
      <c r="BH76" s="4">
        <v>0</v>
      </c>
      <c r="BI76" s="4">
        <v>0</v>
      </c>
      <c r="BJ76" s="4">
        <v>0</v>
      </c>
      <c r="BK76" s="4">
        <v>0</v>
      </c>
      <c r="BL76" s="4">
        <v>0</v>
      </c>
      <c r="BM76" s="4">
        <v>0</v>
      </c>
      <c r="BN76" s="4">
        <v>0</v>
      </c>
      <c r="BO76" s="4">
        <v>0</v>
      </c>
      <c r="BQ76" s="4">
        <v>0</v>
      </c>
      <c r="BR76" s="4">
        <v>2.8110000000000001E-3</v>
      </c>
      <c r="BS76" s="4">
        <v>-5</v>
      </c>
      <c r="BT76" s="4">
        <v>0.28100000000000003</v>
      </c>
      <c r="BU76" s="4">
        <v>6.8690000000000001E-2</v>
      </c>
      <c r="BV76" s="4">
        <v>5.6761999999999997</v>
      </c>
    </row>
    <row r="77" spans="1:74" x14ac:dyDescent="0.25">
      <c r="A77" s="2">
        <v>42070</v>
      </c>
      <c r="B77" s="3">
        <v>2.5043981481481483E-2</v>
      </c>
      <c r="C77" s="4">
        <v>0.01</v>
      </c>
      <c r="D77" s="4">
        <v>4.0000000000000001E-3</v>
      </c>
      <c r="E77" s="4">
        <v>40</v>
      </c>
      <c r="F77" s="4">
        <v>4.8</v>
      </c>
      <c r="G77" s="4">
        <v>0.7</v>
      </c>
      <c r="H77" s="4">
        <v>0</v>
      </c>
      <c r="J77" s="4">
        <v>20.8</v>
      </c>
      <c r="K77" s="4">
        <v>1</v>
      </c>
      <c r="L77" s="4">
        <v>0.01</v>
      </c>
      <c r="M77" s="4">
        <v>4.0000000000000001E-3</v>
      </c>
      <c r="N77" s="4">
        <v>4.8</v>
      </c>
      <c r="O77" s="4">
        <v>0.7</v>
      </c>
      <c r="P77" s="4">
        <v>5.5</v>
      </c>
      <c r="Q77" s="4">
        <v>3.6509999999999998</v>
      </c>
      <c r="R77" s="4">
        <v>0.53239999999999998</v>
      </c>
      <c r="S77" s="4">
        <v>4.2</v>
      </c>
      <c r="T77" s="4">
        <v>0</v>
      </c>
      <c r="W77" s="4">
        <v>0</v>
      </c>
      <c r="X77" s="4">
        <v>20.8</v>
      </c>
      <c r="Y77" s="4">
        <v>13.4</v>
      </c>
      <c r="Z77" s="4">
        <v>854</v>
      </c>
      <c r="AA77" s="4">
        <v>883</v>
      </c>
      <c r="AB77" s="4">
        <v>817</v>
      </c>
      <c r="AC77" s="4">
        <v>50</v>
      </c>
      <c r="AD77" s="4">
        <v>8.0399999999999991</v>
      </c>
      <c r="AE77" s="4">
        <v>0.18</v>
      </c>
      <c r="AF77" s="4">
        <v>979</v>
      </c>
      <c r="AG77" s="4">
        <v>-7</v>
      </c>
      <c r="AH77" s="4">
        <v>10</v>
      </c>
      <c r="AI77" s="4">
        <v>28</v>
      </c>
      <c r="AJ77" s="4">
        <v>190</v>
      </c>
      <c r="AK77" s="4">
        <v>139</v>
      </c>
      <c r="AL77" s="4">
        <v>4</v>
      </c>
      <c r="AM77" s="4">
        <v>195</v>
      </c>
      <c r="AN77" s="4" t="s">
        <v>155</v>
      </c>
      <c r="AO77" s="4">
        <v>2</v>
      </c>
      <c r="AP77" s="5">
        <v>0.60841435185185189</v>
      </c>
      <c r="AQ77" s="4">
        <v>47.159264999999998</v>
      </c>
      <c r="AR77" s="4">
        <v>-88.489734999999996</v>
      </c>
      <c r="AS77" s="4">
        <v>314.5</v>
      </c>
      <c r="AT77" s="4">
        <v>0</v>
      </c>
      <c r="AU77" s="4">
        <v>11</v>
      </c>
      <c r="AV77" s="4">
        <v>10</v>
      </c>
      <c r="AW77" s="4" t="s">
        <v>201</v>
      </c>
      <c r="AX77" s="4">
        <v>0.9</v>
      </c>
      <c r="AY77" s="4">
        <v>1.5</v>
      </c>
      <c r="AZ77" s="4">
        <v>1.8</v>
      </c>
      <c r="BA77" s="4">
        <v>14.023</v>
      </c>
      <c r="BB77" s="4">
        <v>450</v>
      </c>
      <c r="BC77" s="4">
        <v>32.090000000000003</v>
      </c>
      <c r="BD77" s="4">
        <v>0.185</v>
      </c>
      <c r="BE77" s="4">
        <v>0</v>
      </c>
      <c r="BF77" s="4">
        <v>0</v>
      </c>
      <c r="BG77" s="4">
        <v>0</v>
      </c>
      <c r="BH77" s="4">
        <v>0</v>
      </c>
      <c r="BI77" s="4">
        <v>0</v>
      </c>
      <c r="BJ77" s="4">
        <v>0</v>
      </c>
      <c r="BK77" s="4">
        <v>0</v>
      </c>
      <c r="BL77" s="4">
        <v>0</v>
      </c>
      <c r="BM77" s="4">
        <v>0</v>
      </c>
      <c r="BN77" s="4">
        <v>0</v>
      </c>
      <c r="BO77" s="4">
        <v>0</v>
      </c>
      <c r="BQ77" s="4">
        <v>0</v>
      </c>
      <c r="BR77" s="4">
        <v>3.81E-3</v>
      </c>
      <c r="BS77" s="4">
        <v>-5</v>
      </c>
      <c r="BT77" s="4">
        <v>0.28181</v>
      </c>
      <c r="BU77" s="4">
        <v>9.3112E-2</v>
      </c>
      <c r="BV77" s="4">
        <v>5.6925660000000002</v>
      </c>
    </row>
    <row r="78" spans="1:74" x14ac:dyDescent="0.25">
      <c r="A78" s="2">
        <v>42070</v>
      </c>
      <c r="B78" s="3">
        <v>2.5055555555555553E-2</v>
      </c>
      <c r="C78" s="4">
        <v>0.01</v>
      </c>
      <c r="D78" s="4">
        <v>4.0000000000000001E-3</v>
      </c>
      <c r="E78" s="4">
        <v>40</v>
      </c>
      <c r="F78" s="4">
        <v>4.7</v>
      </c>
      <c r="G78" s="4">
        <v>0.7</v>
      </c>
      <c r="H78" s="4">
        <v>15.1</v>
      </c>
      <c r="J78" s="4">
        <v>20.8</v>
      </c>
      <c r="K78" s="4">
        <v>1</v>
      </c>
      <c r="L78" s="4">
        <v>0.01</v>
      </c>
      <c r="M78" s="4">
        <v>4.0000000000000001E-3</v>
      </c>
      <c r="N78" s="4">
        <v>4.7</v>
      </c>
      <c r="O78" s="4">
        <v>0.7</v>
      </c>
      <c r="P78" s="4">
        <v>5.4</v>
      </c>
      <c r="Q78" s="4">
        <v>3.5749</v>
      </c>
      <c r="R78" s="4">
        <v>0.53239999999999998</v>
      </c>
      <c r="S78" s="4">
        <v>4.0999999999999996</v>
      </c>
      <c r="T78" s="4">
        <v>15.139099999999999</v>
      </c>
      <c r="W78" s="4">
        <v>0</v>
      </c>
      <c r="X78" s="4">
        <v>20.8</v>
      </c>
      <c r="Y78" s="4">
        <v>13.5</v>
      </c>
      <c r="Z78" s="4">
        <v>853</v>
      </c>
      <c r="AA78" s="4">
        <v>882</v>
      </c>
      <c r="AB78" s="4">
        <v>816</v>
      </c>
      <c r="AC78" s="4">
        <v>50</v>
      </c>
      <c r="AD78" s="4">
        <v>8.0399999999999991</v>
      </c>
      <c r="AE78" s="4">
        <v>0.18</v>
      </c>
      <c r="AF78" s="4">
        <v>979</v>
      </c>
      <c r="AG78" s="4">
        <v>-7</v>
      </c>
      <c r="AH78" s="4">
        <v>10</v>
      </c>
      <c r="AI78" s="4">
        <v>28</v>
      </c>
      <c r="AJ78" s="4">
        <v>190</v>
      </c>
      <c r="AK78" s="4">
        <v>139</v>
      </c>
      <c r="AL78" s="4">
        <v>4</v>
      </c>
      <c r="AM78" s="4">
        <v>195</v>
      </c>
      <c r="AN78" s="4" t="s">
        <v>155</v>
      </c>
      <c r="AO78" s="4">
        <v>2</v>
      </c>
      <c r="AP78" s="5">
        <v>0.60842592592592593</v>
      </c>
      <c r="AQ78" s="4">
        <v>47.159264999999998</v>
      </c>
      <c r="AR78" s="4">
        <v>-88.489737000000005</v>
      </c>
      <c r="AS78" s="4">
        <v>314.5</v>
      </c>
      <c r="AT78" s="4">
        <v>0</v>
      </c>
      <c r="AU78" s="4">
        <v>11</v>
      </c>
      <c r="AV78" s="4">
        <v>10</v>
      </c>
      <c r="AW78" s="4" t="s">
        <v>201</v>
      </c>
      <c r="AX78" s="4">
        <v>0.9</v>
      </c>
      <c r="AY78" s="4">
        <v>1.5</v>
      </c>
      <c r="AZ78" s="4">
        <v>1.787612</v>
      </c>
      <c r="BA78" s="4">
        <v>14.023</v>
      </c>
      <c r="BB78" s="4">
        <v>450</v>
      </c>
      <c r="BC78" s="4">
        <v>32.090000000000003</v>
      </c>
      <c r="BD78" s="4">
        <v>0.185</v>
      </c>
      <c r="BE78" s="4">
        <v>0</v>
      </c>
      <c r="BF78" s="4">
        <v>0</v>
      </c>
      <c r="BG78" s="4">
        <v>0</v>
      </c>
      <c r="BH78" s="4">
        <v>0</v>
      </c>
      <c r="BI78" s="4">
        <v>0</v>
      </c>
      <c r="BJ78" s="4">
        <v>0</v>
      </c>
      <c r="BK78" s="4">
        <v>0</v>
      </c>
      <c r="BL78" s="4">
        <v>0</v>
      </c>
      <c r="BM78" s="4">
        <v>0</v>
      </c>
      <c r="BN78" s="4">
        <v>0</v>
      </c>
      <c r="BO78" s="4">
        <v>0</v>
      </c>
      <c r="BQ78" s="4">
        <v>0</v>
      </c>
      <c r="BR78" s="4">
        <v>3.1900000000000001E-3</v>
      </c>
      <c r="BS78" s="4">
        <v>-5</v>
      </c>
      <c r="BT78" s="4">
        <v>0.28199999999999997</v>
      </c>
      <c r="BU78" s="4">
        <v>7.7955999999999998E-2</v>
      </c>
      <c r="BV78" s="4">
        <v>5.6963999999999997</v>
      </c>
    </row>
    <row r="79" spans="1:74" x14ac:dyDescent="0.25">
      <c r="A79" s="2">
        <v>42070</v>
      </c>
      <c r="B79" s="3">
        <v>2.506712962962963E-2</v>
      </c>
      <c r="C79" s="4">
        <v>0.01</v>
      </c>
      <c r="D79" s="4">
        <v>4.0000000000000001E-3</v>
      </c>
      <c r="E79" s="4">
        <v>40</v>
      </c>
      <c r="F79" s="4">
        <v>4.7</v>
      </c>
      <c r="G79" s="4">
        <v>0.7</v>
      </c>
      <c r="H79" s="4">
        <v>0</v>
      </c>
      <c r="J79" s="4">
        <v>20.8</v>
      </c>
      <c r="K79" s="4">
        <v>1</v>
      </c>
      <c r="L79" s="4">
        <v>0.01</v>
      </c>
      <c r="M79" s="4">
        <v>4.0000000000000001E-3</v>
      </c>
      <c r="N79" s="4">
        <v>4.7</v>
      </c>
      <c r="O79" s="4">
        <v>0.7</v>
      </c>
      <c r="P79" s="4">
        <v>5.4</v>
      </c>
      <c r="Q79" s="4">
        <v>3.5733000000000001</v>
      </c>
      <c r="R79" s="4">
        <v>0.53220000000000001</v>
      </c>
      <c r="S79" s="4">
        <v>4.0999999999999996</v>
      </c>
      <c r="T79" s="4">
        <v>0</v>
      </c>
      <c r="W79" s="4">
        <v>0</v>
      </c>
      <c r="X79" s="4">
        <v>20.8</v>
      </c>
      <c r="Y79" s="4">
        <v>13.4</v>
      </c>
      <c r="Z79" s="4">
        <v>854</v>
      </c>
      <c r="AA79" s="4">
        <v>883</v>
      </c>
      <c r="AB79" s="4">
        <v>815</v>
      </c>
      <c r="AC79" s="4">
        <v>49.2</v>
      </c>
      <c r="AD79" s="4">
        <v>7.91</v>
      </c>
      <c r="AE79" s="4">
        <v>0.18</v>
      </c>
      <c r="AF79" s="4">
        <v>979</v>
      </c>
      <c r="AG79" s="4">
        <v>-7</v>
      </c>
      <c r="AH79" s="4">
        <v>10</v>
      </c>
      <c r="AI79" s="4">
        <v>28</v>
      </c>
      <c r="AJ79" s="4">
        <v>190</v>
      </c>
      <c r="AK79" s="4">
        <v>139</v>
      </c>
      <c r="AL79" s="4">
        <v>4.0999999999999996</v>
      </c>
      <c r="AM79" s="4">
        <v>195</v>
      </c>
      <c r="AN79" s="4" t="s">
        <v>155</v>
      </c>
      <c r="AO79" s="4">
        <v>2</v>
      </c>
      <c r="AP79" s="5">
        <v>0.60843749999999996</v>
      </c>
      <c r="AQ79" s="4">
        <v>47.159264999999998</v>
      </c>
      <c r="AR79" s="4">
        <v>-88.489737000000005</v>
      </c>
      <c r="AS79" s="4">
        <v>314.5</v>
      </c>
      <c r="AT79" s="4">
        <v>0</v>
      </c>
      <c r="AU79" s="4">
        <v>11</v>
      </c>
      <c r="AV79" s="4">
        <v>10</v>
      </c>
      <c r="AW79" s="4" t="s">
        <v>201</v>
      </c>
      <c r="AX79" s="4">
        <v>0.9</v>
      </c>
      <c r="AY79" s="4">
        <v>1.5</v>
      </c>
      <c r="AZ79" s="4">
        <v>1.7</v>
      </c>
      <c r="BA79" s="4">
        <v>14.023</v>
      </c>
      <c r="BB79" s="4">
        <v>450</v>
      </c>
      <c r="BC79" s="4">
        <v>32.090000000000003</v>
      </c>
      <c r="BD79" s="4">
        <v>0.182</v>
      </c>
      <c r="BE79" s="4">
        <v>0</v>
      </c>
      <c r="BF79" s="4">
        <v>0</v>
      </c>
      <c r="BG79" s="4">
        <v>0</v>
      </c>
      <c r="BH79" s="4">
        <v>0</v>
      </c>
      <c r="BI79" s="4">
        <v>0</v>
      </c>
      <c r="BJ79" s="4">
        <v>0</v>
      </c>
      <c r="BK79" s="4">
        <v>0</v>
      </c>
      <c r="BL79" s="4">
        <v>0</v>
      </c>
      <c r="BM79" s="4">
        <v>0</v>
      </c>
      <c r="BN79" s="4">
        <v>0</v>
      </c>
      <c r="BO79" s="4">
        <v>0</v>
      </c>
      <c r="BQ79" s="4">
        <v>0</v>
      </c>
      <c r="BR79" s="4">
        <v>1.372E-3</v>
      </c>
      <c r="BS79" s="4">
        <v>-5</v>
      </c>
      <c r="BT79" s="4">
        <v>0.28199999999999997</v>
      </c>
      <c r="BU79" s="4">
        <v>3.3524999999999999E-2</v>
      </c>
      <c r="BV79" s="4">
        <v>5.6963999999999997</v>
      </c>
    </row>
    <row r="80" spans="1:74" x14ac:dyDescent="0.25">
      <c r="A80" s="2">
        <v>42070</v>
      </c>
      <c r="B80" s="3">
        <v>2.5078703703703704E-2</v>
      </c>
      <c r="C80" s="4">
        <v>0.01</v>
      </c>
      <c r="D80" s="4">
        <v>3.8999999999999998E-3</v>
      </c>
      <c r="E80" s="4">
        <v>38.596787999999997</v>
      </c>
      <c r="F80" s="4">
        <v>4.7</v>
      </c>
      <c r="G80" s="4">
        <v>0.7</v>
      </c>
      <c r="H80" s="4">
        <v>19.3</v>
      </c>
      <c r="J80" s="4">
        <v>20.8</v>
      </c>
      <c r="K80" s="4">
        <v>1</v>
      </c>
      <c r="L80" s="4">
        <v>0.01</v>
      </c>
      <c r="M80" s="4">
        <v>3.8999999999999998E-3</v>
      </c>
      <c r="N80" s="4">
        <v>4.7</v>
      </c>
      <c r="O80" s="4">
        <v>0.7</v>
      </c>
      <c r="P80" s="4">
        <v>5.4</v>
      </c>
      <c r="Q80" s="4">
        <v>3.5729000000000002</v>
      </c>
      <c r="R80" s="4">
        <v>0.53210000000000002</v>
      </c>
      <c r="S80" s="4">
        <v>4.0999999999999996</v>
      </c>
      <c r="T80" s="4">
        <v>19.311</v>
      </c>
      <c r="W80" s="4">
        <v>0</v>
      </c>
      <c r="X80" s="4">
        <v>20.8</v>
      </c>
      <c r="Y80" s="4">
        <v>13.5</v>
      </c>
      <c r="Z80" s="4">
        <v>854</v>
      </c>
      <c r="AA80" s="4">
        <v>883</v>
      </c>
      <c r="AB80" s="4">
        <v>817</v>
      </c>
      <c r="AC80" s="4">
        <v>49</v>
      </c>
      <c r="AD80" s="4">
        <v>7.88</v>
      </c>
      <c r="AE80" s="4">
        <v>0.18</v>
      </c>
      <c r="AF80" s="4">
        <v>979</v>
      </c>
      <c r="AG80" s="4">
        <v>-7</v>
      </c>
      <c r="AH80" s="4">
        <v>10</v>
      </c>
      <c r="AI80" s="4">
        <v>28</v>
      </c>
      <c r="AJ80" s="4">
        <v>190</v>
      </c>
      <c r="AK80" s="4">
        <v>139</v>
      </c>
      <c r="AL80" s="4">
        <v>4</v>
      </c>
      <c r="AM80" s="4">
        <v>195</v>
      </c>
      <c r="AN80" s="4" t="s">
        <v>155</v>
      </c>
      <c r="AO80" s="4">
        <v>2</v>
      </c>
      <c r="AP80" s="5">
        <v>0.60844907407407411</v>
      </c>
      <c r="AQ80" s="4">
        <v>47.159264999999998</v>
      </c>
      <c r="AR80" s="4">
        <v>-88.489737000000005</v>
      </c>
      <c r="AS80" s="4">
        <v>314.39999999999998</v>
      </c>
      <c r="AT80" s="4">
        <v>0</v>
      </c>
      <c r="AU80" s="4">
        <v>11</v>
      </c>
      <c r="AV80" s="4">
        <v>10</v>
      </c>
      <c r="AW80" s="4" t="s">
        <v>201</v>
      </c>
      <c r="AX80" s="4">
        <v>0.9</v>
      </c>
      <c r="AY80" s="4">
        <v>1.5</v>
      </c>
      <c r="AZ80" s="4">
        <v>1.7</v>
      </c>
      <c r="BA80" s="4">
        <v>14.023</v>
      </c>
      <c r="BB80" s="4">
        <v>450</v>
      </c>
      <c r="BC80" s="4">
        <v>32.090000000000003</v>
      </c>
      <c r="BD80" s="4">
        <v>0.18099999999999999</v>
      </c>
      <c r="BE80" s="4">
        <v>0</v>
      </c>
      <c r="BF80" s="4">
        <v>0</v>
      </c>
      <c r="BG80" s="4">
        <v>0</v>
      </c>
      <c r="BH80" s="4">
        <v>0</v>
      </c>
      <c r="BI80" s="4">
        <v>0</v>
      </c>
      <c r="BJ80" s="4">
        <v>0</v>
      </c>
      <c r="BK80" s="4">
        <v>0</v>
      </c>
      <c r="BL80" s="4">
        <v>0</v>
      </c>
      <c r="BM80" s="4">
        <v>0</v>
      </c>
      <c r="BN80" s="4">
        <v>0</v>
      </c>
      <c r="BO80" s="4">
        <v>0</v>
      </c>
      <c r="BQ80" s="4">
        <v>0</v>
      </c>
      <c r="BR80" s="4">
        <v>1E-3</v>
      </c>
      <c r="BS80" s="4">
        <v>-5</v>
      </c>
      <c r="BT80" s="4">
        <v>0.28199999999999997</v>
      </c>
      <c r="BU80" s="4">
        <v>2.4438000000000001E-2</v>
      </c>
      <c r="BV80" s="4">
        <v>5.6963999999999997</v>
      </c>
    </row>
    <row r="81" spans="1:74" x14ac:dyDescent="0.25">
      <c r="A81" s="2">
        <v>42070</v>
      </c>
      <c r="B81" s="3">
        <v>2.5090277777777781E-2</v>
      </c>
      <c r="C81" s="4">
        <v>0.01</v>
      </c>
      <c r="D81" s="4">
        <v>3.0000000000000001E-3</v>
      </c>
      <c r="E81" s="4">
        <v>30.143702000000001</v>
      </c>
      <c r="F81" s="4">
        <v>4.7</v>
      </c>
      <c r="G81" s="4">
        <v>0.7</v>
      </c>
      <c r="H81" s="4">
        <v>0.4</v>
      </c>
      <c r="J81" s="4">
        <v>20.9</v>
      </c>
      <c r="K81" s="4">
        <v>1</v>
      </c>
      <c r="L81" s="4">
        <v>0.01</v>
      </c>
      <c r="M81" s="4">
        <v>3.0000000000000001E-3</v>
      </c>
      <c r="N81" s="4">
        <v>4.7</v>
      </c>
      <c r="O81" s="4">
        <v>0.7</v>
      </c>
      <c r="P81" s="4">
        <v>5.4</v>
      </c>
      <c r="Q81" s="4">
        <v>3.5729000000000002</v>
      </c>
      <c r="R81" s="4">
        <v>0.53210000000000002</v>
      </c>
      <c r="S81" s="4">
        <v>4.0999999999999996</v>
      </c>
      <c r="T81" s="4">
        <v>0.42420000000000002</v>
      </c>
      <c r="W81" s="4">
        <v>0</v>
      </c>
      <c r="X81" s="4">
        <v>20.9</v>
      </c>
      <c r="Y81" s="4">
        <v>13.4</v>
      </c>
      <c r="Z81" s="4">
        <v>854</v>
      </c>
      <c r="AA81" s="4">
        <v>882</v>
      </c>
      <c r="AB81" s="4">
        <v>816</v>
      </c>
      <c r="AC81" s="4">
        <v>49</v>
      </c>
      <c r="AD81" s="4">
        <v>7.88</v>
      </c>
      <c r="AE81" s="4">
        <v>0.18</v>
      </c>
      <c r="AF81" s="4">
        <v>979</v>
      </c>
      <c r="AG81" s="4">
        <v>-7</v>
      </c>
      <c r="AH81" s="4">
        <v>10</v>
      </c>
      <c r="AI81" s="4">
        <v>28</v>
      </c>
      <c r="AJ81" s="4">
        <v>190</v>
      </c>
      <c r="AK81" s="4">
        <v>139</v>
      </c>
      <c r="AL81" s="4">
        <v>4.0999999999999996</v>
      </c>
      <c r="AM81" s="4">
        <v>195</v>
      </c>
      <c r="AN81" s="4" t="s">
        <v>155</v>
      </c>
      <c r="AO81" s="4">
        <v>2</v>
      </c>
      <c r="AP81" s="5">
        <v>0.60846064814814815</v>
      </c>
      <c r="AQ81" s="4">
        <v>47.159264999999998</v>
      </c>
      <c r="AR81" s="4">
        <v>-88.489737000000005</v>
      </c>
      <c r="AS81" s="4">
        <v>314.3</v>
      </c>
      <c r="AT81" s="4">
        <v>0</v>
      </c>
      <c r="AU81" s="4">
        <v>11</v>
      </c>
      <c r="AV81" s="4">
        <v>10</v>
      </c>
      <c r="AW81" s="4" t="s">
        <v>201</v>
      </c>
      <c r="AX81" s="4">
        <v>0.9</v>
      </c>
      <c r="AY81" s="4">
        <v>1.5</v>
      </c>
      <c r="AZ81" s="4">
        <v>1.7</v>
      </c>
      <c r="BA81" s="4">
        <v>14.023</v>
      </c>
      <c r="BB81" s="4">
        <v>450</v>
      </c>
      <c r="BC81" s="4">
        <v>32.090000000000003</v>
      </c>
      <c r="BD81" s="4">
        <v>0.18099999999999999</v>
      </c>
      <c r="BE81" s="4">
        <v>0</v>
      </c>
      <c r="BF81" s="4">
        <v>0</v>
      </c>
      <c r="BG81" s="4">
        <v>0</v>
      </c>
      <c r="BH81" s="4">
        <v>0</v>
      </c>
      <c r="BI81" s="4">
        <v>0</v>
      </c>
      <c r="BJ81" s="4">
        <v>0</v>
      </c>
      <c r="BK81" s="4">
        <v>0</v>
      </c>
      <c r="BL81" s="4">
        <v>0</v>
      </c>
      <c r="BM81" s="4">
        <v>0</v>
      </c>
      <c r="BN81" s="4">
        <v>0</v>
      </c>
      <c r="BO81" s="4">
        <v>0</v>
      </c>
      <c r="BQ81" s="4">
        <v>0</v>
      </c>
      <c r="BR81" s="4">
        <v>1E-3</v>
      </c>
      <c r="BS81" s="4">
        <v>-5</v>
      </c>
      <c r="BT81" s="4">
        <v>0.28199999999999997</v>
      </c>
      <c r="BU81" s="4">
        <v>2.4438000000000001E-2</v>
      </c>
      <c r="BV81" s="4">
        <v>5.6963999999999997</v>
      </c>
    </row>
    <row r="82" spans="1:74" x14ac:dyDescent="0.25">
      <c r="A82" s="2">
        <v>42070</v>
      </c>
      <c r="B82" s="3">
        <v>2.5101851851851851E-2</v>
      </c>
      <c r="C82" s="4">
        <v>0.01</v>
      </c>
      <c r="D82" s="4">
        <v>3.0000000000000001E-3</v>
      </c>
      <c r="E82" s="4">
        <v>30</v>
      </c>
      <c r="F82" s="4">
        <v>4.5999999999999996</v>
      </c>
      <c r="G82" s="4">
        <v>0.6</v>
      </c>
      <c r="H82" s="4">
        <v>0</v>
      </c>
      <c r="J82" s="4">
        <v>20.9</v>
      </c>
      <c r="K82" s="4">
        <v>1</v>
      </c>
      <c r="L82" s="4">
        <v>0.01</v>
      </c>
      <c r="M82" s="4">
        <v>3.0000000000000001E-3</v>
      </c>
      <c r="N82" s="4">
        <v>4.5999999999999996</v>
      </c>
      <c r="O82" s="4">
        <v>0.6</v>
      </c>
      <c r="P82" s="4">
        <v>5.2</v>
      </c>
      <c r="Q82" s="4">
        <v>3.4969000000000001</v>
      </c>
      <c r="R82" s="4">
        <v>0.45610000000000001</v>
      </c>
      <c r="S82" s="4">
        <v>4</v>
      </c>
      <c r="T82" s="4">
        <v>0</v>
      </c>
      <c r="W82" s="4">
        <v>0</v>
      </c>
      <c r="X82" s="4">
        <v>20.9</v>
      </c>
      <c r="Y82" s="4">
        <v>13.4</v>
      </c>
      <c r="Z82" s="4">
        <v>855</v>
      </c>
      <c r="AA82" s="4">
        <v>883</v>
      </c>
      <c r="AB82" s="4">
        <v>818</v>
      </c>
      <c r="AC82" s="4">
        <v>49</v>
      </c>
      <c r="AD82" s="4">
        <v>7.88</v>
      </c>
      <c r="AE82" s="4">
        <v>0.18</v>
      </c>
      <c r="AF82" s="4">
        <v>979</v>
      </c>
      <c r="AG82" s="4">
        <v>-7</v>
      </c>
      <c r="AH82" s="4">
        <v>10</v>
      </c>
      <c r="AI82" s="4">
        <v>28</v>
      </c>
      <c r="AJ82" s="4">
        <v>190</v>
      </c>
      <c r="AK82" s="4">
        <v>138.19999999999999</v>
      </c>
      <c r="AL82" s="4">
        <v>4.0999999999999996</v>
      </c>
      <c r="AM82" s="4">
        <v>195</v>
      </c>
      <c r="AN82" s="4" t="s">
        <v>155</v>
      </c>
      <c r="AO82" s="4">
        <v>2</v>
      </c>
      <c r="AP82" s="5">
        <v>0.60847222222222219</v>
      </c>
      <c r="AQ82" s="4">
        <v>47.159264999999998</v>
      </c>
      <c r="AR82" s="4">
        <v>-88.489737000000005</v>
      </c>
      <c r="AS82" s="4">
        <v>314.10000000000002</v>
      </c>
      <c r="AT82" s="4">
        <v>0</v>
      </c>
      <c r="AU82" s="4">
        <v>11</v>
      </c>
      <c r="AV82" s="4">
        <v>10</v>
      </c>
      <c r="AW82" s="4" t="s">
        <v>201</v>
      </c>
      <c r="AX82" s="4">
        <v>0.9</v>
      </c>
      <c r="AY82" s="4">
        <v>1.5</v>
      </c>
      <c r="AZ82" s="4">
        <v>1.7</v>
      </c>
      <c r="BA82" s="4">
        <v>14.023</v>
      </c>
      <c r="BB82" s="4">
        <v>450</v>
      </c>
      <c r="BC82" s="4">
        <v>32.090000000000003</v>
      </c>
      <c r="BD82" s="4">
        <v>0.18099999999999999</v>
      </c>
      <c r="BE82" s="4">
        <v>0</v>
      </c>
      <c r="BF82" s="4">
        <v>0</v>
      </c>
      <c r="BG82" s="4">
        <v>0</v>
      </c>
      <c r="BH82" s="4">
        <v>0</v>
      </c>
      <c r="BI82" s="4">
        <v>0</v>
      </c>
      <c r="BJ82" s="4">
        <v>0</v>
      </c>
      <c r="BK82" s="4">
        <v>0</v>
      </c>
      <c r="BL82" s="4">
        <v>0</v>
      </c>
      <c r="BM82" s="4">
        <v>0</v>
      </c>
      <c r="BN82" s="4">
        <v>0</v>
      </c>
      <c r="BO82" s="4">
        <v>0</v>
      </c>
      <c r="BQ82" s="4">
        <v>0</v>
      </c>
      <c r="BR82" s="4">
        <v>1.812E-3</v>
      </c>
      <c r="BS82" s="4">
        <v>-5</v>
      </c>
      <c r="BT82" s="4">
        <v>0.28199999999999997</v>
      </c>
      <c r="BU82" s="4">
        <v>4.4284999999999998E-2</v>
      </c>
      <c r="BV82" s="4">
        <v>5.6963999999999997</v>
      </c>
    </row>
    <row r="83" spans="1:74" x14ac:dyDescent="0.25">
      <c r="A83" s="2">
        <v>42070</v>
      </c>
      <c r="B83" s="3">
        <v>2.5113425925925928E-2</v>
      </c>
      <c r="C83" s="4">
        <v>0.01</v>
      </c>
      <c r="D83" s="4">
        <v>3.0000000000000001E-3</v>
      </c>
      <c r="E83" s="4">
        <v>30</v>
      </c>
      <c r="F83" s="4">
        <v>4.5999999999999996</v>
      </c>
      <c r="G83" s="4">
        <v>0.6</v>
      </c>
      <c r="H83" s="4">
        <v>10</v>
      </c>
      <c r="J83" s="4">
        <v>20.9</v>
      </c>
      <c r="K83" s="4">
        <v>1</v>
      </c>
      <c r="L83" s="4">
        <v>0.01</v>
      </c>
      <c r="M83" s="4">
        <v>3.0000000000000001E-3</v>
      </c>
      <c r="N83" s="4">
        <v>4.5999999999999996</v>
      </c>
      <c r="O83" s="4">
        <v>0.6</v>
      </c>
      <c r="P83" s="4">
        <v>5.2</v>
      </c>
      <c r="Q83" s="4">
        <v>3.4969000000000001</v>
      </c>
      <c r="R83" s="4">
        <v>0.45610000000000001</v>
      </c>
      <c r="S83" s="4">
        <v>4</v>
      </c>
      <c r="T83" s="4">
        <v>10</v>
      </c>
      <c r="W83" s="4">
        <v>0</v>
      </c>
      <c r="X83" s="4">
        <v>20.9</v>
      </c>
      <c r="Y83" s="4">
        <v>13.5</v>
      </c>
      <c r="Z83" s="4">
        <v>854</v>
      </c>
      <c r="AA83" s="4">
        <v>882</v>
      </c>
      <c r="AB83" s="4">
        <v>818</v>
      </c>
      <c r="AC83" s="4">
        <v>49</v>
      </c>
      <c r="AD83" s="4">
        <v>7.88</v>
      </c>
      <c r="AE83" s="4">
        <v>0.18</v>
      </c>
      <c r="AF83" s="4">
        <v>979</v>
      </c>
      <c r="AG83" s="4">
        <v>-7</v>
      </c>
      <c r="AH83" s="4">
        <v>10</v>
      </c>
      <c r="AI83" s="4">
        <v>28</v>
      </c>
      <c r="AJ83" s="4">
        <v>190</v>
      </c>
      <c r="AK83" s="4">
        <v>138</v>
      </c>
      <c r="AL83" s="4">
        <v>4.0999999999999996</v>
      </c>
      <c r="AM83" s="4">
        <v>195</v>
      </c>
      <c r="AN83" s="4" t="s">
        <v>155</v>
      </c>
      <c r="AO83" s="4">
        <v>2</v>
      </c>
      <c r="AP83" s="5">
        <v>0.60848379629629623</v>
      </c>
      <c r="AQ83" s="4">
        <v>47.159264999999998</v>
      </c>
      <c r="AR83" s="4">
        <v>-88.489737000000005</v>
      </c>
      <c r="AS83" s="4">
        <v>313.89999999999998</v>
      </c>
      <c r="AT83" s="4">
        <v>0</v>
      </c>
      <c r="AU83" s="4">
        <v>11</v>
      </c>
      <c r="AV83" s="4">
        <v>10</v>
      </c>
      <c r="AW83" s="4" t="s">
        <v>201</v>
      </c>
      <c r="AX83" s="4">
        <v>0.9</v>
      </c>
      <c r="AY83" s="4">
        <v>1.5</v>
      </c>
      <c r="AZ83" s="4">
        <v>1.7</v>
      </c>
      <c r="BA83" s="4">
        <v>14.023</v>
      </c>
      <c r="BB83" s="4">
        <v>450</v>
      </c>
      <c r="BC83" s="4">
        <v>32.090000000000003</v>
      </c>
      <c r="BD83" s="4">
        <v>0.18099999999999999</v>
      </c>
      <c r="BE83" s="4">
        <v>0</v>
      </c>
      <c r="BF83" s="4">
        <v>0</v>
      </c>
      <c r="BG83" s="4">
        <v>0</v>
      </c>
      <c r="BH83" s="4">
        <v>0</v>
      </c>
      <c r="BI83" s="4">
        <v>0</v>
      </c>
      <c r="BJ83" s="4">
        <v>0</v>
      </c>
      <c r="BK83" s="4">
        <v>0</v>
      </c>
      <c r="BL83" s="4">
        <v>0</v>
      </c>
      <c r="BM83" s="4">
        <v>0</v>
      </c>
      <c r="BN83" s="4">
        <v>0</v>
      </c>
      <c r="BO83" s="4">
        <v>0</v>
      </c>
      <c r="BQ83" s="4">
        <v>0</v>
      </c>
      <c r="BR83" s="4">
        <v>2.8110000000000001E-3</v>
      </c>
      <c r="BS83" s="4">
        <v>-5</v>
      </c>
      <c r="BT83" s="4">
        <v>0.28199999999999997</v>
      </c>
      <c r="BU83" s="4">
        <v>6.8698999999999996E-2</v>
      </c>
      <c r="BV83" s="4">
        <v>5.6963999999999997</v>
      </c>
    </row>
    <row r="84" spans="1:74" x14ac:dyDescent="0.25">
      <c r="A84" s="2">
        <v>42070</v>
      </c>
      <c r="B84" s="3">
        <v>2.5124999999999998E-2</v>
      </c>
      <c r="C84" s="4">
        <v>0.01</v>
      </c>
      <c r="D84" s="4">
        <v>3.0000000000000001E-3</v>
      </c>
      <c r="E84" s="4">
        <v>30</v>
      </c>
      <c r="F84" s="4">
        <v>4.5999999999999996</v>
      </c>
      <c r="G84" s="4">
        <v>0.6</v>
      </c>
      <c r="H84" s="4">
        <v>0</v>
      </c>
      <c r="J84" s="4">
        <v>20.9</v>
      </c>
      <c r="K84" s="4">
        <v>1</v>
      </c>
      <c r="L84" s="4">
        <v>0.01</v>
      </c>
      <c r="M84" s="4">
        <v>3.0000000000000001E-3</v>
      </c>
      <c r="N84" s="4">
        <v>4.5999999999999996</v>
      </c>
      <c r="O84" s="4">
        <v>0.6</v>
      </c>
      <c r="P84" s="4">
        <v>5.2</v>
      </c>
      <c r="Q84" s="4">
        <v>3.4969000000000001</v>
      </c>
      <c r="R84" s="4">
        <v>0.45610000000000001</v>
      </c>
      <c r="S84" s="4">
        <v>4</v>
      </c>
      <c r="T84" s="4">
        <v>0</v>
      </c>
      <c r="W84" s="4">
        <v>0</v>
      </c>
      <c r="X84" s="4">
        <v>20.9</v>
      </c>
      <c r="Y84" s="4">
        <v>13.4</v>
      </c>
      <c r="Z84" s="4">
        <v>854</v>
      </c>
      <c r="AA84" s="4">
        <v>883</v>
      </c>
      <c r="AB84" s="4">
        <v>820</v>
      </c>
      <c r="AC84" s="4">
        <v>49</v>
      </c>
      <c r="AD84" s="4">
        <v>7.88</v>
      </c>
      <c r="AE84" s="4">
        <v>0.18</v>
      </c>
      <c r="AF84" s="4">
        <v>979</v>
      </c>
      <c r="AG84" s="4">
        <v>-7</v>
      </c>
      <c r="AH84" s="4">
        <v>10</v>
      </c>
      <c r="AI84" s="4">
        <v>28</v>
      </c>
      <c r="AJ84" s="4">
        <v>190</v>
      </c>
      <c r="AK84" s="4">
        <v>138.80000000000001</v>
      </c>
      <c r="AL84" s="4">
        <v>4.2</v>
      </c>
      <c r="AM84" s="4">
        <v>195</v>
      </c>
      <c r="AN84" s="4" t="s">
        <v>155</v>
      </c>
      <c r="AO84" s="4">
        <v>2</v>
      </c>
      <c r="AP84" s="5">
        <v>0.60849537037037038</v>
      </c>
      <c r="AQ84" s="4">
        <v>47.159264999999998</v>
      </c>
      <c r="AR84" s="4">
        <v>-88.489737000000005</v>
      </c>
      <c r="AS84" s="4">
        <v>313.8</v>
      </c>
      <c r="AT84" s="4">
        <v>0</v>
      </c>
      <c r="AU84" s="4">
        <v>11</v>
      </c>
      <c r="AV84" s="4">
        <v>10</v>
      </c>
      <c r="AW84" s="4" t="s">
        <v>201</v>
      </c>
      <c r="AX84" s="4">
        <v>0.9</v>
      </c>
      <c r="AY84" s="4">
        <v>1.5</v>
      </c>
      <c r="AZ84" s="4">
        <v>1.712887</v>
      </c>
      <c r="BA84" s="4">
        <v>14.023</v>
      </c>
      <c r="BB84" s="4">
        <v>450</v>
      </c>
      <c r="BC84" s="4">
        <v>32.090000000000003</v>
      </c>
      <c r="BD84" s="4">
        <v>0.18099999999999999</v>
      </c>
      <c r="BE84" s="4">
        <v>0</v>
      </c>
      <c r="BF84" s="4">
        <v>0</v>
      </c>
      <c r="BG84" s="4">
        <v>0</v>
      </c>
      <c r="BH84" s="4">
        <v>0</v>
      </c>
      <c r="BI84" s="4">
        <v>0</v>
      </c>
      <c r="BJ84" s="4">
        <v>0</v>
      </c>
      <c r="BK84" s="4">
        <v>0</v>
      </c>
      <c r="BL84" s="4">
        <v>0</v>
      </c>
      <c r="BM84" s="4">
        <v>0</v>
      </c>
      <c r="BN84" s="4">
        <v>0</v>
      </c>
      <c r="BO84" s="4">
        <v>0</v>
      </c>
      <c r="BQ84" s="4">
        <v>0</v>
      </c>
      <c r="BR84" s="4">
        <v>3.8110000000000002E-3</v>
      </c>
      <c r="BS84" s="4">
        <v>-5</v>
      </c>
      <c r="BT84" s="4">
        <v>0.28281099999999998</v>
      </c>
      <c r="BU84" s="4">
        <v>9.3131000000000005E-2</v>
      </c>
      <c r="BV84" s="4">
        <v>5.7127819999999998</v>
      </c>
    </row>
    <row r="85" spans="1:74" x14ac:dyDescent="0.25">
      <c r="A85" s="2">
        <v>42070</v>
      </c>
      <c r="B85" s="3">
        <v>2.5136574074074075E-2</v>
      </c>
      <c r="C85" s="4">
        <v>0.01</v>
      </c>
      <c r="D85" s="4">
        <v>3.0000000000000001E-3</v>
      </c>
      <c r="E85" s="4">
        <v>30</v>
      </c>
      <c r="F85" s="4">
        <v>4.5999999999999996</v>
      </c>
      <c r="G85" s="4">
        <v>0.6</v>
      </c>
      <c r="H85" s="4">
        <v>9.8000000000000007</v>
      </c>
      <c r="J85" s="4">
        <v>20.9</v>
      </c>
      <c r="K85" s="4">
        <v>1</v>
      </c>
      <c r="L85" s="4">
        <v>0.01</v>
      </c>
      <c r="M85" s="4">
        <v>3.0000000000000001E-3</v>
      </c>
      <c r="N85" s="4">
        <v>4.5999999999999996</v>
      </c>
      <c r="O85" s="4">
        <v>0.6</v>
      </c>
      <c r="P85" s="4">
        <v>5.2</v>
      </c>
      <c r="Q85" s="4">
        <v>3.4908999999999999</v>
      </c>
      <c r="R85" s="4">
        <v>0.45529999999999998</v>
      </c>
      <c r="S85" s="4">
        <v>3.9</v>
      </c>
      <c r="T85" s="4">
        <v>9.7501999999999995</v>
      </c>
      <c r="W85" s="4">
        <v>0</v>
      </c>
      <c r="X85" s="4">
        <v>20.9</v>
      </c>
      <c r="Y85" s="4">
        <v>13.5</v>
      </c>
      <c r="Z85" s="4">
        <v>854</v>
      </c>
      <c r="AA85" s="4">
        <v>882</v>
      </c>
      <c r="AB85" s="4">
        <v>819</v>
      </c>
      <c r="AC85" s="4">
        <v>49</v>
      </c>
      <c r="AD85" s="4">
        <v>7.4</v>
      </c>
      <c r="AE85" s="4">
        <v>0.17</v>
      </c>
      <c r="AF85" s="4">
        <v>979</v>
      </c>
      <c r="AG85" s="4">
        <v>-7.8</v>
      </c>
      <c r="AH85" s="4">
        <v>10</v>
      </c>
      <c r="AI85" s="4">
        <v>28</v>
      </c>
      <c r="AJ85" s="4">
        <v>190</v>
      </c>
      <c r="AK85" s="4">
        <v>139</v>
      </c>
      <c r="AL85" s="4">
        <v>4.2</v>
      </c>
      <c r="AM85" s="4">
        <v>195</v>
      </c>
      <c r="AN85" s="4" t="s">
        <v>155</v>
      </c>
      <c r="AO85" s="4">
        <v>2</v>
      </c>
      <c r="AP85" s="5">
        <v>0.60850694444444442</v>
      </c>
      <c r="AQ85" s="4">
        <v>47.159264999999998</v>
      </c>
      <c r="AR85" s="4">
        <v>-88.489737000000005</v>
      </c>
      <c r="AS85" s="4">
        <v>313.60000000000002</v>
      </c>
      <c r="AT85" s="4">
        <v>0</v>
      </c>
      <c r="AU85" s="4">
        <v>11</v>
      </c>
      <c r="AV85" s="4">
        <v>10</v>
      </c>
      <c r="AW85" s="4" t="s">
        <v>201</v>
      </c>
      <c r="AX85" s="4">
        <v>0.9</v>
      </c>
      <c r="AY85" s="4">
        <v>1.5127870000000001</v>
      </c>
      <c r="AZ85" s="4">
        <v>1.8</v>
      </c>
      <c r="BA85" s="4">
        <v>14.023</v>
      </c>
      <c r="BB85" s="4">
        <v>450</v>
      </c>
      <c r="BC85" s="4">
        <v>32.090000000000003</v>
      </c>
      <c r="BD85" s="4">
        <v>0.17</v>
      </c>
      <c r="BE85" s="4">
        <v>0</v>
      </c>
      <c r="BF85" s="4">
        <v>0</v>
      </c>
      <c r="BG85" s="4">
        <v>0</v>
      </c>
      <c r="BH85" s="4">
        <v>0</v>
      </c>
      <c r="BI85" s="4">
        <v>0</v>
      </c>
      <c r="BJ85" s="4">
        <v>0</v>
      </c>
      <c r="BK85" s="4">
        <v>0</v>
      </c>
      <c r="BL85" s="4">
        <v>0</v>
      </c>
      <c r="BM85" s="4">
        <v>0</v>
      </c>
      <c r="BN85" s="4">
        <v>0</v>
      </c>
      <c r="BO85" s="4">
        <v>0</v>
      </c>
      <c r="BQ85" s="4">
        <v>0</v>
      </c>
      <c r="BR85" s="4">
        <v>4.0000000000000001E-3</v>
      </c>
      <c r="BS85" s="4">
        <v>-5</v>
      </c>
      <c r="BT85" s="4">
        <v>0.28381099999999998</v>
      </c>
      <c r="BU85" s="4">
        <v>9.7750000000000004E-2</v>
      </c>
      <c r="BV85" s="4">
        <v>5.7329819999999998</v>
      </c>
    </row>
    <row r="86" spans="1:74" x14ac:dyDescent="0.25">
      <c r="A86" s="2">
        <v>42070</v>
      </c>
      <c r="B86" s="3">
        <v>2.5148148148148145E-2</v>
      </c>
      <c r="C86" s="4">
        <v>0.01</v>
      </c>
      <c r="D86" s="4">
        <v>3.0000000000000001E-3</v>
      </c>
      <c r="E86" s="4">
        <v>30</v>
      </c>
      <c r="F86" s="4">
        <v>4.5</v>
      </c>
      <c r="G86" s="4">
        <v>0.6</v>
      </c>
      <c r="H86" s="4">
        <v>8.8000000000000007</v>
      </c>
      <c r="J86" s="4">
        <v>20.9</v>
      </c>
      <c r="K86" s="4">
        <v>1</v>
      </c>
      <c r="L86" s="4">
        <v>0.01</v>
      </c>
      <c r="M86" s="4">
        <v>3.0000000000000001E-3</v>
      </c>
      <c r="N86" s="4">
        <v>4.5</v>
      </c>
      <c r="O86" s="4">
        <v>0.6</v>
      </c>
      <c r="P86" s="4">
        <v>5.0999999999999996</v>
      </c>
      <c r="Q86" s="4">
        <v>3.4194</v>
      </c>
      <c r="R86" s="4">
        <v>0.45590000000000003</v>
      </c>
      <c r="S86" s="4">
        <v>3.9</v>
      </c>
      <c r="T86" s="4">
        <v>8.7725000000000009</v>
      </c>
      <c r="W86" s="4">
        <v>0</v>
      </c>
      <c r="X86" s="4">
        <v>20.9</v>
      </c>
      <c r="Y86" s="4">
        <v>13.4</v>
      </c>
      <c r="Z86" s="4">
        <v>854</v>
      </c>
      <c r="AA86" s="4">
        <v>883</v>
      </c>
      <c r="AB86" s="4">
        <v>820</v>
      </c>
      <c r="AC86" s="4">
        <v>49</v>
      </c>
      <c r="AD86" s="4">
        <v>7.76</v>
      </c>
      <c r="AE86" s="4">
        <v>0.18</v>
      </c>
      <c r="AF86" s="4">
        <v>979</v>
      </c>
      <c r="AG86" s="4">
        <v>-7.2</v>
      </c>
      <c r="AH86" s="4">
        <v>10</v>
      </c>
      <c r="AI86" s="4">
        <v>28</v>
      </c>
      <c r="AJ86" s="4">
        <v>190</v>
      </c>
      <c r="AK86" s="4">
        <v>139</v>
      </c>
      <c r="AL86" s="4">
        <v>4.0999999999999996</v>
      </c>
      <c r="AM86" s="4">
        <v>195</v>
      </c>
      <c r="AN86" s="4" t="s">
        <v>155</v>
      </c>
      <c r="AO86" s="4">
        <v>2</v>
      </c>
      <c r="AP86" s="5">
        <v>0.60851851851851857</v>
      </c>
      <c r="AQ86" s="4">
        <v>47.159264999999998</v>
      </c>
      <c r="AR86" s="4">
        <v>-88.489737000000005</v>
      </c>
      <c r="AS86" s="4">
        <v>313.5</v>
      </c>
      <c r="AT86" s="4">
        <v>0</v>
      </c>
      <c r="AU86" s="4">
        <v>11</v>
      </c>
      <c r="AV86" s="4">
        <v>10</v>
      </c>
      <c r="AW86" s="4" t="s">
        <v>201</v>
      </c>
      <c r="AX86" s="4">
        <v>0.9</v>
      </c>
      <c r="AY86" s="4">
        <v>1.6</v>
      </c>
      <c r="AZ86" s="4">
        <v>1.8</v>
      </c>
      <c r="BA86" s="4">
        <v>14.023</v>
      </c>
      <c r="BB86" s="4">
        <v>450</v>
      </c>
      <c r="BC86" s="4">
        <v>32.090000000000003</v>
      </c>
      <c r="BD86" s="4">
        <v>0.17799999999999999</v>
      </c>
      <c r="BE86" s="4">
        <v>0</v>
      </c>
      <c r="BF86" s="4">
        <v>0</v>
      </c>
      <c r="BG86" s="4">
        <v>0</v>
      </c>
      <c r="BH86" s="4">
        <v>0</v>
      </c>
      <c r="BI86" s="4">
        <v>0</v>
      </c>
      <c r="BJ86" s="4">
        <v>0</v>
      </c>
      <c r="BK86" s="4">
        <v>0</v>
      </c>
      <c r="BL86" s="4">
        <v>0</v>
      </c>
      <c r="BM86" s="4">
        <v>0</v>
      </c>
      <c r="BN86" s="4">
        <v>0</v>
      </c>
      <c r="BO86" s="4">
        <v>0</v>
      </c>
      <c r="BQ86" s="4">
        <v>0</v>
      </c>
      <c r="BR86" s="4">
        <v>2.3800000000000002E-3</v>
      </c>
      <c r="BS86" s="4">
        <v>-5</v>
      </c>
      <c r="BT86" s="4">
        <v>0.28319</v>
      </c>
      <c r="BU86" s="4">
        <v>5.8152000000000002E-2</v>
      </c>
      <c r="BV86" s="4">
        <v>5.720434</v>
      </c>
    </row>
    <row r="87" spans="1:74" x14ac:dyDescent="0.25">
      <c r="A87" s="2">
        <v>42070</v>
      </c>
      <c r="B87" s="3">
        <v>2.5159722222222222E-2</v>
      </c>
      <c r="C87" s="4">
        <v>0.01</v>
      </c>
      <c r="D87" s="4">
        <v>3.0000000000000001E-3</v>
      </c>
      <c r="E87" s="4">
        <v>30</v>
      </c>
      <c r="F87" s="4">
        <v>4.5</v>
      </c>
      <c r="G87" s="4">
        <v>0.6</v>
      </c>
      <c r="H87" s="4">
        <v>0</v>
      </c>
      <c r="J87" s="4">
        <v>20.9</v>
      </c>
      <c r="K87" s="4">
        <v>1</v>
      </c>
      <c r="L87" s="4">
        <v>0.01</v>
      </c>
      <c r="M87" s="4">
        <v>3.0000000000000001E-3</v>
      </c>
      <c r="N87" s="4">
        <v>4.5</v>
      </c>
      <c r="O87" s="4">
        <v>0.6</v>
      </c>
      <c r="P87" s="4">
        <v>5.0999999999999996</v>
      </c>
      <c r="Q87" s="4">
        <v>3.4207999999999998</v>
      </c>
      <c r="R87" s="4">
        <v>0.45610000000000001</v>
      </c>
      <c r="S87" s="4">
        <v>3.9</v>
      </c>
      <c r="T87" s="4">
        <v>0</v>
      </c>
      <c r="W87" s="4">
        <v>0</v>
      </c>
      <c r="X87" s="4">
        <v>20.9</v>
      </c>
      <c r="Y87" s="4">
        <v>13.4</v>
      </c>
      <c r="Z87" s="4">
        <v>855</v>
      </c>
      <c r="AA87" s="4">
        <v>883</v>
      </c>
      <c r="AB87" s="4">
        <v>819</v>
      </c>
      <c r="AC87" s="4">
        <v>49</v>
      </c>
      <c r="AD87" s="4">
        <v>7.88</v>
      </c>
      <c r="AE87" s="4">
        <v>0.18</v>
      </c>
      <c r="AF87" s="4">
        <v>979</v>
      </c>
      <c r="AG87" s="4">
        <v>-7</v>
      </c>
      <c r="AH87" s="4">
        <v>10</v>
      </c>
      <c r="AI87" s="4">
        <v>28</v>
      </c>
      <c r="AJ87" s="4">
        <v>190</v>
      </c>
      <c r="AK87" s="4">
        <v>139</v>
      </c>
      <c r="AL87" s="4">
        <v>4.0999999999999996</v>
      </c>
      <c r="AM87" s="4">
        <v>195</v>
      </c>
      <c r="AN87" s="4" t="s">
        <v>155</v>
      </c>
      <c r="AO87" s="4">
        <v>2</v>
      </c>
      <c r="AP87" s="5">
        <v>0.60853009259259261</v>
      </c>
      <c r="AQ87" s="4">
        <v>47.159267</v>
      </c>
      <c r="AR87" s="4">
        <v>-88.489737000000005</v>
      </c>
      <c r="AS87" s="4">
        <v>313.2</v>
      </c>
      <c r="AT87" s="4">
        <v>0</v>
      </c>
      <c r="AU87" s="4">
        <v>11</v>
      </c>
      <c r="AV87" s="4">
        <v>10</v>
      </c>
      <c r="AW87" s="4" t="s">
        <v>201</v>
      </c>
      <c r="AX87" s="4">
        <v>0.9</v>
      </c>
      <c r="AY87" s="4">
        <v>1.587413</v>
      </c>
      <c r="AZ87" s="4">
        <v>1.7874129999999999</v>
      </c>
      <c r="BA87" s="4">
        <v>14.023</v>
      </c>
      <c r="BB87" s="4">
        <v>450</v>
      </c>
      <c r="BC87" s="4">
        <v>32.090000000000003</v>
      </c>
      <c r="BD87" s="4">
        <v>0.18099999999999999</v>
      </c>
      <c r="BE87" s="4">
        <v>0</v>
      </c>
      <c r="BF87" s="4">
        <v>0</v>
      </c>
      <c r="BG87" s="4">
        <v>0</v>
      </c>
      <c r="BH87" s="4">
        <v>0</v>
      </c>
      <c r="BI87" s="4">
        <v>0</v>
      </c>
      <c r="BJ87" s="4">
        <v>0</v>
      </c>
      <c r="BK87" s="4">
        <v>0</v>
      </c>
      <c r="BL87" s="4">
        <v>0</v>
      </c>
      <c r="BM87" s="4">
        <v>0</v>
      </c>
      <c r="BN87" s="4">
        <v>0</v>
      </c>
      <c r="BO87" s="4">
        <v>0</v>
      </c>
      <c r="BQ87" s="4">
        <v>0</v>
      </c>
      <c r="BR87" s="4">
        <v>2E-3</v>
      </c>
      <c r="BS87" s="4">
        <v>-5</v>
      </c>
      <c r="BT87" s="4">
        <v>0.28299999999999997</v>
      </c>
      <c r="BU87" s="4">
        <v>4.8875000000000002E-2</v>
      </c>
      <c r="BV87" s="4">
        <v>5.7165999999999997</v>
      </c>
    </row>
    <row r="88" spans="1:74" x14ac:dyDescent="0.25">
      <c r="A88" s="2">
        <v>42070</v>
      </c>
      <c r="B88" s="3">
        <v>2.5171296296296299E-2</v>
      </c>
      <c r="C88" s="4">
        <v>0.01</v>
      </c>
      <c r="D88" s="4">
        <v>3.0000000000000001E-3</v>
      </c>
      <c r="E88" s="4">
        <v>30</v>
      </c>
      <c r="F88" s="4">
        <v>4.5</v>
      </c>
      <c r="G88" s="4">
        <v>0.6</v>
      </c>
      <c r="H88" s="4">
        <v>20</v>
      </c>
      <c r="J88" s="4">
        <v>20.9</v>
      </c>
      <c r="K88" s="4">
        <v>1</v>
      </c>
      <c r="L88" s="4">
        <v>0.01</v>
      </c>
      <c r="M88" s="4">
        <v>3.0000000000000001E-3</v>
      </c>
      <c r="N88" s="4">
        <v>4.5</v>
      </c>
      <c r="O88" s="4">
        <v>0.6</v>
      </c>
      <c r="P88" s="4">
        <v>5.0999999999999996</v>
      </c>
      <c r="Q88" s="4">
        <v>3.415</v>
      </c>
      <c r="R88" s="4">
        <v>0.45529999999999998</v>
      </c>
      <c r="S88" s="4">
        <v>3.9</v>
      </c>
      <c r="T88" s="4">
        <v>20</v>
      </c>
      <c r="W88" s="4">
        <v>0</v>
      </c>
      <c r="X88" s="4">
        <v>20.9</v>
      </c>
      <c r="Y88" s="4">
        <v>13.5</v>
      </c>
      <c r="Z88" s="4">
        <v>853</v>
      </c>
      <c r="AA88" s="4">
        <v>882</v>
      </c>
      <c r="AB88" s="4">
        <v>818</v>
      </c>
      <c r="AC88" s="4">
        <v>49</v>
      </c>
      <c r="AD88" s="4">
        <v>7.4</v>
      </c>
      <c r="AE88" s="4">
        <v>0.17</v>
      </c>
      <c r="AF88" s="4">
        <v>979</v>
      </c>
      <c r="AG88" s="4">
        <v>-7.8</v>
      </c>
      <c r="AH88" s="4">
        <v>10</v>
      </c>
      <c r="AI88" s="4">
        <v>28</v>
      </c>
      <c r="AJ88" s="4">
        <v>190</v>
      </c>
      <c r="AK88" s="4">
        <v>139</v>
      </c>
      <c r="AL88" s="4">
        <v>4.0999999999999996</v>
      </c>
      <c r="AM88" s="4">
        <v>195</v>
      </c>
      <c r="AN88" s="4" t="s">
        <v>155</v>
      </c>
      <c r="AO88" s="4">
        <v>2</v>
      </c>
      <c r="AP88" s="5">
        <v>0.60854166666666665</v>
      </c>
      <c r="AQ88" s="4">
        <v>47.159267</v>
      </c>
      <c r="AR88" s="4">
        <v>-88.489737000000005</v>
      </c>
      <c r="AS88" s="4">
        <v>313</v>
      </c>
      <c r="AT88" s="4">
        <v>0</v>
      </c>
      <c r="AU88" s="4">
        <v>11</v>
      </c>
      <c r="AV88" s="4">
        <v>10</v>
      </c>
      <c r="AW88" s="4" t="s">
        <v>201</v>
      </c>
      <c r="AX88" s="4">
        <v>0.9</v>
      </c>
      <c r="AY88" s="4">
        <v>1.5</v>
      </c>
      <c r="AZ88" s="4">
        <v>1.7</v>
      </c>
      <c r="BA88" s="4">
        <v>14.023</v>
      </c>
      <c r="BB88" s="4">
        <v>450</v>
      </c>
      <c r="BC88" s="4">
        <v>32.090000000000003</v>
      </c>
      <c r="BD88" s="4">
        <v>0.17</v>
      </c>
      <c r="BE88" s="4">
        <v>0</v>
      </c>
      <c r="BF88" s="4">
        <v>0</v>
      </c>
      <c r="BG88" s="4">
        <v>0</v>
      </c>
      <c r="BH88" s="4">
        <v>0</v>
      </c>
      <c r="BI88" s="4">
        <v>0</v>
      </c>
      <c r="BJ88" s="4">
        <v>0</v>
      </c>
      <c r="BK88" s="4">
        <v>0</v>
      </c>
      <c r="BL88" s="4">
        <v>0</v>
      </c>
      <c r="BM88" s="4">
        <v>0</v>
      </c>
      <c r="BN88" s="4">
        <v>0</v>
      </c>
      <c r="BO88" s="4">
        <v>0</v>
      </c>
      <c r="BQ88" s="4">
        <v>0</v>
      </c>
      <c r="BR88" s="4">
        <v>2E-3</v>
      </c>
      <c r="BS88" s="4">
        <v>-5</v>
      </c>
      <c r="BT88" s="4">
        <v>0.28299999999999997</v>
      </c>
      <c r="BU88" s="4">
        <v>4.8875000000000002E-2</v>
      </c>
      <c r="BV88" s="4">
        <v>5.7165999999999997</v>
      </c>
    </row>
    <row r="89" spans="1:74" x14ac:dyDescent="0.25">
      <c r="A89" s="2">
        <v>42070</v>
      </c>
      <c r="B89" s="3">
        <v>2.5182870370370373E-2</v>
      </c>
      <c r="C89" s="4">
        <v>0.01</v>
      </c>
      <c r="D89" s="4">
        <v>3.0000000000000001E-3</v>
      </c>
      <c r="E89" s="4">
        <v>30</v>
      </c>
      <c r="F89" s="4">
        <v>4.5</v>
      </c>
      <c r="G89" s="4">
        <v>0.6</v>
      </c>
      <c r="H89" s="4">
        <v>0</v>
      </c>
      <c r="J89" s="4">
        <v>20.9</v>
      </c>
      <c r="K89" s="4">
        <v>1</v>
      </c>
      <c r="L89" s="4">
        <v>0.01</v>
      </c>
      <c r="M89" s="4">
        <v>3.0000000000000001E-3</v>
      </c>
      <c r="N89" s="4">
        <v>4.4896000000000003</v>
      </c>
      <c r="O89" s="4">
        <v>0.6</v>
      </c>
      <c r="P89" s="4">
        <v>5.0999999999999996</v>
      </c>
      <c r="Q89" s="4">
        <v>3.4115000000000002</v>
      </c>
      <c r="R89" s="4">
        <v>0.45590000000000003</v>
      </c>
      <c r="S89" s="4">
        <v>3.9</v>
      </c>
      <c r="T89" s="4">
        <v>0</v>
      </c>
      <c r="W89" s="4">
        <v>0</v>
      </c>
      <c r="X89" s="4">
        <v>20.9</v>
      </c>
      <c r="Y89" s="4">
        <v>13.4</v>
      </c>
      <c r="Z89" s="4">
        <v>854</v>
      </c>
      <c r="AA89" s="4">
        <v>883</v>
      </c>
      <c r="AB89" s="4">
        <v>817</v>
      </c>
      <c r="AC89" s="4">
        <v>49</v>
      </c>
      <c r="AD89" s="4">
        <v>7.77</v>
      </c>
      <c r="AE89" s="4">
        <v>0.18</v>
      </c>
      <c r="AF89" s="4">
        <v>979</v>
      </c>
      <c r="AG89" s="4">
        <v>-7.2</v>
      </c>
      <c r="AH89" s="4">
        <v>10</v>
      </c>
      <c r="AI89" s="4">
        <v>28</v>
      </c>
      <c r="AJ89" s="4">
        <v>190</v>
      </c>
      <c r="AK89" s="4">
        <v>139</v>
      </c>
      <c r="AL89" s="4">
        <v>4.0999999999999996</v>
      </c>
      <c r="AM89" s="4">
        <v>195</v>
      </c>
      <c r="AN89" s="4" t="s">
        <v>155</v>
      </c>
      <c r="AO89" s="4">
        <v>2</v>
      </c>
      <c r="AP89" s="5">
        <v>0.60855324074074069</v>
      </c>
      <c r="AQ89" s="4">
        <v>47.159267</v>
      </c>
      <c r="AR89" s="4">
        <v>-88.489737000000005</v>
      </c>
      <c r="AS89" s="4">
        <v>312.60000000000002</v>
      </c>
      <c r="AT89" s="4">
        <v>0</v>
      </c>
      <c r="AU89" s="4">
        <v>11</v>
      </c>
      <c r="AV89" s="4">
        <v>10</v>
      </c>
      <c r="AW89" s="4" t="s">
        <v>201</v>
      </c>
      <c r="AX89" s="4">
        <v>0.9</v>
      </c>
      <c r="AY89" s="4">
        <v>1.5</v>
      </c>
      <c r="AZ89" s="4">
        <v>1.7</v>
      </c>
      <c r="BA89" s="4">
        <v>14.023</v>
      </c>
      <c r="BB89" s="4">
        <v>450</v>
      </c>
      <c r="BC89" s="4">
        <v>32.090000000000003</v>
      </c>
      <c r="BD89" s="4">
        <v>0.17799999999999999</v>
      </c>
      <c r="BE89" s="4">
        <v>0</v>
      </c>
      <c r="BF89" s="4">
        <v>0</v>
      </c>
      <c r="BG89" s="4">
        <v>0</v>
      </c>
      <c r="BH89" s="4">
        <v>0</v>
      </c>
      <c r="BI89" s="4">
        <v>0</v>
      </c>
      <c r="BJ89" s="4">
        <v>0</v>
      </c>
      <c r="BK89" s="4">
        <v>0</v>
      </c>
      <c r="BL89" s="4">
        <v>0</v>
      </c>
      <c r="BM89" s="4">
        <v>0</v>
      </c>
      <c r="BN89" s="4">
        <v>0</v>
      </c>
      <c r="BO89" s="4">
        <v>0</v>
      </c>
      <c r="BQ89" s="4">
        <v>0</v>
      </c>
      <c r="BR89" s="4">
        <v>1.189E-3</v>
      </c>
      <c r="BS89" s="4">
        <v>-5</v>
      </c>
      <c r="BT89" s="4">
        <v>0.28299999999999997</v>
      </c>
      <c r="BU89" s="4">
        <v>2.9056999999999999E-2</v>
      </c>
      <c r="BV89" s="4">
        <v>5.7165999999999997</v>
      </c>
    </row>
    <row r="90" spans="1:74" x14ac:dyDescent="0.25">
      <c r="A90" s="2">
        <v>42070</v>
      </c>
      <c r="B90" s="3">
        <v>2.5194444444444446E-2</v>
      </c>
      <c r="C90" s="4">
        <v>0.01</v>
      </c>
      <c r="D90" s="4">
        <v>3.0000000000000001E-3</v>
      </c>
      <c r="E90" s="4">
        <v>30</v>
      </c>
      <c r="F90" s="4">
        <v>4.4000000000000004</v>
      </c>
      <c r="G90" s="4">
        <v>0.6</v>
      </c>
      <c r="H90" s="4">
        <v>19.100000000000001</v>
      </c>
      <c r="J90" s="4">
        <v>20.9</v>
      </c>
      <c r="K90" s="4">
        <v>1</v>
      </c>
      <c r="L90" s="4">
        <v>0.01</v>
      </c>
      <c r="M90" s="4">
        <v>3.0000000000000001E-3</v>
      </c>
      <c r="N90" s="4">
        <v>4.3895999999999997</v>
      </c>
      <c r="O90" s="4">
        <v>0.6</v>
      </c>
      <c r="P90" s="4">
        <v>5</v>
      </c>
      <c r="Q90" s="4">
        <v>3.3369</v>
      </c>
      <c r="R90" s="4">
        <v>0.45610000000000001</v>
      </c>
      <c r="S90" s="4">
        <v>3.8</v>
      </c>
      <c r="T90" s="4">
        <v>19.051400000000001</v>
      </c>
      <c r="W90" s="4">
        <v>0</v>
      </c>
      <c r="X90" s="4">
        <v>20.9</v>
      </c>
      <c r="Y90" s="4">
        <v>13.5</v>
      </c>
      <c r="Z90" s="4">
        <v>854</v>
      </c>
      <c r="AA90" s="4">
        <v>883</v>
      </c>
      <c r="AB90" s="4">
        <v>817</v>
      </c>
      <c r="AC90" s="4">
        <v>49</v>
      </c>
      <c r="AD90" s="4">
        <v>7.88</v>
      </c>
      <c r="AE90" s="4">
        <v>0.18</v>
      </c>
      <c r="AF90" s="4">
        <v>979</v>
      </c>
      <c r="AG90" s="4">
        <v>-7</v>
      </c>
      <c r="AH90" s="4">
        <v>10</v>
      </c>
      <c r="AI90" s="4">
        <v>28</v>
      </c>
      <c r="AJ90" s="4">
        <v>190</v>
      </c>
      <c r="AK90" s="4">
        <v>139</v>
      </c>
      <c r="AL90" s="4">
        <v>4</v>
      </c>
      <c r="AM90" s="4">
        <v>195</v>
      </c>
      <c r="AN90" s="4" t="s">
        <v>155</v>
      </c>
      <c r="AO90" s="4">
        <v>2</v>
      </c>
      <c r="AP90" s="5">
        <v>0.60856481481481484</v>
      </c>
      <c r="AQ90" s="4">
        <v>47.159267</v>
      </c>
      <c r="AR90" s="4">
        <v>-88.489737000000005</v>
      </c>
      <c r="AS90" s="4">
        <v>312.39999999999998</v>
      </c>
      <c r="AT90" s="4">
        <v>0</v>
      </c>
      <c r="AU90" s="4">
        <v>11</v>
      </c>
      <c r="AV90" s="4">
        <v>10</v>
      </c>
      <c r="AW90" s="4" t="s">
        <v>201</v>
      </c>
      <c r="AX90" s="4">
        <v>0.9</v>
      </c>
      <c r="AY90" s="4">
        <v>1.5</v>
      </c>
      <c r="AZ90" s="4">
        <v>1.7</v>
      </c>
      <c r="BA90" s="4">
        <v>14.023</v>
      </c>
      <c r="BB90" s="4">
        <v>450</v>
      </c>
      <c r="BC90" s="4">
        <v>32.090000000000003</v>
      </c>
      <c r="BD90" s="4">
        <v>0.18099999999999999</v>
      </c>
      <c r="BE90" s="4">
        <v>0</v>
      </c>
      <c r="BF90" s="4">
        <v>0</v>
      </c>
      <c r="BG90" s="4">
        <v>0</v>
      </c>
      <c r="BH90" s="4">
        <v>0</v>
      </c>
      <c r="BI90" s="4">
        <v>0</v>
      </c>
      <c r="BJ90" s="4">
        <v>0</v>
      </c>
      <c r="BK90" s="4">
        <v>0</v>
      </c>
      <c r="BL90" s="4">
        <v>0</v>
      </c>
      <c r="BM90" s="4">
        <v>0</v>
      </c>
      <c r="BN90" s="4">
        <v>0</v>
      </c>
      <c r="BO90" s="4">
        <v>0</v>
      </c>
      <c r="BQ90" s="4">
        <v>0</v>
      </c>
      <c r="BR90" s="4">
        <v>1E-3</v>
      </c>
      <c r="BS90" s="4">
        <v>-5</v>
      </c>
      <c r="BT90" s="4">
        <v>0.28299999999999997</v>
      </c>
      <c r="BU90" s="4">
        <v>2.4438000000000001E-2</v>
      </c>
      <c r="BV90" s="4">
        <v>5.7165999999999997</v>
      </c>
    </row>
    <row r="91" spans="1:74" x14ac:dyDescent="0.25">
      <c r="A91" s="2">
        <v>42070</v>
      </c>
      <c r="B91" s="3">
        <v>2.5206018518518516E-2</v>
      </c>
      <c r="C91" s="4">
        <v>0.01</v>
      </c>
      <c r="D91" s="4">
        <v>3.3E-3</v>
      </c>
      <c r="E91" s="4">
        <v>33.030808</v>
      </c>
      <c r="F91" s="4">
        <v>4.3</v>
      </c>
      <c r="G91" s="4">
        <v>0.5</v>
      </c>
      <c r="H91" s="4">
        <v>20.3</v>
      </c>
      <c r="J91" s="4">
        <v>20.9</v>
      </c>
      <c r="K91" s="4">
        <v>1</v>
      </c>
      <c r="L91" s="4">
        <v>0.01</v>
      </c>
      <c r="M91" s="4">
        <v>3.3E-3</v>
      </c>
      <c r="N91" s="4">
        <v>4.3</v>
      </c>
      <c r="O91" s="4">
        <v>0.5</v>
      </c>
      <c r="P91" s="4">
        <v>4.8</v>
      </c>
      <c r="Q91" s="4">
        <v>3.2688000000000001</v>
      </c>
      <c r="R91" s="4">
        <v>0.38009999999999999</v>
      </c>
      <c r="S91" s="4">
        <v>3.6</v>
      </c>
      <c r="T91" s="4">
        <v>20.282800000000002</v>
      </c>
      <c r="W91" s="4">
        <v>0</v>
      </c>
      <c r="X91" s="4">
        <v>20.9</v>
      </c>
      <c r="Y91" s="4">
        <v>13.5</v>
      </c>
      <c r="Z91" s="4">
        <v>854</v>
      </c>
      <c r="AA91" s="4">
        <v>883</v>
      </c>
      <c r="AB91" s="4">
        <v>816</v>
      </c>
      <c r="AC91" s="4">
        <v>49</v>
      </c>
      <c r="AD91" s="4">
        <v>7.88</v>
      </c>
      <c r="AE91" s="4">
        <v>0.18</v>
      </c>
      <c r="AF91" s="4">
        <v>979</v>
      </c>
      <c r="AG91" s="4">
        <v>-7</v>
      </c>
      <c r="AH91" s="4">
        <v>10</v>
      </c>
      <c r="AI91" s="4">
        <v>28</v>
      </c>
      <c r="AJ91" s="4">
        <v>190</v>
      </c>
      <c r="AK91" s="4">
        <v>139</v>
      </c>
      <c r="AL91" s="4">
        <v>4.2</v>
      </c>
      <c r="AM91" s="4">
        <v>195</v>
      </c>
      <c r="AN91" s="4" t="s">
        <v>155</v>
      </c>
      <c r="AO91" s="4">
        <v>2</v>
      </c>
      <c r="AP91" s="5">
        <v>0.60857638888888888</v>
      </c>
      <c r="AQ91" s="4">
        <v>47.159267</v>
      </c>
      <c r="AR91" s="4">
        <v>-88.489737000000005</v>
      </c>
      <c r="AS91" s="4">
        <v>312.10000000000002</v>
      </c>
      <c r="AT91" s="4">
        <v>0</v>
      </c>
      <c r="AU91" s="4">
        <v>11</v>
      </c>
      <c r="AV91" s="4">
        <v>10</v>
      </c>
      <c r="AW91" s="4" t="s">
        <v>201</v>
      </c>
      <c r="AX91" s="4">
        <v>0.9</v>
      </c>
      <c r="AY91" s="4">
        <v>1.5</v>
      </c>
      <c r="AZ91" s="4">
        <v>1.7</v>
      </c>
      <c r="BA91" s="4">
        <v>14.023</v>
      </c>
      <c r="BB91" s="4">
        <v>450</v>
      </c>
      <c r="BC91" s="4">
        <v>32.090000000000003</v>
      </c>
      <c r="BD91" s="4">
        <v>0.18099999999999999</v>
      </c>
      <c r="BE91" s="4">
        <v>0</v>
      </c>
      <c r="BF91" s="4">
        <v>0</v>
      </c>
      <c r="BG91" s="4">
        <v>0</v>
      </c>
      <c r="BH91" s="4">
        <v>0</v>
      </c>
      <c r="BI91" s="4">
        <v>0</v>
      </c>
      <c r="BJ91" s="4">
        <v>0</v>
      </c>
      <c r="BK91" s="4">
        <v>0</v>
      </c>
      <c r="BL91" s="4">
        <v>0</v>
      </c>
      <c r="BM91" s="4">
        <v>0</v>
      </c>
      <c r="BN91" s="4">
        <v>0</v>
      </c>
      <c r="BO91" s="4">
        <v>0</v>
      </c>
      <c r="BQ91" s="4">
        <v>0</v>
      </c>
      <c r="BR91" s="4">
        <v>1.8140000000000001E-3</v>
      </c>
      <c r="BS91" s="4">
        <v>-5</v>
      </c>
      <c r="BT91" s="4">
        <v>0.28299999999999997</v>
      </c>
      <c r="BU91" s="4">
        <v>4.4333999999999998E-2</v>
      </c>
      <c r="BV91" s="4">
        <v>5.7165999999999997</v>
      </c>
    </row>
    <row r="92" spans="1:74" x14ac:dyDescent="0.25">
      <c r="A92" s="2">
        <v>42070</v>
      </c>
      <c r="B92" s="3">
        <v>2.5217592592592594E-2</v>
      </c>
      <c r="C92" s="4">
        <v>0.01</v>
      </c>
      <c r="D92" s="4">
        <v>4.0000000000000001E-3</v>
      </c>
      <c r="E92" s="4">
        <v>40</v>
      </c>
      <c r="F92" s="4">
        <v>4.3</v>
      </c>
      <c r="G92" s="4">
        <v>0.5</v>
      </c>
      <c r="H92" s="4">
        <v>2.5</v>
      </c>
      <c r="J92" s="4">
        <v>20.9</v>
      </c>
      <c r="K92" s="4">
        <v>1</v>
      </c>
      <c r="L92" s="4">
        <v>0.01</v>
      </c>
      <c r="M92" s="4">
        <v>4.0000000000000001E-3</v>
      </c>
      <c r="N92" s="4">
        <v>4.3</v>
      </c>
      <c r="O92" s="4">
        <v>0.5</v>
      </c>
      <c r="P92" s="4">
        <v>4.8</v>
      </c>
      <c r="Q92" s="4">
        <v>3.2688000000000001</v>
      </c>
      <c r="R92" s="4">
        <v>0.38009999999999999</v>
      </c>
      <c r="S92" s="4">
        <v>3.6</v>
      </c>
      <c r="T92" s="4">
        <v>2.5106000000000002</v>
      </c>
      <c r="W92" s="4">
        <v>0</v>
      </c>
      <c r="X92" s="4">
        <v>20.9</v>
      </c>
      <c r="Y92" s="4">
        <v>13.3</v>
      </c>
      <c r="Z92" s="4">
        <v>855</v>
      </c>
      <c r="AA92" s="4">
        <v>884</v>
      </c>
      <c r="AB92" s="4">
        <v>818</v>
      </c>
      <c r="AC92" s="4">
        <v>49</v>
      </c>
      <c r="AD92" s="4">
        <v>7.88</v>
      </c>
      <c r="AE92" s="4">
        <v>0.18</v>
      </c>
      <c r="AF92" s="4">
        <v>979</v>
      </c>
      <c r="AG92" s="4">
        <v>-7</v>
      </c>
      <c r="AH92" s="4">
        <v>10</v>
      </c>
      <c r="AI92" s="4">
        <v>28</v>
      </c>
      <c r="AJ92" s="4">
        <v>190</v>
      </c>
      <c r="AK92" s="4">
        <v>139.80000000000001</v>
      </c>
      <c r="AL92" s="4">
        <v>4.3</v>
      </c>
      <c r="AM92" s="4">
        <v>195</v>
      </c>
      <c r="AN92" s="4" t="s">
        <v>155</v>
      </c>
      <c r="AO92" s="4">
        <v>2</v>
      </c>
      <c r="AP92" s="5">
        <v>0.60858796296296302</v>
      </c>
      <c r="AQ92" s="4">
        <v>47.159267</v>
      </c>
      <c r="AR92" s="4">
        <v>-88.489737000000005</v>
      </c>
      <c r="AS92" s="4">
        <v>311.8</v>
      </c>
      <c r="AT92" s="4">
        <v>0</v>
      </c>
      <c r="AU92" s="4">
        <v>11</v>
      </c>
      <c r="AV92" s="4">
        <v>10</v>
      </c>
      <c r="AW92" s="4" t="s">
        <v>201</v>
      </c>
      <c r="AX92" s="4">
        <v>0.9</v>
      </c>
      <c r="AY92" s="4">
        <v>1.5</v>
      </c>
      <c r="AZ92" s="4">
        <v>1.7</v>
      </c>
      <c r="BA92" s="4">
        <v>14.023</v>
      </c>
      <c r="BB92" s="4">
        <v>450</v>
      </c>
      <c r="BC92" s="4">
        <v>32.090000000000003</v>
      </c>
      <c r="BD92" s="4">
        <v>0.18099999999999999</v>
      </c>
      <c r="BE92" s="4">
        <v>0</v>
      </c>
      <c r="BF92" s="4">
        <v>0</v>
      </c>
      <c r="BG92" s="4">
        <v>0</v>
      </c>
      <c r="BH92" s="4">
        <v>0</v>
      </c>
      <c r="BI92" s="4">
        <v>0</v>
      </c>
      <c r="BJ92" s="4">
        <v>0</v>
      </c>
      <c r="BK92" s="4">
        <v>0</v>
      </c>
      <c r="BL92" s="4">
        <v>0</v>
      </c>
      <c r="BM92" s="4">
        <v>0</v>
      </c>
      <c r="BN92" s="4">
        <v>0</v>
      </c>
      <c r="BO92" s="4">
        <v>0</v>
      </c>
      <c r="BQ92" s="4">
        <v>0</v>
      </c>
      <c r="BR92" s="4">
        <v>1.188E-3</v>
      </c>
      <c r="BS92" s="4">
        <v>-5</v>
      </c>
      <c r="BT92" s="4">
        <v>0.28299999999999997</v>
      </c>
      <c r="BU92" s="4">
        <v>2.9023E-2</v>
      </c>
      <c r="BV92" s="4">
        <v>5.7165999999999997</v>
      </c>
    </row>
    <row r="93" spans="1:74" x14ac:dyDescent="0.25">
      <c r="A93" s="2">
        <v>42070</v>
      </c>
      <c r="B93" s="3">
        <v>2.5229166666666664E-2</v>
      </c>
      <c r="C93" s="4">
        <v>0.01</v>
      </c>
      <c r="D93" s="4">
        <v>4.0000000000000001E-3</v>
      </c>
      <c r="E93" s="4">
        <v>40</v>
      </c>
      <c r="F93" s="4">
        <v>4.3</v>
      </c>
      <c r="G93" s="4">
        <v>0.5</v>
      </c>
      <c r="H93" s="4">
        <v>19.100000000000001</v>
      </c>
      <c r="J93" s="4">
        <v>20.9</v>
      </c>
      <c r="K93" s="4">
        <v>1</v>
      </c>
      <c r="L93" s="4">
        <v>0.01</v>
      </c>
      <c r="M93" s="4">
        <v>4.0000000000000001E-3</v>
      </c>
      <c r="N93" s="4">
        <v>4.2896000000000001</v>
      </c>
      <c r="O93" s="4">
        <v>0.5</v>
      </c>
      <c r="P93" s="4">
        <v>4.8</v>
      </c>
      <c r="Q93" s="4">
        <v>3.2608999999999999</v>
      </c>
      <c r="R93" s="4">
        <v>0.38009999999999999</v>
      </c>
      <c r="S93" s="4">
        <v>3.6</v>
      </c>
      <c r="T93" s="4">
        <v>19.089099999999998</v>
      </c>
      <c r="W93" s="4">
        <v>0</v>
      </c>
      <c r="X93" s="4">
        <v>20.9</v>
      </c>
      <c r="Y93" s="4">
        <v>13.5</v>
      </c>
      <c r="Z93" s="4">
        <v>854</v>
      </c>
      <c r="AA93" s="4">
        <v>883</v>
      </c>
      <c r="AB93" s="4">
        <v>817</v>
      </c>
      <c r="AC93" s="4">
        <v>49</v>
      </c>
      <c r="AD93" s="4">
        <v>7.88</v>
      </c>
      <c r="AE93" s="4">
        <v>0.18</v>
      </c>
      <c r="AF93" s="4">
        <v>979</v>
      </c>
      <c r="AG93" s="4">
        <v>-7</v>
      </c>
      <c r="AH93" s="4">
        <v>10</v>
      </c>
      <c r="AI93" s="4">
        <v>28</v>
      </c>
      <c r="AJ93" s="4">
        <v>190</v>
      </c>
      <c r="AK93" s="4">
        <v>140</v>
      </c>
      <c r="AL93" s="4">
        <v>4.2</v>
      </c>
      <c r="AM93" s="4">
        <v>195</v>
      </c>
      <c r="AN93" s="4" t="s">
        <v>155</v>
      </c>
      <c r="AO93" s="4">
        <v>2</v>
      </c>
      <c r="AP93" s="5">
        <v>0.60859953703703706</v>
      </c>
      <c r="AQ93" s="4">
        <v>47.159267</v>
      </c>
      <c r="AR93" s="4">
        <v>-88.489737000000005</v>
      </c>
      <c r="AS93" s="4">
        <v>311.5</v>
      </c>
      <c r="AT93" s="4">
        <v>0</v>
      </c>
      <c r="AU93" s="4">
        <v>11</v>
      </c>
      <c r="AV93" s="4">
        <v>10</v>
      </c>
      <c r="AW93" s="4" t="s">
        <v>201</v>
      </c>
      <c r="AX93" s="4">
        <v>0.9</v>
      </c>
      <c r="AY93" s="4">
        <v>1.5</v>
      </c>
      <c r="AZ93" s="4">
        <v>1.7</v>
      </c>
      <c r="BA93" s="4">
        <v>14.023</v>
      </c>
      <c r="BB93" s="4">
        <v>450</v>
      </c>
      <c r="BC93" s="4">
        <v>32.090000000000003</v>
      </c>
      <c r="BD93" s="4">
        <v>0.18099999999999999</v>
      </c>
      <c r="BE93" s="4">
        <v>0</v>
      </c>
      <c r="BF93" s="4">
        <v>0</v>
      </c>
      <c r="BG93" s="4">
        <v>0</v>
      </c>
      <c r="BH93" s="4">
        <v>0</v>
      </c>
      <c r="BI93" s="4">
        <v>0</v>
      </c>
      <c r="BJ93" s="4">
        <v>0</v>
      </c>
      <c r="BK93" s="4">
        <v>0</v>
      </c>
      <c r="BL93" s="4">
        <v>0</v>
      </c>
      <c r="BM93" s="4">
        <v>0</v>
      </c>
      <c r="BN93" s="4">
        <v>0</v>
      </c>
      <c r="BO93" s="4">
        <v>0</v>
      </c>
      <c r="BQ93" s="4">
        <v>0</v>
      </c>
      <c r="BR93" s="4">
        <v>1.8109999999999999E-3</v>
      </c>
      <c r="BS93" s="4">
        <v>-5</v>
      </c>
      <c r="BT93" s="4">
        <v>0.28299999999999997</v>
      </c>
      <c r="BU93" s="4">
        <v>4.4261000000000002E-2</v>
      </c>
      <c r="BV93" s="4">
        <v>5.7165999999999997</v>
      </c>
    </row>
    <row r="94" spans="1:74" x14ac:dyDescent="0.25">
      <c r="A94" s="2">
        <v>42070</v>
      </c>
      <c r="B94" s="3">
        <v>2.5240740740740741E-2</v>
      </c>
      <c r="C94" s="4">
        <v>0.01</v>
      </c>
      <c r="D94" s="4">
        <v>4.0000000000000001E-3</v>
      </c>
      <c r="E94" s="4">
        <v>40</v>
      </c>
      <c r="F94" s="4">
        <v>4.2</v>
      </c>
      <c r="G94" s="4">
        <v>0.5</v>
      </c>
      <c r="H94" s="4">
        <v>0.3</v>
      </c>
      <c r="J94" s="4">
        <v>20.9</v>
      </c>
      <c r="K94" s="4">
        <v>1</v>
      </c>
      <c r="L94" s="4">
        <v>0.01</v>
      </c>
      <c r="M94" s="4">
        <v>4.0000000000000001E-3</v>
      </c>
      <c r="N94" s="4">
        <v>4.2</v>
      </c>
      <c r="O94" s="4">
        <v>0.5</v>
      </c>
      <c r="P94" s="4">
        <v>4.7</v>
      </c>
      <c r="Q94" s="4">
        <v>3.1928000000000001</v>
      </c>
      <c r="R94" s="4">
        <v>0.38009999999999999</v>
      </c>
      <c r="S94" s="4">
        <v>3.6</v>
      </c>
      <c r="T94" s="4">
        <v>0.34410000000000002</v>
      </c>
      <c r="W94" s="4">
        <v>0</v>
      </c>
      <c r="X94" s="4">
        <v>20.9</v>
      </c>
      <c r="Y94" s="4">
        <v>13.4</v>
      </c>
      <c r="Z94" s="4">
        <v>854</v>
      </c>
      <c r="AA94" s="4">
        <v>883</v>
      </c>
      <c r="AB94" s="4">
        <v>820</v>
      </c>
      <c r="AC94" s="4">
        <v>49</v>
      </c>
      <c r="AD94" s="4">
        <v>7.88</v>
      </c>
      <c r="AE94" s="4">
        <v>0.18</v>
      </c>
      <c r="AF94" s="4">
        <v>979</v>
      </c>
      <c r="AG94" s="4">
        <v>-7</v>
      </c>
      <c r="AH94" s="4">
        <v>10</v>
      </c>
      <c r="AI94" s="4">
        <v>28</v>
      </c>
      <c r="AJ94" s="4">
        <v>190</v>
      </c>
      <c r="AK94" s="4">
        <v>139.19999999999999</v>
      </c>
      <c r="AL94" s="4">
        <v>4.2</v>
      </c>
      <c r="AM94" s="4">
        <v>195</v>
      </c>
      <c r="AN94" s="4" t="s">
        <v>155</v>
      </c>
      <c r="AO94" s="4">
        <v>2</v>
      </c>
      <c r="AP94" s="5">
        <v>0.6086111111111111</v>
      </c>
      <c r="AQ94" s="4">
        <v>47.159267</v>
      </c>
      <c r="AR94" s="4">
        <v>-88.489737000000005</v>
      </c>
      <c r="AS94" s="4">
        <v>311.10000000000002</v>
      </c>
      <c r="AT94" s="4">
        <v>0</v>
      </c>
      <c r="AU94" s="4">
        <v>11</v>
      </c>
      <c r="AV94" s="4">
        <v>10</v>
      </c>
      <c r="AW94" s="4" t="s">
        <v>201</v>
      </c>
      <c r="AX94" s="4">
        <v>0.9</v>
      </c>
      <c r="AY94" s="4">
        <v>1.5</v>
      </c>
      <c r="AZ94" s="4">
        <v>1.7</v>
      </c>
      <c r="BA94" s="4">
        <v>14.023</v>
      </c>
      <c r="BB94" s="4">
        <v>450</v>
      </c>
      <c r="BC94" s="4">
        <v>32.090000000000003</v>
      </c>
      <c r="BD94" s="4">
        <v>0.18099999999999999</v>
      </c>
      <c r="BE94" s="4">
        <v>0</v>
      </c>
      <c r="BF94" s="4">
        <v>0</v>
      </c>
      <c r="BG94" s="4">
        <v>0</v>
      </c>
      <c r="BH94" s="4">
        <v>0</v>
      </c>
      <c r="BI94" s="4">
        <v>0</v>
      </c>
      <c r="BJ94" s="4">
        <v>0</v>
      </c>
      <c r="BK94" s="4">
        <v>0</v>
      </c>
      <c r="BL94" s="4">
        <v>0</v>
      </c>
      <c r="BM94" s="4">
        <v>0</v>
      </c>
      <c r="BN94" s="4">
        <v>0</v>
      </c>
      <c r="BO94" s="4">
        <v>0</v>
      </c>
      <c r="BQ94" s="4">
        <v>0</v>
      </c>
      <c r="BR94" s="4">
        <v>3.62E-3</v>
      </c>
      <c r="BS94" s="4">
        <v>-5</v>
      </c>
      <c r="BT94" s="4">
        <v>0.28299999999999997</v>
      </c>
      <c r="BU94" s="4">
        <v>8.8472999999999996E-2</v>
      </c>
      <c r="BV94" s="4">
        <v>5.7165999999999997</v>
      </c>
    </row>
    <row r="95" spans="1:74" x14ac:dyDescent="0.25">
      <c r="A95" s="2">
        <v>42070</v>
      </c>
      <c r="B95" s="3">
        <v>2.5252314814814814E-2</v>
      </c>
      <c r="C95" s="4">
        <v>0.01</v>
      </c>
      <c r="D95" s="4">
        <v>4.0000000000000001E-3</v>
      </c>
      <c r="E95" s="4">
        <v>40</v>
      </c>
      <c r="F95" s="4">
        <v>4.2</v>
      </c>
      <c r="G95" s="4">
        <v>0.5</v>
      </c>
      <c r="H95" s="4">
        <v>9.3000000000000007</v>
      </c>
      <c r="J95" s="4">
        <v>20.9</v>
      </c>
      <c r="K95" s="4">
        <v>1</v>
      </c>
      <c r="L95" s="4">
        <v>0.01</v>
      </c>
      <c r="M95" s="4">
        <v>4.0000000000000001E-3</v>
      </c>
      <c r="N95" s="4">
        <v>4.1896000000000004</v>
      </c>
      <c r="O95" s="4">
        <v>0.5</v>
      </c>
      <c r="P95" s="4">
        <v>4.7</v>
      </c>
      <c r="Q95" s="4">
        <v>3.1848999999999998</v>
      </c>
      <c r="R95" s="4">
        <v>0.38009999999999999</v>
      </c>
      <c r="S95" s="4">
        <v>3.6</v>
      </c>
      <c r="T95" s="4">
        <v>9.3231999999999999</v>
      </c>
      <c r="W95" s="4">
        <v>0</v>
      </c>
      <c r="X95" s="4">
        <v>20.9</v>
      </c>
      <c r="Y95" s="4">
        <v>13.5</v>
      </c>
      <c r="Z95" s="4">
        <v>855</v>
      </c>
      <c r="AA95" s="4">
        <v>883</v>
      </c>
      <c r="AB95" s="4">
        <v>820</v>
      </c>
      <c r="AC95" s="4">
        <v>49</v>
      </c>
      <c r="AD95" s="4">
        <v>7.88</v>
      </c>
      <c r="AE95" s="4">
        <v>0.18</v>
      </c>
      <c r="AF95" s="4">
        <v>979</v>
      </c>
      <c r="AG95" s="4">
        <v>-7</v>
      </c>
      <c r="AH95" s="4">
        <v>10</v>
      </c>
      <c r="AI95" s="4">
        <v>28</v>
      </c>
      <c r="AJ95" s="4">
        <v>190</v>
      </c>
      <c r="AK95" s="4">
        <v>139.80000000000001</v>
      </c>
      <c r="AL95" s="4">
        <v>4.0999999999999996</v>
      </c>
      <c r="AM95" s="4">
        <v>195</v>
      </c>
      <c r="AN95" s="4" t="s">
        <v>155</v>
      </c>
      <c r="AO95" s="4">
        <v>2</v>
      </c>
      <c r="AP95" s="5">
        <v>0.60862268518518514</v>
      </c>
      <c r="AQ95" s="4">
        <v>47.159267</v>
      </c>
      <c r="AR95" s="4">
        <v>-88.489737000000005</v>
      </c>
      <c r="AS95" s="4">
        <v>310.8</v>
      </c>
      <c r="AT95" s="4">
        <v>0</v>
      </c>
      <c r="AU95" s="4">
        <v>11</v>
      </c>
      <c r="AV95" s="4">
        <v>10</v>
      </c>
      <c r="AW95" s="4" t="s">
        <v>201</v>
      </c>
      <c r="AX95" s="4">
        <v>0.9</v>
      </c>
      <c r="AY95" s="4">
        <v>1.5</v>
      </c>
      <c r="AZ95" s="4">
        <v>1.7</v>
      </c>
      <c r="BA95" s="4">
        <v>14.023</v>
      </c>
      <c r="BB95" s="4">
        <v>450</v>
      </c>
      <c r="BC95" s="4">
        <v>32.090000000000003</v>
      </c>
      <c r="BD95" s="4">
        <v>0.18099999999999999</v>
      </c>
      <c r="BE95" s="4">
        <v>0</v>
      </c>
      <c r="BF95" s="4">
        <v>0</v>
      </c>
      <c r="BG95" s="4">
        <v>0</v>
      </c>
      <c r="BH95" s="4">
        <v>0</v>
      </c>
      <c r="BI95" s="4">
        <v>0</v>
      </c>
      <c r="BJ95" s="4">
        <v>0</v>
      </c>
      <c r="BK95" s="4">
        <v>0</v>
      </c>
      <c r="BL95" s="4">
        <v>0</v>
      </c>
      <c r="BM95" s="4">
        <v>0</v>
      </c>
      <c r="BN95" s="4">
        <v>0</v>
      </c>
      <c r="BO95" s="4">
        <v>0</v>
      </c>
      <c r="BQ95" s="4">
        <v>0</v>
      </c>
      <c r="BR95" s="4">
        <v>6.4320000000000002E-3</v>
      </c>
      <c r="BS95" s="4">
        <v>-5</v>
      </c>
      <c r="BT95" s="4">
        <v>0.28381099999999998</v>
      </c>
      <c r="BU95" s="4">
        <v>0.157193</v>
      </c>
      <c r="BV95" s="4">
        <v>5.7329780000000001</v>
      </c>
    </row>
    <row r="96" spans="1:74" x14ac:dyDescent="0.25">
      <c r="A96" s="2">
        <v>42070</v>
      </c>
      <c r="B96" s="3">
        <v>2.5263888888888891E-2</v>
      </c>
      <c r="C96" s="4">
        <v>0.01</v>
      </c>
      <c r="D96" s="4">
        <v>4.0000000000000001E-3</v>
      </c>
      <c r="E96" s="4">
        <v>40</v>
      </c>
      <c r="F96" s="4">
        <v>4.0999999999999996</v>
      </c>
      <c r="G96" s="4">
        <v>0.5</v>
      </c>
      <c r="H96" s="4">
        <v>1</v>
      </c>
      <c r="J96" s="4">
        <v>20.9</v>
      </c>
      <c r="K96" s="4">
        <v>1</v>
      </c>
      <c r="L96" s="4">
        <v>0.01</v>
      </c>
      <c r="M96" s="4">
        <v>4.0000000000000001E-3</v>
      </c>
      <c r="N96" s="4">
        <v>4.0999999999999996</v>
      </c>
      <c r="O96" s="4">
        <v>0.5</v>
      </c>
      <c r="P96" s="4">
        <v>4.5999999999999996</v>
      </c>
      <c r="Q96" s="4">
        <v>3.1168</v>
      </c>
      <c r="R96" s="4">
        <v>0.38009999999999999</v>
      </c>
      <c r="S96" s="4">
        <v>3.5</v>
      </c>
      <c r="T96" s="4">
        <v>0.96589999999999998</v>
      </c>
      <c r="W96" s="4">
        <v>0</v>
      </c>
      <c r="X96" s="4">
        <v>20.9</v>
      </c>
      <c r="Y96" s="4">
        <v>13.5</v>
      </c>
      <c r="Z96" s="4">
        <v>854</v>
      </c>
      <c r="AA96" s="4">
        <v>883</v>
      </c>
      <c r="AB96" s="4">
        <v>819</v>
      </c>
      <c r="AC96" s="4">
        <v>49</v>
      </c>
      <c r="AD96" s="4">
        <v>7.88</v>
      </c>
      <c r="AE96" s="4">
        <v>0.18</v>
      </c>
      <c r="AF96" s="4">
        <v>979</v>
      </c>
      <c r="AG96" s="4">
        <v>-7</v>
      </c>
      <c r="AH96" s="4">
        <v>10</v>
      </c>
      <c r="AI96" s="4">
        <v>28</v>
      </c>
      <c r="AJ96" s="4">
        <v>190</v>
      </c>
      <c r="AK96" s="4">
        <v>139.19999999999999</v>
      </c>
      <c r="AL96" s="4">
        <v>4.0999999999999996</v>
      </c>
      <c r="AM96" s="4">
        <v>195</v>
      </c>
      <c r="AN96" s="4" t="s">
        <v>155</v>
      </c>
      <c r="AO96" s="4">
        <v>2</v>
      </c>
      <c r="AP96" s="5">
        <v>0.60863425925925929</v>
      </c>
      <c r="AQ96" s="4">
        <v>47.159267</v>
      </c>
      <c r="AR96" s="4">
        <v>-88.489737000000005</v>
      </c>
      <c r="AS96" s="4">
        <v>310.60000000000002</v>
      </c>
      <c r="AT96" s="4">
        <v>0</v>
      </c>
      <c r="AU96" s="4">
        <v>11</v>
      </c>
      <c r="AV96" s="4">
        <v>10</v>
      </c>
      <c r="AW96" s="4" t="s">
        <v>201</v>
      </c>
      <c r="AX96" s="4">
        <v>0.9</v>
      </c>
      <c r="AY96" s="4">
        <v>1.5</v>
      </c>
      <c r="AZ96" s="4">
        <v>1.7126870000000001</v>
      </c>
      <c r="BA96" s="4">
        <v>14.023</v>
      </c>
      <c r="BB96" s="4">
        <v>450</v>
      </c>
      <c r="BC96" s="4">
        <v>32.090000000000003</v>
      </c>
      <c r="BD96" s="4">
        <v>0.18099999999999999</v>
      </c>
      <c r="BE96" s="4">
        <v>0</v>
      </c>
      <c r="BF96" s="4">
        <v>0</v>
      </c>
      <c r="BG96" s="4">
        <v>0</v>
      </c>
      <c r="BH96" s="4">
        <v>0</v>
      </c>
      <c r="BI96" s="4">
        <v>0</v>
      </c>
      <c r="BJ96" s="4">
        <v>0</v>
      </c>
      <c r="BK96" s="4">
        <v>0</v>
      </c>
      <c r="BL96" s="4">
        <v>0</v>
      </c>
      <c r="BM96" s="4">
        <v>0</v>
      </c>
      <c r="BN96" s="4">
        <v>0</v>
      </c>
      <c r="BO96" s="4">
        <v>0</v>
      </c>
      <c r="BQ96" s="4">
        <v>0</v>
      </c>
      <c r="BR96" s="4">
        <v>4.5690000000000001E-3</v>
      </c>
      <c r="BS96" s="4">
        <v>-5</v>
      </c>
      <c r="BT96" s="4">
        <v>0.28399999999999997</v>
      </c>
      <c r="BU96" s="4">
        <v>0.111666</v>
      </c>
      <c r="BV96" s="4">
        <v>5.7367999999999997</v>
      </c>
    </row>
    <row r="97" spans="1:74" x14ac:dyDescent="0.25">
      <c r="A97" s="2">
        <v>42070</v>
      </c>
      <c r="B97" s="3">
        <v>2.5275462962962961E-2</v>
      </c>
      <c r="C97" s="4">
        <v>0.01</v>
      </c>
      <c r="D97" s="4">
        <v>4.0000000000000001E-3</v>
      </c>
      <c r="E97" s="4">
        <v>40</v>
      </c>
      <c r="F97" s="4">
        <v>4.0999999999999996</v>
      </c>
      <c r="G97" s="4">
        <v>0.5</v>
      </c>
      <c r="H97" s="4">
        <v>2.4</v>
      </c>
      <c r="J97" s="4">
        <v>20.9</v>
      </c>
      <c r="K97" s="4">
        <v>1</v>
      </c>
      <c r="L97" s="4">
        <v>0.01</v>
      </c>
      <c r="M97" s="4">
        <v>4.0000000000000001E-3</v>
      </c>
      <c r="N97" s="4">
        <v>4.0999999999999996</v>
      </c>
      <c r="O97" s="4">
        <v>0.5</v>
      </c>
      <c r="P97" s="4">
        <v>4.5999999999999996</v>
      </c>
      <c r="Q97" s="4">
        <v>3.1168</v>
      </c>
      <c r="R97" s="4">
        <v>0.38009999999999999</v>
      </c>
      <c r="S97" s="4">
        <v>3.5</v>
      </c>
      <c r="T97" s="4">
        <v>2.3755000000000002</v>
      </c>
      <c r="W97" s="4">
        <v>0</v>
      </c>
      <c r="X97" s="4">
        <v>20.9</v>
      </c>
      <c r="Y97" s="4">
        <v>13.4</v>
      </c>
      <c r="Z97" s="4">
        <v>854</v>
      </c>
      <c r="AA97" s="4">
        <v>883</v>
      </c>
      <c r="AB97" s="4">
        <v>818</v>
      </c>
      <c r="AC97" s="4">
        <v>49</v>
      </c>
      <c r="AD97" s="4">
        <v>7.88</v>
      </c>
      <c r="AE97" s="4">
        <v>0.18</v>
      </c>
      <c r="AF97" s="4">
        <v>979</v>
      </c>
      <c r="AG97" s="4">
        <v>-7</v>
      </c>
      <c r="AH97" s="4">
        <v>10</v>
      </c>
      <c r="AI97" s="4">
        <v>28</v>
      </c>
      <c r="AJ97" s="4">
        <v>190</v>
      </c>
      <c r="AK97" s="4">
        <v>139.80000000000001</v>
      </c>
      <c r="AL97" s="4">
        <v>4</v>
      </c>
      <c r="AM97" s="4">
        <v>195</v>
      </c>
      <c r="AN97" s="4" t="s">
        <v>155</v>
      </c>
      <c r="AO97" s="4">
        <v>2</v>
      </c>
      <c r="AP97" s="5">
        <v>0.60864583333333333</v>
      </c>
      <c r="AQ97" s="4">
        <v>47.159267</v>
      </c>
      <c r="AR97" s="4">
        <v>-88.489737000000005</v>
      </c>
      <c r="AS97" s="4">
        <v>310.3</v>
      </c>
      <c r="AT97" s="4">
        <v>0</v>
      </c>
      <c r="AU97" s="4">
        <v>11</v>
      </c>
      <c r="AV97" s="4">
        <v>10</v>
      </c>
      <c r="AW97" s="4" t="s">
        <v>201</v>
      </c>
      <c r="AX97" s="4">
        <v>0.9</v>
      </c>
      <c r="AY97" s="4">
        <v>1.5125869999999999</v>
      </c>
      <c r="AZ97" s="4">
        <v>1.8</v>
      </c>
      <c r="BA97" s="4">
        <v>14.023</v>
      </c>
      <c r="BB97" s="4">
        <v>450</v>
      </c>
      <c r="BC97" s="4">
        <v>32.090000000000003</v>
      </c>
      <c r="BD97" s="4">
        <v>0.18099999999999999</v>
      </c>
      <c r="BE97" s="4">
        <v>0</v>
      </c>
      <c r="BF97" s="4">
        <v>0</v>
      </c>
      <c r="BG97" s="4">
        <v>0</v>
      </c>
      <c r="BH97" s="4">
        <v>0</v>
      </c>
      <c r="BI97" s="4">
        <v>0</v>
      </c>
      <c r="BJ97" s="4">
        <v>0</v>
      </c>
      <c r="BK97" s="4">
        <v>0</v>
      </c>
      <c r="BL97" s="4">
        <v>0</v>
      </c>
      <c r="BM97" s="4">
        <v>0</v>
      </c>
      <c r="BN97" s="4">
        <v>0</v>
      </c>
      <c r="BO97" s="4">
        <v>0</v>
      </c>
      <c r="BQ97" s="4">
        <v>0</v>
      </c>
      <c r="BR97" s="4">
        <v>2.382E-3</v>
      </c>
      <c r="BS97" s="4">
        <v>-5</v>
      </c>
      <c r="BT97" s="4">
        <v>0.28399999999999997</v>
      </c>
      <c r="BU97" s="4">
        <v>5.8201000000000003E-2</v>
      </c>
      <c r="BV97" s="4">
        <v>5.7367999999999997</v>
      </c>
    </row>
    <row r="98" spans="1:74" x14ac:dyDescent="0.25">
      <c r="A98" s="2">
        <v>42070</v>
      </c>
      <c r="B98" s="3">
        <v>2.5287037037037038E-2</v>
      </c>
      <c r="C98" s="4">
        <v>0.01</v>
      </c>
      <c r="D98" s="4">
        <v>4.0000000000000001E-3</v>
      </c>
      <c r="E98" s="4">
        <v>40</v>
      </c>
      <c r="F98" s="4">
        <v>4.0999999999999996</v>
      </c>
      <c r="G98" s="4">
        <v>0.5</v>
      </c>
      <c r="H98" s="4">
        <v>19.600000000000001</v>
      </c>
      <c r="J98" s="4">
        <v>20.9</v>
      </c>
      <c r="K98" s="4">
        <v>1</v>
      </c>
      <c r="L98" s="4">
        <v>0.01</v>
      </c>
      <c r="M98" s="4">
        <v>4.0000000000000001E-3</v>
      </c>
      <c r="N98" s="4">
        <v>4.0999999999999996</v>
      </c>
      <c r="O98" s="4">
        <v>0.5</v>
      </c>
      <c r="P98" s="4">
        <v>4.5999999999999996</v>
      </c>
      <c r="Q98" s="4">
        <v>3.1168</v>
      </c>
      <c r="R98" s="4">
        <v>0.38009999999999999</v>
      </c>
      <c r="S98" s="4">
        <v>3.5</v>
      </c>
      <c r="T98" s="4">
        <v>19.567</v>
      </c>
      <c r="W98" s="4">
        <v>0</v>
      </c>
      <c r="X98" s="4">
        <v>20.9</v>
      </c>
      <c r="Y98" s="4">
        <v>13.5</v>
      </c>
      <c r="Z98" s="4">
        <v>854</v>
      </c>
      <c r="AA98" s="4">
        <v>883</v>
      </c>
      <c r="AB98" s="4">
        <v>818</v>
      </c>
      <c r="AC98" s="4">
        <v>49</v>
      </c>
      <c r="AD98" s="4">
        <v>7.88</v>
      </c>
      <c r="AE98" s="4">
        <v>0.18</v>
      </c>
      <c r="AF98" s="4">
        <v>979</v>
      </c>
      <c r="AG98" s="4">
        <v>-7</v>
      </c>
      <c r="AH98" s="4">
        <v>10</v>
      </c>
      <c r="AI98" s="4">
        <v>28</v>
      </c>
      <c r="AJ98" s="4">
        <v>190</v>
      </c>
      <c r="AK98" s="4">
        <v>140</v>
      </c>
      <c r="AL98" s="4">
        <v>4</v>
      </c>
      <c r="AM98" s="4">
        <v>195</v>
      </c>
      <c r="AN98" s="4" t="s">
        <v>155</v>
      </c>
      <c r="AO98" s="4">
        <v>2</v>
      </c>
      <c r="AP98" s="5">
        <v>0.60865740740740748</v>
      </c>
      <c r="AQ98" s="4">
        <v>47.159267</v>
      </c>
      <c r="AR98" s="4">
        <v>-88.489737000000005</v>
      </c>
      <c r="AS98" s="4">
        <v>309.60000000000002</v>
      </c>
      <c r="AT98" s="4">
        <v>0</v>
      </c>
      <c r="AU98" s="4">
        <v>11</v>
      </c>
      <c r="AV98" s="4">
        <v>10</v>
      </c>
      <c r="AW98" s="4" t="s">
        <v>201</v>
      </c>
      <c r="AX98" s="4">
        <v>0.9</v>
      </c>
      <c r="AY98" s="4">
        <v>1.6</v>
      </c>
      <c r="AZ98" s="4">
        <v>1.8124880000000001</v>
      </c>
      <c r="BA98" s="4">
        <v>14.023</v>
      </c>
      <c r="BB98" s="4">
        <v>450</v>
      </c>
      <c r="BC98" s="4">
        <v>32.090000000000003</v>
      </c>
      <c r="BD98" s="4">
        <v>0.18099999999999999</v>
      </c>
      <c r="BE98" s="4">
        <v>0</v>
      </c>
      <c r="BF98" s="4">
        <v>0</v>
      </c>
      <c r="BG98" s="4">
        <v>0</v>
      </c>
      <c r="BH98" s="4">
        <v>0</v>
      </c>
      <c r="BI98" s="4">
        <v>0</v>
      </c>
      <c r="BJ98" s="4">
        <v>0</v>
      </c>
      <c r="BK98" s="4">
        <v>0</v>
      </c>
      <c r="BL98" s="4">
        <v>0</v>
      </c>
      <c r="BM98" s="4">
        <v>0</v>
      </c>
      <c r="BN98" s="4">
        <v>0</v>
      </c>
      <c r="BO98" s="4">
        <v>0</v>
      </c>
      <c r="BQ98" s="4">
        <v>0</v>
      </c>
      <c r="BR98" s="4">
        <v>2E-3</v>
      </c>
      <c r="BS98" s="4">
        <v>-5</v>
      </c>
      <c r="BT98" s="4">
        <v>0.28481099999999998</v>
      </c>
      <c r="BU98" s="4">
        <v>4.8875000000000002E-2</v>
      </c>
      <c r="BV98" s="4">
        <v>5.7531749999999997</v>
      </c>
    </row>
    <row r="99" spans="1:74" x14ac:dyDescent="0.25">
      <c r="A99" s="2">
        <v>42070</v>
      </c>
      <c r="B99" s="3">
        <v>2.5298611111111109E-2</v>
      </c>
      <c r="C99" s="4">
        <v>0.01</v>
      </c>
      <c r="D99" s="4">
        <v>4.0000000000000001E-3</v>
      </c>
      <c r="E99" s="4">
        <v>40</v>
      </c>
      <c r="F99" s="4">
        <v>4.0999999999999996</v>
      </c>
      <c r="G99" s="4">
        <v>0.5</v>
      </c>
      <c r="H99" s="4">
        <v>0.2</v>
      </c>
      <c r="J99" s="4">
        <v>20.9</v>
      </c>
      <c r="K99" s="4">
        <v>1</v>
      </c>
      <c r="L99" s="4">
        <v>0.01</v>
      </c>
      <c r="M99" s="4">
        <v>4.0000000000000001E-3</v>
      </c>
      <c r="N99" s="4">
        <v>4.0999999999999996</v>
      </c>
      <c r="O99" s="4">
        <v>0.5</v>
      </c>
      <c r="P99" s="4">
        <v>4.5999999999999996</v>
      </c>
      <c r="Q99" s="4">
        <v>3.1168</v>
      </c>
      <c r="R99" s="4">
        <v>0.38009999999999999</v>
      </c>
      <c r="S99" s="4">
        <v>3.5</v>
      </c>
      <c r="T99" s="4">
        <v>0.22220000000000001</v>
      </c>
      <c r="W99" s="4">
        <v>0</v>
      </c>
      <c r="X99" s="4">
        <v>20.9</v>
      </c>
      <c r="Y99" s="4">
        <v>13.4</v>
      </c>
      <c r="Z99" s="4">
        <v>854</v>
      </c>
      <c r="AA99" s="4">
        <v>883</v>
      </c>
      <c r="AB99" s="4">
        <v>819</v>
      </c>
      <c r="AC99" s="4">
        <v>49</v>
      </c>
      <c r="AD99" s="4">
        <v>7.88</v>
      </c>
      <c r="AE99" s="4">
        <v>0.18</v>
      </c>
      <c r="AF99" s="4">
        <v>979</v>
      </c>
      <c r="AG99" s="4">
        <v>-7</v>
      </c>
      <c r="AH99" s="4">
        <v>10</v>
      </c>
      <c r="AI99" s="4">
        <v>28</v>
      </c>
      <c r="AJ99" s="4">
        <v>190</v>
      </c>
      <c r="AK99" s="4">
        <v>140</v>
      </c>
      <c r="AL99" s="4">
        <v>4.0999999999999996</v>
      </c>
      <c r="AM99" s="4">
        <v>195</v>
      </c>
      <c r="AN99" s="4" t="s">
        <v>155</v>
      </c>
      <c r="AO99" s="4">
        <v>2</v>
      </c>
      <c r="AP99" s="5">
        <v>0.60866898148148152</v>
      </c>
      <c r="AQ99" s="4">
        <v>47.159267</v>
      </c>
      <c r="AR99" s="4">
        <v>-88.489737000000005</v>
      </c>
      <c r="AS99" s="4">
        <v>309.5</v>
      </c>
      <c r="AT99" s="4">
        <v>0</v>
      </c>
      <c r="AU99" s="4">
        <v>11</v>
      </c>
      <c r="AV99" s="4">
        <v>10</v>
      </c>
      <c r="AW99" s="4" t="s">
        <v>201</v>
      </c>
      <c r="AX99" s="4">
        <v>0.9</v>
      </c>
      <c r="AY99" s="4">
        <v>1.6123879999999999</v>
      </c>
      <c r="AZ99" s="4">
        <v>1.9</v>
      </c>
      <c r="BA99" s="4">
        <v>14.023</v>
      </c>
      <c r="BB99" s="4">
        <v>450</v>
      </c>
      <c r="BC99" s="4">
        <v>32.090000000000003</v>
      </c>
      <c r="BD99" s="4">
        <v>0.18099999999999999</v>
      </c>
      <c r="BE99" s="4">
        <v>0</v>
      </c>
      <c r="BF99" s="4">
        <v>0</v>
      </c>
      <c r="BG99" s="4">
        <v>0</v>
      </c>
      <c r="BH99" s="4">
        <v>0</v>
      </c>
      <c r="BI99" s="4">
        <v>0</v>
      </c>
      <c r="BJ99" s="4">
        <v>0</v>
      </c>
      <c r="BK99" s="4">
        <v>0</v>
      </c>
      <c r="BL99" s="4">
        <v>0</v>
      </c>
      <c r="BM99" s="4">
        <v>0</v>
      </c>
      <c r="BN99" s="4">
        <v>0</v>
      </c>
      <c r="BO99" s="4">
        <v>0</v>
      </c>
      <c r="BQ99" s="4">
        <v>0</v>
      </c>
      <c r="BR99" s="4">
        <v>2E-3</v>
      </c>
      <c r="BS99" s="4">
        <v>-5</v>
      </c>
      <c r="BT99" s="4">
        <v>0.28418900000000002</v>
      </c>
      <c r="BU99" s="4">
        <v>4.8875000000000002E-2</v>
      </c>
      <c r="BV99" s="4">
        <v>5.7406180000000004</v>
      </c>
    </row>
    <row r="100" spans="1:74" x14ac:dyDescent="0.25">
      <c r="A100" s="2">
        <v>42070</v>
      </c>
      <c r="B100" s="3">
        <v>2.5310185185185186E-2</v>
      </c>
      <c r="C100" s="4">
        <v>0.01</v>
      </c>
      <c r="D100" s="4">
        <v>4.0000000000000001E-3</v>
      </c>
      <c r="E100" s="4">
        <v>40</v>
      </c>
      <c r="F100" s="4">
        <v>4.0999999999999996</v>
      </c>
      <c r="G100" s="4">
        <v>0.5</v>
      </c>
      <c r="H100" s="4">
        <v>9</v>
      </c>
      <c r="J100" s="4">
        <v>20.9</v>
      </c>
      <c r="K100" s="4">
        <v>1</v>
      </c>
      <c r="L100" s="4">
        <v>0.01</v>
      </c>
      <c r="M100" s="4">
        <v>4.0000000000000001E-3</v>
      </c>
      <c r="N100" s="4">
        <v>4.0999999999999996</v>
      </c>
      <c r="O100" s="4">
        <v>0.48959999999999998</v>
      </c>
      <c r="P100" s="4">
        <v>4.5999999999999996</v>
      </c>
      <c r="Q100" s="4">
        <v>3.1168</v>
      </c>
      <c r="R100" s="4">
        <v>0.37219999999999998</v>
      </c>
      <c r="S100" s="4">
        <v>3.5</v>
      </c>
      <c r="T100" s="4">
        <v>9.0244</v>
      </c>
      <c r="W100" s="4">
        <v>0</v>
      </c>
      <c r="X100" s="4">
        <v>20.9</v>
      </c>
      <c r="Y100" s="4">
        <v>13.4</v>
      </c>
      <c r="Z100" s="4">
        <v>855</v>
      </c>
      <c r="AA100" s="4">
        <v>883</v>
      </c>
      <c r="AB100" s="4">
        <v>819</v>
      </c>
      <c r="AC100" s="4">
        <v>49</v>
      </c>
      <c r="AD100" s="4">
        <v>7.88</v>
      </c>
      <c r="AE100" s="4">
        <v>0.18</v>
      </c>
      <c r="AF100" s="4">
        <v>979</v>
      </c>
      <c r="AG100" s="4">
        <v>-7</v>
      </c>
      <c r="AH100" s="4">
        <v>10</v>
      </c>
      <c r="AI100" s="4">
        <v>28</v>
      </c>
      <c r="AJ100" s="4">
        <v>190</v>
      </c>
      <c r="AK100" s="4">
        <v>139.19999999999999</v>
      </c>
      <c r="AL100" s="4">
        <v>4.0999999999999996</v>
      </c>
      <c r="AM100" s="4">
        <v>195</v>
      </c>
      <c r="AN100" s="4" t="s">
        <v>155</v>
      </c>
      <c r="AO100" s="4">
        <v>2</v>
      </c>
      <c r="AP100" s="5">
        <v>0.60868055555555556</v>
      </c>
      <c r="AQ100" s="4">
        <v>47.159267</v>
      </c>
      <c r="AR100" s="4">
        <v>-88.489737000000005</v>
      </c>
      <c r="AS100" s="4">
        <v>309.3</v>
      </c>
      <c r="AT100" s="4">
        <v>0</v>
      </c>
      <c r="AU100" s="4">
        <v>11</v>
      </c>
      <c r="AV100" s="4">
        <v>10</v>
      </c>
      <c r="AW100" s="4" t="s">
        <v>201</v>
      </c>
      <c r="AX100" s="4">
        <v>0.9</v>
      </c>
      <c r="AY100" s="4">
        <v>1.7</v>
      </c>
      <c r="AZ100" s="4">
        <v>1.9</v>
      </c>
      <c r="BA100" s="4">
        <v>14.023</v>
      </c>
      <c r="BB100" s="4">
        <v>450</v>
      </c>
      <c r="BC100" s="4">
        <v>32.090000000000003</v>
      </c>
      <c r="BD100" s="4">
        <v>0.18099999999999999</v>
      </c>
      <c r="BE100" s="4">
        <v>0</v>
      </c>
      <c r="BF100" s="4">
        <v>0</v>
      </c>
      <c r="BG100" s="4">
        <v>0</v>
      </c>
      <c r="BH100" s="4">
        <v>0</v>
      </c>
      <c r="BI100" s="4">
        <v>0</v>
      </c>
      <c r="BJ100" s="4">
        <v>0</v>
      </c>
      <c r="BK100" s="4">
        <v>0</v>
      </c>
      <c r="BL100" s="4">
        <v>0</v>
      </c>
      <c r="BM100" s="4">
        <v>0</v>
      </c>
      <c r="BN100" s="4">
        <v>0</v>
      </c>
      <c r="BO100" s="4">
        <v>0</v>
      </c>
      <c r="BQ100" s="4">
        <v>0</v>
      </c>
      <c r="BR100" s="4">
        <v>1.186E-3</v>
      </c>
      <c r="BS100" s="4">
        <v>-5</v>
      </c>
      <c r="BT100" s="4">
        <v>0.28481400000000001</v>
      </c>
      <c r="BU100" s="4">
        <v>2.8976999999999999E-2</v>
      </c>
      <c r="BV100" s="4">
        <v>5.7532480000000001</v>
      </c>
    </row>
    <row r="101" spans="1:74" x14ac:dyDescent="0.25">
      <c r="A101" s="2">
        <v>42070</v>
      </c>
      <c r="B101" s="3">
        <v>2.5321759259259256E-2</v>
      </c>
      <c r="C101" s="4">
        <v>0.01</v>
      </c>
      <c r="D101" s="4">
        <v>4.0000000000000001E-3</v>
      </c>
      <c r="E101" s="4">
        <v>40</v>
      </c>
      <c r="F101" s="4">
        <v>4.0999999999999996</v>
      </c>
      <c r="G101" s="4">
        <v>0.4</v>
      </c>
      <c r="H101" s="4">
        <v>10.5</v>
      </c>
      <c r="J101" s="4">
        <v>20.9</v>
      </c>
      <c r="K101" s="4">
        <v>1</v>
      </c>
      <c r="L101" s="4">
        <v>0.01</v>
      </c>
      <c r="M101" s="4">
        <v>4.0000000000000001E-3</v>
      </c>
      <c r="N101" s="4">
        <v>4.0898000000000003</v>
      </c>
      <c r="O101" s="4">
        <v>0.4</v>
      </c>
      <c r="P101" s="4">
        <v>4.5</v>
      </c>
      <c r="Q101" s="4">
        <v>3.1036000000000001</v>
      </c>
      <c r="R101" s="4">
        <v>0.30359999999999998</v>
      </c>
      <c r="S101" s="4">
        <v>3.4</v>
      </c>
      <c r="T101" s="4">
        <v>10.4848</v>
      </c>
      <c r="W101" s="4">
        <v>0</v>
      </c>
      <c r="X101" s="4">
        <v>20.9</v>
      </c>
      <c r="Y101" s="4">
        <v>13.5</v>
      </c>
      <c r="Z101" s="4">
        <v>854</v>
      </c>
      <c r="AA101" s="4">
        <v>883</v>
      </c>
      <c r="AB101" s="4">
        <v>818</v>
      </c>
      <c r="AC101" s="4">
        <v>49</v>
      </c>
      <c r="AD101" s="4">
        <v>7.4</v>
      </c>
      <c r="AE101" s="4">
        <v>0.17</v>
      </c>
      <c r="AF101" s="4">
        <v>979</v>
      </c>
      <c r="AG101" s="4">
        <v>-7.8</v>
      </c>
      <c r="AH101" s="4">
        <v>10</v>
      </c>
      <c r="AI101" s="4">
        <v>28</v>
      </c>
      <c r="AJ101" s="4">
        <v>190</v>
      </c>
      <c r="AK101" s="4">
        <v>139.80000000000001</v>
      </c>
      <c r="AL101" s="4">
        <v>4.2</v>
      </c>
      <c r="AM101" s="4">
        <v>195</v>
      </c>
      <c r="AN101" s="4" t="s">
        <v>155</v>
      </c>
      <c r="AO101" s="4">
        <v>2</v>
      </c>
      <c r="AP101" s="5">
        <v>0.6086921296296296</v>
      </c>
      <c r="AQ101" s="4">
        <v>47.159267</v>
      </c>
      <c r="AR101" s="4">
        <v>-88.489737000000005</v>
      </c>
      <c r="AS101" s="4">
        <v>309.2</v>
      </c>
      <c r="AT101" s="4">
        <v>0</v>
      </c>
      <c r="AU101" s="4">
        <v>11</v>
      </c>
      <c r="AV101" s="4">
        <v>10</v>
      </c>
      <c r="AW101" s="4" t="s">
        <v>201</v>
      </c>
      <c r="AX101" s="4">
        <v>0.9</v>
      </c>
      <c r="AY101" s="4">
        <v>1.7</v>
      </c>
      <c r="AZ101" s="4">
        <v>1.9</v>
      </c>
      <c r="BA101" s="4">
        <v>14.023</v>
      </c>
      <c r="BB101" s="4">
        <v>450</v>
      </c>
      <c r="BC101" s="4">
        <v>32.090000000000003</v>
      </c>
      <c r="BD101" s="4">
        <v>0.17</v>
      </c>
      <c r="BE101" s="4">
        <v>0</v>
      </c>
      <c r="BF101" s="4">
        <v>0</v>
      </c>
      <c r="BG101" s="4">
        <v>0</v>
      </c>
      <c r="BH101" s="4">
        <v>0</v>
      </c>
      <c r="BI101" s="4">
        <v>0</v>
      </c>
      <c r="BJ101" s="4">
        <v>0</v>
      </c>
      <c r="BK101" s="4">
        <v>0</v>
      </c>
      <c r="BL101" s="4">
        <v>0</v>
      </c>
      <c r="BM101" s="4">
        <v>0</v>
      </c>
      <c r="BN101" s="4">
        <v>0</v>
      </c>
      <c r="BO101" s="4">
        <v>0</v>
      </c>
      <c r="BQ101" s="4">
        <v>0</v>
      </c>
      <c r="BR101" s="4">
        <v>1.8140000000000001E-3</v>
      </c>
      <c r="BS101" s="4">
        <v>-5</v>
      </c>
      <c r="BT101" s="4">
        <v>0.28499999999999998</v>
      </c>
      <c r="BU101" s="4">
        <v>4.4333999999999998E-2</v>
      </c>
      <c r="BV101" s="4">
        <v>5.7569999999999997</v>
      </c>
    </row>
    <row r="102" spans="1:74" x14ac:dyDescent="0.25">
      <c r="A102" s="2">
        <v>42070</v>
      </c>
      <c r="B102" s="3">
        <v>2.5333333333333333E-2</v>
      </c>
      <c r="C102" s="4">
        <v>0.01</v>
      </c>
      <c r="D102" s="4">
        <v>4.0000000000000001E-3</v>
      </c>
      <c r="E102" s="4">
        <v>40</v>
      </c>
      <c r="F102" s="4">
        <v>4</v>
      </c>
      <c r="G102" s="4">
        <v>0.4</v>
      </c>
      <c r="H102" s="4">
        <v>0</v>
      </c>
      <c r="J102" s="4">
        <v>20.9</v>
      </c>
      <c r="K102" s="4">
        <v>1</v>
      </c>
      <c r="L102" s="4">
        <v>0.01</v>
      </c>
      <c r="M102" s="4">
        <v>4.0000000000000001E-3</v>
      </c>
      <c r="N102" s="4">
        <v>4</v>
      </c>
      <c r="O102" s="4">
        <v>0.4</v>
      </c>
      <c r="P102" s="4">
        <v>4.4000000000000004</v>
      </c>
      <c r="Q102" s="4">
        <v>3.0344000000000002</v>
      </c>
      <c r="R102" s="4">
        <v>0.3034</v>
      </c>
      <c r="S102" s="4">
        <v>3.3</v>
      </c>
      <c r="T102" s="4">
        <v>0</v>
      </c>
      <c r="W102" s="4">
        <v>0</v>
      </c>
      <c r="X102" s="4">
        <v>20.9</v>
      </c>
      <c r="Y102" s="4">
        <v>13.4</v>
      </c>
      <c r="Z102" s="4">
        <v>855</v>
      </c>
      <c r="AA102" s="4">
        <v>883</v>
      </c>
      <c r="AB102" s="4">
        <v>819</v>
      </c>
      <c r="AC102" s="4">
        <v>49</v>
      </c>
      <c r="AD102" s="4">
        <v>7.29</v>
      </c>
      <c r="AE102" s="4">
        <v>0.17</v>
      </c>
      <c r="AF102" s="4">
        <v>979</v>
      </c>
      <c r="AG102" s="4">
        <v>-8</v>
      </c>
      <c r="AH102" s="4">
        <v>10</v>
      </c>
      <c r="AI102" s="4">
        <v>28</v>
      </c>
      <c r="AJ102" s="4">
        <v>190</v>
      </c>
      <c r="AK102" s="4">
        <v>139.19999999999999</v>
      </c>
      <c r="AL102" s="4">
        <v>4.2</v>
      </c>
      <c r="AM102" s="4">
        <v>195</v>
      </c>
      <c r="AN102" s="4" t="s">
        <v>155</v>
      </c>
      <c r="AO102" s="4">
        <v>2</v>
      </c>
      <c r="AP102" s="5">
        <v>0.60870370370370364</v>
      </c>
      <c r="AQ102" s="4">
        <v>47.159267</v>
      </c>
      <c r="AR102" s="4">
        <v>-88.489737000000005</v>
      </c>
      <c r="AS102" s="4">
        <v>308.8</v>
      </c>
      <c r="AT102" s="4">
        <v>0</v>
      </c>
      <c r="AU102" s="4">
        <v>11</v>
      </c>
      <c r="AV102" s="4">
        <v>10</v>
      </c>
      <c r="AW102" s="4" t="s">
        <v>201</v>
      </c>
      <c r="AX102" s="4">
        <v>0.9</v>
      </c>
      <c r="AY102" s="4">
        <v>1.7</v>
      </c>
      <c r="AZ102" s="4">
        <v>1.912088</v>
      </c>
      <c r="BA102" s="4">
        <v>14.023</v>
      </c>
      <c r="BB102" s="4">
        <v>450</v>
      </c>
      <c r="BC102" s="4">
        <v>32.090000000000003</v>
      </c>
      <c r="BD102" s="4">
        <v>0.16700000000000001</v>
      </c>
      <c r="BE102" s="4">
        <v>0</v>
      </c>
      <c r="BF102" s="4">
        <v>0</v>
      </c>
      <c r="BG102" s="4">
        <v>0</v>
      </c>
      <c r="BH102" s="4">
        <v>0</v>
      </c>
      <c r="BI102" s="4">
        <v>0</v>
      </c>
      <c r="BJ102" s="4">
        <v>0</v>
      </c>
      <c r="BK102" s="4">
        <v>0</v>
      </c>
      <c r="BL102" s="4">
        <v>0</v>
      </c>
      <c r="BM102" s="4">
        <v>0</v>
      </c>
      <c r="BN102" s="4">
        <v>0</v>
      </c>
      <c r="BO102" s="4">
        <v>0</v>
      </c>
      <c r="BQ102" s="4">
        <v>0</v>
      </c>
      <c r="BR102" s="4">
        <v>1.1869999999999999E-3</v>
      </c>
      <c r="BS102" s="4">
        <v>-5</v>
      </c>
      <c r="BT102" s="4">
        <v>0.28418700000000002</v>
      </c>
      <c r="BU102" s="4">
        <v>2.9003000000000001E-2</v>
      </c>
      <c r="BV102" s="4">
        <v>5.7405739999999996</v>
      </c>
    </row>
    <row r="103" spans="1:74" x14ac:dyDescent="0.25">
      <c r="A103" s="2">
        <v>42070</v>
      </c>
      <c r="B103" s="3">
        <v>2.534490740740741E-2</v>
      </c>
      <c r="C103" s="4">
        <v>0.01</v>
      </c>
      <c r="D103" s="4">
        <v>4.0000000000000001E-3</v>
      </c>
      <c r="E103" s="4">
        <v>40</v>
      </c>
      <c r="F103" s="4">
        <v>4</v>
      </c>
      <c r="G103" s="4">
        <v>0.4</v>
      </c>
      <c r="H103" s="4">
        <v>9.5</v>
      </c>
      <c r="J103" s="4">
        <v>20.9</v>
      </c>
      <c r="K103" s="4">
        <v>1</v>
      </c>
      <c r="L103" s="4">
        <v>0.01</v>
      </c>
      <c r="M103" s="4">
        <v>4.0000000000000001E-3</v>
      </c>
      <c r="N103" s="4">
        <v>4</v>
      </c>
      <c r="O103" s="4">
        <v>0.4</v>
      </c>
      <c r="P103" s="4">
        <v>4.4000000000000004</v>
      </c>
      <c r="Q103" s="4">
        <v>3.0381</v>
      </c>
      <c r="R103" s="4">
        <v>0.30380000000000001</v>
      </c>
      <c r="S103" s="4">
        <v>3.3</v>
      </c>
      <c r="T103" s="4">
        <v>9.4957999999999991</v>
      </c>
      <c r="W103" s="4">
        <v>0</v>
      </c>
      <c r="X103" s="4">
        <v>20.9</v>
      </c>
      <c r="Y103" s="4">
        <v>13.5</v>
      </c>
      <c r="Z103" s="4">
        <v>854</v>
      </c>
      <c r="AA103" s="4">
        <v>883</v>
      </c>
      <c r="AB103" s="4">
        <v>819</v>
      </c>
      <c r="AC103" s="4">
        <v>48.2</v>
      </c>
      <c r="AD103" s="4">
        <v>7.64</v>
      </c>
      <c r="AE103" s="4">
        <v>0.18</v>
      </c>
      <c r="AF103" s="4">
        <v>979</v>
      </c>
      <c r="AG103" s="4">
        <v>-7.2</v>
      </c>
      <c r="AH103" s="4">
        <v>10</v>
      </c>
      <c r="AI103" s="4">
        <v>28</v>
      </c>
      <c r="AJ103" s="4">
        <v>190</v>
      </c>
      <c r="AK103" s="4">
        <v>139</v>
      </c>
      <c r="AL103" s="4">
        <v>4</v>
      </c>
      <c r="AM103" s="4">
        <v>195</v>
      </c>
      <c r="AN103" s="4" t="s">
        <v>155</v>
      </c>
      <c r="AO103" s="4">
        <v>2</v>
      </c>
      <c r="AP103" s="5">
        <v>0.60871527777777779</v>
      </c>
      <c r="AQ103" s="4">
        <v>47.159267</v>
      </c>
      <c r="AR103" s="4">
        <v>-88.489737000000005</v>
      </c>
      <c r="AS103" s="4">
        <v>309.3</v>
      </c>
      <c r="AT103" s="4">
        <v>0</v>
      </c>
      <c r="AU103" s="4">
        <v>11</v>
      </c>
      <c r="AV103" s="4">
        <v>10</v>
      </c>
      <c r="AW103" s="4" t="s">
        <v>201</v>
      </c>
      <c r="AX103" s="4">
        <v>0.9</v>
      </c>
      <c r="AY103" s="4">
        <v>1.7119880000000001</v>
      </c>
      <c r="AZ103" s="4">
        <v>2</v>
      </c>
      <c r="BA103" s="4">
        <v>14.023</v>
      </c>
      <c r="BB103" s="4">
        <v>450</v>
      </c>
      <c r="BC103" s="4">
        <v>32.090000000000003</v>
      </c>
      <c r="BD103" s="4">
        <v>0.17499999999999999</v>
      </c>
      <c r="BE103" s="4">
        <v>0</v>
      </c>
      <c r="BF103" s="4">
        <v>0</v>
      </c>
      <c r="BG103" s="4">
        <v>0</v>
      </c>
      <c r="BH103" s="4">
        <v>0</v>
      </c>
      <c r="BI103" s="4">
        <v>0</v>
      </c>
      <c r="BJ103" s="4">
        <v>0</v>
      </c>
      <c r="BK103" s="4">
        <v>0</v>
      </c>
      <c r="BL103" s="4">
        <v>0</v>
      </c>
      <c r="BM103" s="4">
        <v>0</v>
      </c>
      <c r="BN103" s="4">
        <v>0</v>
      </c>
      <c r="BO103" s="4">
        <v>0</v>
      </c>
      <c r="BQ103" s="4">
        <v>0</v>
      </c>
      <c r="BR103" s="4">
        <v>1E-3</v>
      </c>
      <c r="BS103" s="4">
        <v>-5</v>
      </c>
      <c r="BT103" s="4">
        <v>0.28562399999999999</v>
      </c>
      <c r="BU103" s="4">
        <v>2.4438000000000001E-2</v>
      </c>
      <c r="BV103" s="4">
        <v>5.7696120000000004</v>
      </c>
    </row>
    <row r="104" spans="1:74" x14ac:dyDescent="0.25">
      <c r="A104" s="2">
        <v>42070</v>
      </c>
      <c r="B104" s="3">
        <v>2.5356481481481483E-2</v>
      </c>
      <c r="C104" s="4">
        <v>0.01</v>
      </c>
      <c r="D104" s="4">
        <v>4.0000000000000001E-3</v>
      </c>
      <c r="E104" s="4">
        <v>40</v>
      </c>
      <c r="F104" s="4">
        <v>4</v>
      </c>
      <c r="G104" s="4">
        <v>0.4</v>
      </c>
      <c r="H104" s="4">
        <v>0.3</v>
      </c>
      <c r="J104" s="4">
        <v>20.9</v>
      </c>
      <c r="K104" s="4">
        <v>1</v>
      </c>
      <c r="L104" s="4">
        <v>0.01</v>
      </c>
      <c r="M104" s="4">
        <v>4.0000000000000001E-3</v>
      </c>
      <c r="N104" s="4">
        <v>4</v>
      </c>
      <c r="O104" s="4">
        <v>0.4</v>
      </c>
      <c r="P104" s="4">
        <v>4.4000000000000004</v>
      </c>
      <c r="Q104" s="4">
        <v>3.0390000000000001</v>
      </c>
      <c r="R104" s="4">
        <v>0.3039</v>
      </c>
      <c r="S104" s="4">
        <v>3.3</v>
      </c>
      <c r="T104" s="4">
        <v>0.32319999999999999</v>
      </c>
      <c r="W104" s="4">
        <v>0</v>
      </c>
      <c r="X104" s="4">
        <v>20.9</v>
      </c>
      <c r="Y104" s="4">
        <v>13.4</v>
      </c>
      <c r="Z104" s="4">
        <v>854</v>
      </c>
      <c r="AA104" s="4">
        <v>883</v>
      </c>
      <c r="AB104" s="4">
        <v>820</v>
      </c>
      <c r="AC104" s="4">
        <v>48</v>
      </c>
      <c r="AD104" s="4">
        <v>7.72</v>
      </c>
      <c r="AE104" s="4">
        <v>0.18</v>
      </c>
      <c r="AF104" s="4">
        <v>979</v>
      </c>
      <c r="AG104" s="4">
        <v>-7</v>
      </c>
      <c r="AH104" s="4">
        <v>10</v>
      </c>
      <c r="AI104" s="4">
        <v>28</v>
      </c>
      <c r="AJ104" s="4">
        <v>190</v>
      </c>
      <c r="AK104" s="4">
        <v>139.80000000000001</v>
      </c>
      <c r="AL104" s="4">
        <v>4</v>
      </c>
      <c r="AM104" s="4">
        <v>195</v>
      </c>
      <c r="AN104" s="4" t="s">
        <v>155</v>
      </c>
      <c r="AO104" s="4">
        <v>2</v>
      </c>
      <c r="AP104" s="5">
        <v>0.60872685185185182</v>
      </c>
      <c r="AQ104" s="4">
        <v>47.159267</v>
      </c>
      <c r="AR104" s="4">
        <v>-88.489737000000005</v>
      </c>
      <c r="AS104" s="4">
        <v>309.60000000000002</v>
      </c>
      <c r="AT104" s="4">
        <v>0</v>
      </c>
      <c r="AU104" s="4">
        <v>11</v>
      </c>
      <c r="AV104" s="4">
        <v>10</v>
      </c>
      <c r="AW104" s="4" t="s">
        <v>201</v>
      </c>
      <c r="AX104" s="4">
        <v>0.9</v>
      </c>
      <c r="AY104" s="4">
        <v>1.8</v>
      </c>
      <c r="AZ104" s="4">
        <v>2</v>
      </c>
      <c r="BA104" s="4">
        <v>14.023</v>
      </c>
      <c r="BB104" s="4">
        <v>450</v>
      </c>
      <c r="BC104" s="4">
        <v>32.090000000000003</v>
      </c>
      <c r="BD104" s="4">
        <v>0.17699999999999999</v>
      </c>
      <c r="BE104" s="4">
        <v>0</v>
      </c>
      <c r="BF104" s="4">
        <v>0</v>
      </c>
      <c r="BG104" s="4">
        <v>0</v>
      </c>
      <c r="BH104" s="4">
        <v>0</v>
      </c>
      <c r="BI104" s="4">
        <v>0</v>
      </c>
      <c r="BJ104" s="4">
        <v>0</v>
      </c>
      <c r="BK104" s="4">
        <v>0</v>
      </c>
      <c r="BL104" s="4">
        <v>0</v>
      </c>
      <c r="BM104" s="4">
        <v>0</v>
      </c>
      <c r="BN104" s="4">
        <v>0</v>
      </c>
      <c r="BO104" s="4">
        <v>0</v>
      </c>
      <c r="BQ104" s="4">
        <v>0</v>
      </c>
      <c r="BR104" s="4">
        <v>1.8109999999999999E-3</v>
      </c>
      <c r="BS104" s="4">
        <v>-5</v>
      </c>
      <c r="BT104" s="4">
        <v>0.28518900000000003</v>
      </c>
      <c r="BU104" s="4">
        <v>4.4261000000000002E-2</v>
      </c>
      <c r="BV104" s="4">
        <v>5.7608139999999999</v>
      </c>
    </row>
    <row r="105" spans="1:74" x14ac:dyDescent="0.25">
      <c r="A105" s="2">
        <v>42070</v>
      </c>
      <c r="B105" s="3">
        <v>2.5368055555555557E-2</v>
      </c>
      <c r="C105" s="4">
        <v>0.01</v>
      </c>
      <c r="D105" s="4">
        <v>4.0000000000000001E-3</v>
      </c>
      <c r="E105" s="4">
        <v>40</v>
      </c>
      <c r="F105" s="4">
        <v>4</v>
      </c>
      <c r="G105" s="4">
        <v>0.4</v>
      </c>
      <c r="H105" s="4">
        <v>0</v>
      </c>
      <c r="J105" s="4">
        <v>20.9</v>
      </c>
      <c r="K105" s="4">
        <v>1</v>
      </c>
      <c r="L105" s="4">
        <v>0.01</v>
      </c>
      <c r="M105" s="4">
        <v>4.0000000000000001E-3</v>
      </c>
      <c r="N105" s="4">
        <v>4</v>
      </c>
      <c r="O105" s="4">
        <v>0.4</v>
      </c>
      <c r="P105" s="4">
        <v>4.4000000000000004</v>
      </c>
      <c r="Q105" s="4">
        <v>3.0390000000000001</v>
      </c>
      <c r="R105" s="4">
        <v>0.3039</v>
      </c>
      <c r="S105" s="4">
        <v>3.3</v>
      </c>
      <c r="T105" s="4">
        <v>0</v>
      </c>
      <c r="W105" s="4">
        <v>0</v>
      </c>
      <c r="X105" s="4">
        <v>20.9</v>
      </c>
      <c r="Y105" s="4">
        <v>13.4</v>
      </c>
      <c r="Z105" s="4">
        <v>855</v>
      </c>
      <c r="AA105" s="4">
        <v>884</v>
      </c>
      <c r="AB105" s="4">
        <v>820</v>
      </c>
      <c r="AC105" s="4">
        <v>48</v>
      </c>
      <c r="AD105" s="4">
        <v>7.72</v>
      </c>
      <c r="AE105" s="4">
        <v>0.18</v>
      </c>
      <c r="AF105" s="4">
        <v>979</v>
      </c>
      <c r="AG105" s="4">
        <v>-7</v>
      </c>
      <c r="AH105" s="4">
        <v>10</v>
      </c>
      <c r="AI105" s="4">
        <v>28</v>
      </c>
      <c r="AJ105" s="4">
        <v>190</v>
      </c>
      <c r="AK105" s="4">
        <v>140</v>
      </c>
      <c r="AL105" s="4">
        <v>4.0999999999999996</v>
      </c>
      <c r="AM105" s="4">
        <v>195</v>
      </c>
      <c r="AN105" s="4" t="s">
        <v>155</v>
      </c>
      <c r="AO105" s="4">
        <v>2</v>
      </c>
      <c r="AP105" s="5">
        <v>0.60873842592592597</v>
      </c>
      <c r="AQ105" s="4">
        <v>47.159267</v>
      </c>
      <c r="AR105" s="4">
        <v>-88.489737000000005</v>
      </c>
      <c r="AS105" s="4">
        <v>309.7</v>
      </c>
      <c r="AT105" s="4">
        <v>0</v>
      </c>
      <c r="AU105" s="4">
        <v>11</v>
      </c>
      <c r="AV105" s="4">
        <v>10</v>
      </c>
      <c r="AW105" s="4" t="s">
        <v>201</v>
      </c>
      <c r="AX105" s="4">
        <v>0.9</v>
      </c>
      <c r="AY105" s="4">
        <v>1.8</v>
      </c>
      <c r="AZ105" s="4">
        <v>2</v>
      </c>
      <c r="BA105" s="4">
        <v>14.023</v>
      </c>
      <c r="BB105" s="4">
        <v>450</v>
      </c>
      <c r="BC105" s="4">
        <v>32.090000000000003</v>
      </c>
      <c r="BD105" s="4">
        <v>0.17699999999999999</v>
      </c>
      <c r="BE105" s="4">
        <v>0</v>
      </c>
      <c r="BF105" s="4">
        <v>0</v>
      </c>
      <c r="BG105" s="4">
        <v>0</v>
      </c>
      <c r="BH105" s="4">
        <v>0</v>
      </c>
      <c r="BI105" s="4">
        <v>0</v>
      </c>
      <c r="BJ105" s="4">
        <v>0</v>
      </c>
      <c r="BK105" s="4">
        <v>0</v>
      </c>
      <c r="BL105" s="4">
        <v>0</v>
      </c>
      <c r="BM105" s="4">
        <v>0</v>
      </c>
      <c r="BN105" s="4">
        <v>0</v>
      </c>
      <c r="BO105" s="4">
        <v>0</v>
      </c>
      <c r="BQ105" s="4">
        <v>0</v>
      </c>
      <c r="BR105" s="4">
        <v>2.81E-3</v>
      </c>
      <c r="BS105" s="4">
        <v>-5</v>
      </c>
      <c r="BT105" s="4">
        <v>0.28499999999999998</v>
      </c>
      <c r="BU105" s="4">
        <v>6.8673999999999999E-2</v>
      </c>
      <c r="BV105" s="4">
        <v>5.7569999999999997</v>
      </c>
    </row>
    <row r="106" spans="1:74" x14ac:dyDescent="0.25">
      <c r="A106" s="2">
        <v>42070</v>
      </c>
      <c r="B106" s="3">
        <v>2.537962962962963E-2</v>
      </c>
      <c r="C106" s="4">
        <v>0.01</v>
      </c>
      <c r="D106" s="4">
        <v>4.0000000000000001E-3</v>
      </c>
      <c r="E106" s="4">
        <v>40</v>
      </c>
      <c r="F106" s="4">
        <v>4</v>
      </c>
      <c r="G106" s="4">
        <v>0.4</v>
      </c>
      <c r="H106" s="4">
        <v>10</v>
      </c>
      <c r="J106" s="4">
        <v>20.94</v>
      </c>
      <c r="K106" s="4">
        <v>1</v>
      </c>
      <c r="L106" s="4">
        <v>0.01</v>
      </c>
      <c r="M106" s="4">
        <v>4.0000000000000001E-3</v>
      </c>
      <c r="N106" s="4">
        <v>4</v>
      </c>
      <c r="O106" s="4">
        <v>0.4</v>
      </c>
      <c r="P106" s="4">
        <v>4.4000000000000004</v>
      </c>
      <c r="Q106" s="4">
        <v>3.0390000000000001</v>
      </c>
      <c r="R106" s="4">
        <v>0.3039</v>
      </c>
      <c r="S106" s="4">
        <v>3.3</v>
      </c>
      <c r="T106" s="4">
        <v>10</v>
      </c>
      <c r="W106" s="4">
        <v>0</v>
      </c>
      <c r="X106" s="4">
        <v>20.940999999999999</v>
      </c>
      <c r="Y106" s="4">
        <v>13.5</v>
      </c>
      <c r="Z106" s="4">
        <v>854</v>
      </c>
      <c r="AA106" s="4">
        <v>883</v>
      </c>
      <c r="AB106" s="4">
        <v>819</v>
      </c>
      <c r="AC106" s="4">
        <v>48</v>
      </c>
      <c r="AD106" s="4">
        <v>7.72</v>
      </c>
      <c r="AE106" s="4">
        <v>0.18</v>
      </c>
      <c r="AF106" s="4">
        <v>979</v>
      </c>
      <c r="AG106" s="4">
        <v>-7</v>
      </c>
      <c r="AH106" s="4">
        <v>9.19</v>
      </c>
      <c r="AI106" s="4">
        <v>28</v>
      </c>
      <c r="AJ106" s="4">
        <v>190</v>
      </c>
      <c r="AK106" s="4">
        <v>140</v>
      </c>
      <c r="AL106" s="4">
        <v>4</v>
      </c>
      <c r="AM106" s="4">
        <v>195</v>
      </c>
      <c r="AN106" s="4" t="s">
        <v>155</v>
      </c>
      <c r="AO106" s="4">
        <v>2</v>
      </c>
      <c r="AP106" s="5">
        <v>0.60875000000000001</v>
      </c>
      <c r="AQ106" s="4">
        <v>47.159267</v>
      </c>
      <c r="AR106" s="4">
        <v>-88.489737000000005</v>
      </c>
      <c r="AS106" s="4">
        <v>309.7</v>
      </c>
      <c r="AT106" s="4">
        <v>0</v>
      </c>
      <c r="AU106" s="4">
        <v>11</v>
      </c>
      <c r="AV106" s="4">
        <v>10</v>
      </c>
      <c r="AW106" s="4" t="s">
        <v>201</v>
      </c>
      <c r="AX106" s="4">
        <v>0.91278700000000002</v>
      </c>
      <c r="AY106" s="4">
        <v>1.8</v>
      </c>
      <c r="AZ106" s="4">
        <v>2.0127869999999999</v>
      </c>
      <c r="BA106" s="4">
        <v>14.023</v>
      </c>
      <c r="BB106" s="4">
        <v>450</v>
      </c>
      <c r="BC106" s="4">
        <v>32.090000000000003</v>
      </c>
      <c r="BD106" s="4">
        <v>0.17699999999999999</v>
      </c>
      <c r="BE106" s="4">
        <v>0</v>
      </c>
      <c r="BF106" s="4">
        <v>0</v>
      </c>
      <c r="BG106" s="4">
        <v>0</v>
      </c>
      <c r="BH106" s="4">
        <v>0</v>
      </c>
      <c r="BI106" s="4">
        <v>0</v>
      </c>
      <c r="BJ106" s="4">
        <v>0</v>
      </c>
      <c r="BK106" s="4">
        <v>0</v>
      </c>
      <c r="BL106" s="4">
        <v>0</v>
      </c>
      <c r="BM106" s="4">
        <v>0</v>
      </c>
      <c r="BN106" s="4">
        <v>0</v>
      </c>
      <c r="BO106" s="4">
        <v>0</v>
      </c>
      <c r="BQ106" s="4">
        <v>0</v>
      </c>
      <c r="BR106" s="4">
        <v>4.62E-3</v>
      </c>
      <c r="BS106" s="4">
        <v>-5</v>
      </c>
      <c r="BT106" s="4">
        <v>0.28581000000000001</v>
      </c>
      <c r="BU106" s="4">
        <v>0.112902</v>
      </c>
      <c r="BV106" s="4">
        <v>5.7733619999999997</v>
      </c>
    </row>
    <row r="107" spans="1:74" x14ac:dyDescent="0.25">
      <c r="A107" s="2">
        <v>42070</v>
      </c>
      <c r="B107" s="3">
        <v>2.5391203703703704E-2</v>
      </c>
      <c r="C107" s="4">
        <v>0.01</v>
      </c>
      <c r="D107" s="4">
        <v>4.0000000000000001E-3</v>
      </c>
      <c r="E107" s="4">
        <v>40</v>
      </c>
      <c r="F107" s="4">
        <v>3.9</v>
      </c>
      <c r="G107" s="4">
        <v>0.4</v>
      </c>
      <c r="H107" s="4">
        <v>0</v>
      </c>
      <c r="J107" s="4">
        <v>21</v>
      </c>
      <c r="K107" s="4">
        <v>1</v>
      </c>
      <c r="L107" s="4">
        <v>0.01</v>
      </c>
      <c r="M107" s="4">
        <v>4.0000000000000001E-3</v>
      </c>
      <c r="N107" s="4">
        <v>3.9</v>
      </c>
      <c r="O107" s="4">
        <v>0.4</v>
      </c>
      <c r="P107" s="4">
        <v>4.3</v>
      </c>
      <c r="Q107" s="4">
        <v>2.9630000000000001</v>
      </c>
      <c r="R107" s="4">
        <v>0.3039</v>
      </c>
      <c r="S107" s="4">
        <v>3.3</v>
      </c>
      <c r="T107" s="4">
        <v>0</v>
      </c>
      <c r="W107" s="4">
        <v>0</v>
      </c>
      <c r="X107" s="4">
        <v>21</v>
      </c>
      <c r="Y107" s="4">
        <v>13.4</v>
      </c>
      <c r="Z107" s="4">
        <v>854</v>
      </c>
      <c r="AA107" s="4">
        <v>884</v>
      </c>
      <c r="AB107" s="4">
        <v>818</v>
      </c>
      <c r="AC107" s="4">
        <v>48</v>
      </c>
      <c r="AD107" s="4">
        <v>7.72</v>
      </c>
      <c r="AE107" s="4">
        <v>0.18</v>
      </c>
      <c r="AF107" s="4">
        <v>979</v>
      </c>
      <c r="AG107" s="4">
        <v>-7</v>
      </c>
      <c r="AH107" s="4">
        <v>9.8108109999999993</v>
      </c>
      <c r="AI107" s="4">
        <v>28</v>
      </c>
      <c r="AJ107" s="4">
        <v>190</v>
      </c>
      <c r="AK107" s="4">
        <v>140</v>
      </c>
      <c r="AL107" s="4">
        <v>4</v>
      </c>
      <c r="AM107" s="4">
        <v>195</v>
      </c>
      <c r="AN107" s="4" t="s">
        <v>155</v>
      </c>
      <c r="AO107" s="4">
        <v>2</v>
      </c>
      <c r="AP107" s="5">
        <v>0.60876157407407405</v>
      </c>
      <c r="AQ107" s="4">
        <v>47.159267</v>
      </c>
      <c r="AR107" s="4">
        <v>-88.489734999999996</v>
      </c>
      <c r="AS107" s="4">
        <v>309.7</v>
      </c>
      <c r="AT107" s="4">
        <v>0</v>
      </c>
      <c r="AU107" s="4">
        <v>11</v>
      </c>
      <c r="AV107" s="4">
        <v>10</v>
      </c>
      <c r="AW107" s="4" t="s">
        <v>201</v>
      </c>
      <c r="AX107" s="4">
        <v>1</v>
      </c>
      <c r="AY107" s="4">
        <v>1.8</v>
      </c>
      <c r="AZ107" s="4">
        <v>2.1</v>
      </c>
      <c r="BA107" s="4">
        <v>14.023</v>
      </c>
      <c r="BB107" s="4">
        <v>450</v>
      </c>
      <c r="BC107" s="4">
        <v>32.090000000000003</v>
      </c>
      <c r="BD107" s="4">
        <v>0.17699999999999999</v>
      </c>
      <c r="BE107" s="4">
        <v>0</v>
      </c>
      <c r="BF107" s="4">
        <v>0</v>
      </c>
      <c r="BG107" s="4">
        <v>0</v>
      </c>
      <c r="BH107" s="4">
        <v>0</v>
      </c>
      <c r="BI107" s="4">
        <v>0</v>
      </c>
      <c r="BJ107" s="4">
        <v>0</v>
      </c>
      <c r="BK107" s="4">
        <v>0</v>
      </c>
      <c r="BL107" s="4">
        <v>0</v>
      </c>
      <c r="BM107" s="4">
        <v>0</v>
      </c>
      <c r="BN107" s="4">
        <v>0</v>
      </c>
      <c r="BO107" s="4">
        <v>0</v>
      </c>
      <c r="BQ107" s="4">
        <v>0</v>
      </c>
      <c r="BR107" s="4">
        <v>4.189E-3</v>
      </c>
      <c r="BS107" s="4">
        <v>-5</v>
      </c>
      <c r="BT107" s="4">
        <v>0.28518900000000003</v>
      </c>
      <c r="BU107" s="4">
        <v>0.10237300000000001</v>
      </c>
      <c r="BV107" s="4">
        <v>5.7608220000000001</v>
      </c>
    </row>
    <row r="108" spans="1:74" x14ac:dyDescent="0.25">
      <c r="A108" s="2">
        <v>42070</v>
      </c>
      <c r="B108" s="3">
        <v>2.5402777777777778E-2</v>
      </c>
      <c r="C108" s="4">
        <v>0.01</v>
      </c>
      <c r="D108" s="4">
        <v>4.0000000000000001E-3</v>
      </c>
      <c r="E108" s="4">
        <v>40</v>
      </c>
      <c r="F108" s="4">
        <v>3.9</v>
      </c>
      <c r="G108" s="4">
        <v>0.4</v>
      </c>
      <c r="H108" s="4">
        <v>9.8000000000000007</v>
      </c>
      <c r="J108" s="4">
        <v>21</v>
      </c>
      <c r="K108" s="4">
        <v>1</v>
      </c>
      <c r="L108" s="4">
        <v>0.01</v>
      </c>
      <c r="M108" s="4">
        <v>4.0000000000000001E-3</v>
      </c>
      <c r="N108" s="4">
        <v>3.8896000000000002</v>
      </c>
      <c r="O108" s="4">
        <v>0.4</v>
      </c>
      <c r="P108" s="4">
        <v>4.3</v>
      </c>
      <c r="Q108" s="4">
        <v>2.9502000000000002</v>
      </c>
      <c r="R108" s="4">
        <v>0.3034</v>
      </c>
      <c r="S108" s="4">
        <v>3.3</v>
      </c>
      <c r="T108" s="4">
        <v>9.7975999999999992</v>
      </c>
      <c r="W108" s="4">
        <v>0</v>
      </c>
      <c r="X108" s="4">
        <v>21</v>
      </c>
      <c r="Y108" s="4">
        <v>13.2</v>
      </c>
      <c r="Z108" s="4">
        <v>856</v>
      </c>
      <c r="AA108" s="4">
        <v>884</v>
      </c>
      <c r="AB108" s="4">
        <v>819</v>
      </c>
      <c r="AC108" s="4">
        <v>48</v>
      </c>
      <c r="AD108" s="4">
        <v>7.25</v>
      </c>
      <c r="AE108" s="4">
        <v>0.17</v>
      </c>
      <c r="AF108" s="4">
        <v>979</v>
      </c>
      <c r="AG108" s="4">
        <v>-7.8</v>
      </c>
      <c r="AH108" s="4">
        <v>9.1898099999999996</v>
      </c>
      <c r="AI108" s="4">
        <v>28</v>
      </c>
      <c r="AJ108" s="4">
        <v>190.8</v>
      </c>
      <c r="AK108" s="4">
        <v>140</v>
      </c>
      <c r="AL108" s="4">
        <v>4.2</v>
      </c>
      <c r="AM108" s="4">
        <v>195</v>
      </c>
      <c r="AN108" s="4" t="s">
        <v>155</v>
      </c>
      <c r="AO108" s="4">
        <v>2</v>
      </c>
      <c r="AP108" s="5">
        <v>0.60877314814814809</v>
      </c>
      <c r="AQ108" s="4">
        <v>47.159267</v>
      </c>
      <c r="AR108" s="4">
        <v>-88.489734999999996</v>
      </c>
      <c r="AS108" s="4">
        <v>309.2</v>
      </c>
      <c r="AT108" s="4">
        <v>0</v>
      </c>
      <c r="AU108" s="4">
        <v>11</v>
      </c>
      <c r="AV108" s="4">
        <v>10</v>
      </c>
      <c r="AW108" s="4" t="s">
        <v>201</v>
      </c>
      <c r="AX108" s="4">
        <v>0.98751199999999995</v>
      </c>
      <c r="AY108" s="4">
        <v>1.762537</v>
      </c>
      <c r="AZ108" s="4">
        <v>2.0500500000000001</v>
      </c>
      <c r="BA108" s="4">
        <v>14.023</v>
      </c>
      <c r="BB108" s="4">
        <v>450</v>
      </c>
      <c r="BC108" s="4">
        <v>32.090000000000003</v>
      </c>
      <c r="BD108" s="4">
        <v>0.16600000000000001</v>
      </c>
      <c r="BE108" s="4">
        <v>0</v>
      </c>
      <c r="BF108" s="4">
        <v>0</v>
      </c>
      <c r="BG108" s="4">
        <v>0</v>
      </c>
      <c r="BH108" s="4">
        <v>0</v>
      </c>
      <c r="BI108" s="4">
        <v>0</v>
      </c>
      <c r="BJ108" s="4">
        <v>0</v>
      </c>
      <c r="BK108" s="4">
        <v>0</v>
      </c>
      <c r="BL108" s="4">
        <v>0</v>
      </c>
      <c r="BM108" s="4">
        <v>0</v>
      </c>
      <c r="BN108" s="4">
        <v>0</v>
      </c>
      <c r="BO108" s="4">
        <v>0</v>
      </c>
      <c r="BQ108" s="4">
        <v>0</v>
      </c>
      <c r="BR108" s="4">
        <v>2.3800000000000002E-3</v>
      </c>
      <c r="BS108" s="4">
        <v>-5</v>
      </c>
      <c r="BT108" s="4">
        <v>0.28581000000000001</v>
      </c>
      <c r="BU108" s="4">
        <v>5.8152000000000002E-2</v>
      </c>
      <c r="BV108" s="4">
        <v>5.7733660000000002</v>
      </c>
    </row>
    <row r="109" spans="1:74" x14ac:dyDescent="0.25">
      <c r="A109" s="2">
        <v>42070</v>
      </c>
      <c r="B109" s="3">
        <v>2.5414351851851851E-2</v>
      </c>
      <c r="C109" s="4">
        <v>0.01</v>
      </c>
      <c r="D109" s="4">
        <v>4.0000000000000001E-3</v>
      </c>
      <c r="E109" s="4">
        <v>40</v>
      </c>
      <c r="F109" s="4">
        <v>3.8</v>
      </c>
      <c r="G109" s="4">
        <v>0.4</v>
      </c>
      <c r="H109" s="4">
        <v>0.6</v>
      </c>
      <c r="J109" s="4">
        <v>21</v>
      </c>
      <c r="K109" s="4">
        <v>1</v>
      </c>
      <c r="L109" s="4">
        <v>0.01</v>
      </c>
      <c r="M109" s="4">
        <v>4.0000000000000001E-3</v>
      </c>
      <c r="N109" s="4">
        <v>3.8</v>
      </c>
      <c r="O109" s="4">
        <v>0.4</v>
      </c>
      <c r="P109" s="4">
        <v>4.2</v>
      </c>
      <c r="Q109" s="4">
        <v>2.8811</v>
      </c>
      <c r="R109" s="4">
        <v>0.30330000000000001</v>
      </c>
      <c r="S109" s="4">
        <v>3.2</v>
      </c>
      <c r="T109" s="4">
        <v>0.56599999999999995</v>
      </c>
      <c r="W109" s="4">
        <v>0</v>
      </c>
      <c r="X109" s="4">
        <v>21</v>
      </c>
      <c r="Y109" s="4">
        <v>12.9</v>
      </c>
      <c r="Z109" s="4">
        <v>857</v>
      </c>
      <c r="AA109" s="4">
        <v>884</v>
      </c>
      <c r="AB109" s="4">
        <v>820</v>
      </c>
      <c r="AC109" s="4">
        <v>48</v>
      </c>
      <c r="AD109" s="4">
        <v>7.14</v>
      </c>
      <c r="AE109" s="4">
        <v>0.16</v>
      </c>
      <c r="AF109" s="4">
        <v>979</v>
      </c>
      <c r="AG109" s="4">
        <v>-8</v>
      </c>
      <c r="AH109" s="4">
        <v>9.8108109999999993</v>
      </c>
      <c r="AI109" s="4">
        <v>28</v>
      </c>
      <c r="AJ109" s="4">
        <v>191</v>
      </c>
      <c r="AK109" s="4">
        <v>140.80000000000001</v>
      </c>
      <c r="AL109" s="4">
        <v>4.5</v>
      </c>
      <c r="AM109" s="4">
        <v>195</v>
      </c>
      <c r="AN109" s="4" t="s">
        <v>155</v>
      </c>
      <c r="AO109" s="4">
        <v>2</v>
      </c>
      <c r="AP109" s="5">
        <v>0.60878472222222224</v>
      </c>
      <c r="AQ109" s="4">
        <v>47.159267</v>
      </c>
      <c r="AR109" s="4">
        <v>-88.489734999999996</v>
      </c>
      <c r="AS109" s="4">
        <v>308.8</v>
      </c>
      <c r="AT109" s="4">
        <v>0</v>
      </c>
      <c r="AU109" s="4">
        <v>11</v>
      </c>
      <c r="AV109" s="4">
        <v>10</v>
      </c>
      <c r="AW109" s="4" t="s">
        <v>201</v>
      </c>
      <c r="AX109" s="4">
        <v>0.9</v>
      </c>
      <c r="AY109" s="4">
        <v>1.5</v>
      </c>
      <c r="AZ109" s="4">
        <v>1.7</v>
      </c>
      <c r="BA109" s="4">
        <v>14.023</v>
      </c>
      <c r="BB109" s="4">
        <v>450</v>
      </c>
      <c r="BC109" s="4">
        <v>32.090000000000003</v>
      </c>
      <c r="BD109" s="4">
        <v>0.16400000000000001</v>
      </c>
      <c r="BE109" s="4">
        <v>0</v>
      </c>
      <c r="BF109" s="4">
        <v>0</v>
      </c>
      <c r="BG109" s="4">
        <v>0</v>
      </c>
      <c r="BH109" s="4">
        <v>0</v>
      </c>
      <c r="BI109" s="4">
        <v>0</v>
      </c>
      <c r="BJ109" s="4">
        <v>0</v>
      </c>
      <c r="BK109" s="4">
        <v>0</v>
      </c>
      <c r="BL109" s="4">
        <v>0</v>
      </c>
      <c r="BM109" s="4">
        <v>0</v>
      </c>
      <c r="BN109" s="4">
        <v>0</v>
      </c>
      <c r="BO109" s="4">
        <v>0</v>
      </c>
      <c r="BQ109" s="4">
        <v>0</v>
      </c>
      <c r="BR109" s="4">
        <v>1.189E-3</v>
      </c>
      <c r="BS109" s="4">
        <v>-5</v>
      </c>
      <c r="BT109" s="4">
        <v>0.28437800000000002</v>
      </c>
      <c r="BU109" s="4">
        <v>2.9061E-2</v>
      </c>
      <c r="BV109" s="4">
        <v>5.7444430000000004</v>
      </c>
    </row>
    <row r="110" spans="1:74" x14ac:dyDescent="0.25">
      <c r="A110" s="2">
        <v>42070</v>
      </c>
      <c r="B110" s="3">
        <v>2.5425925925925921E-2</v>
      </c>
      <c r="C110" s="4">
        <v>0.01</v>
      </c>
      <c r="D110" s="4">
        <v>4.0000000000000001E-3</v>
      </c>
      <c r="E110" s="4">
        <v>40</v>
      </c>
      <c r="F110" s="4">
        <v>3.8</v>
      </c>
      <c r="G110" s="4">
        <v>0.4</v>
      </c>
      <c r="H110" s="4">
        <v>0</v>
      </c>
      <c r="J110" s="4">
        <v>21</v>
      </c>
      <c r="K110" s="4">
        <v>1</v>
      </c>
      <c r="L110" s="4">
        <v>0.01</v>
      </c>
      <c r="M110" s="4">
        <v>4.0000000000000001E-3</v>
      </c>
      <c r="N110" s="4">
        <v>3.8</v>
      </c>
      <c r="O110" s="4">
        <v>0.4</v>
      </c>
      <c r="P110" s="4">
        <v>4.2</v>
      </c>
      <c r="Q110" s="4">
        <v>2.8811</v>
      </c>
      <c r="R110" s="4">
        <v>0.30330000000000001</v>
      </c>
      <c r="S110" s="4">
        <v>3.2</v>
      </c>
      <c r="T110" s="4">
        <v>0</v>
      </c>
      <c r="W110" s="4">
        <v>0</v>
      </c>
      <c r="X110" s="4">
        <v>21</v>
      </c>
      <c r="Y110" s="4">
        <v>12.8</v>
      </c>
      <c r="Z110" s="4">
        <v>858</v>
      </c>
      <c r="AA110" s="4">
        <v>885</v>
      </c>
      <c r="AB110" s="4">
        <v>820</v>
      </c>
      <c r="AC110" s="4">
        <v>48</v>
      </c>
      <c r="AD110" s="4">
        <v>7.14</v>
      </c>
      <c r="AE110" s="4">
        <v>0.16</v>
      </c>
      <c r="AF110" s="4">
        <v>979</v>
      </c>
      <c r="AG110" s="4">
        <v>-8</v>
      </c>
      <c r="AH110" s="4">
        <v>10</v>
      </c>
      <c r="AI110" s="4">
        <v>28</v>
      </c>
      <c r="AJ110" s="4">
        <v>191</v>
      </c>
      <c r="AK110" s="4">
        <v>140.19999999999999</v>
      </c>
      <c r="AL110" s="4">
        <v>4.5999999999999996</v>
      </c>
      <c r="AM110" s="4">
        <v>195</v>
      </c>
      <c r="AN110" s="4" t="s">
        <v>155</v>
      </c>
      <c r="AO110" s="4">
        <v>2</v>
      </c>
      <c r="AP110" s="5">
        <v>0.60879629629629628</v>
      </c>
      <c r="AQ110" s="4">
        <v>47.159267</v>
      </c>
      <c r="AR110" s="4">
        <v>-88.489734999999996</v>
      </c>
      <c r="AS110" s="4">
        <v>308.60000000000002</v>
      </c>
      <c r="AT110" s="4">
        <v>0</v>
      </c>
      <c r="AU110" s="4">
        <v>11</v>
      </c>
      <c r="AV110" s="4">
        <v>10</v>
      </c>
      <c r="AW110" s="4" t="s">
        <v>201</v>
      </c>
      <c r="AX110" s="4">
        <v>0.9</v>
      </c>
      <c r="AY110" s="4">
        <v>1.5</v>
      </c>
      <c r="AZ110" s="4">
        <v>1.712288</v>
      </c>
      <c r="BA110" s="4">
        <v>14.023</v>
      </c>
      <c r="BB110" s="4">
        <v>450</v>
      </c>
      <c r="BC110" s="4">
        <v>32.090000000000003</v>
      </c>
      <c r="BD110" s="4">
        <v>0.16400000000000001</v>
      </c>
      <c r="BE110" s="4">
        <v>0</v>
      </c>
      <c r="BF110" s="4">
        <v>0</v>
      </c>
      <c r="BG110" s="4">
        <v>0</v>
      </c>
      <c r="BH110" s="4">
        <v>0</v>
      </c>
      <c r="BI110" s="4">
        <v>0</v>
      </c>
      <c r="BJ110" s="4">
        <v>0</v>
      </c>
      <c r="BK110" s="4">
        <v>0</v>
      </c>
      <c r="BL110" s="4">
        <v>0</v>
      </c>
      <c r="BM110" s="4">
        <v>0</v>
      </c>
      <c r="BN110" s="4">
        <v>0</v>
      </c>
      <c r="BO110" s="4">
        <v>0</v>
      </c>
      <c r="BQ110" s="4">
        <v>0</v>
      </c>
      <c r="BR110" s="4">
        <v>1E-3</v>
      </c>
      <c r="BS110" s="4">
        <v>-5</v>
      </c>
      <c r="BT110" s="4">
        <v>0.28481400000000001</v>
      </c>
      <c r="BU110" s="4">
        <v>2.4438000000000001E-2</v>
      </c>
      <c r="BV110" s="4">
        <v>5.7532480000000001</v>
      </c>
    </row>
    <row r="111" spans="1:74" x14ac:dyDescent="0.25">
      <c r="A111" s="2">
        <v>42070</v>
      </c>
      <c r="B111" s="3">
        <v>2.5437500000000002E-2</v>
      </c>
      <c r="C111" s="4">
        <v>0.01</v>
      </c>
      <c r="D111" s="4">
        <v>4.0000000000000001E-3</v>
      </c>
      <c r="E111" s="4">
        <v>40</v>
      </c>
      <c r="F111" s="4">
        <v>3.8</v>
      </c>
      <c r="G111" s="4">
        <v>0.4</v>
      </c>
      <c r="H111" s="4">
        <v>7.5</v>
      </c>
      <c r="J111" s="4">
        <v>21</v>
      </c>
      <c r="K111" s="4">
        <v>1</v>
      </c>
      <c r="L111" s="4">
        <v>0.01</v>
      </c>
      <c r="M111" s="4">
        <v>4.0000000000000001E-3</v>
      </c>
      <c r="N111" s="4">
        <v>3.8</v>
      </c>
      <c r="O111" s="4">
        <v>0.4</v>
      </c>
      <c r="P111" s="4">
        <v>4.2</v>
      </c>
      <c r="Q111" s="4">
        <v>2.8811</v>
      </c>
      <c r="R111" s="4">
        <v>0.30330000000000001</v>
      </c>
      <c r="S111" s="4">
        <v>3.2</v>
      </c>
      <c r="T111" s="4">
        <v>7.5213999999999999</v>
      </c>
      <c r="W111" s="4">
        <v>0</v>
      </c>
      <c r="X111" s="4">
        <v>21</v>
      </c>
      <c r="Y111" s="4">
        <v>13</v>
      </c>
      <c r="Z111" s="4">
        <v>857</v>
      </c>
      <c r="AA111" s="4">
        <v>884</v>
      </c>
      <c r="AB111" s="4">
        <v>820</v>
      </c>
      <c r="AC111" s="4">
        <v>48</v>
      </c>
      <c r="AD111" s="4">
        <v>7.14</v>
      </c>
      <c r="AE111" s="4">
        <v>0.16</v>
      </c>
      <c r="AF111" s="4">
        <v>979</v>
      </c>
      <c r="AG111" s="4">
        <v>-8</v>
      </c>
      <c r="AH111" s="4">
        <v>10</v>
      </c>
      <c r="AI111" s="4">
        <v>28</v>
      </c>
      <c r="AJ111" s="4">
        <v>191</v>
      </c>
      <c r="AK111" s="4">
        <v>140.80000000000001</v>
      </c>
      <c r="AL111" s="4">
        <v>4.7</v>
      </c>
      <c r="AM111" s="4">
        <v>195</v>
      </c>
      <c r="AN111" s="4" t="s">
        <v>155</v>
      </c>
      <c r="AO111" s="4">
        <v>2</v>
      </c>
      <c r="AP111" s="5">
        <v>0.60880787037037043</v>
      </c>
      <c r="AQ111" s="4">
        <v>47.159267</v>
      </c>
      <c r="AR111" s="4">
        <v>-88.489734999999996</v>
      </c>
      <c r="AS111" s="4">
        <v>308.39999999999998</v>
      </c>
      <c r="AT111" s="4">
        <v>0</v>
      </c>
      <c r="AU111" s="4">
        <v>11</v>
      </c>
      <c r="AV111" s="4">
        <v>10</v>
      </c>
      <c r="AW111" s="4" t="s">
        <v>201</v>
      </c>
      <c r="AX111" s="4">
        <v>0.9</v>
      </c>
      <c r="AY111" s="4">
        <v>1.5</v>
      </c>
      <c r="AZ111" s="4">
        <v>1.8</v>
      </c>
      <c r="BA111" s="4">
        <v>14.023</v>
      </c>
      <c r="BB111" s="4">
        <v>450</v>
      </c>
      <c r="BC111" s="4">
        <v>32.090000000000003</v>
      </c>
      <c r="BD111" s="4">
        <v>0.16400000000000001</v>
      </c>
      <c r="BE111" s="4">
        <v>0</v>
      </c>
      <c r="BF111" s="4">
        <v>0</v>
      </c>
      <c r="BG111" s="4">
        <v>0</v>
      </c>
      <c r="BH111" s="4">
        <v>0</v>
      </c>
      <c r="BI111" s="4">
        <v>0</v>
      </c>
      <c r="BJ111" s="4">
        <v>0</v>
      </c>
      <c r="BK111" s="4">
        <v>0</v>
      </c>
      <c r="BL111" s="4">
        <v>0</v>
      </c>
      <c r="BM111" s="4">
        <v>0</v>
      </c>
      <c r="BN111" s="4">
        <v>0</v>
      </c>
      <c r="BO111" s="4">
        <v>0</v>
      </c>
      <c r="BQ111" s="4">
        <v>0</v>
      </c>
      <c r="BR111" s="4">
        <v>2.6280000000000001E-3</v>
      </c>
      <c r="BS111" s="4">
        <v>-5</v>
      </c>
      <c r="BT111" s="4">
        <v>0.28499999999999998</v>
      </c>
      <c r="BU111" s="4">
        <v>6.4230999999999996E-2</v>
      </c>
      <c r="BV111" s="4">
        <v>5.7569999999999997</v>
      </c>
    </row>
    <row r="112" spans="1:74" x14ac:dyDescent="0.25">
      <c r="A112" s="2">
        <v>42070</v>
      </c>
      <c r="B112" s="3">
        <v>2.5449074074074072E-2</v>
      </c>
      <c r="C112" s="4">
        <v>0.01</v>
      </c>
      <c r="D112" s="4">
        <v>4.0000000000000001E-3</v>
      </c>
      <c r="E112" s="4">
        <v>40</v>
      </c>
      <c r="F112" s="4">
        <v>3.8</v>
      </c>
      <c r="G112" s="4">
        <v>0.4</v>
      </c>
      <c r="H112" s="4">
        <v>0</v>
      </c>
      <c r="J112" s="4">
        <v>21</v>
      </c>
      <c r="K112" s="4">
        <v>1</v>
      </c>
      <c r="L112" s="4">
        <v>0.01</v>
      </c>
      <c r="M112" s="4">
        <v>4.0000000000000001E-3</v>
      </c>
      <c r="N112" s="4">
        <v>3.8</v>
      </c>
      <c r="O112" s="4">
        <v>0.4</v>
      </c>
      <c r="P112" s="4">
        <v>4.2</v>
      </c>
      <c r="Q112" s="4">
        <v>2.8812000000000002</v>
      </c>
      <c r="R112" s="4">
        <v>0.30330000000000001</v>
      </c>
      <c r="S112" s="4">
        <v>3.2</v>
      </c>
      <c r="T112" s="4">
        <v>0</v>
      </c>
      <c r="W112" s="4">
        <v>0</v>
      </c>
      <c r="X112" s="4">
        <v>21</v>
      </c>
      <c r="Y112" s="4">
        <v>12.8</v>
      </c>
      <c r="Z112" s="4">
        <v>858</v>
      </c>
      <c r="AA112" s="4">
        <v>885</v>
      </c>
      <c r="AB112" s="4">
        <v>820</v>
      </c>
      <c r="AC112" s="4">
        <v>48</v>
      </c>
      <c r="AD112" s="4">
        <v>7.15</v>
      </c>
      <c r="AE112" s="4">
        <v>0.16</v>
      </c>
      <c r="AF112" s="4">
        <v>978</v>
      </c>
      <c r="AG112" s="4">
        <v>-8</v>
      </c>
      <c r="AH112" s="4">
        <v>10</v>
      </c>
      <c r="AI112" s="4">
        <v>28</v>
      </c>
      <c r="AJ112" s="4">
        <v>191</v>
      </c>
      <c r="AK112" s="4">
        <v>141</v>
      </c>
      <c r="AL112" s="4">
        <v>4.5999999999999996</v>
      </c>
      <c r="AM112" s="4">
        <v>195</v>
      </c>
      <c r="AN112" s="4" t="s">
        <v>155</v>
      </c>
      <c r="AO112" s="4">
        <v>2</v>
      </c>
      <c r="AP112" s="5">
        <v>0.60881944444444447</v>
      </c>
      <c r="AQ112" s="4">
        <v>47.159267999999997</v>
      </c>
      <c r="AR112" s="4">
        <v>-88.489734999999996</v>
      </c>
      <c r="AS112" s="4">
        <v>308.3</v>
      </c>
      <c r="AT112" s="4">
        <v>0</v>
      </c>
      <c r="AU112" s="4">
        <v>11</v>
      </c>
      <c r="AV112" s="4">
        <v>10</v>
      </c>
      <c r="AW112" s="4" t="s">
        <v>201</v>
      </c>
      <c r="AX112" s="4">
        <v>0.9</v>
      </c>
      <c r="AY112" s="4">
        <v>1.5120880000000001</v>
      </c>
      <c r="AZ112" s="4">
        <v>1.8120879999999999</v>
      </c>
      <c r="BA112" s="4">
        <v>14.023</v>
      </c>
      <c r="BB112" s="4">
        <v>450</v>
      </c>
      <c r="BC112" s="4">
        <v>32.090000000000003</v>
      </c>
      <c r="BD112" s="4">
        <v>0.16400000000000001</v>
      </c>
      <c r="BE112" s="4">
        <v>0</v>
      </c>
      <c r="BF112" s="4">
        <v>0</v>
      </c>
      <c r="BG112" s="4">
        <v>0</v>
      </c>
      <c r="BH112" s="4">
        <v>0</v>
      </c>
      <c r="BI112" s="4">
        <v>0</v>
      </c>
      <c r="BJ112" s="4">
        <v>0</v>
      </c>
      <c r="BK112" s="4">
        <v>0</v>
      </c>
      <c r="BL112" s="4">
        <v>0</v>
      </c>
      <c r="BM112" s="4">
        <v>0</v>
      </c>
      <c r="BN112" s="4">
        <v>0</v>
      </c>
      <c r="BO112" s="4">
        <v>0</v>
      </c>
      <c r="BQ112" s="4">
        <v>0</v>
      </c>
      <c r="BR112" s="4">
        <v>1.374E-3</v>
      </c>
      <c r="BS112" s="4">
        <v>-5</v>
      </c>
      <c r="BT112" s="4">
        <v>0.28499999999999998</v>
      </c>
      <c r="BU112" s="4">
        <v>3.3568000000000001E-2</v>
      </c>
      <c r="BV112" s="4">
        <v>5.7569999999999997</v>
      </c>
    </row>
    <row r="113" spans="1:74" x14ac:dyDescent="0.25">
      <c r="A113" s="2">
        <v>42070</v>
      </c>
      <c r="B113" s="3">
        <v>2.5460648148148149E-2</v>
      </c>
      <c r="C113" s="4">
        <v>0.01</v>
      </c>
      <c r="D113" s="4">
        <v>4.0000000000000001E-3</v>
      </c>
      <c r="E113" s="4">
        <v>40</v>
      </c>
      <c r="F113" s="4">
        <v>3.8</v>
      </c>
      <c r="G113" s="4">
        <v>0.4</v>
      </c>
      <c r="H113" s="4">
        <v>9.6999999999999993</v>
      </c>
      <c r="J113" s="4">
        <v>21</v>
      </c>
      <c r="K113" s="4">
        <v>1</v>
      </c>
      <c r="L113" s="4">
        <v>0.01</v>
      </c>
      <c r="M113" s="4">
        <v>4.0000000000000001E-3</v>
      </c>
      <c r="N113" s="4">
        <v>3.7896000000000001</v>
      </c>
      <c r="O113" s="4">
        <v>0.4</v>
      </c>
      <c r="P113" s="4">
        <v>4.2</v>
      </c>
      <c r="Q113" s="4">
        <v>2.8732000000000002</v>
      </c>
      <c r="R113" s="4">
        <v>0.30330000000000001</v>
      </c>
      <c r="S113" s="4">
        <v>3.2</v>
      </c>
      <c r="T113" s="4">
        <v>9.6969999999999992</v>
      </c>
      <c r="W113" s="4">
        <v>0</v>
      </c>
      <c r="X113" s="4">
        <v>21</v>
      </c>
      <c r="Y113" s="4">
        <v>12.9</v>
      </c>
      <c r="Z113" s="4">
        <v>858</v>
      </c>
      <c r="AA113" s="4">
        <v>885</v>
      </c>
      <c r="AB113" s="4">
        <v>820</v>
      </c>
      <c r="AC113" s="4">
        <v>48</v>
      </c>
      <c r="AD113" s="4">
        <v>7.14</v>
      </c>
      <c r="AE113" s="4">
        <v>0.16</v>
      </c>
      <c r="AF113" s="4">
        <v>979</v>
      </c>
      <c r="AG113" s="4">
        <v>-8</v>
      </c>
      <c r="AH113" s="4">
        <v>10</v>
      </c>
      <c r="AI113" s="4">
        <v>28</v>
      </c>
      <c r="AJ113" s="4">
        <v>191</v>
      </c>
      <c r="AK113" s="4">
        <v>141</v>
      </c>
      <c r="AL113" s="4">
        <v>4.5999999999999996</v>
      </c>
      <c r="AM113" s="4">
        <v>195</v>
      </c>
      <c r="AN113" s="4" t="s">
        <v>155</v>
      </c>
      <c r="AO113" s="4">
        <v>2</v>
      </c>
      <c r="AP113" s="5">
        <v>0.60883101851851851</v>
      </c>
      <c r="AQ113" s="4">
        <v>47.159267999999997</v>
      </c>
      <c r="AR113" s="4">
        <v>-88.489734999999996</v>
      </c>
      <c r="AS113" s="4">
        <v>308.2</v>
      </c>
      <c r="AT113" s="4">
        <v>0</v>
      </c>
      <c r="AU113" s="4">
        <v>11</v>
      </c>
      <c r="AV113" s="4">
        <v>10</v>
      </c>
      <c r="AW113" s="4" t="s">
        <v>201</v>
      </c>
      <c r="AX113" s="4">
        <v>0.9</v>
      </c>
      <c r="AY113" s="4">
        <v>1.588012</v>
      </c>
      <c r="AZ113" s="4">
        <v>1.8760239999999999</v>
      </c>
      <c r="BA113" s="4">
        <v>14.023</v>
      </c>
      <c r="BB113" s="4">
        <v>450</v>
      </c>
      <c r="BC113" s="4">
        <v>32.090000000000003</v>
      </c>
      <c r="BD113" s="4">
        <v>0.16400000000000001</v>
      </c>
      <c r="BE113" s="4">
        <v>0</v>
      </c>
      <c r="BF113" s="4">
        <v>0</v>
      </c>
      <c r="BG113" s="4">
        <v>0</v>
      </c>
      <c r="BH113" s="4">
        <v>0</v>
      </c>
      <c r="BI113" s="4">
        <v>0</v>
      </c>
      <c r="BJ113" s="4">
        <v>0</v>
      </c>
      <c r="BK113" s="4">
        <v>0</v>
      </c>
      <c r="BL113" s="4">
        <v>0</v>
      </c>
      <c r="BM113" s="4">
        <v>0</v>
      </c>
      <c r="BN113" s="4">
        <v>0</v>
      </c>
      <c r="BO113" s="4">
        <v>0</v>
      </c>
      <c r="BQ113" s="4">
        <v>0</v>
      </c>
      <c r="BR113" s="4">
        <v>1.812E-3</v>
      </c>
      <c r="BS113" s="4">
        <v>-5</v>
      </c>
      <c r="BT113" s="4">
        <v>0.28581200000000001</v>
      </c>
      <c r="BU113" s="4">
        <v>4.4284999999999998E-2</v>
      </c>
      <c r="BV113" s="4">
        <v>5.7734059999999996</v>
      </c>
    </row>
    <row r="114" spans="1:74" x14ac:dyDescent="0.25">
      <c r="A114" s="2">
        <v>42070</v>
      </c>
      <c r="B114" s="3">
        <v>2.5472222222222219E-2</v>
      </c>
      <c r="C114" s="4">
        <v>0.01</v>
      </c>
      <c r="D114" s="4">
        <v>4.0000000000000001E-3</v>
      </c>
      <c r="E114" s="4">
        <v>40</v>
      </c>
      <c r="F114" s="4">
        <v>3.7</v>
      </c>
      <c r="G114" s="4">
        <v>0.4</v>
      </c>
      <c r="H114" s="4">
        <v>7.3</v>
      </c>
      <c r="J114" s="4">
        <v>21</v>
      </c>
      <c r="K114" s="4">
        <v>1</v>
      </c>
      <c r="L114" s="4">
        <v>0.01</v>
      </c>
      <c r="M114" s="4">
        <v>4.0000000000000001E-3</v>
      </c>
      <c r="N114" s="4">
        <v>3.7</v>
      </c>
      <c r="O114" s="4">
        <v>0.4</v>
      </c>
      <c r="P114" s="4">
        <v>4.0999999999999996</v>
      </c>
      <c r="Q114" s="4">
        <v>2.8054000000000001</v>
      </c>
      <c r="R114" s="4">
        <v>0.30330000000000001</v>
      </c>
      <c r="S114" s="4">
        <v>3.1</v>
      </c>
      <c r="T114" s="4">
        <v>7.3007</v>
      </c>
      <c r="W114" s="4">
        <v>0</v>
      </c>
      <c r="X114" s="4">
        <v>21</v>
      </c>
      <c r="Y114" s="4">
        <v>12.9</v>
      </c>
      <c r="Z114" s="4">
        <v>857</v>
      </c>
      <c r="AA114" s="4">
        <v>884</v>
      </c>
      <c r="AB114" s="4">
        <v>819</v>
      </c>
      <c r="AC114" s="4">
        <v>48</v>
      </c>
      <c r="AD114" s="4">
        <v>7.15</v>
      </c>
      <c r="AE114" s="4">
        <v>0.16</v>
      </c>
      <c r="AF114" s="4">
        <v>978</v>
      </c>
      <c r="AG114" s="4">
        <v>-8</v>
      </c>
      <c r="AH114" s="4">
        <v>10</v>
      </c>
      <c r="AI114" s="4">
        <v>28</v>
      </c>
      <c r="AJ114" s="4">
        <v>191</v>
      </c>
      <c r="AK114" s="4">
        <v>141</v>
      </c>
      <c r="AL114" s="4">
        <v>4.5999999999999996</v>
      </c>
      <c r="AM114" s="4">
        <v>195</v>
      </c>
      <c r="AN114" s="4" t="s">
        <v>155</v>
      </c>
      <c r="AO114" s="4">
        <v>2</v>
      </c>
      <c r="AP114" s="5">
        <v>0.60884259259259255</v>
      </c>
      <c r="AQ114" s="4">
        <v>47.159267</v>
      </c>
      <c r="AR114" s="4">
        <v>-88.489734999999996</v>
      </c>
      <c r="AS114" s="4">
        <v>308.10000000000002</v>
      </c>
      <c r="AT114" s="4">
        <v>0</v>
      </c>
      <c r="AU114" s="4">
        <v>11</v>
      </c>
      <c r="AV114" s="4">
        <v>10</v>
      </c>
      <c r="AW114" s="4" t="s">
        <v>201</v>
      </c>
      <c r="AX114" s="4">
        <v>0.9</v>
      </c>
      <c r="AY114" s="4">
        <v>1.5</v>
      </c>
      <c r="AZ114" s="4">
        <v>1.7</v>
      </c>
      <c r="BA114" s="4">
        <v>14.023</v>
      </c>
      <c r="BB114" s="4">
        <v>450</v>
      </c>
      <c r="BC114" s="4">
        <v>32.090000000000003</v>
      </c>
      <c r="BD114" s="4">
        <v>0.16400000000000001</v>
      </c>
      <c r="BE114" s="4">
        <v>0</v>
      </c>
      <c r="BF114" s="4">
        <v>0</v>
      </c>
      <c r="BG114" s="4">
        <v>0</v>
      </c>
      <c r="BH114" s="4">
        <v>0</v>
      </c>
      <c r="BI114" s="4">
        <v>0</v>
      </c>
      <c r="BJ114" s="4">
        <v>0</v>
      </c>
      <c r="BK114" s="4">
        <v>0</v>
      </c>
      <c r="BL114" s="4">
        <v>0</v>
      </c>
      <c r="BM114" s="4">
        <v>0</v>
      </c>
      <c r="BN114" s="4">
        <v>0</v>
      </c>
      <c r="BO114" s="4">
        <v>0</v>
      </c>
      <c r="BQ114" s="4">
        <v>0</v>
      </c>
      <c r="BR114" s="4">
        <v>2.8110000000000001E-3</v>
      </c>
      <c r="BS114" s="4">
        <v>-5</v>
      </c>
      <c r="BT114" s="4">
        <v>0.28681099999999998</v>
      </c>
      <c r="BU114" s="4">
        <v>6.8698999999999996E-2</v>
      </c>
      <c r="BV114" s="4">
        <v>5.7935860000000003</v>
      </c>
    </row>
    <row r="115" spans="1:74" x14ac:dyDescent="0.25">
      <c r="A115" s="2">
        <v>42070</v>
      </c>
      <c r="B115" s="3">
        <v>2.5483796296296296E-2</v>
      </c>
      <c r="C115" s="4">
        <v>0.01</v>
      </c>
      <c r="D115" s="4">
        <v>4.0000000000000001E-3</v>
      </c>
      <c r="E115" s="4">
        <v>40</v>
      </c>
      <c r="F115" s="4">
        <v>3.7</v>
      </c>
      <c r="G115" s="4">
        <v>0.4</v>
      </c>
      <c r="H115" s="4">
        <v>0</v>
      </c>
      <c r="J115" s="4">
        <v>21</v>
      </c>
      <c r="K115" s="4">
        <v>1</v>
      </c>
      <c r="L115" s="4">
        <v>0.01</v>
      </c>
      <c r="M115" s="4">
        <v>4.0000000000000001E-3</v>
      </c>
      <c r="N115" s="4">
        <v>3.7</v>
      </c>
      <c r="O115" s="4">
        <v>0.4</v>
      </c>
      <c r="P115" s="4">
        <v>4.0999999999999996</v>
      </c>
      <c r="Q115" s="4">
        <v>2.8054000000000001</v>
      </c>
      <c r="R115" s="4">
        <v>0.30330000000000001</v>
      </c>
      <c r="S115" s="4">
        <v>3.1</v>
      </c>
      <c r="T115" s="4">
        <v>0</v>
      </c>
      <c r="W115" s="4">
        <v>0</v>
      </c>
      <c r="X115" s="4">
        <v>21</v>
      </c>
      <c r="Y115" s="4">
        <v>12.8</v>
      </c>
      <c r="Z115" s="4">
        <v>858</v>
      </c>
      <c r="AA115" s="4">
        <v>885</v>
      </c>
      <c r="AB115" s="4">
        <v>820</v>
      </c>
      <c r="AC115" s="4">
        <v>48</v>
      </c>
      <c r="AD115" s="4">
        <v>7.15</v>
      </c>
      <c r="AE115" s="4">
        <v>0.16</v>
      </c>
      <c r="AF115" s="4">
        <v>978</v>
      </c>
      <c r="AG115" s="4">
        <v>-8</v>
      </c>
      <c r="AH115" s="4">
        <v>10</v>
      </c>
      <c r="AI115" s="4">
        <v>28</v>
      </c>
      <c r="AJ115" s="4">
        <v>191</v>
      </c>
      <c r="AK115" s="4">
        <v>141</v>
      </c>
      <c r="AL115" s="4">
        <v>4.7</v>
      </c>
      <c r="AM115" s="4">
        <v>195</v>
      </c>
      <c r="AN115" s="4" t="s">
        <v>155</v>
      </c>
      <c r="AO115" s="4">
        <v>2</v>
      </c>
      <c r="AP115" s="5">
        <v>0.6088541666666667</v>
      </c>
      <c r="AQ115" s="4">
        <v>47.159267999999997</v>
      </c>
      <c r="AR115" s="4">
        <v>-88.489734999999996</v>
      </c>
      <c r="AS115" s="4">
        <v>308</v>
      </c>
      <c r="AT115" s="4">
        <v>0</v>
      </c>
      <c r="AU115" s="4">
        <v>11</v>
      </c>
      <c r="AV115" s="4">
        <v>10</v>
      </c>
      <c r="AW115" s="4" t="s">
        <v>201</v>
      </c>
      <c r="AX115" s="4">
        <v>0.9</v>
      </c>
      <c r="AY115" s="4">
        <v>1.5</v>
      </c>
      <c r="AZ115" s="4">
        <v>1.7</v>
      </c>
      <c r="BA115" s="4">
        <v>14.023</v>
      </c>
      <c r="BB115" s="4">
        <v>450</v>
      </c>
      <c r="BC115" s="4">
        <v>32.090000000000003</v>
      </c>
      <c r="BD115" s="4">
        <v>0.16400000000000001</v>
      </c>
      <c r="BE115" s="4">
        <v>0</v>
      </c>
      <c r="BF115" s="4">
        <v>0</v>
      </c>
      <c r="BG115" s="4">
        <v>0</v>
      </c>
      <c r="BH115" s="4">
        <v>0</v>
      </c>
      <c r="BI115" s="4">
        <v>0</v>
      </c>
      <c r="BJ115" s="4">
        <v>0</v>
      </c>
      <c r="BK115" s="4">
        <v>0</v>
      </c>
      <c r="BL115" s="4">
        <v>0</v>
      </c>
      <c r="BM115" s="4">
        <v>0</v>
      </c>
      <c r="BN115" s="4">
        <v>0</v>
      </c>
      <c r="BO115" s="4">
        <v>0</v>
      </c>
      <c r="BQ115" s="4">
        <v>0</v>
      </c>
      <c r="BR115" s="4">
        <v>5.4310000000000001E-3</v>
      </c>
      <c r="BS115" s="4">
        <v>-5</v>
      </c>
      <c r="BT115" s="4">
        <v>0.28781000000000001</v>
      </c>
      <c r="BU115" s="4">
        <v>0.13270999999999999</v>
      </c>
      <c r="BV115" s="4">
        <v>5.8137660000000002</v>
      </c>
    </row>
    <row r="116" spans="1:74" x14ac:dyDescent="0.25">
      <c r="A116" s="2">
        <v>42070</v>
      </c>
      <c r="B116" s="3">
        <v>2.5495370370370366E-2</v>
      </c>
      <c r="C116" s="4">
        <v>0.01</v>
      </c>
      <c r="D116" s="4">
        <v>4.0000000000000001E-3</v>
      </c>
      <c r="E116" s="4">
        <v>40</v>
      </c>
      <c r="F116" s="4">
        <v>3.7</v>
      </c>
      <c r="G116" s="4">
        <v>0.4</v>
      </c>
      <c r="H116" s="4">
        <v>20</v>
      </c>
      <c r="J116" s="4">
        <v>21</v>
      </c>
      <c r="K116" s="4">
        <v>1</v>
      </c>
      <c r="L116" s="4">
        <v>0.01</v>
      </c>
      <c r="M116" s="4">
        <v>4.0000000000000001E-3</v>
      </c>
      <c r="N116" s="4">
        <v>3.6896</v>
      </c>
      <c r="O116" s="4">
        <v>0.4</v>
      </c>
      <c r="P116" s="4">
        <v>4.0999999999999996</v>
      </c>
      <c r="Q116" s="4">
        <v>2.7974000000000001</v>
      </c>
      <c r="R116" s="4">
        <v>0.30330000000000001</v>
      </c>
      <c r="S116" s="4">
        <v>3.1</v>
      </c>
      <c r="T116" s="4">
        <v>20</v>
      </c>
      <c r="W116" s="4">
        <v>0</v>
      </c>
      <c r="X116" s="4">
        <v>21</v>
      </c>
      <c r="Y116" s="4">
        <v>13</v>
      </c>
      <c r="Z116" s="4">
        <v>856</v>
      </c>
      <c r="AA116" s="4">
        <v>885</v>
      </c>
      <c r="AB116" s="4">
        <v>821</v>
      </c>
      <c r="AC116" s="4">
        <v>48</v>
      </c>
      <c r="AD116" s="4">
        <v>7.14</v>
      </c>
      <c r="AE116" s="4">
        <v>0.16</v>
      </c>
      <c r="AF116" s="4">
        <v>979</v>
      </c>
      <c r="AG116" s="4">
        <v>-8</v>
      </c>
      <c r="AH116" s="4">
        <v>10</v>
      </c>
      <c r="AI116" s="4">
        <v>28</v>
      </c>
      <c r="AJ116" s="4">
        <v>191</v>
      </c>
      <c r="AK116" s="4">
        <v>141</v>
      </c>
      <c r="AL116" s="4">
        <v>4.5</v>
      </c>
      <c r="AM116" s="4">
        <v>195</v>
      </c>
      <c r="AN116" s="4" t="s">
        <v>155</v>
      </c>
      <c r="AO116" s="4">
        <v>2</v>
      </c>
      <c r="AP116" s="5">
        <v>0.60886574074074074</v>
      </c>
      <c r="AQ116" s="4">
        <v>47.159267999999997</v>
      </c>
      <c r="AR116" s="4">
        <v>-88.489734999999996</v>
      </c>
      <c r="AS116" s="4">
        <v>307.89999999999998</v>
      </c>
      <c r="AT116" s="4">
        <v>0</v>
      </c>
      <c r="AU116" s="4">
        <v>11</v>
      </c>
      <c r="AV116" s="4">
        <v>10</v>
      </c>
      <c r="AW116" s="4" t="s">
        <v>201</v>
      </c>
      <c r="AX116" s="4">
        <v>0.9</v>
      </c>
      <c r="AY116" s="4">
        <v>1.5</v>
      </c>
      <c r="AZ116" s="4">
        <v>1.7</v>
      </c>
      <c r="BA116" s="4">
        <v>14.023</v>
      </c>
      <c r="BB116" s="4">
        <v>450</v>
      </c>
      <c r="BC116" s="4">
        <v>32.090000000000003</v>
      </c>
      <c r="BD116" s="4">
        <v>0.16400000000000001</v>
      </c>
      <c r="BE116" s="4">
        <v>0</v>
      </c>
      <c r="BF116" s="4">
        <v>0</v>
      </c>
      <c r="BG116" s="4">
        <v>0</v>
      </c>
      <c r="BH116" s="4">
        <v>0</v>
      </c>
      <c r="BI116" s="4">
        <v>0</v>
      </c>
      <c r="BJ116" s="4">
        <v>0</v>
      </c>
      <c r="BK116" s="4">
        <v>0</v>
      </c>
      <c r="BL116" s="4">
        <v>0</v>
      </c>
      <c r="BM116" s="4">
        <v>0</v>
      </c>
      <c r="BN116" s="4">
        <v>0</v>
      </c>
      <c r="BO116" s="4">
        <v>0</v>
      </c>
      <c r="BQ116" s="4">
        <v>0</v>
      </c>
      <c r="BR116" s="4">
        <v>4.3779999999999999E-3</v>
      </c>
      <c r="BS116" s="4">
        <v>-5</v>
      </c>
      <c r="BT116" s="4">
        <v>0.28718900000000003</v>
      </c>
      <c r="BU116" s="4">
        <v>0.10699699999999999</v>
      </c>
      <c r="BV116" s="4">
        <v>5.8012220000000001</v>
      </c>
    </row>
    <row r="117" spans="1:74" x14ac:dyDescent="0.25">
      <c r="A117" s="2">
        <v>42070</v>
      </c>
      <c r="B117" s="3">
        <v>2.5506944444444443E-2</v>
      </c>
      <c r="C117" s="4">
        <v>0.01</v>
      </c>
      <c r="D117" s="4">
        <v>4.0000000000000001E-3</v>
      </c>
      <c r="E117" s="4">
        <v>40</v>
      </c>
      <c r="F117" s="4">
        <v>3.6</v>
      </c>
      <c r="G117" s="4">
        <v>0.4</v>
      </c>
      <c r="H117" s="4">
        <v>0.3</v>
      </c>
      <c r="J117" s="4">
        <v>21</v>
      </c>
      <c r="K117" s="4">
        <v>1</v>
      </c>
      <c r="L117" s="4">
        <v>0.01</v>
      </c>
      <c r="M117" s="4">
        <v>4.0000000000000001E-3</v>
      </c>
      <c r="N117" s="4">
        <v>3.6</v>
      </c>
      <c r="O117" s="4">
        <v>0.4</v>
      </c>
      <c r="P117" s="4">
        <v>4</v>
      </c>
      <c r="Q117" s="4">
        <v>2.7294999999999998</v>
      </c>
      <c r="R117" s="4">
        <v>0.30330000000000001</v>
      </c>
      <c r="S117" s="4">
        <v>3</v>
      </c>
      <c r="T117" s="4">
        <v>0.28270000000000001</v>
      </c>
      <c r="W117" s="4">
        <v>0</v>
      </c>
      <c r="X117" s="4">
        <v>21</v>
      </c>
      <c r="Y117" s="4">
        <v>12.9</v>
      </c>
      <c r="Z117" s="4">
        <v>857</v>
      </c>
      <c r="AA117" s="4">
        <v>884</v>
      </c>
      <c r="AB117" s="4">
        <v>820</v>
      </c>
      <c r="AC117" s="4">
        <v>48</v>
      </c>
      <c r="AD117" s="4">
        <v>7.14</v>
      </c>
      <c r="AE117" s="4">
        <v>0.16</v>
      </c>
      <c r="AF117" s="4">
        <v>979</v>
      </c>
      <c r="AG117" s="4">
        <v>-8</v>
      </c>
      <c r="AH117" s="4">
        <v>10</v>
      </c>
      <c r="AI117" s="4">
        <v>28</v>
      </c>
      <c r="AJ117" s="4">
        <v>191</v>
      </c>
      <c r="AK117" s="4">
        <v>141</v>
      </c>
      <c r="AL117" s="4">
        <v>4.5</v>
      </c>
      <c r="AM117" s="4">
        <v>195</v>
      </c>
      <c r="AN117" s="4" t="s">
        <v>155</v>
      </c>
      <c r="AO117" s="4">
        <v>2</v>
      </c>
      <c r="AP117" s="5">
        <v>0.60887731481481489</v>
      </c>
      <c r="AQ117" s="4">
        <v>47.159267999999997</v>
      </c>
      <c r="AR117" s="4">
        <v>-88.489734999999996</v>
      </c>
      <c r="AS117" s="4">
        <v>307.8</v>
      </c>
      <c r="AT117" s="4">
        <v>0</v>
      </c>
      <c r="AU117" s="4">
        <v>11</v>
      </c>
      <c r="AV117" s="4">
        <v>10</v>
      </c>
      <c r="AW117" s="4" t="s">
        <v>201</v>
      </c>
      <c r="AX117" s="4">
        <v>0.9</v>
      </c>
      <c r="AY117" s="4">
        <v>1.5</v>
      </c>
      <c r="AZ117" s="4">
        <v>1.7</v>
      </c>
      <c r="BA117" s="4">
        <v>14.023</v>
      </c>
      <c r="BB117" s="4">
        <v>450</v>
      </c>
      <c r="BC117" s="4">
        <v>32.090000000000003</v>
      </c>
      <c r="BD117" s="4">
        <v>0.16400000000000001</v>
      </c>
      <c r="BE117" s="4">
        <v>0</v>
      </c>
      <c r="BF117" s="4">
        <v>0</v>
      </c>
      <c r="BG117" s="4">
        <v>0</v>
      </c>
      <c r="BH117" s="4">
        <v>0</v>
      </c>
      <c r="BI117" s="4">
        <v>0</v>
      </c>
      <c r="BJ117" s="4">
        <v>0</v>
      </c>
      <c r="BK117" s="4">
        <v>0</v>
      </c>
      <c r="BL117" s="4">
        <v>0</v>
      </c>
      <c r="BM117" s="4">
        <v>0</v>
      </c>
      <c r="BN117" s="4">
        <v>0</v>
      </c>
      <c r="BO117" s="4">
        <v>0</v>
      </c>
      <c r="BQ117" s="4">
        <v>0</v>
      </c>
      <c r="BR117" s="4">
        <v>3.189E-3</v>
      </c>
      <c r="BS117" s="4">
        <v>-5</v>
      </c>
      <c r="BT117" s="4">
        <v>0.28699999999999998</v>
      </c>
      <c r="BU117" s="4">
        <v>7.7932000000000001E-2</v>
      </c>
      <c r="BV117" s="4">
        <v>5.7973999999999997</v>
      </c>
    </row>
    <row r="118" spans="1:74" x14ac:dyDescent="0.25">
      <c r="A118" s="2">
        <v>42070</v>
      </c>
      <c r="B118" s="3">
        <v>2.551851851851852E-2</v>
      </c>
      <c r="C118" s="4">
        <v>0.01</v>
      </c>
      <c r="D118" s="4">
        <v>4.0000000000000001E-3</v>
      </c>
      <c r="E118" s="4">
        <v>40</v>
      </c>
      <c r="F118" s="4">
        <v>3.5</v>
      </c>
      <c r="G118" s="4">
        <v>0.4</v>
      </c>
      <c r="H118" s="4">
        <v>9.6</v>
      </c>
      <c r="J118" s="4">
        <v>21</v>
      </c>
      <c r="K118" s="4">
        <v>1</v>
      </c>
      <c r="L118" s="4">
        <v>0.01</v>
      </c>
      <c r="M118" s="4">
        <v>4.0000000000000001E-3</v>
      </c>
      <c r="N118" s="4">
        <v>3.5</v>
      </c>
      <c r="O118" s="4">
        <v>0.4</v>
      </c>
      <c r="P118" s="4">
        <v>3.9</v>
      </c>
      <c r="Q118" s="4">
        <v>2.6537000000000002</v>
      </c>
      <c r="R118" s="4">
        <v>0.30330000000000001</v>
      </c>
      <c r="S118" s="4">
        <v>3</v>
      </c>
      <c r="T118" s="4">
        <v>9.5968</v>
      </c>
      <c r="W118" s="4">
        <v>0</v>
      </c>
      <c r="X118" s="4">
        <v>21</v>
      </c>
      <c r="Y118" s="4">
        <v>13.1</v>
      </c>
      <c r="Z118" s="4">
        <v>857</v>
      </c>
      <c r="AA118" s="4">
        <v>885</v>
      </c>
      <c r="AB118" s="4">
        <v>821</v>
      </c>
      <c r="AC118" s="4">
        <v>48</v>
      </c>
      <c r="AD118" s="4">
        <v>7.14</v>
      </c>
      <c r="AE118" s="4">
        <v>0.16</v>
      </c>
      <c r="AF118" s="4">
        <v>979</v>
      </c>
      <c r="AG118" s="4">
        <v>-8</v>
      </c>
      <c r="AH118" s="4">
        <v>10</v>
      </c>
      <c r="AI118" s="4">
        <v>28</v>
      </c>
      <c r="AJ118" s="4">
        <v>191</v>
      </c>
      <c r="AK118" s="4">
        <v>141.80000000000001</v>
      </c>
      <c r="AL118" s="4">
        <v>4.4000000000000004</v>
      </c>
      <c r="AM118" s="4">
        <v>195</v>
      </c>
      <c r="AN118" s="4" t="s">
        <v>155</v>
      </c>
      <c r="AO118" s="4">
        <v>2</v>
      </c>
      <c r="AP118" s="5">
        <v>0.60888888888888892</v>
      </c>
      <c r="AQ118" s="4">
        <v>47.159267999999997</v>
      </c>
      <c r="AR118" s="4">
        <v>-88.489734999999996</v>
      </c>
      <c r="AS118" s="4">
        <v>307.7</v>
      </c>
      <c r="AT118" s="4">
        <v>0</v>
      </c>
      <c r="AU118" s="4">
        <v>11</v>
      </c>
      <c r="AV118" s="4">
        <v>10</v>
      </c>
      <c r="AW118" s="4" t="s">
        <v>201</v>
      </c>
      <c r="AX118" s="4">
        <v>0.9</v>
      </c>
      <c r="AY118" s="4">
        <v>1.5</v>
      </c>
      <c r="AZ118" s="4">
        <v>1.7125870000000001</v>
      </c>
      <c r="BA118" s="4">
        <v>14.023</v>
      </c>
      <c r="BB118" s="4">
        <v>450</v>
      </c>
      <c r="BC118" s="4">
        <v>32.090000000000003</v>
      </c>
      <c r="BD118" s="4">
        <v>0.16400000000000001</v>
      </c>
      <c r="BE118" s="4">
        <v>0</v>
      </c>
      <c r="BF118" s="4">
        <v>0</v>
      </c>
      <c r="BG118" s="4">
        <v>0</v>
      </c>
      <c r="BH118" s="4">
        <v>0</v>
      </c>
      <c r="BI118" s="4">
        <v>0</v>
      </c>
      <c r="BJ118" s="4">
        <v>0</v>
      </c>
      <c r="BK118" s="4">
        <v>0</v>
      </c>
      <c r="BL118" s="4">
        <v>0</v>
      </c>
      <c r="BM118" s="4">
        <v>0</v>
      </c>
      <c r="BN118" s="4">
        <v>0</v>
      </c>
      <c r="BO118" s="4">
        <v>0</v>
      </c>
      <c r="BQ118" s="4">
        <v>0</v>
      </c>
      <c r="BR118" s="4">
        <v>3.0000000000000001E-3</v>
      </c>
      <c r="BS118" s="4">
        <v>-5</v>
      </c>
      <c r="BT118" s="4">
        <v>0.28699999999999998</v>
      </c>
      <c r="BU118" s="4">
        <v>7.3313000000000003E-2</v>
      </c>
      <c r="BV118" s="4">
        <v>5.7973999999999997</v>
      </c>
    </row>
    <row r="119" spans="1:74" x14ac:dyDescent="0.25">
      <c r="A119" s="2">
        <v>42070</v>
      </c>
      <c r="B119" s="3">
        <v>2.5530092592592594E-2</v>
      </c>
      <c r="C119" s="4">
        <v>0.01</v>
      </c>
      <c r="D119" s="4">
        <v>4.0000000000000001E-3</v>
      </c>
      <c r="E119" s="4">
        <v>40</v>
      </c>
      <c r="F119" s="4">
        <v>3.3</v>
      </c>
      <c r="G119" s="4">
        <v>0.4</v>
      </c>
      <c r="H119" s="4">
        <v>10</v>
      </c>
      <c r="J119" s="4">
        <v>21</v>
      </c>
      <c r="K119" s="4">
        <v>1</v>
      </c>
      <c r="L119" s="4">
        <v>0.01</v>
      </c>
      <c r="M119" s="4">
        <v>4.0000000000000001E-3</v>
      </c>
      <c r="N119" s="4">
        <v>3.3376000000000001</v>
      </c>
      <c r="O119" s="4">
        <v>0.4</v>
      </c>
      <c r="P119" s="4">
        <v>3.7</v>
      </c>
      <c r="Q119" s="4">
        <v>2.5305</v>
      </c>
      <c r="R119" s="4">
        <v>0.30330000000000001</v>
      </c>
      <c r="S119" s="4">
        <v>2.8</v>
      </c>
      <c r="T119" s="4">
        <v>10</v>
      </c>
      <c r="W119" s="4">
        <v>0</v>
      </c>
      <c r="X119" s="4">
        <v>21</v>
      </c>
      <c r="Y119" s="4">
        <v>13.1</v>
      </c>
      <c r="Z119" s="4">
        <v>856</v>
      </c>
      <c r="AA119" s="4">
        <v>884</v>
      </c>
      <c r="AB119" s="4">
        <v>820</v>
      </c>
      <c r="AC119" s="4">
        <v>48</v>
      </c>
      <c r="AD119" s="4">
        <v>7.14</v>
      </c>
      <c r="AE119" s="4">
        <v>0.16</v>
      </c>
      <c r="AF119" s="4">
        <v>979</v>
      </c>
      <c r="AG119" s="4">
        <v>-8</v>
      </c>
      <c r="AH119" s="4">
        <v>10</v>
      </c>
      <c r="AI119" s="4">
        <v>28</v>
      </c>
      <c r="AJ119" s="4">
        <v>191</v>
      </c>
      <c r="AK119" s="4">
        <v>142</v>
      </c>
      <c r="AL119" s="4">
        <v>4.4000000000000004</v>
      </c>
      <c r="AM119" s="4">
        <v>195</v>
      </c>
      <c r="AN119" s="4" t="s">
        <v>155</v>
      </c>
      <c r="AO119" s="4">
        <v>2</v>
      </c>
      <c r="AP119" s="5">
        <v>0.60890046296296296</v>
      </c>
      <c r="AQ119" s="4">
        <v>47.159267999999997</v>
      </c>
      <c r="AR119" s="4">
        <v>-88.489734999999996</v>
      </c>
      <c r="AS119" s="4">
        <v>308.2</v>
      </c>
      <c r="AT119" s="4">
        <v>0</v>
      </c>
      <c r="AU119" s="4">
        <v>11</v>
      </c>
      <c r="AV119" s="4">
        <v>10</v>
      </c>
      <c r="AW119" s="4" t="s">
        <v>201</v>
      </c>
      <c r="AX119" s="4">
        <v>0.9</v>
      </c>
      <c r="AY119" s="4">
        <v>1.5</v>
      </c>
      <c r="AZ119" s="4">
        <v>1.8</v>
      </c>
      <c r="BA119" s="4">
        <v>14.023</v>
      </c>
      <c r="BB119" s="4">
        <v>450</v>
      </c>
      <c r="BC119" s="4">
        <v>32.090000000000003</v>
      </c>
      <c r="BD119" s="4">
        <v>0.16400000000000001</v>
      </c>
      <c r="BE119" s="4">
        <v>0</v>
      </c>
      <c r="BF119" s="4">
        <v>0</v>
      </c>
      <c r="BG119" s="4">
        <v>0</v>
      </c>
      <c r="BH119" s="4">
        <v>0</v>
      </c>
      <c r="BI119" s="4">
        <v>0</v>
      </c>
      <c r="BJ119" s="4">
        <v>0</v>
      </c>
      <c r="BK119" s="4">
        <v>0</v>
      </c>
      <c r="BL119" s="4">
        <v>0</v>
      </c>
      <c r="BM119" s="4">
        <v>0</v>
      </c>
      <c r="BN119" s="4">
        <v>0</v>
      </c>
      <c r="BO119" s="4">
        <v>0</v>
      </c>
      <c r="BQ119" s="4">
        <v>0</v>
      </c>
      <c r="BR119" s="4">
        <v>2.1900000000000001E-3</v>
      </c>
      <c r="BS119" s="4">
        <v>-5</v>
      </c>
      <c r="BT119" s="4">
        <v>0.28699999999999998</v>
      </c>
      <c r="BU119" s="4">
        <v>5.3518000000000003E-2</v>
      </c>
      <c r="BV119" s="4">
        <v>5.7973999999999997</v>
      </c>
    </row>
    <row r="120" spans="1:74" x14ac:dyDescent="0.25">
      <c r="A120" s="2">
        <v>42070</v>
      </c>
      <c r="B120" s="3">
        <v>2.5541666666666667E-2</v>
      </c>
      <c r="C120" s="4">
        <v>0.01</v>
      </c>
      <c r="D120" s="4">
        <v>4.0000000000000001E-3</v>
      </c>
      <c r="E120" s="4">
        <v>40</v>
      </c>
      <c r="F120" s="4">
        <v>2.6</v>
      </c>
      <c r="G120" s="4">
        <v>0.4</v>
      </c>
      <c r="H120" s="4">
        <v>0</v>
      </c>
      <c r="J120" s="4">
        <v>21</v>
      </c>
      <c r="K120" s="4">
        <v>1</v>
      </c>
      <c r="L120" s="4">
        <v>0.01</v>
      </c>
      <c r="M120" s="4">
        <v>4.0000000000000001E-3</v>
      </c>
      <c r="N120" s="4">
        <v>2.5895999999999999</v>
      </c>
      <c r="O120" s="4">
        <v>0.3896</v>
      </c>
      <c r="P120" s="4">
        <v>3</v>
      </c>
      <c r="Q120" s="4">
        <v>1.9634</v>
      </c>
      <c r="R120" s="4">
        <v>0.2954</v>
      </c>
      <c r="S120" s="4">
        <v>2.2999999999999998</v>
      </c>
      <c r="T120" s="4">
        <v>0</v>
      </c>
      <c r="W120" s="4">
        <v>0</v>
      </c>
      <c r="X120" s="4">
        <v>21</v>
      </c>
      <c r="Y120" s="4">
        <v>12.9</v>
      </c>
      <c r="Z120" s="4">
        <v>857</v>
      </c>
      <c r="AA120" s="4">
        <v>885</v>
      </c>
      <c r="AB120" s="4">
        <v>820</v>
      </c>
      <c r="AC120" s="4">
        <v>48</v>
      </c>
      <c r="AD120" s="4">
        <v>7.14</v>
      </c>
      <c r="AE120" s="4">
        <v>0.16</v>
      </c>
      <c r="AF120" s="4">
        <v>979</v>
      </c>
      <c r="AG120" s="4">
        <v>-8</v>
      </c>
      <c r="AH120" s="4">
        <v>10</v>
      </c>
      <c r="AI120" s="4">
        <v>28</v>
      </c>
      <c r="AJ120" s="4">
        <v>191</v>
      </c>
      <c r="AK120" s="4">
        <v>142</v>
      </c>
      <c r="AL120" s="4">
        <v>4.4000000000000004</v>
      </c>
      <c r="AM120" s="4">
        <v>195</v>
      </c>
      <c r="AN120" s="4" t="s">
        <v>155</v>
      </c>
      <c r="AO120" s="4">
        <v>2</v>
      </c>
      <c r="AP120" s="5">
        <v>0.608912037037037</v>
      </c>
      <c r="AQ120" s="4">
        <v>47.159267999999997</v>
      </c>
      <c r="AR120" s="4">
        <v>-88.489734999999996</v>
      </c>
      <c r="AS120" s="4">
        <v>309</v>
      </c>
      <c r="AT120" s="4">
        <v>0</v>
      </c>
      <c r="AU120" s="4">
        <v>11</v>
      </c>
      <c r="AV120" s="4">
        <v>10</v>
      </c>
      <c r="AW120" s="4" t="s">
        <v>201</v>
      </c>
      <c r="AX120" s="4">
        <v>0.91238799999999998</v>
      </c>
      <c r="AY120" s="4">
        <v>1.54955</v>
      </c>
      <c r="AZ120" s="4">
        <v>1.84955</v>
      </c>
      <c r="BA120" s="4">
        <v>14.023</v>
      </c>
      <c r="BB120" s="4">
        <v>450</v>
      </c>
      <c r="BC120" s="4">
        <v>32.090000000000003</v>
      </c>
      <c r="BD120" s="4">
        <v>0.16400000000000001</v>
      </c>
      <c r="BE120" s="4">
        <v>0</v>
      </c>
      <c r="BF120" s="4">
        <v>0</v>
      </c>
      <c r="BG120" s="4">
        <v>0</v>
      </c>
      <c r="BH120" s="4">
        <v>0</v>
      </c>
      <c r="BI120" s="4">
        <v>0</v>
      </c>
      <c r="BJ120" s="4">
        <v>0</v>
      </c>
      <c r="BK120" s="4">
        <v>0</v>
      </c>
      <c r="BL120" s="4">
        <v>0</v>
      </c>
      <c r="BM120" s="4">
        <v>0</v>
      </c>
      <c r="BN120" s="4">
        <v>0</v>
      </c>
      <c r="BO120" s="4">
        <v>0</v>
      </c>
      <c r="BQ120" s="4">
        <v>0</v>
      </c>
      <c r="BR120" s="4">
        <v>2E-3</v>
      </c>
      <c r="BS120" s="4">
        <v>-5</v>
      </c>
      <c r="BT120" s="4">
        <v>0.28699999999999998</v>
      </c>
      <c r="BU120" s="4">
        <v>4.8875000000000002E-2</v>
      </c>
      <c r="BV120" s="4">
        <v>5.7973999999999997</v>
      </c>
    </row>
    <row r="121" spans="1:74" x14ac:dyDescent="0.25">
      <c r="A121" s="2">
        <v>42070</v>
      </c>
      <c r="B121" s="3">
        <v>2.5553240740740741E-2</v>
      </c>
      <c r="C121" s="4">
        <v>0.01</v>
      </c>
      <c r="D121" s="4">
        <v>4.0000000000000001E-3</v>
      </c>
      <c r="E121" s="4">
        <v>40</v>
      </c>
      <c r="F121" s="4">
        <v>2.5</v>
      </c>
      <c r="G121" s="4">
        <v>0.3</v>
      </c>
      <c r="H121" s="4">
        <v>19.5</v>
      </c>
      <c r="J121" s="4">
        <v>21</v>
      </c>
      <c r="K121" s="4">
        <v>1</v>
      </c>
      <c r="L121" s="4">
        <v>0.01</v>
      </c>
      <c r="M121" s="4">
        <v>4.0000000000000001E-3</v>
      </c>
      <c r="N121" s="4">
        <v>2.5</v>
      </c>
      <c r="O121" s="4">
        <v>0.3</v>
      </c>
      <c r="P121" s="4">
        <v>2.8</v>
      </c>
      <c r="Q121" s="4">
        <v>1.8955</v>
      </c>
      <c r="R121" s="4">
        <v>0.22750000000000001</v>
      </c>
      <c r="S121" s="4">
        <v>2.1</v>
      </c>
      <c r="T121" s="4">
        <v>19.536300000000001</v>
      </c>
      <c r="W121" s="4">
        <v>0</v>
      </c>
      <c r="X121" s="4">
        <v>21</v>
      </c>
      <c r="Y121" s="4">
        <v>13.1</v>
      </c>
      <c r="Z121" s="4">
        <v>856</v>
      </c>
      <c r="AA121" s="4">
        <v>884</v>
      </c>
      <c r="AB121" s="4">
        <v>820</v>
      </c>
      <c r="AC121" s="4">
        <v>48</v>
      </c>
      <c r="AD121" s="4">
        <v>7.14</v>
      </c>
      <c r="AE121" s="4">
        <v>0.16</v>
      </c>
      <c r="AF121" s="4">
        <v>979</v>
      </c>
      <c r="AG121" s="4">
        <v>-8</v>
      </c>
      <c r="AH121" s="4">
        <v>10</v>
      </c>
      <c r="AI121" s="4">
        <v>28</v>
      </c>
      <c r="AJ121" s="4">
        <v>191</v>
      </c>
      <c r="AK121" s="4">
        <v>142</v>
      </c>
      <c r="AL121" s="4">
        <v>4.4000000000000004</v>
      </c>
      <c r="AM121" s="4">
        <v>195</v>
      </c>
      <c r="AN121" s="4" t="s">
        <v>155</v>
      </c>
      <c r="AO121" s="4">
        <v>2</v>
      </c>
      <c r="AP121" s="5">
        <v>0.60892361111111104</v>
      </c>
      <c r="AQ121" s="4">
        <v>47.159267999999997</v>
      </c>
      <c r="AR121" s="4">
        <v>-88.489734999999996</v>
      </c>
      <c r="AS121" s="4">
        <v>309.39999999999998</v>
      </c>
      <c r="AT121" s="4">
        <v>0</v>
      </c>
      <c r="AU121" s="4">
        <v>11</v>
      </c>
      <c r="AV121" s="4">
        <v>10</v>
      </c>
      <c r="AW121" s="4" t="s">
        <v>201</v>
      </c>
      <c r="AX121" s="4">
        <v>1</v>
      </c>
      <c r="AY121" s="4">
        <v>1.9</v>
      </c>
      <c r="AZ121" s="4">
        <v>2.2000000000000002</v>
      </c>
      <c r="BA121" s="4">
        <v>14.023</v>
      </c>
      <c r="BB121" s="4">
        <v>450</v>
      </c>
      <c r="BC121" s="4">
        <v>32.090000000000003</v>
      </c>
      <c r="BD121" s="4">
        <v>0.16400000000000001</v>
      </c>
      <c r="BE121" s="4">
        <v>0</v>
      </c>
      <c r="BF121" s="4">
        <v>0</v>
      </c>
      <c r="BG121" s="4">
        <v>0</v>
      </c>
      <c r="BH121" s="4">
        <v>0</v>
      </c>
      <c r="BI121" s="4">
        <v>0</v>
      </c>
      <c r="BJ121" s="4">
        <v>0</v>
      </c>
      <c r="BK121" s="4">
        <v>0</v>
      </c>
      <c r="BL121" s="4">
        <v>0</v>
      </c>
      <c r="BM121" s="4">
        <v>0</v>
      </c>
      <c r="BN121" s="4">
        <v>0</v>
      </c>
      <c r="BO121" s="4">
        <v>0</v>
      </c>
      <c r="BQ121" s="4">
        <v>0</v>
      </c>
      <c r="BR121" s="4">
        <v>2E-3</v>
      </c>
      <c r="BS121" s="4">
        <v>-5</v>
      </c>
      <c r="BT121" s="4">
        <v>0.28699999999999998</v>
      </c>
      <c r="BU121" s="4">
        <v>4.8875000000000002E-2</v>
      </c>
      <c r="BV121" s="4">
        <v>5.7973999999999997</v>
      </c>
    </row>
    <row r="122" spans="1:74" x14ac:dyDescent="0.25">
      <c r="A122" s="2">
        <v>42070</v>
      </c>
      <c r="B122" s="3">
        <v>2.5564814814814815E-2</v>
      </c>
      <c r="C122" s="4">
        <v>0.01</v>
      </c>
      <c r="D122" s="4">
        <v>4.0000000000000001E-3</v>
      </c>
      <c r="E122" s="4">
        <v>40</v>
      </c>
      <c r="F122" s="4">
        <v>2.5</v>
      </c>
      <c r="G122" s="4">
        <v>0.3</v>
      </c>
      <c r="H122" s="4">
        <v>0.3</v>
      </c>
      <c r="J122" s="4">
        <v>21</v>
      </c>
      <c r="K122" s="4">
        <v>1</v>
      </c>
      <c r="L122" s="4">
        <v>0.01</v>
      </c>
      <c r="M122" s="4">
        <v>4.0000000000000001E-3</v>
      </c>
      <c r="N122" s="4">
        <v>2.5</v>
      </c>
      <c r="O122" s="4">
        <v>0.3</v>
      </c>
      <c r="P122" s="4">
        <v>2.8</v>
      </c>
      <c r="Q122" s="4">
        <v>1.8955</v>
      </c>
      <c r="R122" s="4">
        <v>0.22750000000000001</v>
      </c>
      <c r="S122" s="4">
        <v>2.1</v>
      </c>
      <c r="T122" s="4">
        <v>0.2626</v>
      </c>
      <c r="W122" s="4">
        <v>0</v>
      </c>
      <c r="X122" s="4">
        <v>21</v>
      </c>
      <c r="Y122" s="4">
        <v>13</v>
      </c>
      <c r="Z122" s="4">
        <v>857</v>
      </c>
      <c r="AA122" s="4">
        <v>884</v>
      </c>
      <c r="AB122" s="4">
        <v>819</v>
      </c>
      <c r="AC122" s="4">
        <v>48</v>
      </c>
      <c r="AD122" s="4">
        <v>7.14</v>
      </c>
      <c r="AE122" s="4">
        <v>0.16</v>
      </c>
      <c r="AF122" s="4">
        <v>979</v>
      </c>
      <c r="AG122" s="4">
        <v>-8</v>
      </c>
      <c r="AH122" s="4">
        <v>10</v>
      </c>
      <c r="AI122" s="4">
        <v>28</v>
      </c>
      <c r="AJ122" s="4">
        <v>191</v>
      </c>
      <c r="AK122" s="4">
        <v>142</v>
      </c>
      <c r="AL122" s="4">
        <v>4.5999999999999996</v>
      </c>
      <c r="AM122" s="4">
        <v>195</v>
      </c>
      <c r="AN122" s="4" t="s">
        <v>155</v>
      </c>
      <c r="AO122" s="4">
        <v>2</v>
      </c>
      <c r="AP122" s="5">
        <v>0.60893518518518519</v>
      </c>
      <c r="AQ122" s="4">
        <v>47.159267999999997</v>
      </c>
      <c r="AR122" s="4">
        <v>-88.489734999999996</v>
      </c>
      <c r="AS122" s="4">
        <v>309.60000000000002</v>
      </c>
      <c r="AT122" s="4">
        <v>0</v>
      </c>
      <c r="AU122" s="4">
        <v>11</v>
      </c>
      <c r="AV122" s="4">
        <v>10</v>
      </c>
      <c r="AW122" s="4" t="s">
        <v>201</v>
      </c>
      <c r="AX122" s="4">
        <v>1</v>
      </c>
      <c r="AY122" s="4">
        <v>1.9</v>
      </c>
      <c r="AZ122" s="4">
        <v>2.2000000000000002</v>
      </c>
      <c r="BA122" s="4">
        <v>14.023</v>
      </c>
      <c r="BB122" s="4">
        <v>450</v>
      </c>
      <c r="BC122" s="4">
        <v>32.090000000000003</v>
      </c>
      <c r="BD122" s="4">
        <v>0.16400000000000001</v>
      </c>
      <c r="BE122" s="4">
        <v>0</v>
      </c>
      <c r="BF122" s="4">
        <v>0</v>
      </c>
      <c r="BG122" s="4">
        <v>0</v>
      </c>
      <c r="BH122" s="4">
        <v>0</v>
      </c>
      <c r="BI122" s="4">
        <v>0</v>
      </c>
      <c r="BJ122" s="4">
        <v>0</v>
      </c>
      <c r="BK122" s="4">
        <v>0</v>
      </c>
      <c r="BL122" s="4">
        <v>0</v>
      </c>
      <c r="BM122" s="4">
        <v>0</v>
      </c>
      <c r="BN122" s="4">
        <v>0</v>
      </c>
      <c r="BO122" s="4">
        <v>0</v>
      </c>
      <c r="BQ122" s="4">
        <v>0</v>
      </c>
      <c r="BR122" s="4">
        <v>2E-3</v>
      </c>
      <c r="BS122" s="4">
        <v>-5</v>
      </c>
      <c r="BT122" s="4">
        <v>0.28699999999999998</v>
      </c>
      <c r="BU122" s="4">
        <v>4.8875000000000002E-2</v>
      </c>
      <c r="BV122" s="4">
        <v>5.7973999999999997</v>
      </c>
    </row>
    <row r="123" spans="1:74" x14ac:dyDescent="0.25">
      <c r="A123" s="2">
        <v>42070</v>
      </c>
      <c r="B123" s="3">
        <v>2.5576388888888888E-2</v>
      </c>
      <c r="C123" s="4">
        <v>0.01</v>
      </c>
      <c r="D123" s="4">
        <v>4.0000000000000001E-3</v>
      </c>
      <c r="E123" s="4">
        <v>40</v>
      </c>
      <c r="F123" s="4">
        <v>2.5</v>
      </c>
      <c r="G123" s="4">
        <v>0.3</v>
      </c>
      <c r="H123" s="4">
        <v>9.6</v>
      </c>
      <c r="J123" s="4">
        <v>21</v>
      </c>
      <c r="K123" s="4">
        <v>1</v>
      </c>
      <c r="L123" s="4">
        <v>0.01</v>
      </c>
      <c r="M123" s="4">
        <v>4.0000000000000001E-3</v>
      </c>
      <c r="N123" s="4">
        <v>2.5</v>
      </c>
      <c r="O123" s="4">
        <v>0.3</v>
      </c>
      <c r="P123" s="4">
        <v>2.8</v>
      </c>
      <c r="Q123" s="4">
        <v>1.8955</v>
      </c>
      <c r="R123" s="4">
        <v>0.22750000000000001</v>
      </c>
      <c r="S123" s="4">
        <v>2.1</v>
      </c>
      <c r="T123" s="4">
        <v>9.6263000000000005</v>
      </c>
      <c r="W123" s="4">
        <v>0</v>
      </c>
      <c r="X123" s="4">
        <v>21</v>
      </c>
      <c r="Y123" s="4">
        <v>13</v>
      </c>
      <c r="Z123" s="4">
        <v>857</v>
      </c>
      <c r="AA123" s="4">
        <v>884</v>
      </c>
      <c r="AB123" s="4">
        <v>819</v>
      </c>
      <c r="AC123" s="4">
        <v>48</v>
      </c>
      <c r="AD123" s="4">
        <v>7.14</v>
      </c>
      <c r="AE123" s="4">
        <v>0.16</v>
      </c>
      <c r="AF123" s="4">
        <v>979</v>
      </c>
      <c r="AG123" s="4">
        <v>-8</v>
      </c>
      <c r="AH123" s="4">
        <v>10</v>
      </c>
      <c r="AI123" s="4">
        <v>28</v>
      </c>
      <c r="AJ123" s="4">
        <v>191</v>
      </c>
      <c r="AK123" s="4">
        <v>142</v>
      </c>
      <c r="AL123" s="4">
        <v>4.7</v>
      </c>
      <c r="AM123" s="4">
        <v>195</v>
      </c>
      <c r="AN123" s="4" t="s">
        <v>155</v>
      </c>
      <c r="AO123" s="4">
        <v>2</v>
      </c>
      <c r="AP123" s="5">
        <v>0.60894675925925923</v>
      </c>
      <c r="AQ123" s="4">
        <v>47.159267999999997</v>
      </c>
      <c r="AR123" s="4">
        <v>-88.489734999999996</v>
      </c>
      <c r="AS123" s="4">
        <v>309.60000000000002</v>
      </c>
      <c r="AT123" s="4">
        <v>0</v>
      </c>
      <c r="AU123" s="4">
        <v>11</v>
      </c>
      <c r="AV123" s="4">
        <v>10</v>
      </c>
      <c r="AW123" s="4" t="s">
        <v>201</v>
      </c>
      <c r="AX123" s="4">
        <v>1</v>
      </c>
      <c r="AY123" s="4">
        <v>1.9</v>
      </c>
      <c r="AZ123" s="4">
        <v>2.2000000000000002</v>
      </c>
      <c r="BA123" s="4">
        <v>14.023</v>
      </c>
      <c r="BB123" s="4">
        <v>450</v>
      </c>
      <c r="BC123" s="4">
        <v>32.090000000000003</v>
      </c>
      <c r="BD123" s="4">
        <v>0.16400000000000001</v>
      </c>
      <c r="BE123" s="4">
        <v>0</v>
      </c>
      <c r="BF123" s="4">
        <v>0</v>
      </c>
      <c r="BG123" s="4">
        <v>0</v>
      </c>
      <c r="BH123" s="4">
        <v>0</v>
      </c>
      <c r="BI123" s="4">
        <v>0</v>
      </c>
      <c r="BJ123" s="4">
        <v>0</v>
      </c>
      <c r="BK123" s="4">
        <v>0</v>
      </c>
      <c r="BL123" s="4">
        <v>0</v>
      </c>
      <c r="BM123" s="4">
        <v>0</v>
      </c>
      <c r="BN123" s="4">
        <v>0</v>
      </c>
      <c r="BO123" s="4">
        <v>0</v>
      </c>
      <c r="BQ123" s="4">
        <v>0</v>
      </c>
      <c r="BR123" s="4">
        <v>2.813E-3</v>
      </c>
      <c r="BS123" s="4">
        <v>-5</v>
      </c>
      <c r="BT123" s="4">
        <v>0.28699999999999998</v>
      </c>
      <c r="BU123" s="4">
        <v>6.8748000000000004E-2</v>
      </c>
      <c r="BV123" s="4">
        <v>5.7973999999999997</v>
      </c>
    </row>
    <row r="124" spans="1:74" x14ac:dyDescent="0.25">
      <c r="A124" s="2">
        <v>42070</v>
      </c>
      <c r="B124" s="3">
        <v>2.5587962962962962E-2</v>
      </c>
      <c r="C124" s="4">
        <v>0.01</v>
      </c>
      <c r="D124" s="4">
        <v>4.0000000000000001E-3</v>
      </c>
      <c r="E124" s="4">
        <v>40</v>
      </c>
      <c r="F124" s="4">
        <v>2.5</v>
      </c>
      <c r="G124" s="4">
        <v>0.3</v>
      </c>
      <c r="H124" s="4">
        <v>10.3</v>
      </c>
      <c r="J124" s="4">
        <v>21</v>
      </c>
      <c r="K124" s="4">
        <v>1</v>
      </c>
      <c r="L124" s="4">
        <v>0.01</v>
      </c>
      <c r="M124" s="4">
        <v>4.0000000000000001E-3</v>
      </c>
      <c r="N124" s="4">
        <v>2.5</v>
      </c>
      <c r="O124" s="4">
        <v>0.3</v>
      </c>
      <c r="P124" s="4">
        <v>2.8</v>
      </c>
      <c r="Q124" s="4">
        <v>1.8955</v>
      </c>
      <c r="R124" s="4">
        <v>0.22750000000000001</v>
      </c>
      <c r="S124" s="4">
        <v>2.1</v>
      </c>
      <c r="T124" s="4">
        <v>10.3171</v>
      </c>
      <c r="W124" s="4">
        <v>0</v>
      </c>
      <c r="X124" s="4">
        <v>21</v>
      </c>
      <c r="Y124" s="4">
        <v>13.1</v>
      </c>
      <c r="Z124" s="4">
        <v>856</v>
      </c>
      <c r="AA124" s="4">
        <v>884</v>
      </c>
      <c r="AB124" s="4">
        <v>820</v>
      </c>
      <c r="AC124" s="4">
        <v>48</v>
      </c>
      <c r="AD124" s="4">
        <v>7.14</v>
      </c>
      <c r="AE124" s="4">
        <v>0.16</v>
      </c>
      <c r="AF124" s="4">
        <v>979</v>
      </c>
      <c r="AG124" s="4">
        <v>-8</v>
      </c>
      <c r="AH124" s="4">
        <v>10</v>
      </c>
      <c r="AI124" s="4">
        <v>28</v>
      </c>
      <c r="AJ124" s="4">
        <v>191</v>
      </c>
      <c r="AK124" s="4">
        <v>142</v>
      </c>
      <c r="AL124" s="4">
        <v>4.5999999999999996</v>
      </c>
      <c r="AM124" s="4">
        <v>195</v>
      </c>
      <c r="AN124" s="4" t="s">
        <v>155</v>
      </c>
      <c r="AO124" s="4">
        <v>2</v>
      </c>
      <c r="AP124" s="5">
        <v>0.60895833333333338</v>
      </c>
      <c r="AQ124" s="4">
        <v>47.159267999999997</v>
      </c>
      <c r="AR124" s="4">
        <v>-88.489734999999996</v>
      </c>
      <c r="AS124" s="4">
        <v>309.8</v>
      </c>
      <c r="AT124" s="4">
        <v>0</v>
      </c>
      <c r="AU124" s="4">
        <v>11</v>
      </c>
      <c r="AV124" s="4">
        <v>10</v>
      </c>
      <c r="AW124" s="4" t="s">
        <v>201</v>
      </c>
      <c r="AX124" s="4">
        <v>1</v>
      </c>
      <c r="AY124" s="4">
        <v>1.9</v>
      </c>
      <c r="AZ124" s="4">
        <v>2.2000000000000002</v>
      </c>
      <c r="BA124" s="4">
        <v>14.023</v>
      </c>
      <c r="BB124" s="4">
        <v>450</v>
      </c>
      <c r="BC124" s="4">
        <v>32.090000000000003</v>
      </c>
      <c r="BD124" s="4">
        <v>0.16400000000000001</v>
      </c>
      <c r="BE124" s="4">
        <v>0</v>
      </c>
      <c r="BF124" s="4">
        <v>0</v>
      </c>
      <c r="BG124" s="4">
        <v>0</v>
      </c>
      <c r="BH124" s="4">
        <v>0</v>
      </c>
      <c r="BI124" s="4">
        <v>0</v>
      </c>
      <c r="BJ124" s="4">
        <v>0</v>
      </c>
      <c r="BK124" s="4">
        <v>0</v>
      </c>
      <c r="BL124" s="4">
        <v>0</v>
      </c>
      <c r="BM124" s="4">
        <v>0</v>
      </c>
      <c r="BN124" s="4">
        <v>0</v>
      </c>
      <c r="BO124" s="4">
        <v>0</v>
      </c>
      <c r="BQ124" s="4">
        <v>0</v>
      </c>
      <c r="BR124" s="4">
        <v>5.437E-3</v>
      </c>
      <c r="BS124" s="4">
        <v>-5</v>
      </c>
      <c r="BT124" s="4">
        <v>0.28781200000000001</v>
      </c>
      <c r="BU124" s="4">
        <v>0.132856</v>
      </c>
      <c r="BV124" s="4">
        <v>5.8138059999999996</v>
      </c>
    </row>
    <row r="125" spans="1:74" x14ac:dyDescent="0.25">
      <c r="A125" s="2">
        <v>42070</v>
      </c>
      <c r="B125" s="3">
        <v>2.5599537037037035E-2</v>
      </c>
      <c r="C125" s="4">
        <v>0.01</v>
      </c>
      <c r="D125" s="4">
        <v>4.0000000000000001E-3</v>
      </c>
      <c r="E125" s="4">
        <v>40</v>
      </c>
      <c r="F125" s="4">
        <v>2.5</v>
      </c>
      <c r="G125" s="4">
        <v>0.3</v>
      </c>
      <c r="H125" s="4">
        <v>2.2999999999999998</v>
      </c>
      <c r="J125" s="4">
        <v>21</v>
      </c>
      <c r="K125" s="4">
        <v>1</v>
      </c>
      <c r="L125" s="4">
        <v>0.01</v>
      </c>
      <c r="M125" s="4">
        <v>4.0000000000000001E-3</v>
      </c>
      <c r="N125" s="4">
        <v>2.5</v>
      </c>
      <c r="O125" s="4">
        <v>0.3</v>
      </c>
      <c r="P125" s="4">
        <v>2.8</v>
      </c>
      <c r="Q125" s="4">
        <v>1.8955</v>
      </c>
      <c r="R125" s="4">
        <v>0.22750000000000001</v>
      </c>
      <c r="S125" s="4">
        <v>2.1</v>
      </c>
      <c r="T125" s="4">
        <v>2.3088000000000002</v>
      </c>
      <c r="W125" s="4">
        <v>0</v>
      </c>
      <c r="X125" s="4">
        <v>21</v>
      </c>
      <c r="Y125" s="4">
        <v>12.9</v>
      </c>
      <c r="Z125" s="4">
        <v>857</v>
      </c>
      <c r="AA125" s="4">
        <v>885</v>
      </c>
      <c r="AB125" s="4">
        <v>820</v>
      </c>
      <c r="AC125" s="4">
        <v>48</v>
      </c>
      <c r="AD125" s="4">
        <v>7.15</v>
      </c>
      <c r="AE125" s="4">
        <v>0.16</v>
      </c>
      <c r="AF125" s="4">
        <v>978</v>
      </c>
      <c r="AG125" s="4">
        <v>-8</v>
      </c>
      <c r="AH125" s="4">
        <v>10</v>
      </c>
      <c r="AI125" s="4">
        <v>28</v>
      </c>
      <c r="AJ125" s="4">
        <v>191.8</v>
      </c>
      <c r="AK125" s="4">
        <v>142</v>
      </c>
      <c r="AL125" s="4">
        <v>4.5</v>
      </c>
      <c r="AM125" s="4">
        <v>195</v>
      </c>
      <c r="AN125" s="4" t="s">
        <v>155</v>
      </c>
      <c r="AO125" s="4">
        <v>2</v>
      </c>
      <c r="AP125" s="5">
        <v>0.60896990740740742</v>
      </c>
      <c r="AQ125" s="4">
        <v>47.159267999999997</v>
      </c>
      <c r="AR125" s="4">
        <v>-88.489734999999996</v>
      </c>
      <c r="AS125" s="4">
        <v>309.8</v>
      </c>
      <c r="AT125" s="4">
        <v>0</v>
      </c>
      <c r="AU125" s="4">
        <v>11</v>
      </c>
      <c r="AV125" s="4">
        <v>10</v>
      </c>
      <c r="AW125" s="4" t="s">
        <v>201</v>
      </c>
      <c r="AX125" s="4">
        <v>0.98797999999999997</v>
      </c>
      <c r="AY125" s="4">
        <v>1.9</v>
      </c>
      <c r="AZ125" s="4">
        <v>2.18798</v>
      </c>
      <c r="BA125" s="4">
        <v>14.023</v>
      </c>
      <c r="BB125" s="4">
        <v>450</v>
      </c>
      <c r="BC125" s="4">
        <v>32.090000000000003</v>
      </c>
      <c r="BD125" s="4">
        <v>0.16400000000000001</v>
      </c>
      <c r="BE125" s="4">
        <v>0</v>
      </c>
      <c r="BF125" s="4">
        <v>0</v>
      </c>
      <c r="BG125" s="4">
        <v>0</v>
      </c>
      <c r="BH125" s="4">
        <v>0</v>
      </c>
      <c r="BI125" s="4">
        <v>0</v>
      </c>
      <c r="BJ125" s="4">
        <v>0</v>
      </c>
      <c r="BK125" s="4">
        <v>0</v>
      </c>
      <c r="BL125" s="4">
        <v>0</v>
      </c>
      <c r="BM125" s="4">
        <v>0</v>
      </c>
      <c r="BN125" s="4">
        <v>0</v>
      </c>
      <c r="BO125" s="4">
        <v>0</v>
      </c>
      <c r="BQ125" s="4">
        <v>0</v>
      </c>
      <c r="BR125" s="4">
        <v>6.0000000000000001E-3</v>
      </c>
      <c r="BS125" s="4">
        <v>-5</v>
      </c>
      <c r="BT125" s="4">
        <v>0.28799999999999998</v>
      </c>
      <c r="BU125" s="4">
        <v>0.14662500000000001</v>
      </c>
      <c r="BV125" s="4">
        <v>5.8175999999999997</v>
      </c>
    </row>
    <row r="126" spans="1:74" x14ac:dyDescent="0.25">
      <c r="A126" s="2">
        <v>42070</v>
      </c>
      <c r="B126" s="3">
        <v>2.5611111111111112E-2</v>
      </c>
      <c r="C126" s="4">
        <v>0.01</v>
      </c>
      <c r="D126" s="4">
        <v>4.0000000000000001E-3</v>
      </c>
      <c r="E126" s="4">
        <v>40</v>
      </c>
      <c r="F126" s="4">
        <v>2.6</v>
      </c>
      <c r="G126" s="4">
        <v>0.3</v>
      </c>
      <c r="H126" s="4">
        <v>19.5</v>
      </c>
      <c r="J126" s="4">
        <v>21</v>
      </c>
      <c r="K126" s="4">
        <v>1</v>
      </c>
      <c r="L126" s="4">
        <v>0.01</v>
      </c>
      <c r="M126" s="4">
        <v>4.0000000000000001E-3</v>
      </c>
      <c r="N126" s="4">
        <v>2.6</v>
      </c>
      <c r="O126" s="4">
        <v>0.3</v>
      </c>
      <c r="P126" s="4">
        <v>2.9</v>
      </c>
      <c r="Q126" s="4">
        <v>1.9713000000000001</v>
      </c>
      <c r="R126" s="4">
        <v>0.22750000000000001</v>
      </c>
      <c r="S126" s="4">
        <v>2.2000000000000002</v>
      </c>
      <c r="T126" s="4">
        <v>19.4726</v>
      </c>
      <c r="W126" s="4">
        <v>0</v>
      </c>
      <c r="X126" s="4">
        <v>21</v>
      </c>
      <c r="Y126" s="4">
        <v>13.1</v>
      </c>
      <c r="Z126" s="4">
        <v>856</v>
      </c>
      <c r="AA126" s="4">
        <v>884</v>
      </c>
      <c r="AB126" s="4">
        <v>819</v>
      </c>
      <c r="AC126" s="4">
        <v>48</v>
      </c>
      <c r="AD126" s="4">
        <v>7.14</v>
      </c>
      <c r="AE126" s="4">
        <v>0.16</v>
      </c>
      <c r="AF126" s="4">
        <v>979</v>
      </c>
      <c r="AG126" s="4">
        <v>-8</v>
      </c>
      <c r="AH126" s="4">
        <v>10</v>
      </c>
      <c r="AI126" s="4">
        <v>28</v>
      </c>
      <c r="AJ126" s="4">
        <v>192</v>
      </c>
      <c r="AK126" s="4">
        <v>142</v>
      </c>
      <c r="AL126" s="4">
        <v>4.4000000000000004</v>
      </c>
      <c r="AM126" s="4">
        <v>195</v>
      </c>
      <c r="AN126" s="4" t="s">
        <v>155</v>
      </c>
      <c r="AO126" s="4">
        <v>2</v>
      </c>
      <c r="AP126" s="5">
        <v>0.60898148148148146</v>
      </c>
      <c r="AQ126" s="4">
        <v>47.159267999999997</v>
      </c>
      <c r="AR126" s="4">
        <v>-88.489734999999996</v>
      </c>
      <c r="AS126" s="4">
        <v>309.7</v>
      </c>
      <c r="AT126" s="4">
        <v>0</v>
      </c>
      <c r="AU126" s="4">
        <v>11</v>
      </c>
      <c r="AV126" s="4">
        <v>10</v>
      </c>
      <c r="AW126" s="4" t="s">
        <v>201</v>
      </c>
      <c r="AX126" s="4">
        <v>0.9</v>
      </c>
      <c r="AY126" s="4">
        <v>1.9</v>
      </c>
      <c r="AZ126" s="4">
        <v>2.1</v>
      </c>
      <c r="BA126" s="4">
        <v>14.023</v>
      </c>
      <c r="BB126" s="4">
        <v>450</v>
      </c>
      <c r="BC126" s="4">
        <v>32.090000000000003</v>
      </c>
      <c r="BD126" s="4">
        <v>0.16400000000000001</v>
      </c>
      <c r="BE126" s="4">
        <v>0</v>
      </c>
      <c r="BF126" s="4">
        <v>0</v>
      </c>
      <c r="BG126" s="4">
        <v>0</v>
      </c>
      <c r="BH126" s="4">
        <v>0</v>
      </c>
      <c r="BI126" s="4">
        <v>0</v>
      </c>
      <c r="BJ126" s="4">
        <v>0</v>
      </c>
      <c r="BK126" s="4">
        <v>0</v>
      </c>
      <c r="BL126" s="4">
        <v>0</v>
      </c>
      <c r="BM126" s="4">
        <v>0</v>
      </c>
      <c r="BN126" s="4">
        <v>0</v>
      </c>
      <c r="BO126" s="4">
        <v>0</v>
      </c>
      <c r="BQ126" s="4">
        <v>0</v>
      </c>
      <c r="BR126" s="4">
        <v>5.189E-3</v>
      </c>
      <c r="BS126" s="4">
        <v>-5</v>
      </c>
      <c r="BT126" s="4">
        <v>0.28799999999999998</v>
      </c>
      <c r="BU126" s="4">
        <v>0.126807</v>
      </c>
      <c r="BV126" s="4">
        <v>5.8175999999999997</v>
      </c>
    </row>
    <row r="127" spans="1:74" x14ac:dyDescent="0.25">
      <c r="A127" s="2">
        <v>42070</v>
      </c>
      <c r="B127" s="3">
        <v>2.5622685185185189E-2</v>
      </c>
      <c r="C127" s="4">
        <v>0.01</v>
      </c>
      <c r="D127" s="4">
        <v>4.0000000000000001E-3</v>
      </c>
      <c r="E127" s="4">
        <v>40</v>
      </c>
      <c r="F127" s="4">
        <v>2.5</v>
      </c>
      <c r="G127" s="4">
        <v>0.3</v>
      </c>
      <c r="H127" s="4">
        <v>0.4</v>
      </c>
      <c r="J127" s="4">
        <v>21</v>
      </c>
      <c r="K127" s="4">
        <v>1</v>
      </c>
      <c r="L127" s="4">
        <v>0.01</v>
      </c>
      <c r="M127" s="4">
        <v>4.0000000000000001E-3</v>
      </c>
      <c r="N127" s="4">
        <v>2.5</v>
      </c>
      <c r="O127" s="4">
        <v>0.3</v>
      </c>
      <c r="P127" s="4">
        <v>2.8</v>
      </c>
      <c r="Q127" s="4">
        <v>1.8955</v>
      </c>
      <c r="R127" s="4">
        <v>0.22750000000000001</v>
      </c>
      <c r="S127" s="4">
        <v>2.1</v>
      </c>
      <c r="T127" s="4">
        <v>0.37890000000000001</v>
      </c>
      <c r="W127" s="4">
        <v>0</v>
      </c>
      <c r="X127" s="4">
        <v>21</v>
      </c>
      <c r="Y127" s="4">
        <v>13</v>
      </c>
      <c r="Z127" s="4">
        <v>857</v>
      </c>
      <c r="AA127" s="4">
        <v>885</v>
      </c>
      <c r="AB127" s="4">
        <v>820</v>
      </c>
      <c r="AC127" s="4">
        <v>48</v>
      </c>
      <c r="AD127" s="4">
        <v>7.14</v>
      </c>
      <c r="AE127" s="4">
        <v>0.16</v>
      </c>
      <c r="AF127" s="4">
        <v>979</v>
      </c>
      <c r="AG127" s="4">
        <v>-8</v>
      </c>
      <c r="AH127" s="4">
        <v>10</v>
      </c>
      <c r="AI127" s="4">
        <v>28</v>
      </c>
      <c r="AJ127" s="4">
        <v>192</v>
      </c>
      <c r="AK127" s="4">
        <v>142</v>
      </c>
      <c r="AL127" s="4">
        <v>4.5</v>
      </c>
      <c r="AM127" s="4">
        <v>195</v>
      </c>
      <c r="AN127" s="4" t="s">
        <v>155</v>
      </c>
      <c r="AO127" s="4">
        <v>2</v>
      </c>
      <c r="AP127" s="5">
        <v>0.6089930555555555</v>
      </c>
      <c r="AQ127" s="4">
        <v>47.159267999999997</v>
      </c>
      <c r="AR127" s="4">
        <v>-88.489734999999996</v>
      </c>
      <c r="AS127" s="4">
        <v>309.7</v>
      </c>
      <c r="AT127" s="4">
        <v>0</v>
      </c>
      <c r="AU127" s="4">
        <v>11</v>
      </c>
      <c r="AV127" s="4">
        <v>9</v>
      </c>
      <c r="AW127" s="4" t="s">
        <v>204</v>
      </c>
      <c r="AX127" s="4">
        <v>0.9</v>
      </c>
      <c r="AY127" s="4">
        <v>1.9</v>
      </c>
      <c r="AZ127" s="4">
        <v>2.1</v>
      </c>
      <c r="BA127" s="4">
        <v>14.023</v>
      </c>
      <c r="BB127" s="4">
        <v>450</v>
      </c>
      <c r="BC127" s="4">
        <v>32.090000000000003</v>
      </c>
      <c r="BD127" s="4">
        <v>0.16400000000000001</v>
      </c>
      <c r="BE127" s="4">
        <v>0</v>
      </c>
      <c r="BF127" s="4">
        <v>0</v>
      </c>
      <c r="BG127" s="4">
        <v>0</v>
      </c>
      <c r="BH127" s="4">
        <v>0</v>
      </c>
      <c r="BI127" s="4">
        <v>0</v>
      </c>
      <c r="BJ127" s="4">
        <v>0</v>
      </c>
      <c r="BK127" s="4">
        <v>0</v>
      </c>
      <c r="BL127" s="4">
        <v>0</v>
      </c>
      <c r="BM127" s="4">
        <v>0</v>
      </c>
      <c r="BN127" s="4">
        <v>0</v>
      </c>
      <c r="BO127" s="4">
        <v>0</v>
      </c>
      <c r="BQ127" s="4">
        <v>0</v>
      </c>
      <c r="BR127" s="4">
        <v>3.3779999999999999E-3</v>
      </c>
      <c r="BS127" s="4">
        <v>-5</v>
      </c>
      <c r="BT127" s="4">
        <v>0.28718900000000003</v>
      </c>
      <c r="BU127" s="4">
        <v>8.2549999999999998E-2</v>
      </c>
      <c r="BV127" s="4">
        <v>5.8012180000000004</v>
      </c>
    </row>
    <row r="128" spans="1:74" x14ac:dyDescent="0.25">
      <c r="A128" s="2">
        <v>42070</v>
      </c>
      <c r="B128" s="3">
        <v>2.5634259259259259E-2</v>
      </c>
      <c r="C128" s="4">
        <v>0.01</v>
      </c>
      <c r="D128" s="4">
        <v>4.0000000000000001E-3</v>
      </c>
      <c r="E128" s="4">
        <v>40</v>
      </c>
      <c r="F128" s="4">
        <v>2.5</v>
      </c>
      <c r="G128" s="4">
        <v>0.3</v>
      </c>
      <c r="H128" s="4">
        <v>12.6</v>
      </c>
      <c r="J128" s="4">
        <v>21</v>
      </c>
      <c r="K128" s="4">
        <v>1</v>
      </c>
      <c r="L128" s="4">
        <v>0.01</v>
      </c>
      <c r="M128" s="4">
        <v>4.0000000000000001E-3</v>
      </c>
      <c r="N128" s="4">
        <v>2.5</v>
      </c>
      <c r="O128" s="4">
        <v>0.3</v>
      </c>
      <c r="P128" s="4">
        <v>2.8</v>
      </c>
      <c r="Q128" s="4">
        <v>1.8955</v>
      </c>
      <c r="R128" s="4">
        <v>0.22750000000000001</v>
      </c>
      <c r="S128" s="4">
        <v>2.1</v>
      </c>
      <c r="T128" s="4">
        <v>12.5763</v>
      </c>
      <c r="W128" s="4">
        <v>0</v>
      </c>
      <c r="X128" s="4">
        <v>21</v>
      </c>
      <c r="Y128" s="4">
        <v>13</v>
      </c>
      <c r="Z128" s="4">
        <v>857</v>
      </c>
      <c r="AA128" s="4">
        <v>885</v>
      </c>
      <c r="AB128" s="4">
        <v>819</v>
      </c>
      <c r="AC128" s="4">
        <v>48</v>
      </c>
      <c r="AD128" s="4">
        <v>7.14</v>
      </c>
      <c r="AE128" s="4">
        <v>0.16</v>
      </c>
      <c r="AF128" s="4">
        <v>979</v>
      </c>
      <c r="AG128" s="4">
        <v>-8</v>
      </c>
      <c r="AH128" s="4">
        <v>10</v>
      </c>
      <c r="AI128" s="4">
        <v>28</v>
      </c>
      <c r="AJ128" s="4">
        <v>192</v>
      </c>
      <c r="AK128" s="4">
        <v>142</v>
      </c>
      <c r="AL128" s="4">
        <v>4.5</v>
      </c>
      <c r="AM128" s="4">
        <v>195</v>
      </c>
      <c r="AN128" s="4" t="s">
        <v>155</v>
      </c>
      <c r="AO128" s="4">
        <v>2</v>
      </c>
      <c r="AP128" s="5">
        <v>0.60900462962962965</v>
      </c>
      <c r="AQ128" s="4">
        <v>47.159267999999997</v>
      </c>
      <c r="AR128" s="4">
        <v>-88.489734999999996</v>
      </c>
      <c r="AS128" s="4">
        <v>309.7</v>
      </c>
      <c r="AT128" s="4">
        <v>0</v>
      </c>
      <c r="AU128" s="4">
        <v>11</v>
      </c>
      <c r="AV128" s="4">
        <v>9</v>
      </c>
      <c r="AW128" s="4" t="s">
        <v>204</v>
      </c>
      <c r="AX128" s="4">
        <v>0.9</v>
      </c>
      <c r="AY128" s="4">
        <v>1.9</v>
      </c>
      <c r="AZ128" s="4">
        <v>2.1</v>
      </c>
      <c r="BA128" s="4">
        <v>14.023</v>
      </c>
      <c r="BB128" s="4">
        <v>450</v>
      </c>
      <c r="BC128" s="4">
        <v>32.090000000000003</v>
      </c>
      <c r="BD128" s="4">
        <v>0.16400000000000001</v>
      </c>
      <c r="BE128" s="4">
        <v>0</v>
      </c>
      <c r="BF128" s="4">
        <v>0</v>
      </c>
      <c r="BG128" s="4">
        <v>0</v>
      </c>
      <c r="BH128" s="4">
        <v>0</v>
      </c>
      <c r="BI128" s="4">
        <v>0</v>
      </c>
      <c r="BJ128" s="4">
        <v>0</v>
      </c>
      <c r="BK128" s="4">
        <v>0</v>
      </c>
      <c r="BL128" s="4">
        <v>0</v>
      </c>
      <c r="BM128" s="4">
        <v>0</v>
      </c>
      <c r="BN128" s="4">
        <v>0</v>
      </c>
      <c r="BO128" s="4">
        <v>0</v>
      </c>
      <c r="BQ128" s="4">
        <v>0</v>
      </c>
      <c r="BR128" s="4">
        <v>2.1900000000000001E-3</v>
      </c>
      <c r="BS128" s="4">
        <v>-5</v>
      </c>
      <c r="BT128" s="4">
        <v>0.28699999999999998</v>
      </c>
      <c r="BU128" s="4">
        <v>5.3513999999999999E-2</v>
      </c>
      <c r="BV128" s="4">
        <v>5.7973999999999997</v>
      </c>
    </row>
    <row r="129" spans="1:74" x14ac:dyDescent="0.25">
      <c r="A129" s="2">
        <v>42070</v>
      </c>
      <c r="B129" s="3">
        <v>2.5645833333333336E-2</v>
      </c>
      <c r="C129" s="4">
        <v>0.01</v>
      </c>
      <c r="D129" s="4">
        <v>4.0000000000000001E-3</v>
      </c>
      <c r="E129" s="4">
        <v>40</v>
      </c>
      <c r="F129" s="4">
        <v>2.5</v>
      </c>
      <c r="G129" s="4">
        <v>0.3</v>
      </c>
      <c r="H129" s="4">
        <v>20.2</v>
      </c>
      <c r="J129" s="4">
        <v>21</v>
      </c>
      <c r="K129" s="4">
        <v>1</v>
      </c>
      <c r="L129" s="4">
        <v>0.01</v>
      </c>
      <c r="M129" s="4">
        <v>4.0000000000000001E-3</v>
      </c>
      <c r="N129" s="4">
        <v>2.5</v>
      </c>
      <c r="O129" s="4">
        <v>0.3</v>
      </c>
      <c r="P129" s="4">
        <v>2.8</v>
      </c>
      <c r="Q129" s="4">
        <v>1.8955</v>
      </c>
      <c r="R129" s="4">
        <v>0.22750000000000001</v>
      </c>
      <c r="S129" s="4">
        <v>2.1</v>
      </c>
      <c r="T129" s="4">
        <v>20.181799999999999</v>
      </c>
      <c r="W129" s="4">
        <v>0</v>
      </c>
      <c r="X129" s="4">
        <v>21</v>
      </c>
      <c r="Y129" s="4">
        <v>13</v>
      </c>
      <c r="Z129" s="4">
        <v>856</v>
      </c>
      <c r="AA129" s="4">
        <v>884</v>
      </c>
      <c r="AB129" s="4">
        <v>819</v>
      </c>
      <c r="AC129" s="4">
        <v>48</v>
      </c>
      <c r="AD129" s="4">
        <v>7.14</v>
      </c>
      <c r="AE129" s="4">
        <v>0.16</v>
      </c>
      <c r="AF129" s="4">
        <v>979</v>
      </c>
      <c r="AG129" s="4">
        <v>-8</v>
      </c>
      <c r="AH129" s="4">
        <v>9.1891890000000007</v>
      </c>
      <c r="AI129" s="4">
        <v>28</v>
      </c>
      <c r="AJ129" s="4">
        <v>192</v>
      </c>
      <c r="AK129" s="4">
        <v>142</v>
      </c>
      <c r="AL129" s="4">
        <v>4.5999999999999996</v>
      </c>
      <c r="AM129" s="4">
        <v>195</v>
      </c>
      <c r="AN129" s="4" t="s">
        <v>155</v>
      </c>
      <c r="AO129" s="4">
        <v>2</v>
      </c>
      <c r="AP129" s="5">
        <v>0.60901620370370368</v>
      </c>
      <c r="AQ129" s="4">
        <v>47.159267999999997</v>
      </c>
      <c r="AR129" s="4">
        <v>-88.489734999999996</v>
      </c>
      <c r="AS129" s="4">
        <v>309.60000000000002</v>
      </c>
      <c r="AT129" s="4">
        <v>0</v>
      </c>
      <c r="AU129" s="4">
        <v>11</v>
      </c>
      <c r="AV129" s="4">
        <v>9</v>
      </c>
      <c r="AW129" s="4" t="s">
        <v>204</v>
      </c>
      <c r="AX129" s="4">
        <v>0.91258700000000004</v>
      </c>
      <c r="AY129" s="4">
        <v>1.9251750000000001</v>
      </c>
      <c r="AZ129" s="4">
        <v>2.125175</v>
      </c>
      <c r="BA129" s="4">
        <v>14.023</v>
      </c>
      <c r="BB129" s="4">
        <v>450</v>
      </c>
      <c r="BC129" s="4">
        <v>32.090000000000003</v>
      </c>
      <c r="BD129" s="4">
        <v>0.16400000000000001</v>
      </c>
      <c r="BE129" s="4">
        <v>0</v>
      </c>
      <c r="BF129" s="4">
        <v>0</v>
      </c>
      <c r="BG129" s="4">
        <v>0</v>
      </c>
      <c r="BH129" s="4">
        <v>0</v>
      </c>
      <c r="BI129" s="4">
        <v>0</v>
      </c>
      <c r="BJ129" s="4">
        <v>0</v>
      </c>
      <c r="BK129" s="4">
        <v>0</v>
      </c>
      <c r="BL129" s="4">
        <v>0</v>
      </c>
      <c r="BM129" s="4">
        <v>0</v>
      </c>
      <c r="BN129" s="4">
        <v>0</v>
      </c>
      <c r="BO129" s="4">
        <v>0</v>
      </c>
      <c r="BQ129" s="4">
        <v>0</v>
      </c>
      <c r="BR129" s="4">
        <v>2.8110000000000001E-3</v>
      </c>
      <c r="BS129" s="4">
        <v>-5</v>
      </c>
      <c r="BT129" s="4">
        <v>0.28699999999999998</v>
      </c>
      <c r="BU129" s="4">
        <v>6.8690000000000001E-2</v>
      </c>
      <c r="BV129" s="4">
        <v>5.7973999999999997</v>
      </c>
    </row>
    <row r="130" spans="1:74" x14ac:dyDescent="0.25">
      <c r="A130" s="2">
        <v>42070</v>
      </c>
      <c r="B130" s="3">
        <v>2.5657407407407407E-2</v>
      </c>
      <c r="C130" s="4">
        <v>0.01</v>
      </c>
      <c r="D130" s="4">
        <v>4.0000000000000001E-3</v>
      </c>
      <c r="E130" s="4">
        <v>40</v>
      </c>
      <c r="F130" s="4">
        <v>2.5</v>
      </c>
      <c r="G130" s="4">
        <v>0.3</v>
      </c>
      <c r="H130" s="4">
        <v>0.4</v>
      </c>
      <c r="J130" s="4">
        <v>21</v>
      </c>
      <c r="K130" s="4">
        <v>1</v>
      </c>
      <c r="L130" s="4">
        <v>0.01</v>
      </c>
      <c r="M130" s="4">
        <v>4.0000000000000001E-3</v>
      </c>
      <c r="N130" s="4">
        <v>2.5</v>
      </c>
      <c r="O130" s="4">
        <v>0.3</v>
      </c>
      <c r="P130" s="4">
        <v>2.8</v>
      </c>
      <c r="Q130" s="4">
        <v>1.8955</v>
      </c>
      <c r="R130" s="4">
        <v>0.22750000000000001</v>
      </c>
      <c r="S130" s="4">
        <v>2.1</v>
      </c>
      <c r="T130" s="4">
        <v>0.433</v>
      </c>
      <c r="W130" s="4">
        <v>0</v>
      </c>
      <c r="X130" s="4">
        <v>21</v>
      </c>
      <c r="Y130" s="4">
        <v>12.9</v>
      </c>
      <c r="Z130" s="4">
        <v>857</v>
      </c>
      <c r="AA130" s="4">
        <v>885</v>
      </c>
      <c r="AB130" s="4">
        <v>819</v>
      </c>
      <c r="AC130" s="4">
        <v>48</v>
      </c>
      <c r="AD130" s="4">
        <v>7.14</v>
      </c>
      <c r="AE130" s="4">
        <v>0.16</v>
      </c>
      <c r="AF130" s="4">
        <v>979</v>
      </c>
      <c r="AG130" s="4">
        <v>-8</v>
      </c>
      <c r="AH130" s="4">
        <v>9.8109999999999999</v>
      </c>
      <c r="AI130" s="4">
        <v>28</v>
      </c>
      <c r="AJ130" s="4">
        <v>192</v>
      </c>
      <c r="AK130" s="4">
        <v>142</v>
      </c>
      <c r="AL130" s="4">
        <v>4.5999999999999996</v>
      </c>
      <c r="AM130" s="4">
        <v>195</v>
      </c>
      <c r="AN130" s="4" t="s">
        <v>155</v>
      </c>
      <c r="AO130" s="4">
        <v>2</v>
      </c>
      <c r="AP130" s="5">
        <v>0.60902777777777783</v>
      </c>
      <c r="AQ130" s="4">
        <v>47.159267999999997</v>
      </c>
      <c r="AR130" s="4">
        <v>-88.489734999999996</v>
      </c>
      <c r="AS130" s="4">
        <v>309.39999999999998</v>
      </c>
      <c r="AT130" s="4">
        <v>0</v>
      </c>
      <c r="AU130" s="4">
        <v>11</v>
      </c>
      <c r="AV130" s="4">
        <v>9</v>
      </c>
      <c r="AW130" s="4" t="s">
        <v>204</v>
      </c>
      <c r="AX130" s="4">
        <v>1</v>
      </c>
      <c r="AY130" s="4">
        <v>2.1</v>
      </c>
      <c r="AZ130" s="4">
        <v>2.2999999999999998</v>
      </c>
      <c r="BA130" s="4">
        <v>14.023</v>
      </c>
      <c r="BB130" s="4">
        <v>450</v>
      </c>
      <c r="BC130" s="4">
        <v>32.090000000000003</v>
      </c>
      <c r="BD130" s="4">
        <v>0.16400000000000001</v>
      </c>
      <c r="BE130" s="4">
        <v>0</v>
      </c>
      <c r="BF130" s="4">
        <v>0</v>
      </c>
      <c r="BG130" s="4">
        <v>0</v>
      </c>
      <c r="BH130" s="4">
        <v>0</v>
      </c>
      <c r="BI130" s="4">
        <v>0</v>
      </c>
      <c r="BJ130" s="4">
        <v>0</v>
      </c>
      <c r="BK130" s="4">
        <v>0</v>
      </c>
      <c r="BL130" s="4">
        <v>0</v>
      </c>
      <c r="BM130" s="4">
        <v>0</v>
      </c>
      <c r="BN130" s="4">
        <v>0</v>
      </c>
      <c r="BO130" s="4">
        <v>0</v>
      </c>
      <c r="BQ130" s="4">
        <v>0</v>
      </c>
      <c r="BR130" s="4">
        <v>3.8110000000000002E-3</v>
      </c>
      <c r="BS130" s="4">
        <v>-5</v>
      </c>
      <c r="BT130" s="4">
        <v>0.28781099999999998</v>
      </c>
      <c r="BU130" s="4">
        <v>9.3131000000000005E-2</v>
      </c>
      <c r="BV130" s="4">
        <v>5.8137819999999998</v>
      </c>
    </row>
    <row r="131" spans="1:74" x14ac:dyDescent="0.25">
      <c r="A131" s="2">
        <v>42070</v>
      </c>
      <c r="B131" s="3">
        <v>2.5668981481481477E-2</v>
      </c>
      <c r="C131" s="4">
        <v>0.01</v>
      </c>
      <c r="D131" s="4">
        <v>4.0000000000000001E-3</v>
      </c>
      <c r="E131" s="4">
        <v>40</v>
      </c>
      <c r="F131" s="4">
        <v>2.5</v>
      </c>
      <c r="G131" s="4">
        <v>0.3</v>
      </c>
      <c r="H131" s="4">
        <v>19.600000000000001</v>
      </c>
      <c r="J131" s="4">
        <v>21</v>
      </c>
      <c r="K131" s="4">
        <v>1</v>
      </c>
      <c r="L131" s="4">
        <v>0.01</v>
      </c>
      <c r="M131" s="4">
        <v>4.0000000000000001E-3</v>
      </c>
      <c r="N131" s="4">
        <v>2.5</v>
      </c>
      <c r="O131" s="4">
        <v>0.3</v>
      </c>
      <c r="P131" s="4">
        <v>2.8</v>
      </c>
      <c r="Q131" s="4">
        <v>1.8955</v>
      </c>
      <c r="R131" s="4">
        <v>0.22750000000000001</v>
      </c>
      <c r="S131" s="4">
        <v>2.1</v>
      </c>
      <c r="T131" s="4">
        <v>19.565200000000001</v>
      </c>
      <c r="W131" s="4">
        <v>0</v>
      </c>
      <c r="X131" s="4">
        <v>21</v>
      </c>
      <c r="Y131" s="4">
        <v>13</v>
      </c>
      <c r="Z131" s="4">
        <v>857</v>
      </c>
      <c r="AA131" s="4">
        <v>884</v>
      </c>
      <c r="AB131" s="4">
        <v>819</v>
      </c>
      <c r="AC131" s="4">
        <v>48</v>
      </c>
      <c r="AD131" s="4">
        <v>7.14</v>
      </c>
      <c r="AE131" s="4">
        <v>0.16</v>
      </c>
      <c r="AF131" s="4">
        <v>979</v>
      </c>
      <c r="AG131" s="4">
        <v>-8</v>
      </c>
      <c r="AH131" s="4">
        <v>10</v>
      </c>
      <c r="AI131" s="4">
        <v>28</v>
      </c>
      <c r="AJ131" s="4">
        <v>192</v>
      </c>
      <c r="AK131" s="4">
        <v>142</v>
      </c>
      <c r="AL131" s="4">
        <v>4.5999999999999996</v>
      </c>
      <c r="AM131" s="4">
        <v>195</v>
      </c>
      <c r="AN131" s="4" t="s">
        <v>155</v>
      </c>
      <c r="AO131" s="4">
        <v>2</v>
      </c>
      <c r="AP131" s="5">
        <v>0.60903935185185187</v>
      </c>
      <c r="AQ131" s="4">
        <v>47.159267999999997</v>
      </c>
      <c r="AR131" s="4">
        <v>-88.489734999999996</v>
      </c>
      <c r="AS131" s="4">
        <v>309.2</v>
      </c>
      <c r="AT131" s="4">
        <v>0</v>
      </c>
      <c r="AU131" s="4">
        <v>11</v>
      </c>
      <c r="AV131" s="4">
        <v>10</v>
      </c>
      <c r="AW131" s="4" t="s">
        <v>201</v>
      </c>
      <c r="AX131" s="4">
        <v>1</v>
      </c>
      <c r="AY131" s="4">
        <v>2.1</v>
      </c>
      <c r="AZ131" s="4">
        <v>2.2999999999999998</v>
      </c>
      <c r="BA131" s="4">
        <v>14.023</v>
      </c>
      <c r="BB131" s="4">
        <v>450</v>
      </c>
      <c r="BC131" s="4">
        <v>32.090000000000003</v>
      </c>
      <c r="BD131" s="4">
        <v>0.16400000000000001</v>
      </c>
      <c r="BE131" s="4">
        <v>0</v>
      </c>
      <c r="BF131" s="4">
        <v>0</v>
      </c>
      <c r="BG131" s="4">
        <v>0</v>
      </c>
      <c r="BH131" s="4">
        <v>0</v>
      </c>
      <c r="BI131" s="4">
        <v>0</v>
      </c>
      <c r="BJ131" s="4">
        <v>0</v>
      </c>
      <c r="BK131" s="4">
        <v>0</v>
      </c>
      <c r="BL131" s="4">
        <v>0</v>
      </c>
      <c r="BM131" s="4">
        <v>0</v>
      </c>
      <c r="BN131" s="4">
        <v>0</v>
      </c>
      <c r="BO131" s="4">
        <v>0</v>
      </c>
      <c r="BQ131" s="4">
        <v>0</v>
      </c>
      <c r="BR131" s="4">
        <v>6.4330000000000003E-3</v>
      </c>
      <c r="BS131" s="4">
        <v>-5</v>
      </c>
      <c r="BT131" s="4">
        <v>0.28799999999999998</v>
      </c>
      <c r="BU131" s="4">
        <v>0.15720700000000001</v>
      </c>
      <c r="BV131" s="4">
        <v>5.8175999999999997</v>
      </c>
    </row>
    <row r="132" spans="1:74" x14ac:dyDescent="0.25">
      <c r="A132" s="2">
        <v>42070</v>
      </c>
      <c r="B132" s="3">
        <v>2.5680555555555554E-2</v>
      </c>
      <c r="C132" s="4">
        <v>0.01</v>
      </c>
      <c r="D132" s="4">
        <v>4.0000000000000001E-3</v>
      </c>
      <c r="E132" s="4">
        <v>40</v>
      </c>
      <c r="F132" s="4">
        <v>2.5</v>
      </c>
      <c r="G132" s="4">
        <v>0.3</v>
      </c>
      <c r="H132" s="4">
        <v>1.4</v>
      </c>
      <c r="J132" s="4">
        <v>21</v>
      </c>
      <c r="K132" s="4">
        <v>1</v>
      </c>
      <c r="L132" s="4">
        <v>0.01</v>
      </c>
      <c r="M132" s="4">
        <v>4.0000000000000001E-3</v>
      </c>
      <c r="N132" s="4">
        <v>2.5</v>
      </c>
      <c r="O132" s="4">
        <v>0.3</v>
      </c>
      <c r="P132" s="4">
        <v>2.8</v>
      </c>
      <c r="Q132" s="4">
        <v>1.8955</v>
      </c>
      <c r="R132" s="4">
        <v>0.22750000000000001</v>
      </c>
      <c r="S132" s="4">
        <v>2.1</v>
      </c>
      <c r="T132" s="4">
        <v>1.371</v>
      </c>
      <c r="W132" s="4">
        <v>0</v>
      </c>
      <c r="X132" s="4">
        <v>21</v>
      </c>
      <c r="Y132" s="4">
        <v>13</v>
      </c>
      <c r="Z132" s="4">
        <v>857</v>
      </c>
      <c r="AA132" s="4">
        <v>884</v>
      </c>
      <c r="AB132" s="4">
        <v>819</v>
      </c>
      <c r="AC132" s="4">
        <v>48</v>
      </c>
      <c r="AD132" s="4">
        <v>7.14</v>
      </c>
      <c r="AE132" s="4">
        <v>0.16</v>
      </c>
      <c r="AF132" s="4">
        <v>979</v>
      </c>
      <c r="AG132" s="4">
        <v>-8</v>
      </c>
      <c r="AH132" s="4">
        <v>10</v>
      </c>
      <c r="AI132" s="4">
        <v>28</v>
      </c>
      <c r="AJ132" s="4">
        <v>192</v>
      </c>
      <c r="AK132" s="4">
        <v>142</v>
      </c>
      <c r="AL132" s="4">
        <v>4.5</v>
      </c>
      <c r="AM132" s="4">
        <v>195</v>
      </c>
      <c r="AN132" s="4" t="s">
        <v>155</v>
      </c>
      <c r="AO132" s="4">
        <v>2</v>
      </c>
      <c r="AP132" s="5">
        <v>0.60905092592592591</v>
      </c>
      <c r="AQ132" s="4">
        <v>47.159267999999997</v>
      </c>
      <c r="AR132" s="4">
        <v>-88.489734999999996</v>
      </c>
      <c r="AS132" s="4">
        <v>309.3</v>
      </c>
      <c r="AT132" s="4">
        <v>0</v>
      </c>
      <c r="AU132" s="4">
        <v>11</v>
      </c>
      <c r="AV132" s="4">
        <v>10</v>
      </c>
      <c r="AW132" s="4" t="s">
        <v>201</v>
      </c>
      <c r="AX132" s="4">
        <v>1</v>
      </c>
      <c r="AY132" s="4">
        <v>2.0877119999999998</v>
      </c>
      <c r="AZ132" s="4">
        <v>2.287712</v>
      </c>
      <c r="BA132" s="4">
        <v>14.023</v>
      </c>
      <c r="BB132" s="4">
        <v>450</v>
      </c>
      <c r="BC132" s="4">
        <v>32.090000000000003</v>
      </c>
      <c r="BD132" s="4">
        <v>0.16400000000000001</v>
      </c>
      <c r="BE132" s="4">
        <v>0</v>
      </c>
      <c r="BF132" s="4">
        <v>0</v>
      </c>
      <c r="BG132" s="4">
        <v>0</v>
      </c>
      <c r="BH132" s="4">
        <v>0</v>
      </c>
      <c r="BI132" s="4">
        <v>0</v>
      </c>
      <c r="BJ132" s="4">
        <v>0</v>
      </c>
      <c r="BK132" s="4">
        <v>0</v>
      </c>
      <c r="BL132" s="4">
        <v>0</v>
      </c>
      <c r="BM132" s="4">
        <v>0</v>
      </c>
      <c r="BN132" s="4">
        <v>0</v>
      </c>
      <c r="BO132" s="4">
        <v>0</v>
      </c>
      <c r="BQ132" s="4">
        <v>0</v>
      </c>
      <c r="BR132" s="4">
        <v>4.5570000000000003E-3</v>
      </c>
      <c r="BS132" s="4">
        <v>-5</v>
      </c>
      <c r="BT132" s="4">
        <v>0.28799999999999998</v>
      </c>
      <c r="BU132" s="4">
        <v>0.11136699999999999</v>
      </c>
      <c r="BV132" s="4">
        <v>5.8175999999999997</v>
      </c>
    </row>
    <row r="133" spans="1:74" x14ac:dyDescent="0.25">
      <c r="A133" s="2">
        <v>42070</v>
      </c>
      <c r="B133" s="3">
        <v>2.5692129629629631E-2</v>
      </c>
      <c r="C133" s="4">
        <v>0.01</v>
      </c>
      <c r="D133" s="4">
        <v>4.0000000000000001E-3</v>
      </c>
      <c r="E133" s="4">
        <v>40</v>
      </c>
      <c r="F133" s="4">
        <v>2.5</v>
      </c>
      <c r="G133" s="4">
        <v>0.3</v>
      </c>
      <c r="H133" s="4">
        <v>4.7</v>
      </c>
      <c r="J133" s="4">
        <v>21</v>
      </c>
      <c r="K133" s="4">
        <v>1</v>
      </c>
      <c r="L133" s="4">
        <v>0.01</v>
      </c>
      <c r="M133" s="4">
        <v>4.0000000000000001E-3</v>
      </c>
      <c r="N133" s="4">
        <v>2.5</v>
      </c>
      <c r="O133" s="4">
        <v>0.3</v>
      </c>
      <c r="P133" s="4">
        <v>2.8</v>
      </c>
      <c r="Q133" s="4">
        <v>1.8955</v>
      </c>
      <c r="R133" s="4">
        <v>0.22750000000000001</v>
      </c>
      <c r="S133" s="4">
        <v>2.1</v>
      </c>
      <c r="T133" s="4">
        <v>4.7111000000000001</v>
      </c>
      <c r="W133" s="4">
        <v>0</v>
      </c>
      <c r="X133" s="4">
        <v>21</v>
      </c>
      <c r="Y133" s="4">
        <v>12.9</v>
      </c>
      <c r="Z133" s="4">
        <v>857</v>
      </c>
      <c r="AA133" s="4">
        <v>885</v>
      </c>
      <c r="AB133" s="4">
        <v>820</v>
      </c>
      <c r="AC133" s="4">
        <v>48</v>
      </c>
      <c r="AD133" s="4">
        <v>7.14</v>
      </c>
      <c r="AE133" s="4">
        <v>0.16</v>
      </c>
      <c r="AF133" s="4">
        <v>979</v>
      </c>
      <c r="AG133" s="4">
        <v>-8</v>
      </c>
      <c r="AH133" s="4">
        <v>10</v>
      </c>
      <c r="AI133" s="4">
        <v>28</v>
      </c>
      <c r="AJ133" s="4">
        <v>192</v>
      </c>
      <c r="AK133" s="4">
        <v>142</v>
      </c>
      <c r="AL133" s="4">
        <v>4.3</v>
      </c>
      <c r="AM133" s="4">
        <v>195</v>
      </c>
      <c r="AN133" s="4" t="s">
        <v>155</v>
      </c>
      <c r="AO133" s="4">
        <v>2</v>
      </c>
      <c r="AP133" s="5">
        <v>0.60905092592592591</v>
      </c>
      <c r="AQ133" s="4">
        <v>47.159267999999997</v>
      </c>
      <c r="AR133" s="4">
        <v>-88.489734999999996</v>
      </c>
      <c r="AS133" s="4">
        <v>309.3</v>
      </c>
      <c r="AT133" s="4">
        <v>0</v>
      </c>
      <c r="AU133" s="4">
        <v>11</v>
      </c>
      <c r="AV133" s="4">
        <v>10</v>
      </c>
      <c r="AW133" s="4" t="s">
        <v>201</v>
      </c>
      <c r="AX133" s="4">
        <v>1</v>
      </c>
      <c r="AY133" s="4">
        <v>2</v>
      </c>
      <c r="AZ133" s="4">
        <v>2.2121879999999998</v>
      </c>
      <c r="BA133" s="4">
        <v>14.023</v>
      </c>
      <c r="BB133" s="4">
        <v>450</v>
      </c>
      <c r="BC133" s="4">
        <v>32.090000000000003</v>
      </c>
      <c r="BD133" s="4">
        <v>0.16400000000000001</v>
      </c>
      <c r="BE133" s="4">
        <v>0</v>
      </c>
      <c r="BF133" s="4">
        <v>0</v>
      </c>
      <c r="BG133" s="4">
        <v>0</v>
      </c>
      <c r="BH133" s="4">
        <v>0</v>
      </c>
      <c r="BI133" s="4">
        <v>0</v>
      </c>
      <c r="BJ133" s="4">
        <v>0</v>
      </c>
      <c r="BK133" s="4">
        <v>0</v>
      </c>
      <c r="BL133" s="4">
        <v>0</v>
      </c>
      <c r="BM133" s="4">
        <v>0</v>
      </c>
      <c r="BN133" s="4">
        <v>0</v>
      </c>
      <c r="BO133" s="4">
        <v>0</v>
      </c>
      <c r="BQ133" s="4">
        <v>0</v>
      </c>
      <c r="BR133" s="4">
        <v>5.6280000000000002E-3</v>
      </c>
      <c r="BS133" s="4">
        <v>-5</v>
      </c>
      <c r="BT133" s="4">
        <v>0.28881400000000002</v>
      </c>
      <c r="BU133" s="4">
        <v>0.137543</v>
      </c>
      <c r="BV133" s="4">
        <v>5.834047</v>
      </c>
    </row>
    <row r="134" spans="1:74" x14ac:dyDescent="0.25">
      <c r="A134" s="2">
        <v>42070</v>
      </c>
      <c r="B134" s="3">
        <v>2.5703703703703704E-2</v>
      </c>
      <c r="C134" s="4">
        <v>0.01</v>
      </c>
      <c r="D134" s="4">
        <v>4.0000000000000001E-3</v>
      </c>
      <c r="E134" s="4">
        <v>40</v>
      </c>
      <c r="F134" s="4">
        <v>2.5</v>
      </c>
      <c r="G134" s="4">
        <v>0.3</v>
      </c>
      <c r="H134" s="4">
        <v>15.7</v>
      </c>
      <c r="J134" s="4">
        <v>21</v>
      </c>
      <c r="K134" s="4">
        <v>1</v>
      </c>
      <c r="L134" s="4">
        <v>0.01</v>
      </c>
      <c r="M134" s="4">
        <v>4.0000000000000001E-3</v>
      </c>
      <c r="N134" s="4">
        <v>2.5</v>
      </c>
      <c r="O134" s="4">
        <v>0.3</v>
      </c>
      <c r="P134" s="4">
        <v>2.8</v>
      </c>
      <c r="Q134" s="4">
        <v>1.8955</v>
      </c>
      <c r="R134" s="4">
        <v>0.22750000000000001</v>
      </c>
      <c r="S134" s="4">
        <v>2.1</v>
      </c>
      <c r="T134" s="4">
        <v>15.6692</v>
      </c>
      <c r="W134" s="4">
        <v>0</v>
      </c>
      <c r="X134" s="4">
        <v>21</v>
      </c>
      <c r="Y134" s="4">
        <v>13.1</v>
      </c>
      <c r="Z134" s="4">
        <v>857</v>
      </c>
      <c r="AA134" s="4">
        <v>884</v>
      </c>
      <c r="AB134" s="4">
        <v>819</v>
      </c>
      <c r="AC134" s="4">
        <v>48</v>
      </c>
      <c r="AD134" s="4">
        <v>7.14</v>
      </c>
      <c r="AE134" s="4">
        <v>0.16</v>
      </c>
      <c r="AF134" s="4">
        <v>979</v>
      </c>
      <c r="AG134" s="4">
        <v>-8</v>
      </c>
      <c r="AH134" s="4">
        <v>10</v>
      </c>
      <c r="AI134" s="4">
        <v>28</v>
      </c>
      <c r="AJ134" s="4">
        <v>192</v>
      </c>
      <c r="AK134" s="4">
        <v>142</v>
      </c>
      <c r="AL134" s="4">
        <v>4.4000000000000004</v>
      </c>
      <c r="AM134" s="4">
        <v>195</v>
      </c>
      <c r="AN134" s="4" t="s">
        <v>155</v>
      </c>
      <c r="AO134" s="4">
        <v>2</v>
      </c>
      <c r="AP134" s="5">
        <v>0.6090740740740741</v>
      </c>
      <c r="AQ134" s="4">
        <v>47.159267999999997</v>
      </c>
      <c r="AR134" s="4">
        <v>-88.489733000000001</v>
      </c>
      <c r="AS134" s="4">
        <v>309.39999999999998</v>
      </c>
      <c r="AT134" s="4">
        <v>0</v>
      </c>
      <c r="AU134" s="4">
        <v>11</v>
      </c>
      <c r="AV134" s="4">
        <v>10</v>
      </c>
      <c r="AW134" s="4" t="s">
        <v>201</v>
      </c>
      <c r="AX134" s="4">
        <v>1</v>
      </c>
      <c r="AY134" s="4">
        <v>2</v>
      </c>
      <c r="AZ134" s="4">
        <v>2.2999999999999998</v>
      </c>
      <c r="BA134" s="4">
        <v>14.023</v>
      </c>
      <c r="BB134" s="4">
        <v>450</v>
      </c>
      <c r="BC134" s="4">
        <v>32.090000000000003</v>
      </c>
      <c r="BD134" s="4">
        <v>0.16400000000000001</v>
      </c>
      <c r="BE134" s="4">
        <v>0</v>
      </c>
      <c r="BF134" s="4">
        <v>0</v>
      </c>
      <c r="BG134" s="4">
        <v>0</v>
      </c>
      <c r="BH134" s="4">
        <v>0</v>
      </c>
      <c r="BI134" s="4">
        <v>0</v>
      </c>
      <c r="BJ134" s="4">
        <v>0</v>
      </c>
      <c r="BK134" s="4">
        <v>0</v>
      </c>
      <c r="BL134" s="4">
        <v>0</v>
      </c>
      <c r="BM134" s="4">
        <v>0</v>
      </c>
      <c r="BN134" s="4">
        <v>0</v>
      </c>
      <c r="BO134" s="4">
        <v>0</v>
      </c>
      <c r="BQ134" s="4">
        <v>0</v>
      </c>
      <c r="BR134" s="4">
        <v>6.8129999999999996E-3</v>
      </c>
      <c r="BS134" s="4">
        <v>-5</v>
      </c>
      <c r="BT134" s="4">
        <v>0.28899999999999998</v>
      </c>
      <c r="BU134" s="4">
        <v>0.16649800000000001</v>
      </c>
      <c r="BV134" s="4">
        <v>5.8377999999999997</v>
      </c>
    </row>
    <row r="135" spans="1:74" x14ac:dyDescent="0.25">
      <c r="A135" s="2">
        <v>42070</v>
      </c>
      <c r="B135" s="3">
        <v>2.5715277777777778E-2</v>
      </c>
      <c r="C135" s="4">
        <v>0.01</v>
      </c>
      <c r="D135" s="4">
        <v>4.0000000000000001E-3</v>
      </c>
      <c r="E135" s="4">
        <v>40</v>
      </c>
      <c r="F135" s="4">
        <v>2.5</v>
      </c>
      <c r="G135" s="4">
        <v>0.3</v>
      </c>
      <c r="H135" s="4">
        <v>0</v>
      </c>
      <c r="J135" s="4">
        <v>21</v>
      </c>
      <c r="K135" s="4">
        <v>1</v>
      </c>
      <c r="L135" s="4">
        <v>0.01</v>
      </c>
      <c r="M135" s="4">
        <v>4.0000000000000001E-3</v>
      </c>
      <c r="N135" s="4">
        <v>2.5</v>
      </c>
      <c r="O135" s="4">
        <v>0.3</v>
      </c>
      <c r="P135" s="4">
        <v>2.8</v>
      </c>
      <c r="Q135" s="4">
        <v>1.8955</v>
      </c>
      <c r="R135" s="4">
        <v>0.22750000000000001</v>
      </c>
      <c r="S135" s="4">
        <v>2.1</v>
      </c>
      <c r="T135" s="4">
        <v>0</v>
      </c>
      <c r="W135" s="4">
        <v>0</v>
      </c>
      <c r="X135" s="4">
        <v>21</v>
      </c>
      <c r="Y135" s="4">
        <v>12.9</v>
      </c>
      <c r="Z135" s="4">
        <v>857</v>
      </c>
      <c r="AA135" s="4">
        <v>884</v>
      </c>
      <c r="AB135" s="4">
        <v>820</v>
      </c>
      <c r="AC135" s="4">
        <v>48</v>
      </c>
      <c r="AD135" s="4">
        <v>7.14</v>
      </c>
      <c r="AE135" s="4">
        <v>0.16</v>
      </c>
      <c r="AF135" s="4">
        <v>979</v>
      </c>
      <c r="AG135" s="4">
        <v>-8</v>
      </c>
      <c r="AH135" s="4">
        <v>10</v>
      </c>
      <c r="AI135" s="4">
        <v>28</v>
      </c>
      <c r="AJ135" s="4">
        <v>192</v>
      </c>
      <c r="AK135" s="4">
        <v>142</v>
      </c>
      <c r="AL135" s="4">
        <v>4.5</v>
      </c>
      <c r="AM135" s="4">
        <v>195</v>
      </c>
      <c r="AN135" s="4" t="s">
        <v>155</v>
      </c>
      <c r="AO135" s="4">
        <v>2</v>
      </c>
      <c r="AP135" s="5">
        <v>0.60908564814814814</v>
      </c>
      <c r="AQ135" s="4">
        <v>47.159267999999997</v>
      </c>
      <c r="AR135" s="4">
        <v>-88.489733000000001</v>
      </c>
      <c r="AS135" s="4">
        <v>309.5</v>
      </c>
      <c r="AT135" s="4">
        <v>0</v>
      </c>
      <c r="AU135" s="4">
        <v>11</v>
      </c>
      <c r="AV135" s="4">
        <v>10</v>
      </c>
      <c r="AW135" s="4" t="s">
        <v>201</v>
      </c>
      <c r="AX135" s="4">
        <v>1</v>
      </c>
      <c r="AY135" s="4">
        <v>2</v>
      </c>
      <c r="AZ135" s="4">
        <v>2.2999999999999998</v>
      </c>
      <c r="BA135" s="4">
        <v>14.023</v>
      </c>
      <c r="BB135" s="4">
        <v>450</v>
      </c>
      <c r="BC135" s="4">
        <v>32.090000000000003</v>
      </c>
      <c r="BD135" s="4">
        <v>0.16400000000000001</v>
      </c>
      <c r="BE135" s="4">
        <v>0</v>
      </c>
      <c r="BF135" s="4">
        <v>0</v>
      </c>
      <c r="BG135" s="4">
        <v>0</v>
      </c>
      <c r="BH135" s="4">
        <v>0</v>
      </c>
      <c r="BI135" s="4">
        <v>0</v>
      </c>
      <c r="BJ135" s="4">
        <v>0</v>
      </c>
      <c r="BK135" s="4">
        <v>0</v>
      </c>
      <c r="BL135" s="4">
        <v>0</v>
      </c>
      <c r="BM135" s="4">
        <v>0</v>
      </c>
      <c r="BN135" s="4">
        <v>0</v>
      </c>
      <c r="BO135" s="4">
        <v>0</v>
      </c>
      <c r="BQ135" s="4">
        <v>0</v>
      </c>
      <c r="BR135" s="4">
        <v>6.1879999999999999E-3</v>
      </c>
      <c r="BS135" s="4">
        <v>-5</v>
      </c>
      <c r="BT135" s="4">
        <v>0.28899999999999998</v>
      </c>
      <c r="BU135" s="4">
        <v>0.15121499999999999</v>
      </c>
      <c r="BV135" s="4">
        <v>5.8377999999999997</v>
      </c>
    </row>
    <row r="136" spans="1:74" x14ac:dyDescent="0.25">
      <c r="A136" s="2">
        <v>42070</v>
      </c>
      <c r="B136" s="3">
        <v>2.5726851851851851E-2</v>
      </c>
      <c r="C136" s="4">
        <v>0.01</v>
      </c>
      <c r="D136" s="4">
        <v>4.0000000000000001E-3</v>
      </c>
      <c r="E136" s="4">
        <v>40</v>
      </c>
      <c r="F136" s="4">
        <v>2.5</v>
      </c>
      <c r="G136" s="4">
        <v>0.3</v>
      </c>
      <c r="H136" s="4">
        <v>9.3000000000000007</v>
      </c>
      <c r="J136" s="4">
        <v>21</v>
      </c>
      <c r="K136" s="4">
        <v>1</v>
      </c>
      <c r="L136" s="4">
        <v>0.01</v>
      </c>
      <c r="M136" s="4">
        <v>4.0000000000000001E-3</v>
      </c>
      <c r="N136" s="4">
        <v>2.5</v>
      </c>
      <c r="O136" s="4">
        <v>0.3</v>
      </c>
      <c r="P136" s="4">
        <v>2.8</v>
      </c>
      <c r="Q136" s="4">
        <v>1.8955</v>
      </c>
      <c r="R136" s="4">
        <v>0.22750000000000001</v>
      </c>
      <c r="S136" s="4">
        <v>2.1</v>
      </c>
      <c r="T136" s="4">
        <v>9.2965999999999998</v>
      </c>
      <c r="W136" s="4">
        <v>0</v>
      </c>
      <c r="X136" s="4">
        <v>21</v>
      </c>
      <c r="Y136" s="4">
        <v>13</v>
      </c>
      <c r="Z136" s="4">
        <v>857</v>
      </c>
      <c r="AA136" s="4">
        <v>884</v>
      </c>
      <c r="AB136" s="4">
        <v>821</v>
      </c>
      <c r="AC136" s="4">
        <v>48</v>
      </c>
      <c r="AD136" s="4">
        <v>7.14</v>
      </c>
      <c r="AE136" s="4">
        <v>0.16</v>
      </c>
      <c r="AF136" s="4">
        <v>979</v>
      </c>
      <c r="AG136" s="4">
        <v>-8</v>
      </c>
      <c r="AH136" s="4">
        <v>10</v>
      </c>
      <c r="AI136" s="4">
        <v>28</v>
      </c>
      <c r="AJ136" s="4">
        <v>192</v>
      </c>
      <c r="AK136" s="4">
        <v>141.19999999999999</v>
      </c>
      <c r="AL136" s="4">
        <v>4.5999999999999996</v>
      </c>
      <c r="AM136" s="4">
        <v>195</v>
      </c>
      <c r="AN136" s="4" t="s">
        <v>155</v>
      </c>
      <c r="AO136" s="4">
        <v>2</v>
      </c>
      <c r="AP136" s="5">
        <v>0.60909722222222229</v>
      </c>
      <c r="AQ136" s="4">
        <v>47.159267999999997</v>
      </c>
      <c r="AR136" s="4">
        <v>-88.489733000000001</v>
      </c>
      <c r="AS136" s="4">
        <v>310.2</v>
      </c>
      <c r="AT136" s="4">
        <v>0</v>
      </c>
      <c r="AU136" s="4">
        <v>11</v>
      </c>
      <c r="AV136" s="4">
        <v>10</v>
      </c>
      <c r="AW136" s="4" t="s">
        <v>201</v>
      </c>
      <c r="AX136" s="4">
        <v>1.0128870000000001</v>
      </c>
      <c r="AY136" s="4">
        <v>2.0128870000000001</v>
      </c>
      <c r="AZ136" s="4">
        <v>2.3128869999999999</v>
      </c>
      <c r="BA136" s="4">
        <v>14.023</v>
      </c>
      <c r="BB136" s="4">
        <v>450</v>
      </c>
      <c r="BC136" s="4">
        <v>32.090000000000003</v>
      </c>
      <c r="BD136" s="4">
        <v>0.16400000000000001</v>
      </c>
      <c r="BE136" s="4">
        <v>0</v>
      </c>
      <c r="BF136" s="4">
        <v>0</v>
      </c>
      <c r="BG136" s="4">
        <v>0</v>
      </c>
      <c r="BH136" s="4">
        <v>0</v>
      </c>
      <c r="BI136" s="4">
        <v>0</v>
      </c>
      <c r="BJ136" s="4">
        <v>0</v>
      </c>
      <c r="BK136" s="4">
        <v>0</v>
      </c>
      <c r="BL136" s="4">
        <v>0</v>
      </c>
      <c r="BM136" s="4">
        <v>0</v>
      </c>
      <c r="BN136" s="4">
        <v>0</v>
      </c>
      <c r="BO136" s="4">
        <v>0</v>
      </c>
      <c r="BQ136" s="4">
        <v>0</v>
      </c>
      <c r="BR136" s="4">
        <v>6.8100000000000001E-3</v>
      </c>
      <c r="BS136" s="4">
        <v>-5</v>
      </c>
      <c r="BT136" s="4">
        <v>0.28981000000000001</v>
      </c>
      <c r="BU136" s="4">
        <v>0.16642899999999999</v>
      </c>
      <c r="BV136" s="4">
        <v>5.8541699999999999</v>
      </c>
    </row>
    <row r="137" spans="1:74" x14ac:dyDescent="0.25">
      <c r="A137" s="2">
        <v>42070</v>
      </c>
      <c r="B137" s="3">
        <v>2.5738425925925925E-2</v>
      </c>
      <c r="C137" s="4">
        <v>0.01</v>
      </c>
      <c r="D137" s="4">
        <v>4.0000000000000001E-3</v>
      </c>
      <c r="E137" s="4">
        <v>40</v>
      </c>
      <c r="F137" s="4">
        <v>2.5</v>
      </c>
      <c r="G137" s="4">
        <v>0.3</v>
      </c>
      <c r="H137" s="4">
        <v>11</v>
      </c>
      <c r="J137" s="4">
        <v>21</v>
      </c>
      <c r="K137" s="4">
        <v>1</v>
      </c>
      <c r="L137" s="4">
        <v>0.01</v>
      </c>
      <c r="M137" s="4">
        <v>4.0000000000000001E-3</v>
      </c>
      <c r="N137" s="4">
        <v>2.5</v>
      </c>
      <c r="O137" s="4">
        <v>0.3</v>
      </c>
      <c r="P137" s="4">
        <v>2.8</v>
      </c>
      <c r="Q137" s="4">
        <v>1.8955</v>
      </c>
      <c r="R137" s="4">
        <v>0.22750000000000001</v>
      </c>
      <c r="S137" s="4">
        <v>2.1</v>
      </c>
      <c r="T137" s="4">
        <v>10.951499999999999</v>
      </c>
      <c r="W137" s="4">
        <v>0</v>
      </c>
      <c r="X137" s="4">
        <v>21</v>
      </c>
      <c r="Y137" s="4">
        <v>12.9</v>
      </c>
      <c r="Z137" s="4">
        <v>857</v>
      </c>
      <c r="AA137" s="4">
        <v>885</v>
      </c>
      <c r="AB137" s="4">
        <v>820</v>
      </c>
      <c r="AC137" s="4">
        <v>48</v>
      </c>
      <c r="AD137" s="4">
        <v>7.14</v>
      </c>
      <c r="AE137" s="4">
        <v>0.16</v>
      </c>
      <c r="AF137" s="4">
        <v>979</v>
      </c>
      <c r="AG137" s="4">
        <v>-8</v>
      </c>
      <c r="AH137" s="4">
        <v>10</v>
      </c>
      <c r="AI137" s="4">
        <v>28</v>
      </c>
      <c r="AJ137" s="4">
        <v>192</v>
      </c>
      <c r="AK137" s="4">
        <v>141</v>
      </c>
      <c r="AL137" s="4">
        <v>4.5999999999999996</v>
      </c>
      <c r="AM137" s="4">
        <v>195</v>
      </c>
      <c r="AN137" s="4" t="s">
        <v>155</v>
      </c>
      <c r="AO137" s="4">
        <v>2</v>
      </c>
      <c r="AP137" s="5">
        <v>0.60910879629629633</v>
      </c>
      <c r="AQ137" s="4">
        <v>47.159267999999997</v>
      </c>
      <c r="AR137" s="4">
        <v>-88.489733000000001</v>
      </c>
      <c r="AS137" s="4">
        <v>310.89999999999998</v>
      </c>
      <c r="AT137" s="4">
        <v>0</v>
      </c>
      <c r="AU137" s="4">
        <v>11</v>
      </c>
      <c r="AV137" s="4">
        <v>10</v>
      </c>
      <c r="AW137" s="4" t="s">
        <v>201</v>
      </c>
      <c r="AX137" s="4">
        <v>1.1000000000000001</v>
      </c>
      <c r="AY137" s="4">
        <v>2.1</v>
      </c>
      <c r="AZ137" s="4">
        <v>2.4</v>
      </c>
      <c r="BA137" s="4">
        <v>14.023</v>
      </c>
      <c r="BB137" s="4">
        <v>450</v>
      </c>
      <c r="BC137" s="4">
        <v>32.090000000000003</v>
      </c>
      <c r="BD137" s="4">
        <v>0.16400000000000001</v>
      </c>
      <c r="BE137" s="4">
        <v>0</v>
      </c>
      <c r="BF137" s="4">
        <v>0</v>
      </c>
      <c r="BG137" s="4">
        <v>0</v>
      </c>
      <c r="BH137" s="4">
        <v>0</v>
      </c>
      <c r="BI137" s="4">
        <v>0</v>
      </c>
      <c r="BJ137" s="4">
        <v>0</v>
      </c>
      <c r="BK137" s="4">
        <v>0</v>
      </c>
      <c r="BL137" s="4">
        <v>0</v>
      </c>
      <c r="BM137" s="4">
        <v>0</v>
      </c>
      <c r="BN137" s="4">
        <v>0</v>
      </c>
      <c r="BO137" s="4">
        <v>0</v>
      </c>
      <c r="BQ137" s="4">
        <v>0</v>
      </c>
      <c r="BR137" s="4">
        <v>7.0000000000000001E-3</v>
      </c>
      <c r="BS137" s="4">
        <v>-5</v>
      </c>
      <c r="BT137" s="4">
        <v>0.28999999999999998</v>
      </c>
      <c r="BU137" s="4">
        <v>0.17106299999999999</v>
      </c>
      <c r="BV137" s="4">
        <v>5.8579999999999997</v>
      </c>
    </row>
    <row r="138" spans="1:74" x14ac:dyDescent="0.25">
      <c r="A138" s="2">
        <v>42070</v>
      </c>
      <c r="B138" s="3">
        <v>2.5749999999999999E-2</v>
      </c>
      <c r="C138" s="4">
        <v>0.01</v>
      </c>
      <c r="D138" s="4">
        <v>4.0000000000000001E-3</v>
      </c>
      <c r="E138" s="4">
        <v>40</v>
      </c>
      <c r="F138" s="4">
        <v>2.5</v>
      </c>
      <c r="G138" s="4">
        <v>0.3</v>
      </c>
      <c r="H138" s="4">
        <v>0</v>
      </c>
      <c r="J138" s="4">
        <v>21</v>
      </c>
      <c r="K138" s="4">
        <v>1</v>
      </c>
      <c r="L138" s="4">
        <v>0.01</v>
      </c>
      <c r="M138" s="4">
        <v>4.0000000000000001E-3</v>
      </c>
      <c r="N138" s="4">
        <v>2.5</v>
      </c>
      <c r="O138" s="4">
        <v>0.3</v>
      </c>
      <c r="P138" s="4">
        <v>2.8</v>
      </c>
      <c r="Q138" s="4">
        <v>1.8955</v>
      </c>
      <c r="R138" s="4">
        <v>0.22750000000000001</v>
      </c>
      <c r="S138" s="4">
        <v>2.1</v>
      </c>
      <c r="T138" s="4">
        <v>0</v>
      </c>
      <c r="W138" s="4">
        <v>0</v>
      </c>
      <c r="X138" s="4">
        <v>21</v>
      </c>
      <c r="Y138" s="4">
        <v>12.9</v>
      </c>
      <c r="Z138" s="4">
        <v>858</v>
      </c>
      <c r="AA138" s="4">
        <v>885</v>
      </c>
      <c r="AB138" s="4">
        <v>820</v>
      </c>
      <c r="AC138" s="4">
        <v>48</v>
      </c>
      <c r="AD138" s="4">
        <v>7.14</v>
      </c>
      <c r="AE138" s="4">
        <v>0.16</v>
      </c>
      <c r="AF138" s="4">
        <v>979</v>
      </c>
      <c r="AG138" s="4">
        <v>-8</v>
      </c>
      <c r="AH138" s="4">
        <v>10</v>
      </c>
      <c r="AI138" s="4">
        <v>28</v>
      </c>
      <c r="AJ138" s="4">
        <v>192</v>
      </c>
      <c r="AK138" s="4">
        <v>141</v>
      </c>
      <c r="AL138" s="4">
        <v>4.8</v>
      </c>
      <c r="AM138" s="4">
        <v>195</v>
      </c>
      <c r="AN138" s="4" t="s">
        <v>155</v>
      </c>
      <c r="AO138" s="4">
        <v>2</v>
      </c>
      <c r="AP138" s="5">
        <v>0.60910879629629633</v>
      </c>
      <c r="AQ138" s="4">
        <v>47.159267999999997</v>
      </c>
      <c r="AR138" s="4">
        <v>-88.489733000000001</v>
      </c>
      <c r="AS138" s="4">
        <v>310.89999999999998</v>
      </c>
      <c r="AT138" s="4">
        <v>0</v>
      </c>
      <c r="AU138" s="4">
        <v>11</v>
      </c>
      <c r="AV138" s="4">
        <v>10</v>
      </c>
      <c r="AW138" s="4" t="s">
        <v>201</v>
      </c>
      <c r="AX138" s="4">
        <v>1.112687</v>
      </c>
      <c r="AY138" s="4">
        <v>2.1</v>
      </c>
      <c r="AZ138" s="4">
        <v>2.4</v>
      </c>
      <c r="BA138" s="4">
        <v>14.023</v>
      </c>
      <c r="BB138" s="4">
        <v>450</v>
      </c>
      <c r="BC138" s="4">
        <v>32.090000000000003</v>
      </c>
      <c r="BD138" s="4">
        <v>0.16400000000000001</v>
      </c>
      <c r="BE138" s="4">
        <v>0</v>
      </c>
      <c r="BF138" s="4">
        <v>0</v>
      </c>
      <c r="BG138" s="4">
        <v>0</v>
      </c>
      <c r="BH138" s="4">
        <v>0</v>
      </c>
      <c r="BI138" s="4">
        <v>0</v>
      </c>
      <c r="BJ138" s="4">
        <v>0</v>
      </c>
      <c r="BK138" s="4">
        <v>0</v>
      </c>
      <c r="BL138" s="4">
        <v>0</v>
      </c>
      <c r="BM138" s="4">
        <v>0</v>
      </c>
      <c r="BN138" s="4">
        <v>0</v>
      </c>
      <c r="BO138" s="4">
        <v>0</v>
      </c>
      <c r="BQ138" s="4">
        <v>0</v>
      </c>
      <c r="BR138" s="4">
        <v>5.3800000000000002E-3</v>
      </c>
      <c r="BS138" s="4">
        <v>-5</v>
      </c>
      <c r="BT138" s="4">
        <v>0.28919</v>
      </c>
      <c r="BU138" s="4">
        <v>0.131465</v>
      </c>
      <c r="BV138" s="4">
        <v>5.841634</v>
      </c>
    </row>
    <row r="139" spans="1:74" x14ac:dyDescent="0.25">
      <c r="A139" s="2">
        <v>42070</v>
      </c>
      <c r="B139" s="3">
        <v>2.5761574074074072E-2</v>
      </c>
      <c r="C139" s="4">
        <v>0.01</v>
      </c>
      <c r="D139" s="4">
        <v>4.0000000000000001E-3</v>
      </c>
      <c r="E139" s="4">
        <v>40</v>
      </c>
      <c r="F139" s="4">
        <v>2.5</v>
      </c>
      <c r="G139" s="4">
        <v>0.3</v>
      </c>
      <c r="H139" s="4">
        <v>20</v>
      </c>
      <c r="J139" s="4">
        <v>21</v>
      </c>
      <c r="K139" s="4">
        <v>1</v>
      </c>
      <c r="L139" s="4">
        <v>0.01</v>
      </c>
      <c r="M139" s="4">
        <v>4.0000000000000001E-3</v>
      </c>
      <c r="N139" s="4">
        <v>2.5</v>
      </c>
      <c r="O139" s="4">
        <v>0.3</v>
      </c>
      <c r="P139" s="4">
        <v>2.8</v>
      </c>
      <c r="Q139" s="4">
        <v>1.8955</v>
      </c>
      <c r="R139" s="4">
        <v>0.22750000000000001</v>
      </c>
      <c r="S139" s="4">
        <v>2.1</v>
      </c>
      <c r="T139" s="4">
        <v>20</v>
      </c>
      <c r="W139" s="4">
        <v>0</v>
      </c>
      <c r="X139" s="4">
        <v>21</v>
      </c>
      <c r="Y139" s="4">
        <v>13.1</v>
      </c>
      <c r="Z139" s="4">
        <v>857</v>
      </c>
      <c r="AA139" s="4">
        <v>885</v>
      </c>
      <c r="AB139" s="4">
        <v>819</v>
      </c>
      <c r="AC139" s="4">
        <v>48</v>
      </c>
      <c r="AD139" s="4">
        <v>7.14</v>
      </c>
      <c r="AE139" s="4">
        <v>0.16</v>
      </c>
      <c r="AF139" s="4">
        <v>979</v>
      </c>
      <c r="AG139" s="4">
        <v>-8</v>
      </c>
      <c r="AH139" s="4">
        <v>10</v>
      </c>
      <c r="AI139" s="4">
        <v>28</v>
      </c>
      <c r="AJ139" s="4">
        <v>192</v>
      </c>
      <c r="AK139" s="4">
        <v>141</v>
      </c>
      <c r="AL139" s="4">
        <v>4.7</v>
      </c>
      <c r="AM139" s="4">
        <v>195</v>
      </c>
      <c r="AN139" s="4" t="s">
        <v>155</v>
      </c>
      <c r="AO139" s="4">
        <v>2</v>
      </c>
      <c r="AP139" s="5">
        <v>0.60912037037037037</v>
      </c>
      <c r="AQ139" s="4">
        <v>47.159267999999997</v>
      </c>
      <c r="AR139" s="4">
        <v>-88.489733000000001</v>
      </c>
      <c r="AS139" s="4">
        <v>310.7</v>
      </c>
      <c r="AT139" s="4">
        <v>0</v>
      </c>
      <c r="AU139" s="4">
        <v>11</v>
      </c>
      <c r="AV139" s="4">
        <v>10</v>
      </c>
      <c r="AW139" s="4" t="s">
        <v>201</v>
      </c>
      <c r="AX139" s="4">
        <v>1.1874130000000001</v>
      </c>
      <c r="AY139" s="4">
        <v>2.1</v>
      </c>
      <c r="AZ139" s="4">
        <v>2.4</v>
      </c>
      <c r="BA139" s="4">
        <v>14.023</v>
      </c>
      <c r="BB139" s="4">
        <v>450</v>
      </c>
      <c r="BC139" s="4">
        <v>32.090000000000003</v>
      </c>
      <c r="BD139" s="4">
        <v>0.16400000000000001</v>
      </c>
      <c r="BE139" s="4">
        <v>0</v>
      </c>
      <c r="BF139" s="4">
        <v>0</v>
      </c>
      <c r="BG139" s="4">
        <v>0</v>
      </c>
      <c r="BH139" s="4">
        <v>0</v>
      </c>
      <c r="BI139" s="4">
        <v>0</v>
      </c>
      <c r="BJ139" s="4">
        <v>0</v>
      </c>
      <c r="BK139" s="4">
        <v>0</v>
      </c>
      <c r="BL139" s="4">
        <v>0</v>
      </c>
      <c r="BM139" s="4">
        <v>0</v>
      </c>
      <c r="BN139" s="4">
        <v>0</v>
      </c>
      <c r="BO139" s="4">
        <v>0</v>
      </c>
      <c r="BQ139" s="4">
        <v>0</v>
      </c>
      <c r="BR139" s="4">
        <v>5.0000000000000001E-3</v>
      </c>
      <c r="BS139" s="4">
        <v>-5</v>
      </c>
      <c r="BT139" s="4">
        <v>0.28981000000000001</v>
      </c>
      <c r="BU139" s="4">
        <v>0.122188</v>
      </c>
      <c r="BV139" s="4">
        <v>5.8541619999999996</v>
      </c>
    </row>
    <row r="140" spans="1:74" x14ac:dyDescent="0.25">
      <c r="A140" s="2">
        <v>42070</v>
      </c>
      <c r="B140" s="3">
        <v>2.5773148148148153E-2</v>
      </c>
      <c r="C140" s="4">
        <v>0.01</v>
      </c>
      <c r="D140" s="4">
        <v>4.0000000000000001E-3</v>
      </c>
      <c r="E140" s="4">
        <v>40</v>
      </c>
      <c r="F140" s="4">
        <v>2.5</v>
      </c>
      <c r="G140" s="4">
        <v>0.3</v>
      </c>
      <c r="H140" s="4">
        <v>0.7</v>
      </c>
      <c r="J140" s="4">
        <v>21</v>
      </c>
      <c r="K140" s="4">
        <v>1</v>
      </c>
      <c r="L140" s="4">
        <v>0.01</v>
      </c>
      <c r="M140" s="4">
        <v>4.0000000000000001E-3</v>
      </c>
      <c r="N140" s="4">
        <v>2.5</v>
      </c>
      <c r="O140" s="4">
        <v>0.3</v>
      </c>
      <c r="P140" s="4">
        <v>2.8</v>
      </c>
      <c r="Q140" s="4">
        <v>1.8955</v>
      </c>
      <c r="R140" s="4">
        <v>0.22750000000000001</v>
      </c>
      <c r="S140" s="4">
        <v>2.1</v>
      </c>
      <c r="T140" s="4">
        <v>0.72829999999999995</v>
      </c>
      <c r="W140" s="4">
        <v>0</v>
      </c>
      <c r="X140" s="4">
        <v>21</v>
      </c>
      <c r="Y140" s="4">
        <v>12.9</v>
      </c>
      <c r="Z140" s="4">
        <v>857</v>
      </c>
      <c r="AA140" s="4">
        <v>885</v>
      </c>
      <c r="AB140" s="4">
        <v>820</v>
      </c>
      <c r="AC140" s="4">
        <v>48</v>
      </c>
      <c r="AD140" s="4">
        <v>7.14</v>
      </c>
      <c r="AE140" s="4">
        <v>0.16</v>
      </c>
      <c r="AF140" s="4">
        <v>979</v>
      </c>
      <c r="AG140" s="4">
        <v>-8</v>
      </c>
      <c r="AH140" s="4">
        <v>10</v>
      </c>
      <c r="AI140" s="4">
        <v>28</v>
      </c>
      <c r="AJ140" s="4">
        <v>192</v>
      </c>
      <c r="AK140" s="4">
        <v>141</v>
      </c>
      <c r="AL140" s="4">
        <v>4.8</v>
      </c>
      <c r="AM140" s="4">
        <v>195</v>
      </c>
      <c r="AN140" s="4" t="s">
        <v>155</v>
      </c>
      <c r="AO140" s="4">
        <v>2</v>
      </c>
      <c r="AP140" s="5">
        <v>0.60914351851851845</v>
      </c>
      <c r="AQ140" s="4">
        <v>47.159267999999997</v>
      </c>
      <c r="AR140" s="4">
        <v>-88.489733000000001</v>
      </c>
      <c r="AS140" s="4">
        <v>310</v>
      </c>
      <c r="AT140" s="4">
        <v>0</v>
      </c>
      <c r="AU140" s="4">
        <v>11</v>
      </c>
      <c r="AV140" s="4">
        <v>9</v>
      </c>
      <c r="AW140" s="4" t="s">
        <v>202</v>
      </c>
      <c r="AX140" s="4">
        <v>1.1000000000000001</v>
      </c>
      <c r="AY140" s="4">
        <v>2.1</v>
      </c>
      <c r="AZ140" s="4">
        <v>2.4</v>
      </c>
      <c r="BA140" s="4">
        <v>14.023</v>
      </c>
      <c r="BB140" s="4">
        <v>450</v>
      </c>
      <c r="BC140" s="4">
        <v>32.090000000000003</v>
      </c>
      <c r="BD140" s="4">
        <v>0.16400000000000001</v>
      </c>
      <c r="BE140" s="4">
        <v>0</v>
      </c>
      <c r="BF140" s="4">
        <v>0</v>
      </c>
      <c r="BG140" s="4">
        <v>0</v>
      </c>
      <c r="BH140" s="4">
        <v>0</v>
      </c>
      <c r="BI140" s="4">
        <v>0</v>
      </c>
      <c r="BJ140" s="4">
        <v>0</v>
      </c>
      <c r="BK140" s="4">
        <v>0</v>
      </c>
      <c r="BL140" s="4">
        <v>0</v>
      </c>
      <c r="BM140" s="4">
        <v>0</v>
      </c>
      <c r="BN140" s="4">
        <v>0</v>
      </c>
      <c r="BO140" s="4">
        <v>0</v>
      </c>
      <c r="BQ140" s="4">
        <v>0</v>
      </c>
      <c r="BR140" s="4">
        <v>5.8110000000000002E-3</v>
      </c>
      <c r="BS140" s="4">
        <v>-5</v>
      </c>
      <c r="BT140" s="4">
        <v>0.28918899999999997</v>
      </c>
      <c r="BU140" s="4">
        <v>0.14200199999999999</v>
      </c>
      <c r="BV140" s="4">
        <v>5.8416220000000001</v>
      </c>
    </row>
    <row r="141" spans="1:74" x14ac:dyDescent="0.25">
      <c r="A141" s="2">
        <v>42070</v>
      </c>
      <c r="B141" s="3">
        <v>2.5784722222222223E-2</v>
      </c>
      <c r="C141" s="4">
        <v>0.01</v>
      </c>
      <c r="D141" s="4">
        <v>4.0000000000000001E-3</v>
      </c>
      <c r="E141" s="4">
        <v>40</v>
      </c>
      <c r="F141" s="4">
        <v>2.5</v>
      </c>
      <c r="G141" s="4">
        <v>0.3</v>
      </c>
      <c r="H141" s="4">
        <v>8.8000000000000007</v>
      </c>
      <c r="J141" s="4">
        <v>21</v>
      </c>
      <c r="K141" s="4">
        <v>1</v>
      </c>
      <c r="L141" s="4">
        <v>0.01</v>
      </c>
      <c r="M141" s="4">
        <v>4.0000000000000001E-3</v>
      </c>
      <c r="N141" s="4">
        <v>2.5</v>
      </c>
      <c r="O141" s="4">
        <v>0.3</v>
      </c>
      <c r="P141" s="4">
        <v>2.8</v>
      </c>
      <c r="Q141" s="4">
        <v>1.8955</v>
      </c>
      <c r="R141" s="4">
        <v>0.22750000000000001</v>
      </c>
      <c r="S141" s="4">
        <v>2.1</v>
      </c>
      <c r="T141" s="4">
        <v>8.7879000000000005</v>
      </c>
      <c r="W141" s="4">
        <v>0</v>
      </c>
      <c r="X141" s="4">
        <v>21</v>
      </c>
      <c r="Y141" s="4">
        <v>13</v>
      </c>
      <c r="Z141" s="4">
        <v>857</v>
      </c>
      <c r="AA141" s="4">
        <v>885</v>
      </c>
      <c r="AB141" s="4">
        <v>819</v>
      </c>
      <c r="AC141" s="4">
        <v>48</v>
      </c>
      <c r="AD141" s="4">
        <v>7.14</v>
      </c>
      <c r="AE141" s="4">
        <v>0.16</v>
      </c>
      <c r="AF141" s="4">
        <v>979</v>
      </c>
      <c r="AG141" s="4">
        <v>-8</v>
      </c>
      <c r="AH141" s="4">
        <v>10</v>
      </c>
      <c r="AI141" s="4">
        <v>28</v>
      </c>
      <c r="AJ141" s="4">
        <v>192</v>
      </c>
      <c r="AK141" s="4">
        <v>141</v>
      </c>
      <c r="AL141" s="4">
        <v>4.7</v>
      </c>
      <c r="AM141" s="4">
        <v>195</v>
      </c>
      <c r="AN141" s="4" t="s">
        <v>155</v>
      </c>
      <c r="AO141" s="4">
        <v>2</v>
      </c>
      <c r="AP141" s="5">
        <v>0.6091550925925926</v>
      </c>
      <c r="AQ141" s="4">
        <v>47.159267999999997</v>
      </c>
      <c r="AR141" s="4">
        <v>-88.489733000000001</v>
      </c>
      <c r="AS141" s="4">
        <v>309.8</v>
      </c>
      <c r="AT141" s="4">
        <v>0</v>
      </c>
      <c r="AU141" s="4">
        <v>11</v>
      </c>
      <c r="AV141" s="4">
        <v>9</v>
      </c>
      <c r="AW141" s="4" t="s">
        <v>202</v>
      </c>
      <c r="AX141" s="4">
        <v>1.1000000000000001</v>
      </c>
      <c r="AY141" s="4">
        <v>2.1</v>
      </c>
      <c r="AZ141" s="4">
        <v>2.4</v>
      </c>
      <c r="BA141" s="4">
        <v>14.023</v>
      </c>
      <c r="BB141" s="4">
        <v>450</v>
      </c>
      <c r="BC141" s="4">
        <v>32.090000000000003</v>
      </c>
      <c r="BD141" s="4">
        <v>0.16400000000000001</v>
      </c>
      <c r="BE141" s="4">
        <v>0</v>
      </c>
      <c r="BF141" s="4">
        <v>0</v>
      </c>
      <c r="BG141" s="4">
        <v>0</v>
      </c>
      <c r="BH141" s="4">
        <v>0</v>
      </c>
      <c r="BI141" s="4">
        <v>0</v>
      </c>
      <c r="BJ141" s="4">
        <v>0</v>
      </c>
      <c r="BK141" s="4">
        <v>0</v>
      </c>
      <c r="BL141" s="4">
        <v>0</v>
      </c>
      <c r="BM141" s="4">
        <v>0</v>
      </c>
      <c r="BN141" s="4">
        <v>0</v>
      </c>
      <c r="BO141" s="4">
        <v>0</v>
      </c>
      <c r="BQ141" s="4">
        <v>0</v>
      </c>
      <c r="BR141" s="4">
        <v>6.0000000000000001E-3</v>
      </c>
      <c r="BS141" s="4">
        <v>-5</v>
      </c>
      <c r="BT141" s="4">
        <v>0.28899999999999998</v>
      </c>
      <c r="BU141" s="4">
        <v>0.14662500000000001</v>
      </c>
      <c r="BV141" s="4">
        <v>5.8377999999999997</v>
      </c>
    </row>
    <row r="142" spans="1:74" x14ac:dyDescent="0.25">
      <c r="A142" s="2">
        <v>42070</v>
      </c>
      <c r="B142" s="3">
        <v>2.57962962962963E-2</v>
      </c>
      <c r="C142" s="4">
        <v>0.01</v>
      </c>
      <c r="D142" s="4">
        <v>4.0000000000000001E-3</v>
      </c>
      <c r="E142" s="4">
        <v>40</v>
      </c>
      <c r="F142" s="4">
        <v>2.4</v>
      </c>
      <c r="G142" s="4">
        <v>0.3</v>
      </c>
      <c r="H142" s="4">
        <v>1.7</v>
      </c>
      <c r="J142" s="4">
        <v>21</v>
      </c>
      <c r="K142" s="4">
        <v>1</v>
      </c>
      <c r="L142" s="4">
        <v>0.01</v>
      </c>
      <c r="M142" s="4">
        <v>4.0000000000000001E-3</v>
      </c>
      <c r="N142" s="4">
        <v>2.4</v>
      </c>
      <c r="O142" s="4">
        <v>0.3</v>
      </c>
      <c r="P142" s="4">
        <v>2.7</v>
      </c>
      <c r="Q142" s="4">
        <v>1.8196000000000001</v>
      </c>
      <c r="R142" s="4">
        <v>0.22750000000000001</v>
      </c>
      <c r="S142" s="4">
        <v>2</v>
      </c>
      <c r="T142" s="4">
        <v>1.6698</v>
      </c>
      <c r="W142" s="4">
        <v>0</v>
      </c>
      <c r="X142" s="4">
        <v>21</v>
      </c>
      <c r="Y142" s="4">
        <v>13</v>
      </c>
      <c r="Z142" s="4">
        <v>856</v>
      </c>
      <c r="AA142" s="4">
        <v>885</v>
      </c>
      <c r="AB142" s="4">
        <v>820</v>
      </c>
      <c r="AC142" s="4">
        <v>48</v>
      </c>
      <c r="AD142" s="4">
        <v>7.14</v>
      </c>
      <c r="AE142" s="4">
        <v>0.16</v>
      </c>
      <c r="AF142" s="4">
        <v>979</v>
      </c>
      <c r="AG142" s="4">
        <v>-8</v>
      </c>
      <c r="AH142" s="4">
        <v>10</v>
      </c>
      <c r="AI142" s="4">
        <v>28</v>
      </c>
      <c r="AJ142" s="4">
        <v>192</v>
      </c>
      <c r="AK142" s="4">
        <v>141</v>
      </c>
      <c r="AL142" s="4">
        <v>4.5999999999999996</v>
      </c>
      <c r="AM142" s="4">
        <v>195</v>
      </c>
      <c r="AN142" s="4" t="s">
        <v>155</v>
      </c>
      <c r="AO142" s="4">
        <v>2</v>
      </c>
      <c r="AP142" s="5">
        <v>0.60916666666666663</v>
      </c>
      <c r="AQ142" s="4">
        <v>47.159267999999997</v>
      </c>
      <c r="AR142" s="4">
        <v>-88.489733000000001</v>
      </c>
      <c r="AS142" s="4">
        <v>309.7</v>
      </c>
      <c r="AT142" s="4">
        <v>0</v>
      </c>
      <c r="AU142" s="4">
        <v>11</v>
      </c>
      <c r="AV142" s="4">
        <v>9</v>
      </c>
      <c r="AW142" s="4" t="s">
        <v>202</v>
      </c>
      <c r="AX142" s="4">
        <v>1.1000000000000001</v>
      </c>
      <c r="AY142" s="4">
        <v>2.1</v>
      </c>
      <c r="AZ142" s="4">
        <v>2.4</v>
      </c>
      <c r="BA142" s="4">
        <v>14.023</v>
      </c>
      <c r="BB142" s="4">
        <v>450</v>
      </c>
      <c r="BC142" s="4">
        <v>32.090000000000003</v>
      </c>
      <c r="BD142" s="4">
        <v>0.16400000000000001</v>
      </c>
      <c r="BE142" s="4">
        <v>0</v>
      </c>
      <c r="BF142" s="4">
        <v>0</v>
      </c>
      <c r="BG142" s="4">
        <v>0</v>
      </c>
      <c r="BH142" s="4">
        <v>0</v>
      </c>
      <c r="BI142" s="4">
        <v>0</v>
      </c>
      <c r="BJ142" s="4">
        <v>0</v>
      </c>
      <c r="BK142" s="4">
        <v>0</v>
      </c>
      <c r="BL142" s="4">
        <v>0</v>
      </c>
      <c r="BM142" s="4">
        <v>0</v>
      </c>
      <c r="BN142" s="4">
        <v>0</v>
      </c>
      <c r="BO142" s="4">
        <v>0</v>
      </c>
      <c r="BQ142" s="4">
        <v>0</v>
      </c>
      <c r="BR142" s="4">
        <v>5.1859999999999996E-3</v>
      </c>
      <c r="BS142" s="4">
        <v>-5</v>
      </c>
      <c r="BT142" s="4">
        <v>0.28981400000000002</v>
      </c>
      <c r="BU142" s="4">
        <v>0.12672700000000001</v>
      </c>
      <c r="BV142" s="4">
        <v>5.8542480000000001</v>
      </c>
    </row>
    <row r="143" spans="1:74" x14ac:dyDescent="0.25">
      <c r="A143" s="2">
        <v>42070</v>
      </c>
      <c r="B143" s="3">
        <v>2.580787037037037E-2</v>
      </c>
      <c r="C143" s="4">
        <v>0.01</v>
      </c>
      <c r="D143" s="4">
        <v>4.0000000000000001E-3</v>
      </c>
      <c r="E143" s="4">
        <v>40</v>
      </c>
      <c r="F143" s="4">
        <v>2.4</v>
      </c>
      <c r="G143" s="4">
        <v>0.3</v>
      </c>
      <c r="H143" s="4">
        <v>0</v>
      </c>
      <c r="J143" s="4">
        <v>21</v>
      </c>
      <c r="K143" s="4">
        <v>1</v>
      </c>
      <c r="L143" s="4">
        <v>0.01</v>
      </c>
      <c r="M143" s="4">
        <v>4.0000000000000001E-3</v>
      </c>
      <c r="N143" s="4">
        <v>2.4</v>
      </c>
      <c r="O143" s="4">
        <v>0.3</v>
      </c>
      <c r="P143" s="4">
        <v>2.7</v>
      </c>
      <c r="Q143" s="4">
        <v>1.8196000000000001</v>
      </c>
      <c r="R143" s="4">
        <v>0.22750000000000001</v>
      </c>
      <c r="S143" s="4">
        <v>2</v>
      </c>
      <c r="T143" s="4">
        <v>0</v>
      </c>
      <c r="W143" s="4">
        <v>0</v>
      </c>
      <c r="X143" s="4">
        <v>21</v>
      </c>
      <c r="Y143" s="4">
        <v>12.9</v>
      </c>
      <c r="Z143" s="4">
        <v>857</v>
      </c>
      <c r="AA143" s="4">
        <v>885</v>
      </c>
      <c r="AB143" s="4">
        <v>821</v>
      </c>
      <c r="AC143" s="4">
        <v>48</v>
      </c>
      <c r="AD143" s="4">
        <v>7.14</v>
      </c>
      <c r="AE143" s="4">
        <v>0.16</v>
      </c>
      <c r="AF143" s="4">
        <v>979</v>
      </c>
      <c r="AG143" s="4">
        <v>-8</v>
      </c>
      <c r="AH143" s="4">
        <v>10</v>
      </c>
      <c r="AI143" s="4">
        <v>28</v>
      </c>
      <c r="AJ143" s="4">
        <v>192</v>
      </c>
      <c r="AK143" s="4">
        <v>141</v>
      </c>
      <c r="AL143" s="4">
        <v>4.7</v>
      </c>
      <c r="AM143" s="4">
        <v>195</v>
      </c>
      <c r="AN143" s="4" t="s">
        <v>155</v>
      </c>
      <c r="AO143" s="4">
        <v>2</v>
      </c>
      <c r="AP143" s="5">
        <v>0.60916666666666663</v>
      </c>
      <c r="AQ143" s="4">
        <v>47.159267999999997</v>
      </c>
      <c r="AR143" s="4">
        <v>-88.489733000000001</v>
      </c>
      <c r="AS143" s="4">
        <v>309.7</v>
      </c>
      <c r="AT143" s="4">
        <v>0</v>
      </c>
      <c r="AU143" s="4">
        <v>11</v>
      </c>
      <c r="AV143" s="4">
        <v>9</v>
      </c>
      <c r="AW143" s="4" t="s">
        <v>202</v>
      </c>
      <c r="AX143" s="4">
        <v>1.087812</v>
      </c>
      <c r="AY143" s="4">
        <v>2.087812</v>
      </c>
      <c r="AZ143" s="4">
        <v>2.3756240000000002</v>
      </c>
      <c r="BA143" s="4">
        <v>14.023</v>
      </c>
      <c r="BB143" s="4">
        <v>450</v>
      </c>
      <c r="BC143" s="4">
        <v>32.090000000000003</v>
      </c>
      <c r="BD143" s="4">
        <v>0.16400000000000001</v>
      </c>
      <c r="BE143" s="4">
        <v>0</v>
      </c>
      <c r="BF143" s="4">
        <v>0</v>
      </c>
      <c r="BG143" s="4">
        <v>0</v>
      </c>
      <c r="BH143" s="4">
        <v>0</v>
      </c>
      <c r="BI143" s="4">
        <v>0</v>
      </c>
      <c r="BJ143" s="4">
        <v>0</v>
      </c>
      <c r="BK143" s="4">
        <v>0</v>
      </c>
      <c r="BL143" s="4">
        <v>0</v>
      </c>
      <c r="BM143" s="4">
        <v>0</v>
      </c>
      <c r="BN143" s="4">
        <v>0</v>
      </c>
      <c r="BO143" s="4">
        <v>0</v>
      </c>
      <c r="BQ143" s="4">
        <v>0</v>
      </c>
      <c r="BR143" s="4">
        <v>5.8139999999999997E-3</v>
      </c>
      <c r="BS143" s="4">
        <v>-5</v>
      </c>
      <c r="BT143" s="4">
        <v>0.289186</v>
      </c>
      <c r="BU143" s="4">
        <v>0.14208399999999999</v>
      </c>
      <c r="BV143" s="4">
        <v>5.8415530000000002</v>
      </c>
    </row>
    <row r="144" spans="1:74" x14ac:dyDescent="0.25">
      <c r="A144" s="2">
        <v>42070</v>
      </c>
      <c r="B144" s="3">
        <v>2.5819444444444447E-2</v>
      </c>
      <c r="C144" s="4">
        <v>0.01</v>
      </c>
      <c r="D144" s="4">
        <v>4.0000000000000001E-3</v>
      </c>
      <c r="E144" s="4">
        <v>40</v>
      </c>
      <c r="F144" s="4">
        <v>2.4</v>
      </c>
      <c r="G144" s="4">
        <v>0.3</v>
      </c>
      <c r="H144" s="4">
        <v>19.7</v>
      </c>
      <c r="J144" s="4">
        <v>21</v>
      </c>
      <c r="K144" s="4">
        <v>1</v>
      </c>
      <c r="L144" s="4">
        <v>0.01</v>
      </c>
      <c r="M144" s="4">
        <v>4.0000000000000001E-3</v>
      </c>
      <c r="N144" s="4">
        <v>2.4</v>
      </c>
      <c r="O144" s="4">
        <v>0.3</v>
      </c>
      <c r="P144" s="4">
        <v>2.7</v>
      </c>
      <c r="Q144" s="4">
        <v>1.8196000000000001</v>
      </c>
      <c r="R144" s="4">
        <v>0.22750000000000001</v>
      </c>
      <c r="S144" s="4">
        <v>2</v>
      </c>
      <c r="T144" s="4">
        <v>19.723299999999998</v>
      </c>
      <c r="W144" s="4">
        <v>0</v>
      </c>
      <c r="X144" s="4">
        <v>21</v>
      </c>
      <c r="Y144" s="4">
        <v>13.1</v>
      </c>
      <c r="Z144" s="4">
        <v>857</v>
      </c>
      <c r="AA144" s="4">
        <v>884</v>
      </c>
      <c r="AB144" s="4">
        <v>820</v>
      </c>
      <c r="AC144" s="4">
        <v>48</v>
      </c>
      <c r="AD144" s="4">
        <v>7.14</v>
      </c>
      <c r="AE144" s="4">
        <v>0.16</v>
      </c>
      <c r="AF144" s="4">
        <v>979</v>
      </c>
      <c r="AG144" s="4">
        <v>-8</v>
      </c>
      <c r="AH144" s="4">
        <v>10</v>
      </c>
      <c r="AI144" s="4">
        <v>28</v>
      </c>
      <c r="AJ144" s="4">
        <v>191.2</v>
      </c>
      <c r="AK144" s="4">
        <v>141</v>
      </c>
      <c r="AL144" s="4">
        <v>4.8</v>
      </c>
      <c r="AM144" s="4">
        <v>195</v>
      </c>
      <c r="AN144" s="4" t="s">
        <v>155</v>
      </c>
      <c r="AO144" s="4">
        <v>2</v>
      </c>
      <c r="AP144" s="5">
        <v>0.60918981481481482</v>
      </c>
      <c r="AQ144" s="4">
        <v>47.159267999999997</v>
      </c>
      <c r="AR144" s="4">
        <v>-88.489733000000001</v>
      </c>
      <c r="AS144" s="4">
        <v>309.7</v>
      </c>
      <c r="AT144" s="4">
        <v>0</v>
      </c>
      <c r="AU144" s="4">
        <v>11</v>
      </c>
      <c r="AV144" s="4">
        <v>9</v>
      </c>
      <c r="AW144" s="4" t="s">
        <v>202</v>
      </c>
      <c r="AX144" s="4">
        <v>1</v>
      </c>
      <c r="AY144" s="4">
        <v>2</v>
      </c>
      <c r="AZ144" s="4">
        <v>2.2000000000000002</v>
      </c>
      <c r="BA144" s="4">
        <v>14.023</v>
      </c>
      <c r="BB144" s="4">
        <v>450</v>
      </c>
      <c r="BC144" s="4">
        <v>32.090000000000003</v>
      </c>
      <c r="BD144" s="4">
        <v>0.16400000000000001</v>
      </c>
      <c r="BE144" s="4">
        <v>0</v>
      </c>
      <c r="BF144" s="4">
        <v>0</v>
      </c>
      <c r="BG144" s="4">
        <v>0</v>
      </c>
      <c r="BH144" s="4">
        <v>0</v>
      </c>
      <c r="BI144" s="4">
        <v>0</v>
      </c>
      <c r="BJ144" s="4">
        <v>0</v>
      </c>
      <c r="BK144" s="4">
        <v>0</v>
      </c>
      <c r="BL144" s="4">
        <v>0</v>
      </c>
      <c r="BM144" s="4">
        <v>0</v>
      </c>
      <c r="BN144" s="4">
        <v>0</v>
      </c>
      <c r="BO144" s="4">
        <v>0</v>
      </c>
      <c r="BQ144" s="4">
        <v>0</v>
      </c>
      <c r="BR144" s="4">
        <v>4.3740000000000003E-3</v>
      </c>
      <c r="BS144" s="4">
        <v>-5</v>
      </c>
      <c r="BT144" s="4">
        <v>0.28899999999999998</v>
      </c>
      <c r="BU144" s="4">
        <v>0.10688</v>
      </c>
      <c r="BV144" s="4">
        <v>5.8377999999999997</v>
      </c>
    </row>
    <row r="145" spans="1:74" x14ac:dyDescent="0.25">
      <c r="A145" s="2">
        <v>42070</v>
      </c>
      <c r="B145" s="3">
        <v>2.5831018518518517E-2</v>
      </c>
      <c r="C145" s="4">
        <v>0.01</v>
      </c>
      <c r="D145" s="4">
        <v>4.0000000000000001E-3</v>
      </c>
      <c r="E145" s="4">
        <v>40</v>
      </c>
      <c r="F145" s="4">
        <v>2.4</v>
      </c>
      <c r="G145" s="4">
        <v>0.3</v>
      </c>
      <c r="H145" s="4">
        <v>0</v>
      </c>
      <c r="J145" s="4">
        <v>21</v>
      </c>
      <c r="K145" s="4">
        <v>1</v>
      </c>
      <c r="L145" s="4">
        <v>0.01</v>
      </c>
      <c r="M145" s="4">
        <v>4.0000000000000001E-3</v>
      </c>
      <c r="N145" s="4">
        <v>2.4</v>
      </c>
      <c r="O145" s="4">
        <v>0.3</v>
      </c>
      <c r="P145" s="4">
        <v>2.7</v>
      </c>
      <c r="Q145" s="4">
        <v>1.8196000000000001</v>
      </c>
      <c r="R145" s="4">
        <v>0.22750000000000001</v>
      </c>
      <c r="S145" s="4">
        <v>2</v>
      </c>
      <c r="T145" s="4">
        <v>0</v>
      </c>
      <c r="W145" s="4">
        <v>0</v>
      </c>
      <c r="X145" s="4">
        <v>21</v>
      </c>
      <c r="Y145" s="4">
        <v>12.9</v>
      </c>
      <c r="Z145" s="4">
        <v>857</v>
      </c>
      <c r="AA145" s="4">
        <v>885</v>
      </c>
      <c r="AB145" s="4">
        <v>820</v>
      </c>
      <c r="AC145" s="4">
        <v>48</v>
      </c>
      <c r="AD145" s="4">
        <v>7.14</v>
      </c>
      <c r="AE145" s="4">
        <v>0.16</v>
      </c>
      <c r="AF145" s="4">
        <v>979</v>
      </c>
      <c r="AG145" s="4">
        <v>-8</v>
      </c>
      <c r="AH145" s="4">
        <v>10</v>
      </c>
      <c r="AI145" s="4">
        <v>28</v>
      </c>
      <c r="AJ145" s="4">
        <v>191</v>
      </c>
      <c r="AK145" s="4">
        <v>141</v>
      </c>
      <c r="AL145" s="4">
        <v>4.8</v>
      </c>
      <c r="AM145" s="4">
        <v>195</v>
      </c>
      <c r="AN145" s="4" t="s">
        <v>155</v>
      </c>
      <c r="AO145" s="4">
        <v>2</v>
      </c>
      <c r="AP145" s="5">
        <v>0.60920138888888886</v>
      </c>
      <c r="AQ145" s="4">
        <v>47.159267999999997</v>
      </c>
      <c r="AR145" s="4">
        <v>-88.489733000000001</v>
      </c>
      <c r="AS145" s="4">
        <v>309.5</v>
      </c>
      <c r="AT145" s="4">
        <v>0</v>
      </c>
      <c r="AU145" s="4">
        <v>11</v>
      </c>
      <c r="AV145" s="4">
        <v>10</v>
      </c>
      <c r="AW145" s="4" t="s">
        <v>202</v>
      </c>
      <c r="AX145" s="4">
        <v>1.0119880000000001</v>
      </c>
      <c r="AY145" s="4">
        <v>2.0119880000000001</v>
      </c>
      <c r="AZ145" s="4">
        <v>2.223976</v>
      </c>
      <c r="BA145" s="4">
        <v>14.023</v>
      </c>
      <c r="BB145" s="4">
        <v>450</v>
      </c>
      <c r="BC145" s="4">
        <v>32.090000000000003</v>
      </c>
      <c r="BD145" s="4">
        <v>0.16400000000000001</v>
      </c>
      <c r="BE145" s="4">
        <v>0</v>
      </c>
      <c r="BF145" s="4">
        <v>0</v>
      </c>
      <c r="BG145" s="4">
        <v>0</v>
      </c>
      <c r="BH145" s="4">
        <v>0</v>
      </c>
      <c r="BI145" s="4">
        <v>0</v>
      </c>
      <c r="BJ145" s="4">
        <v>0</v>
      </c>
      <c r="BK145" s="4">
        <v>0</v>
      </c>
      <c r="BL145" s="4">
        <v>0</v>
      </c>
      <c r="BM145" s="4">
        <v>0</v>
      </c>
      <c r="BN145" s="4">
        <v>0</v>
      </c>
      <c r="BO145" s="4">
        <v>0</v>
      </c>
      <c r="BQ145" s="4">
        <v>0</v>
      </c>
      <c r="BR145" s="4">
        <v>5.6239999999999997E-3</v>
      </c>
      <c r="BS145" s="4">
        <v>-5</v>
      </c>
      <c r="BT145" s="4">
        <v>0.28981200000000001</v>
      </c>
      <c r="BU145" s="4">
        <v>0.13744600000000001</v>
      </c>
      <c r="BV145" s="4">
        <v>5.8542059999999996</v>
      </c>
    </row>
    <row r="146" spans="1:74" x14ac:dyDescent="0.25">
      <c r="A146" s="2">
        <v>42070</v>
      </c>
      <c r="B146" s="3">
        <v>2.5842592592592594E-2</v>
      </c>
      <c r="C146" s="4">
        <v>0.01</v>
      </c>
      <c r="D146" s="4">
        <v>4.0000000000000001E-3</v>
      </c>
      <c r="E146" s="4">
        <v>40</v>
      </c>
      <c r="F146" s="4">
        <v>2.4</v>
      </c>
      <c r="G146" s="4">
        <v>0.2</v>
      </c>
      <c r="H146" s="4">
        <v>9.6999999999999993</v>
      </c>
      <c r="J146" s="4">
        <v>21</v>
      </c>
      <c r="K146" s="4">
        <v>1</v>
      </c>
      <c r="L146" s="4">
        <v>0.01</v>
      </c>
      <c r="M146" s="4">
        <v>4.0000000000000001E-3</v>
      </c>
      <c r="N146" s="4">
        <v>2.4</v>
      </c>
      <c r="O146" s="4">
        <v>0.2</v>
      </c>
      <c r="P146" s="4">
        <v>2.6</v>
      </c>
      <c r="Q146" s="4">
        <v>1.8196000000000001</v>
      </c>
      <c r="R146" s="4">
        <v>0.15160000000000001</v>
      </c>
      <c r="S146" s="4">
        <v>2</v>
      </c>
      <c r="T146" s="4">
        <v>9.6837999999999997</v>
      </c>
      <c r="W146" s="4">
        <v>0</v>
      </c>
      <c r="X146" s="4">
        <v>21</v>
      </c>
      <c r="Y146" s="4">
        <v>13</v>
      </c>
      <c r="Z146" s="4">
        <v>857</v>
      </c>
      <c r="AA146" s="4">
        <v>885</v>
      </c>
      <c r="AB146" s="4">
        <v>819</v>
      </c>
      <c r="AC146" s="4">
        <v>48</v>
      </c>
      <c r="AD146" s="4">
        <v>7.14</v>
      </c>
      <c r="AE146" s="4">
        <v>0.16</v>
      </c>
      <c r="AF146" s="4">
        <v>979</v>
      </c>
      <c r="AG146" s="4">
        <v>-8</v>
      </c>
      <c r="AH146" s="4">
        <v>10</v>
      </c>
      <c r="AI146" s="4">
        <v>28</v>
      </c>
      <c r="AJ146" s="4">
        <v>191</v>
      </c>
      <c r="AK146" s="4">
        <v>141</v>
      </c>
      <c r="AL146" s="4">
        <v>4.8</v>
      </c>
      <c r="AM146" s="4">
        <v>195</v>
      </c>
      <c r="AN146" s="4" t="s">
        <v>155</v>
      </c>
      <c r="AO146" s="4">
        <v>2</v>
      </c>
      <c r="AP146" s="5">
        <v>0.6092129629629629</v>
      </c>
      <c r="AQ146" s="4">
        <v>47.159267999999997</v>
      </c>
      <c r="AR146" s="4">
        <v>-88.489733000000001</v>
      </c>
      <c r="AS146" s="4">
        <v>309.3</v>
      </c>
      <c r="AT146" s="4">
        <v>0</v>
      </c>
      <c r="AU146" s="4">
        <v>11</v>
      </c>
      <c r="AV146" s="4">
        <v>10</v>
      </c>
      <c r="AW146" s="4" t="s">
        <v>201</v>
      </c>
      <c r="AX146" s="4">
        <v>1.1841410000000001</v>
      </c>
      <c r="AY146" s="4">
        <v>1.967778</v>
      </c>
      <c r="AZ146" s="4">
        <v>2.4601009999999999</v>
      </c>
      <c r="BA146" s="4">
        <v>14.023</v>
      </c>
      <c r="BB146" s="4">
        <v>450</v>
      </c>
      <c r="BC146" s="4">
        <v>32.090000000000003</v>
      </c>
      <c r="BD146" s="4">
        <v>0.16400000000000001</v>
      </c>
      <c r="BE146" s="4">
        <v>0</v>
      </c>
      <c r="BF146" s="4">
        <v>0</v>
      </c>
      <c r="BG146" s="4">
        <v>0</v>
      </c>
      <c r="BH146" s="4">
        <v>0</v>
      </c>
      <c r="BI146" s="4">
        <v>0</v>
      </c>
      <c r="BJ146" s="4">
        <v>0</v>
      </c>
      <c r="BK146" s="4">
        <v>0</v>
      </c>
      <c r="BL146" s="4">
        <v>0</v>
      </c>
      <c r="BM146" s="4">
        <v>0</v>
      </c>
      <c r="BN146" s="4">
        <v>0</v>
      </c>
      <c r="BO146" s="4">
        <v>0</v>
      </c>
      <c r="BQ146" s="4">
        <v>0</v>
      </c>
      <c r="BR146" s="4">
        <v>3.5660000000000002E-3</v>
      </c>
      <c r="BS146" s="4">
        <v>-5</v>
      </c>
      <c r="BT146" s="4">
        <v>0.28918899999999997</v>
      </c>
      <c r="BU146" s="4">
        <v>8.7154999999999996E-2</v>
      </c>
      <c r="BV146" s="4">
        <v>5.8416139999999999</v>
      </c>
    </row>
    <row r="147" spans="1:74" x14ac:dyDescent="0.25">
      <c r="A147" s="2">
        <v>42070</v>
      </c>
      <c r="B147" s="3">
        <v>2.5854166666666664E-2</v>
      </c>
      <c r="C147" s="4">
        <v>0.01</v>
      </c>
      <c r="D147" s="4">
        <v>4.0000000000000001E-3</v>
      </c>
      <c r="E147" s="4">
        <v>40</v>
      </c>
      <c r="F147" s="4">
        <v>2.4</v>
      </c>
      <c r="G147" s="4">
        <v>0.2</v>
      </c>
      <c r="H147" s="4">
        <v>10.9</v>
      </c>
      <c r="J147" s="4">
        <v>21</v>
      </c>
      <c r="K147" s="4">
        <v>1</v>
      </c>
      <c r="L147" s="4">
        <v>0.01</v>
      </c>
      <c r="M147" s="4">
        <v>4.0000000000000001E-3</v>
      </c>
      <c r="N147" s="4">
        <v>2.4</v>
      </c>
      <c r="O147" s="4">
        <v>0.2</v>
      </c>
      <c r="P147" s="4">
        <v>2.6</v>
      </c>
      <c r="Q147" s="4">
        <v>1.8196000000000001</v>
      </c>
      <c r="R147" s="4">
        <v>0.15160000000000001</v>
      </c>
      <c r="S147" s="4">
        <v>2</v>
      </c>
      <c r="T147" s="4">
        <v>10.9125</v>
      </c>
      <c r="W147" s="4">
        <v>0</v>
      </c>
      <c r="X147" s="4">
        <v>21</v>
      </c>
      <c r="Y147" s="4">
        <v>13</v>
      </c>
      <c r="Z147" s="4">
        <v>856</v>
      </c>
      <c r="AA147" s="4">
        <v>884</v>
      </c>
      <c r="AB147" s="4">
        <v>820</v>
      </c>
      <c r="AC147" s="4">
        <v>48</v>
      </c>
      <c r="AD147" s="4">
        <v>7.14</v>
      </c>
      <c r="AE147" s="4">
        <v>0.16</v>
      </c>
      <c r="AF147" s="4">
        <v>979</v>
      </c>
      <c r="AG147" s="4">
        <v>-8</v>
      </c>
      <c r="AH147" s="4">
        <v>10</v>
      </c>
      <c r="AI147" s="4">
        <v>28</v>
      </c>
      <c r="AJ147" s="4">
        <v>191</v>
      </c>
      <c r="AK147" s="4">
        <v>141</v>
      </c>
      <c r="AL147" s="4">
        <v>4.7</v>
      </c>
      <c r="AM147" s="4">
        <v>195</v>
      </c>
      <c r="AN147" s="4" t="s">
        <v>155</v>
      </c>
      <c r="AO147" s="4">
        <v>2</v>
      </c>
      <c r="AP147" s="5">
        <v>0.60922453703703705</v>
      </c>
      <c r="AQ147" s="4">
        <v>47.159267999999997</v>
      </c>
      <c r="AR147" s="4">
        <v>-88.489733000000001</v>
      </c>
      <c r="AS147" s="4">
        <v>309.3</v>
      </c>
      <c r="AT147" s="4">
        <v>0</v>
      </c>
      <c r="AU147" s="4">
        <v>11</v>
      </c>
      <c r="AV147" s="4">
        <v>10</v>
      </c>
      <c r="AW147" s="4" t="s">
        <v>201</v>
      </c>
      <c r="AX147" s="4">
        <v>1.8</v>
      </c>
      <c r="AY147" s="4">
        <v>1.0128870000000001</v>
      </c>
      <c r="AZ147" s="4">
        <v>2.912887</v>
      </c>
      <c r="BA147" s="4">
        <v>14.023</v>
      </c>
      <c r="BB147" s="4">
        <v>450</v>
      </c>
      <c r="BC147" s="4">
        <v>32.090000000000003</v>
      </c>
      <c r="BD147" s="4">
        <v>0.16400000000000001</v>
      </c>
      <c r="BE147" s="4">
        <v>0</v>
      </c>
      <c r="BF147" s="4">
        <v>0</v>
      </c>
      <c r="BG147" s="4">
        <v>0</v>
      </c>
      <c r="BH147" s="4">
        <v>0</v>
      </c>
      <c r="BI147" s="4">
        <v>0</v>
      </c>
      <c r="BJ147" s="4">
        <v>0</v>
      </c>
      <c r="BK147" s="4">
        <v>0</v>
      </c>
      <c r="BL147" s="4">
        <v>0</v>
      </c>
      <c r="BM147" s="4">
        <v>0</v>
      </c>
      <c r="BN147" s="4">
        <v>0</v>
      </c>
      <c r="BO147" s="4">
        <v>0</v>
      </c>
      <c r="BQ147" s="4">
        <v>0</v>
      </c>
      <c r="BR147" s="4">
        <v>3.8110000000000002E-3</v>
      </c>
      <c r="BS147" s="4">
        <v>-5</v>
      </c>
      <c r="BT147" s="4">
        <v>0.28818899999999997</v>
      </c>
      <c r="BU147" s="4">
        <v>9.3131000000000005E-2</v>
      </c>
      <c r="BV147" s="4">
        <v>5.8214180000000004</v>
      </c>
    </row>
    <row r="148" spans="1:74" x14ac:dyDescent="0.25">
      <c r="A148" s="2">
        <v>42070</v>
      </c>
      <c r="B148" s="3">
        <v>2.5865740740740745E-2</v>
      </c>
      <c r="C148" s="4">
        <v>0.01</v>
      </c>
      <c r="D148" s="4">
        <v>4.0000000000000001E-3</v>
      </c>
      <c r="E148" s="4">
        <v>40</v>
      </c>
      <c r="F148" s="4">
        <v>2.4</v>
      </c>
      <c r="G148" s="4">
        <v>0.2</v>
      </c>
      <c r="H148" s="4">
        <v>0</v>
      </c>
      <c r="J148" s="4">
        <v>21</v>
      </c>
      <c r="K148" s="4">
        <v>1</v>
      </c>
      <c r="L148" s="4">
        <v>0.01</v>
      </c>
      <c r="M148" s="4">
        <v>4.0000000000000001E-3</v>
      </c>
      <c r="N148" s="4">
        <v>2.4</v>
      </c>
      <c r="O148" s="4">
        <v>0.2</v>
      </c>
      <c r="P148" s="4">
        <v>2.6</v>
      </c>
      <c r="Q148" s="4">
        <v>1.8196000000000001</v>
      </c>
      <c r="R148" s="4">
        <v>0.15160000000000001</v>
      </c>
      <c r="S148" s="4">
        <v>2</v>
      </c>
      <c r="T148" s="4">
        <v>0</v>
      </c>
      <c r="W148" s="4">
        <v>0</v>
      </c>
      <c r="X148" s="4">
        <v>21</v>
      </c>
      <c r="Y148" s="4">
        <v>12.9</v>
      </c>
      <c r="Z148" s="4">
        <v>857</v>
      </c>
      <c r="AA148" s="4">
        <v>885</v>
      </c>
      <c r="AB148" s="4">
        <v>821</v>
      </c>
      <c r="AC148" s="4">
        <v>48</v>
      </c>
      <c r="AD148" s="4">
        <v>7.14</v>
      </c>
      <c r="AE148" s="4">
        <v>0.16</v>
      </c>
      <c r="AF148" s="4">
        <v>979</v>
      </c>
      <c r="AG148" s="4">
        <v>-8</v>
      </c>
      <c r="AH148" s="4">
        <v>10</v>
      </c>
      <c r="AI148" s="4">
        <v>28</v>
      </c>
      <c r="AJ148" s="4">
        <v>191</v>
      </c>
      <c r="AK148" s="4">
        <v>141</v>
      </c>
      <c r="AL148" s="4">
        <v>4.5999999999999996</v>
      </c>
      <c r="AM148" s="4">
        <v>195</v>
      </c>
      <c r="AN148" s="4" t="s">
        <v>155</v>
      </c>
      <c r="AO148" s="4">
        <v>2</v>
      </c>
      <c r="AP148" s="5">
        <v>0.60923611111111109</v>
      </c>
      <c r="AQ148" s="4">
        <v>47.159267999999997</v>
      </c>
      <c r="AR148" s="4">
        <v>-88.489733000000001</v>
      </c>
      <c r="AS148" s="4">
        <v>309.10000000000002</v>
      </c>
      <c r="AT148" s="4">
        <v>0</v>
      </c>
      <c r="AU148" s="4">
        <v>11</v>
      </c>
      <c r="AV148" s="4">
        <v>10</v>
      </c>
      <c r="AW148" s="4" t="s">
        <v>201</v>
      </c>
      <c r="AX148" s="4">
        <v>1.8</v>
      </c>
      <c r="AY148" s="4">
        <v>1.1000000000000001</v>
      </c>
      <c r="AZ148" s="4">
        <v>3</v>
      </c>
      <c r="BA148" s="4">
        <v>14.023</v>
      </c>
      <c r="BB148" s="4">
        <v>450</v>
      </c>
      <c r="BC148" s="4">
        <v>32.090000000000003</v>
      </c>
      <c r="BD148" s="4">
        <v>0.16400000000000001</v>
      </c>
      <c r="BE148" s="4">
        <v>0</v>
      </c>
      <c r="BF148" s="4">
        <v>0</v>
      </c>
      <c r="BG148" s="4">
        <v>0</v>
      </c>
      <c r="BH148" s="4">
        <v>0</v>
      </c>
      <c r="BI148" s="4">
        <v>0</v>
      </c>
      <c r="BJ148" s="4">
        <v>0</v>
      </c>
      <c r="BK148" s="4">
        <v>0</v>
      </c>
      <c r="BL148" s="4">
        <v>0</v>
      </c>
      <c r="BM148" s="4">
        <v>0</v>
      </c>
      <c r="BN148" s="4">
        <v>0</v>
      </c>
      <c r="BO148" s="4">
        <v>0</v>
      </c>
      <c r="BQ148" s="4">
        <v>0</v>
      </c>
      <c r="BR148" s="4">
        <v>4.0000000000000001E-3</v>
      </c>
      <c r="BS148" s="4">
        <v>-5</v>
      </c>
      <c r="BT148" s="4">
        <v>0.28881099999999998</v>
      </c>
      <c r="BU148" s="4">
        <v>9.7750000000000004E-2</v>
      </c>
      <c r="BV148" s="4">
        <v>5.8339819999999998</v>
      </c>
    </row>
    <row r="149" spans="1:74" x14ac:dyDescent="0.25">
      <c r="A149" s="2">
        <v>42070</v>
      </c>
      <c r="B149" s="3">
        <v>2.5877314814814815E-2</v>
      </c>
      <c r="C149" s="4">
        <v>0.01</v>
      </c>
      <c r="D149" s="4">
        <v>4.0000000000000001E-3</v>
      </c>
      <c r="E149" s="4">
        <v>40</v>
      </c>
      <c r="F149" s="4">
        <v>2.4</v>
      </c>
      <c r="G149" s="4">
        <v>0.2</v>
      </c>
      <c r="H149" s="4">
        <v>10</v>
      </c>
      <c r="J149" s="4">
        <v>21</v>
      </c>
      <c r="K149" s="4">
        <v>1</v>
      </c>
      <c r="L149" s="4">
        <v>0.01</v>
      </c>
      <c r="M149" s="4">
        <v>4.0000000000000001E-3</v>
      </c>
      <c r="N149" s="4">
        <v>2.4</v>
      </c>
      <c r="O149" s="4">
        <v>0.2</v>
      </c>
      <c r="P149" s="4">
        <v>2.6</v>
      </c>
      <c r="Q149" s="4">
        <v>1.8196000000000001</v>
      </c>
      <c r="R149" s="4">
        <v>0.15160000000000001</v>
      </c>
      <c r="S149" s="4">
        <v>2</v>
      </c>
      <c r="T149" s="4">
        <v>10</v>
      </c>
      <c r="W149" s="4">
        <v>0</v>
      </c>
      <c r="X149" s="4">
        <v>21</v>
      </c>
      <c r="Y149" s="4">
        <v>13</v>
      </c>
      <c r="Z149" s="4">
        <v>857</v>
      </c>
      <c r="AA149" s="4">
        <v>885</v>
      </c>
      <c r="AB149" s="4">
        <v>820</v>
      </c>
      <c r="AC149" s="4">
        <v>48</v>
      </c>
      <c r="AD149" s="4">
        <v>7.14</v>
      </c>
      <c r="AE149" s="4">
        <v>0.16</v>
      </c>
      <c r="AF149" s="4">
        <v>979</v>
      </c>
      <c r="AG149" s="4">
        <v>-8</v>
      </c>
      <c r="AH149" s="4">
        <v>10</v>
      </c>
      <c r="AI149" s="4">
        <v>28</v>
      </c>
      <c r="AJ149" s="4">
        <v>191</v>
      </c>
      <c r="AK149" s="4">
        <v>140.19999999999999</v>
      </c>
      <c r="AL149" s="4">
        <v>4.5999999999999996</v>
      </c>
      <c r="AM149" s="4">
        <v>195</v>
      </c>
      <c r="AN149" s="4" t="s">
        <v>155</v>
      </c>
      <c r="AO149" s="4">
        <v>2</v>
      </c>
      <c r="AP149" s="5">
        <v>0.60924768518518524</v>
      </c>
      <c r="AQ149" s="4">
        <v>47.159267999999997</v>
      </c>
      <c r="AR149" s="4">
        <v>-88.489733000000001</v>
      </c>
      <c r="AS149" s="4">
        <v>308.89999999999998</v>
      </c>
      <c r="AT149" s="4">
        <v>0</v>
      </c>
      <c r="AU149" s="4">
        <v>11</v>
      </c>
      <c r="AV149" s="4">
        <v>10</v>
      </c>
      <c r="AW149" s="4" t="s">
        <v>201</v>
      </c>
      <c r="AX149" s="4">
        <v>1.7111890000000001</v>
      </c>
      <c r="AY149" s="4">
        <v>1.112687</v>
      </c>
      <c r="AZ149" s="4">
        <v>2.936563</v>
      </c>
      <c r="BA149" s="4">
        <v>14.023</v>
      </c>
      <c r="BB149" s="4">
        <v>450</v>
      </c>
      <c r="BC149" s="4">
        <v>32.090000000000003</v>
      </c>
      <c r="BD149" s="4">
        <v>0.16400000000000001</v>
      </c>
      <c r="BE149" s="4">
        <v>0</v>
      </c>
      <c r="BF149" s="4">
        <v>0</v>
      </c>
      <c r="BG149" s="4">
        <v>0</v>
      </c>
      <c r="BH149" s="4">
        <v>0</v>
      </c>
      <c r="BI149" s="4">
        <v>0</v>
      </c>
      <c r="BJ149" s="4">
        <v>0</v>
      </c>
      <c r="BK149" s="4">
        <v>0</v>
      </c>
      <c r="BL149" s="4">
        <v>0</v>
      </c>
      <c r="BM149" s="4">
        <v>0</v>
      </c>
      <c r="BN149" s="4">
        <v>0</v>
      </c>
      <c r="BO149" s="4">
        <v>0</v>
      </c>
      <c r="BQ149" s="4">
        <v>0</v>
      </c>
      <c r="BR149" s="4">
        <v>3.189E-3</v>
      </c>
      <c r="BS149" s="4">
        <v>-5</v>
      </c>
      <c r="BT149" s="4">
        <v>0.28818899999999997</v>
      </c>
      <c r="BU149" s="4">
        <v>7.7932000000000001E-2</v>
      </c>
      <c r="BV149" s="4">
        <v>5.8214180000000004</v>
      </c>
    </row>
    <row r="150" spans="1:74" x14ac:dyDescent="0.25">
      <c r="A150" s="2">
        <v>42070</v>
      </c>
      <c r="B150" s="3">
        <v>2.5888888888888892E-2</v>
      </c>
      <c r="C150" s="4">
        <v>0.01</v>
      </c>
      <c r="D150" s="4">
        <v>4.0000000000000001E-3</v>
      </c>
      <c r="E150" s="4">
        <v>40</v>
      </c>
      <c r="F150" s="4">
        <v>2.4</v>
      </c>
      <c r="G150" s="4">
        <v>0.2</v>
      </c>
      <c r="H150" s="4">
        <v>0.4</v>
      </c>
      <c r="J150" s="4">
        <v>21</v>
      </c>
      <c r="K150" s="4">
        <v>1</v>
      </c>
      <c r="L150" s="4">
        <v>0.01</v>
      </c>
      <c r="M150" s="4">
        <v>4.0000000000000001E-3</v>
      </c>
      <c r="N150" s="4">
        <v>2.4</v>
      </c>
      <c r="O150" s="4">
        <v>0.2</v>
      </c>
      <c r="P150" s="4">
        <v>2.6</v>
      </c>
      <c r="Q150" s="4">
        <v>1.8196000000000001</v>
      </c>
      <c r="R150" s="4">
        <v>0.15160000000000001</v>
      </c>
      <c r="S150" s="4">
        <v>2</v>
      </c>
      <c r="T150" s="4">
        <v>0.44400000000000001</v>
      </c>
      <c r="W150" s="4">
        <v>0</v>
      </c>
      <c r="X150" s="4">
        <v>21</v>
      </c>
      <c r="Y150" s="4">
        <v>12.9</v>
      </c>
      <c r="Z150" s="4">
        <v>857</v>
      </c>
      <c r="AA150" s="4">
        <v>885</v>
      </c>
      <c r="AB150" s="4">
        <v>821</v>
      </c>
      <c r="AC150" s="4">
        <v>48</v>
      </c>
      <c r="AD150" s="4">
        <v>7.14</v>
      </c>
      <c r="AE150" s="4">
        <v>0.16</v>
      </c>
      <c r="AF150" s="4">
        <v>979</v>
      </c>
      <c r="AG150" s="4">
        <v>-8</v>
      </c>
      <c r="AH150" s="4">
        <v>10</v>
      </c>
      <c r="AI150" s="4">
        <v>28</v>
      </c>
      <c r="AJ150" s="4">
        <v>191</v>
      </c>
      <c r="AK150" s="4">
        <v>140.80000000000001</v>
      </c>
      <c r="AL150" s="4">
        <v>4.8</v>
      </c>
      <c r="AM150" s="4">
        <v>195</v>
      </c>
      <c r="AN150" s="4" t="s">
        <v>155</v>
      </c>
      <c r="AO150" s="4">
        <v>2</v>
      </c>
      <c r="AP150" s="5">
        <v>0.60924768518518524</v>
      </c>
      <c r="AQ150" s="4">
        <v>47.159267999999997</v>
      </c>
      <c r="AR150" s="4">
        <v>-88.489733000000001</v>
      </c>
      <c r="AS150" s="4">
        <v>308.89999999999998</v>
      </c>
      <c r="AT150" s="4">
        <v>0</v>
      </c>
      <c r="AU150" s="4">
        <v>11</v>
      </c>
      <c r="AV150" s="4">
        <v>10</v>
      </c>
      <c r="AW150" s="4" t="s">
        <v>201</v>
      </c>
      <c r="AX150" s="4">
        <v>1.112587</v>
      </c>
      <c r="AY150" s="4">
        <v>1.2251749999999999</v>
      </c>
      <c r="AZ150" s="4">
        <v>2.5125869999999999</v>
      </c>
      <c r="BA150" s="4">
        <v>14.023</v>
      </c>
      <c r="BB150" s="4">
        <v>450</v>
      </c>
      <c r="BC150" s="4">
        <v>32.090000000000003</v>
      </c>
      <c r="BD150" s="4">
        <v>0.16400000000000001</v>
      </c>
      <c r="BE150" s="4">
        <v>0</v>
      </c>
      <c r="BF150" s="4">
        <v>0</v>
      </c>
      <c r="BG150" s="4">
        <v>0</v>
      </c>
      <c r="BH150" s="4">
        <v>0</v>
      </c>
      <c r="BI150" s="4">
        <v>0</v>
      </c>
      <c r="BJ150" s="4">
        <v>0</v>
      </c>
      <c r="BK150" s="4">
        <v>0</v>
      </c>
      <c r="BL150" s="4">
        <v>0</v>
      </c>
      <c r="BM150" s="4">
        <v>0</v>
      </c>
      <c r="BN150" s="4">
        <v>0</v>
      </c>
      <c r="BO150" s="4">
        <v>0</v>
      </c>
      <c r="BQ150" s="4">
        <v>0</v>
      </c>
      <c r="BR150" s="4">
        <v>5.4310000000000001E-3</v>
      </c>
      <c r="BS150" s="4">
        <v>-5</v>
      </c>
      <c r="BT150" s="4">
        <v>0.28881000000000001</v>
      </c>
      <c r="BU150" s="4">
        <v>0.13270999999999999</v>
      </c>
      <c r="BV150" s="4">
        <v>5.8339660000000002</v>
      </c>
    </row>
    <row r="151" spans="1:74" x14ac:dyDescent="0.25">
      <c r="A151" s="2">
        <v>42070</v>
      </c>
      <c r="B151" s="3">
        <v>2.5900462962962962E-2</v>
      </c>
      <c r="C151" s="4">
        <v>0.01</v>
      </c>
      <c r="D151" s="4">
        <v>4.0000000000000001E-3</v>
      </c>
      <c r="E151" s="4">
        <v>40</v>
      </c>
      <c r="F151" s="4">
        <v>2.4</v>
      </c>
      <c r="G151" s="4">
        <v>0.2</v>
      </c>
      <c r="H151" s="4">
        <v>0</v>
      </c>
      <c r="J151" s="4">
        <v>21</v>
      </c>
      <c r="K151" s="4">
        <v>1</v>
      </c>
      <c r="L151" s="4">
        <v>0.01</v>
      </c>
      <c r="M151" s="4">
        <v>4.0000000000000001E-3</v>
      </c>
      <c r="N151" s="4">
        <v>2.4</v>
      </c>
      <c r="O151" s="4">
        <v>0.2</v>
      </c>
      <c r="P151" s="4">
        <v>2.6</v>
      </c>
      <c r="Q151" s="4">
        <v>1.8196000000000001</v>
      </c>
      <c r="R151" s="4">
        <v>0.15160000000000001</v>
      </c>
      <c r="S151" s="4">
        <v>2</v>
      </c>
      <c r="T151" s="4">
        <v>0</v>
      </c>
      <c r="W151" s="4">
        <v>0</v>
      </c>
      <c r="X151" s="4">
        <v>21</v>
      </c>
      <c r="Y151" s="4">
        <v>12.9</v>
      </c>
      <c r="Z151" s="4">
        <v>857</v>
      </c>
      <c r="AA151" s="4">
        <v>885</v>
      </c>
      <c r="AB151" s="4">
        <v>820</v>
      </c>
      <c r="AC151" s="4">
        <v>48</v>
      </c>
      <c r="AD151" s="4">
        <v>7.14</v>
      </c>
      <c r="AE151" s="4">
        <v>0.16</v>
      </c>
      <c r="AF151" s="4">
        <v>979</v>
      </c>
      <c r="AG151" s="4">
        <v>-8</v>
      </c>
      <c r="AH151" s="4">
        <v>10</v>
      </c>
      <c r="AI151" s="4">
        <v>28</v>
      </c>
      <c r="AJ151" s="4">
        <v>191</v>
      </c>
      <c r="AK151" s="4">
        <v>140.19999999999999</v>
      </c>
      <c r="AL151" s="4">
        <v>4.5999999999999996</v>
      </c>
      <c r="AM151" s="4">
        <v>195</v>
      </c>
      <c r="AN151" s="4" t="s">
        <v>155</v>
      </c>
      <c r="AO151" s="4">
        <v>2</v>
      </c>
      <c r="AP151" s="5">
        <v>0.60925925925925928</v>
      </c>
      <c r="AQ151" s="4">
        <v>47.159269999999999</v>
      </c>
      <c r="AR151" s="4">
        <v>-88.489734999999996</v>
      </c>
      <c r="AS151" s="4">
        <v>308.8</v>
      </c>
      <c r="AT151" s="4">
        <v>0</v>
      </c>
      <c r="AU151" s="4">
        <v>11</v>
      </c>
      <c r="AV151" s="4">
        <v>10</v>
      </c>
      <c r="AW151" s="4" t="s">
        <v>201</v>
      </c>
      <c r="AX151" s="4">
        <v>1.22495</v>
      </c>
      <c r="AY151" s="4">
        <v>1.4124749999999999</v>
      </c>
      <c r="AZ151" s="4">
        <v>2.6124749999999999</v>
      </c>
      <c r="BA151" s="4">
        <v>14.023</v>
      </c>
      <c r="BB151" s="4">
        <v>450</v>
      </c>
      <c r="BC151" s="4">
        <v>32.090000000000003</v>
      </c>
      <c r="BD151" s="4">
        <v>0.16400000000000001</v>
      </c>
      <c r="BE151" s="4">
        <v>0</v>
      </c>
      <c r="BF151" s="4">
        <v>0</v>
      </c>
      <c r="BG151" s="4">
        <v>0</v>
      </c>
      <c r="BH151" s="4">
        <v>0</v>
      </c>
      <c r="BI151" s="4">
        <v>0</v>
      </c>
      <c r="BJ151" s="4">
        <v>0</v>
      </c>
      <c r="BK151" s="4">
        <v>0</v>
      </c>
      <c r="BL151" s="4">
        <v>0</v>
      </c>
      <c r="BM151" s="4">
        <v>0</v>
      </c>
      <c r="BN151" s="4">
        <v>0</v>
      </c>
      <c r="BO151" s="4">
        <v>0</v>
      </c>
      <c r="BQ151" s="4">
        <v>0</v>
      </c>
      <c r="BR151" s="4">
        <v>6.8110000000000002E-3</v>
      </c>
      <c r="BS151" s="4">
        <v>-5</v>
      </c>
      <c r="BT151" s="4">
        <v>0.28981099999999999</v>
      </c>
      <c r="BU151" s="4">
        <v>0.16644</v>
      </c>
      <c r="BV151" s="4">
        <v>5.8541780000000001</v>
      </c>
    </row>
    <row r="152" spans="1:74" x14ac:dyDescent="0.25">
      <c r="A152" s="2">
        <v>42070</v>
      </c>
      <c r="B152" s="3">
        <v>2.5912037037037036E-2</v>
      </c>
      <c r="C152" s="4">
        <v>0.01</v>
      </c>
      <c r="D152" s="4">
        <v>4.0000000000000001E-3</v>
      </c>
      <c r="E152" s="4">
        <v>40</v>
      </c>
      <c r="F152" s="4">
        <v>2.4</v>
      </c>
      <c r="G152" s="4">
        <v>0.2</v>
      </c>
      <c r="H152" s="4">
        <v>0.2</v>
      </c>
      <c r="J152" s="4">
        <v>21</v>
      </c>
      <c r="K152" s="4">
        <v>1</v>
      </c>
      <c r="L152" s="4">
        <v>0.01</v>
      </c>
      <c r="M152" s="4">
        <v>4.0000000000000001E-3</v>
      </c>
      <c r="N152" s="4">
        <v>2.4</v>
      </c>
      <c r="O152" s="4">
        <v>0.2</v>
      </c>
      <c r="P152" s="4">
        <v>2.6</v>
      </c>
      <c r="Q152" s="4">
        <v>1.8204</v>
      </c>
      <c r="R152" s="4">
        <v>0.1517</v>
      </c>
      <c r="S152" s="4">
        <v>2</v>
      </c>
      <c r="T152" s="4">
        <v>0.24790000000000001</v>
      </c>
      <c r="W152" s="4">
        <v>0</v>
      </c>
      <c r="X152" s="4">
        <v>21</v>
      </c>
      <c r="Y152" s="4">
        <v>12.9</v>
      </c>
      <c r="Z152" s="4">
        <v>857</v>
      </c>
      <c r="AA152" s="4">
        <v>885</v>
      </c>
      <c r="AB152" s="4">
        <v>820</v>
      </c>
      <c r="AC152" s="4">
        <v>48.8</v>
      </c>
      <c r="AD152" s="4">
        <v>7.26</v>
      </c>
      <c r="AE152" s="4">
        <v>0.17</v>
      </c>
      <c r="AF152" s="4">
        <v>979</v>
      </c>
      <c r="AG152" s="4">
        <v>-8</v>
      </c>
      <c r="AH152" s="4">
        <v>10</v>
      </c>
      <c r="AI152" s="4">
        <v>28</v>
      </c>
      <c r="AJ152" s="4">
        <v>191</v>
      </c>
      <c r="AK152" s="4">
        <v>140</v>
      </c>
      <c r="AL152" s="4">
        <v>4.5</v>
      </c>
      <c r="AM152" s="4">
        <v>195</v>
      </c>
      <c r="AN152" s="4" t="s">
        <v>155</v>
      </c>
      <c r="AO152" s="4">
        <v>2</v>
      </c>
      <c r="AP152" s="5">
        <v>0.60927083333333332</v>
      </c>
      <c r="AQ152" s="4">
        <v>47.159269999999999</v>
      </c>
      <c r="AR152" s="4">
        <v>-88.489733000000001</v>
      </c>
      <c r="AS152" s="4">
        <v>309.39999999999998</v>
      </c>
      <c r="AT152" s="4">
        <v>0</v>
      </c>
      <c r="AU152" s="4">
        <v>11</v>
      </c>
      <c r="AV152" s="4">
        <v>10</v>
      </c>
      <c r="AW152" s="4" t="s">
        <v>201</v>
      </c>
      <c r="AX152" s="4">
        <v>1.412288</v>
      </c>
      <c r="AY152" s="4">
        <v>1.5122880000000001</v>
      </c>
      <c r="AZ152" s="4">
        <v>2.712288</v>
      </c>
      <c r="BA152" s="4">
        <v>14.023</v>
      </c>
      <c r="BB152" s="4">
        <v>450</v>
      </c>
      <c r="BC152" s="4">
        <v>32.090000000000003</v>
      </c>
      <c r="BD152" s="4">
        <v>0.16700000000000001</v>
      </c>
      <c r="BE152" s="4">
        <v>0</v>
      </c>
      <c r="BF152" s="4">
        <v>0</v>
      </c>
      <c r="BG152" s="4">
        <v>0</v>
      </c>
      <c r="BH152" s="4">
        <v>0</v>
      </c>
      <c r="BI152" s="4">
        <v>0</v>
      </c>
      <c r="BJ152" s="4">
        <v>0</v>
      </c>
      <c r="BK152" s="4">
        <v>0</v>
      </c>
      <c r="BL152" s="4">
        <v>0</v>
      </c>
      <c r="BM152" s="4">
        <v>0</v>
      </c>
      <c r="BN152" s="4">
        <v>0</v>
      </c>
      <c r="BO152" s="4">
        <v>0</v>
      </c>
      <c r="BQ152" s="4">
        <v>0</v>
      </c>
      <c r="BR152" s="4">
        <v>9.443E-3</v>
      </c>
      <c r="BS152" s="4">
        <v>-5</v>
      </c>
      <c r="BT152" s="4">
        <v>0.28999999999999998</v>
      </c>
      <c r="BU152" s="4">
        <v>0.23075799999999999</v>
      </c>
      <c r="BV152" s="4">
        <v>5.8579999999999997</v>
      </c>
    </row>
    <row r="153" spans="1:74" x14ac:dyDescent="0.25">
      <c r="A153" s="2">
        <v>42070</v>
      </c>
      <c r="B153" s="3">
        <v>2.5923611111111109E-2</v>
      </c>
      <c r="C153" s="4">
        <v>0.01</v>
      </c>
      <c r="D153" s="4">
        <v>4.0000000000000001E-3</v>
      </c>
      <c r="E153" s="4">
        <v>40</v>
      </c>
      <c r="F153" s="4">
        <v>2.4</v>
      </c>
      <c r="G153" s="4">
        <v>0.2</v>
      </c>
      <c r="H153" s="4">
        <v>0</v>
      </c>
      <c r="J153" s="4">
        <v>21</v>
      </c>
      <c r="K153" s="4">
        <v>1</v>
      </c>
      <c r="L153" s="4">
        <v>0.01</v>
      </c>
      <c r="M153" s="4">
        <v>4.0000000000000001E-3</v>
      </c>
      <c r="N153" s="4">
        <v>2.4</v>
      </c>
      <c r="O153" s="4">
        <v>0.2</v>
      </c>
      <c r="P153" s="4">
        <v>2.6</v>
      </c>
      <c r="Q153" s="4">
        <v>1.8207</v>
      </c>
      <c r="R153" s="4">
        <v>0.1517</v>
      </c>
      <c r="S153" s="4">
        <v>2</v>
      </c>
      <c r="T153" s="4">
        <v>0</v>
      </c>
      <c r="W153" s="4">
        <v>0</v>
      </c>
      <c r="X153" s="4">
        <v>21</v>
      </c>
      <c r="Y153" s="4">
        <v>12.7</v>
      </c>
      <c r="Z153" s="4">
        <v>859</v>
      </c>
      <c r="AA153" s="4">
        <v>887</v>
      </c>
      <c r="AB153" s="4">
        <v>820</v>
      </c>
      <c r="AC153" s="4">
        <v>49</v>
      </c>
      <c r="AD153" s="4">
        <v>7.3</v>
      </c>
      <c r="AE153" s="4">
        <v>0.17</v>
      </c>
      <c r="AF153" s="4">
        <v>978</v>
      </c>
      <c r="AG153" s="4">
        <v>-8</v>
      </c>
      <c r="AH153" s="4">
        <v>10</v>
      </c>
      <c r="AI153" s="4">
        <v>28</v>
      </c>
      <c r="AJ153" s="4">
        <v>191</v>
      </c>
      <c r="AK153" s="4">
        <v>140</v>
      </c>
      <c r="AL153" s="4">
        <v>4.7</v>
      </c>
      <c r="AM153" s="4">
        <v>195</v>
      </c>
      <c r="AN153" s="4" t="s">
        <v>155</v>
      </c>
      <c r="AO153" s="4">
        <v>2</v>
      </c>
      <c r="AP153" s="5">
        <v>0.60928240740740736</v>
      </c>
      <c r="AQ153" s="4">
        <v>47.159269999999999</v>
      </c>
      <c r="AR153" s="4">
        <v>-88.489733000000001</v>
      </c>
      <c r="AS153" s="4">
        <v>310.3</v>
      </c>
      <c r="AT153" s="4">
        <v>0</v>
      </c>
      <c r="AU153" s="4">
        <v>11</v>
      </c>
      <c r="AV153" s="4">
        <v>10</v>
      </c>
      <c r="AW153" s="4" t="s">
        <v>201</v>
      </c>
      <c r="AX153" s="4">
        <v>1.5</v>
      </c>
      <c r="AY153" s="4">
        <v>1.6</v>
      </c>
      <c r="AZ153" s="4">
        <v>2.8</v>
      </c>
      <c r="BA153" s="4">
        <v>14.023</v>
      </c>
      <c r="BB153" s="4">
        <v>450</v>
      </c>
      <c r="BC153" s="4">
        <v>32.090000000000003</v>
      </c>
      <c r="BD153" s="4">
        <v>0.16800000000000001</v>
      </c>
      <c r="BE153" s="4">
        <v>0</v>
      </c>
      <c r="BF153" s="4">
        <v>0</v>
      </c>
      <c r="BG153" s="4">
        <v>0</v>
      </c>
      <c r="BH153" s="4">
        <v>0</v>
      </c>
      <c r="BI153" s="4">
        <v>0</v>
      </c>
      <c r="BJ153" s="4">
        <v>0</v>
      </c>
      <c r="BK153" s="4">
        <v>0</v>
      </c>
      <c r="BL153" s="4">
        <v>0</v>
      </c>
      <c r="BM153" s="4">
        <v>0</v>
      </c>
      <c r="BN153" s="4">
        <v>0</v>
      </c>
      <c r="BO153" s="4">
        <v>0</v>
      </c>
      <c r="BQ153" s="4">
        <v>0</v>
      </c>
      <c r="BR153" s="4">
        <v>4.8229000000000001E-2</v>
      </c>
      <c r="BS153" s="4">
        <v>-5</v>
      </c>
      <c r="BT153" s="4">
        <v>0.28918700000000003</v>
      </c>
      <c r="BU153" s="4">
        <v>1.178585</v>
      </c>
      <c r="BV153" s="4">
        <v>5.8415699999999999</v>
      </c>
    </row>
    <row r="154" spans="1:74" x14ac:dyDescent="0.25">
      <c r="A154" s="2">
        <v>42070</v>
      </c>
      <c r="B154" s="3">
        <v>2.5935185185185183E-2</v>
      </c>
      <c r="C154" s="4">
        <v>0.01</v>
      </c>
      <c r="D154" s="4">
        <v>4.0000000000000001E-3</v>
      </c>
      <c r="E154" s="4">
        <v>40</v>
      </c>
      <c r="F154" s="4">
        <v>2.4</v>
      </c>
      <c r="G154" s="4">
        <v>0.2</v>
      </c>
      <c r="H154" s="4">
        <v>29.4</v>
      </c>
      <c r="J154" s="4">
        <v>21</v>
      </c>
      <c r="K154" s="4">
        <v>1</v>
      </c>
      <c r="L154" s="4">
        <v>0.01</v>
      </c>
      <c r="M154" s="4">
        <v>4.0000000000000001E-3</v>
      </c>
      <c r="N154" s="4">
        <v>2.4</v>
      </c>
      <c r="O154" s="4">
        <v>0.2</v>
      </c>
      <c r="P154" s="4">
        <v>2.6</v>
      </c>
      <c r="Q154" s="4">
        <v>1.8207</v>
      </c>
      <c r="R154" s="4">
        <v>0.1517</v>
      </c>
      <c r="S154" s="4">
        <v>2</v>
      </c>
      <c r="T154" s="4">
        <v>29.421500000000002</v>
      </c>
      <c r="W154" s="4">
        <v>0</v>
      </c>
      <c r="X154" s="4">
        <v>21</v>
      </c>
      <c r="Y154" s="4">
        <v>12.8</v>
      </c>
      <c r="Z154" s="4">
        <v>858</v>
      </c>
      <c r="AA154" s="4">
        <v>887</v>
      </c>
      <c r="AB154" s="4">
        <v>820</v>
      </c>
      <c r="AC154" s="4">
        <v>49</v>
      </c>
      <c r="AD154" s="4">
        <v>7.3</v>
      </c>
      <c r="AE154" s="4">
        <v>0.17</v>
      </c>
      <c r="AF154" s="4">
        <v>978</v>
      </c>
      <c r="AG154" s="4">
        <v>-8</v>
      </c>
      <c r="AH154" s="4">
        <v>10</v>
      </c>
      <c r="AI154" s="4">
        <v>28</v>
      </c>
      <c r="AJ154" s="4">
        <v>191</v>
      </c>
      <c r="AK154" s="4">
        <v>140</v>
      </c>
      <c r="AL154" s="4">
        <v>4.7</v>
      </c>
      <c r="AM154" s="4">
        <v>195</v>
      </c>
      <c r="AN154" s="4" t="s">
        <v>155</v>
      </c>
      <c r="AO154" s="4">
        <v>2</v>
      </c>
      <c r="AP154" s="5">
        <v>0.60930555555555554</v>
      </c>
      <c r="AQ154" s="4">
        <v>47.159269999999999</v>
      </c>
      <c r="AR154" s="4">
        <v>-88.489733000000001</v>
      </c>
      <c r="AS154" s="4">
        <v>311.39999999999998</v>
      </c>
      <c r="AT154" s="4">
        <v>0</v>
      </c>
      <c r="AU154" s="4">
        <v>11</v>
      </c>
      <c r="AV154" s="4">
        <v>10</v>
      </c>
      <c r="AW154" s="4" t="s">
        <v>201</v>
      </c>
      <c r="AX154" s="4">
        <v>1.5</v>
      </c>
      <c r="AY154" s="4">
        <v>1.6</v>
      </c>
      <c r="AZ154" s="4">
        <v>2.8</v>
      </c>
      <c r="BA154" s="4">
        <v>14.023</v>
      </c>
      <c r="BB154" s="4">
        <v>450</v>
      </c>
      <c r="BC154" s="4">
        <v>32.090000000000003</v>
      </c>
      <c r="BD154" s="4">
        <v>0.16800000000000001</v>
      </c>
      <c r="BE154" s="4">
        <v>0</v>
      </c>
      <c r="BF154" s="4">
        <v>0</v>
      </c>
      <c r="BG154" s="4">
        <v>0</v>
      </c>
      <c r="BH154" s="4">
        <v>0</v>
      </c>
      <c r="BI154" s="4">
        <v>0</v>
      </c>
      <c r="BJ154" s="4">
        <v>0</v>
      </c>
      <c r="BK154" s="4">
        <v>0</v>
      </c>
      <c r="BL154" s="4">
        <v>0</v>
      </c>
      <c r="BM154" s="4">
        <v>0</v>
      </c>
      <c r="BN154" s="4">
        <v>0</v>
      </c>
      <c r="BO154" s="4">
        <v>0</v>
      </c>
      <c r="BQ154" s="4">
        <v>0</v>
      </c>
      <c r="BR154" s="4">
        <v>3.5861999999999998E-2</v>
      </c>
      <c r="BS154" s="4">
        <v>-5</v>
      </c>
      <c r="BT154" s="4">
        <v>0.290626</v>
      </c>
      <c r="BU154" s="4">
        <v>0.87637799999999999</v>
      </c>
      <c r="BV154" s="4">
        <v>5.8706449999999997</v>
      </c>
    </row>
    <row r="155" spans="1:74" x14ac:dyDescent="0.25">
      <c r="A155" s="2">
        <v>42070</v>
      </c>
      <c r="B155" s="3">
        <v>2.5946759259259263E-2</v>
      </c>
      <c r="C155" s="4">
        <v>0.01</v>
      </c>
      <c r="D155" s="4">
        <v>4.0000000000000001E-3</v>
      </c>
      <c r="E155" s="4">
        <v>40</v>
      </c>
      <c r="F155" s="4">
        <v>2.4</v>
      </c>
      <c r="G155" s="4">
        <v>0.2</v>
      </c>
      <c r="H155" s="4">
        <v>20.3</v>
      </c>
      <c r="J155" s="4">
        <v>21</v>
      </c>
      <c r="K155" s="4">
        <v>1</v>
      </c>
      <c r="L155" s="4">
        <v>0.01</v>
      </c>
      <c r="M155" s="4">
        <v>4.0000000000000001E-3</v>
      </c>
      <c r="N155" s="4">
        <v>2.4</v>
      </c>
      <c r="O155" s="4">
        <v>0.2</v>
      </c>
      <c r="P155" s="4">
        <v>2.6</v>
      </c>
      <c r="Q155" s="4">
        <v>1.8207</v>
      </c>
      <c r="R155" s="4">
        <v>0.1517</v>
      </c>
      <c r="S155" s="4">
        <v>2</v>
      </c>
      <c r="T155" s="4">
        <v>20.303000000000001</v>
      </c>
      <c r="W155" s="4">
        <v>0</v>
      </c>
      <c r="X155" s="4">
        <v>21</v>
      </c>
      <c r="Y155" s="4">
        <v>12.7</v>
      </c>
      <c r="Z155" s="4">
        <v>858</v>
      </c>
      <c r="AA155" s="4">
        <v>888</v>
      </c>
      <c r="AB155" s="4">
        <v>821</v>
      </c>
      <c r="AC155" s="4">
        <v>49</v>
      </c>
      <c r="AD155" s="4">
        <v>7.3</v>
      </c>
      <c r="AE155" s="4">
        <v>0.17</v>
      </c>
      <c r="AF155" s="4">
        <v>978</v>
      </c>
      <c r="AG155" s="4">
        <v>-8</v>
      </c>
      <c r="AH155" s="4">
        <v>10</v>
      </c>
      <c r="AI155" s="4">
        <v>28</v>
      </c>
      <c r="AJ155" s="4">
        <v>191</v>
      </c>
      <c r="AK155" s="4">
        <v>140</v>
      </c>
      <c r="AL155" s="4">
        <v>4.8</v>
      </c>
      <c r="AM155" s="4">
        <v>195</v>
      </c>
      <c r="AN155" s="4" t="s">
        <v>155</v>
      </c>
      <c r="AO155" s="4">
        <v>2</v>
      </c>
      <c r="AP155" s="5">
        <v>0.60930555555555554</v>
      </c>
      <c r="AQ155" s="4">
        <v>47.159269999999999</v>
      </c>
      <c r="AR155" s="4">
        <v>-88.489733000000001</v>
      </c>
      <c r="AS155" s="4">
        <v>311.5</v>
      </c>
      <c r="AT155" s="4">
        <v>0</v>
      </c>
      <c r="AU155" s="4">
        <v>11</v>
      </c>
      <c r="AV155" s="4">
        <v>10</v>
      </c>
      <c r="AW155" s="4" t="s">
        <v>201</v>
      </c>
      <c r="AX155" s="4">
        <v>1.5119880000000001</v>
      </c>
      <c r="AY155" s="4">
        <v>1.611988</v>
      </c>
      <c r="AZ155" s="4">
        <v>2.8119879999999999</v>
      </c>
      <c r="BA155" s="4">
        <v>14.023</v>
      </c>
      <c r="BB155" s="4">
        <v>450</v>
      </c>
      <c r="BC155" s="4">
        <v>32.090000000000003</v>
      </c>
      <c r="BD155" s="4">
        <v>0.16800000000000001</v>
      </c>
      <c r="BE155" s="4">
        <v>0</v>
      </c>
      <c r="BF155" s="4">
        <v>0</v>
      </c>
      <c r="BG155" s="4">
        <v>0</v>
      </c>
      <c r="BH155" s="4">
        <v>0</v>
      </c>
      <c r="BI155" s="4">
        <v>0</v>
      </c>
      <c r="BJ155" s="4">
        <v>0</v>
      </c>
      <c r="BK155" s="4">
        <v>0</v>
      </c>
      <c r="BL155" s="4">
        <v>0</v>
      </c>
      <c r="BM155" s="4">
        <v>0</v>
      </c>
      <c r="BN155" s="4">
        <v>0</v>
      </c>
      <c r="BO155" s="4">
        <v>0</v>
      </c>
      <c r="BQ155" s="4">
        <v>0</v>
      </c>
      <c r="BR155" s="4">
        <v>2.2065999999999999E-2</v>
      </c>
      <c r="BS155" s="4">
        <v>-5</v>
      </c>
      <c r="BT155" s="4">
        <v>0.29099999999999998</v>
      </c>
      <c r="BU155" s="4">
        <v>0.53923600000000005</v>
      </c>
      <c r="BV155" s="4">
        <v>5.8781999999999996</v>
      </c>
    </row>
    <row r="156" spans="1:74" x14ac:dyDescent="0.25">
      <c r="A156" s="2">
        <v>42070</v>
      </c>
      <c r="B156" s="3">
        <v>2.5958333333333333E-2</v>
      </c>
      <c r="C156" s="4">
        <v>0.01</v>
      </c>
      <c r="D156" s="4">
        <v>4.0000000000000001E-3</v>
      </c>
      <c r="E156" s="4">
        <v>40</v>
      </c>
      <c r="F156" s="4">
        <v>2.4</v>
      </c>
      <c r="G156" s="4">
        <v>0.2</v>
      </c>
      <c r="H156" s="4">
        <v>25</v>
      </c>
      <c r="J156" s="4">
        <v>21</v>
      </c>
      <c r="K156" s="4">
        <v>1</v>
      </c>
      <c r="L156" s="4">
        <v>0.01</v>
      </c>
      <c r="M156" s="4">
        <v>4.0000000000000001E-3</v>
      </c>
      <c r="N156" s="4">
        <v>2.4</v>
      </c>
      <c r="O156" s="4">
        <v>0.2</v>
      </c>
      <c r="P156" s="4">
        <v>2.6</v>
      </c>
      <c r="Q156" s="4">
        <v>1.8207</v>
      </c>
      <c r="R156" s="4">
        <v>0.1517</v>
      </c>
      <c r="S156" s="4">
        <v>2</v>
      </c>
      <c r="T156" s="4">
        <v>25.024999999999999</v>
      </c>
      <c r="W156" s="4">
        <v>0</v>
      </c>
      <c r="X156" s="4">
        <v>21</v>
      </c>
      <c r="Y156" s="4">
        <v>13</v>
      </c>
      <c r="Z156" s="4">
        <v>857</v>
      </c>
      <c r="AA156" s="4">
        <v>886</v>
      </c>
      <c r="AB156" s="4">
        <v>819</v>
      </c>
      <c r="AC156" s="4">
        <v>49</v>
      </c>
      <c r="AD156" s="4">
        <v>7.3</v>
      </c>
      <c r="AE156" s="4">
        <v>0.17</v>
      </c>
      <c r="AF156" s="4">
        <v>978</v>
      </c>
      <c r="AG156" s="4">
        <v>-8</v>
      </c>
      <c r="AH156" s="4">
        <v>10</v>
      </c>
      <c r="AI156" s="4">
        <v>28</v>
      </c>
      <c r="AJ156" s="4">
        <v>191</v>
      </c>
      <c r="AK156" s="4">
        <v>140</v>
      </c>
      <c r="AL156" s="4">
        <v>4.5999999999999996</v>
      </c>
      <c r="AM156" s="4">
        <v>195</v>
      </c>
      <c r="AN156" s="4" t="s">
        <v>155</v>
      </c>
      <c r="AO156" s="4">
        <v>2</v>
      </c>
      <c r="AP156" s="5">
        <v>0.60932870370370373</v>
      </c>
      <c r="AQ156" s="4">
        <v>47.159269999999999</v>
      </c>
      <c r="AR156" s="4">
        <v>-88.489733000000001</v>
      </c>
      <c r="AS156" s="4">
        <v>312.2</v>
      </c>
      <c r="AT156" s="4">
        <v>0</v>
      </c>
      <c r="AU156" s="4">
        <v>11</v>
      </c>
      <c r="AV156" s="4">
        <v>10</v>
      </c>
      <c r="AW156" s="4" t="s">
        <v>201</v>
      </c>
      <c r="AX156" s="4">
        <v>1.61202</v>
      </c>
      <c r="AY156" s="4">
        <v>1.7</v>
      </c>
      <c r="AZ156" s="4">
        <v>2.9</v>
      </c>
      <c r="BA156" s="4">
        <v>14.023</v>
      </c>
      <c r="BB156" s="4">
        <v>450</v>
      </c>
      <c r="BC156" s="4">
        <v>32.090000000000003</v>
      </c>
      <c r="BD156" s="4">
        <v>0.16800000000000001</v>
      </c>
      <c r="BE156" s="4">
        <v>0</v>
      </c>
      <c r="BF156" s="4">
        <v>0</v>
      </c>
      <c r="BG156" s="4">
        <v>0</v>
      </c>
      <c r="BH156" s="4">
        <v>0</v>
      </c>
      <c r="BI156" s="4">
        <v>0</v>
      </c>
      <c r="BJ156" s="4">
        <v>0</v>
      </c>
      <c r="BK156" s="4">
        <v>0</v>
      </c>
      <c r="BL156" s="4">
        <v>0</v>
      </c>
      <c r="BM156" s="4">
        <v>0</v>
      </c>
      <c r="BN156" s="4">
        <v>0</v>
      </c>
      <c r="BO156" s="4">
        <v>0</v>
      </c>
      <c r="BQ156" s="4">
        <v>0</v>
      </c>
      <c r="BR156" s="4">
        <v>1.4322E-2</v>
      </c>
      <c r="BS156" s="4">
        <v>-5</v>
      </c>
      <c r="BT156" s="4">
        <v>0.29181099999999999</v>
      </c>
      <c r="BU156" s="4">
        <v>0.34998600000000002</v>
      </c>
      <c r="BV156" s="4">
        <v>5.8945860000000003</v>
      </c>
    </row>
    <row r="157" spans="1:74" x14ac:dyDescent="0.25">
      <c r="A157" s="2">
        <v>42070</v>
      </c>
      <c r="B157" s="3">
        <v>2.596990740740741E-2</v>
      </c>
      <c r="C157" s="4">
        <v>0.01</v>
      </c>
      <c r="D157" s="4">
        <v>4.0000000000000001E-3</v>
      </c>
      <c r="E157" s="4">
        <v>40</v>
      </c>
      <c r="F157" s="4">
        <v>2.2999999999999998</v>
      </c>
      <c r="G157" s="4">
        <v>0.2</v>
      </c>
      <c r="H157" s="4">
        <v>30.6</v>
      </c>
      <c r="J157" s="4">
        <v>21</v>
      </c>
      <c r="K157" s="4">
        <v>1</v>
      </c>
      <c r="L157" s="4">
        <v>0.01</v>
      </c>
      <c r="M157" s="4">
        <v>4.0000000000000001E-3</v>
      </c>
      <c r="N157" s="4">
        <v>2.2999999999999998</v>
      </c>
      <c r="O157" s="4">
        <v>0.2</v>
      </c>
      <c r="P157" s="4">
        <v>2.5</v>
      </c>
      <c r="Q157" s="4">
        <v>1.7447999999999999</v>
      </c>
      <c r="R157" s="4">
        <v>0.1517</v>
      </c>
      <c r="S157" s="4">
        <v>1.9</v>
      </c>
      <c r="T157" s="4">
        <v>30.5684</v>
      </c>
      <c r="W157" s="4">
        <v>0</v>
      </c>
      <c r="X157" s="4">
        <v>21</v>
      </c>
      <c r="Y157" s="4">
        <v>13.3</v>
      </c>
      <c r="Z157" s="4">
        <v>855</v>
      </c>
      <c r="AA157" s="4">
        <v>884</v>
      </c>
      <c r="AB157" s="4">
        <v>818</v>
      </c>
      <c r="AC157" s="4">
        <v>49</v>
      </c>
      <c r="AD157" s="4">
        <v>7.29</v>
      </c>
      <c r="AE157" s="4">
        <v>0.17</v>
      </c>
      <c r="AF157" s="4">
        <v>979</v>
      </c>
      <c r="AG157" s="4">
        <v>-8</v>
      </c>
      <c r="AH157" s="4">
        <v>10</v>
      </c>
      <c r="AI157" s="4">
        <v>28</v>
      </c>
      <c r="AJ157" s="4">
        <v>190.2</v>
      </c>
      <c r="AK157" s="4">
        <v>140</v>
      </c>
      <c r="AL157" s="4">
        <v>4.4000000000000004</v>
      </c>
      <c r="AM157" s="4">
        <v>195</v>
      </c>
      <c r="AN157" s="4" t="s">
        <v>155</v>
      </c>
      <c r="AO157" s="4">
        <v>2</v>
      </c>
      <c r="AP157" s="5">
        <v>0.60934027777777777</v>
      </c>
      <c r="AQ157" s="4">
        <v>47.159269999999999</v>
      </c>
      <c r="AR157" s="4">
        <v>-88.489733000000001</v>
      </c>
      <c r="AS157" s="4">
        <v>312.60000000000002</v>
      </c>
      <c r="AT157" s="4">
        <v>0</v>
      </c>
      <c r="AU157" s="4">
        <v>11</v>
      </c>
      <c r="AV157" s="4">
        <v>10</v>
      </c>
      <c r="AW157" s="4" t="s">
        <v>201</v>
      </c>
      <c r="AX157" s="4">
        <v>1.7</v>
      </c>
      <c r="AY157" s="4">
        <v>1.7</v>
      </c>
      <c r="AZ157" s="4">
        <v>2.9</v>
      </c>
      <c r="BA157" s="4">
        <v>14.023</v>
      </c>
      <c r="BB157" s="4">
        <v>450</v>
      </c>
      <c r="BC157" s="4">
        <v>32.090000000000003</v>
      </c>
      <c r="BD157" s="4">
        <v>0.16700000000000001</v>
      </c>
      <c r="BE157" s="4">
        <v>0</v>
      </c>
      <c r="BF157" s="4">
        <v>0</v>
      </c>
      <c r="BG157" s="4">
        <v>0</v>
      </c>
      <c r="BH157" s="4">
        <v>0</v>
      </c>
      <c r="BI157" s="4">
        <v>0</v>
      </c>
      <c r="BJ157" s="4">
        <v>0</v>
      </c>
      <c r="BK157" s="4">
        <v>0</v>
      </c>
      <c r="BL157" s="4">
        <v>0</v>
      </c>
      <c r="BM157" s="4">
        <v>0</v>
      </c>
      <c r="BN157" s="4">
        <v>0</v>
      </c>
      <c r="BO157" s="4">
        <v>0</v>
      </c>
      <c r="BQ157" s="4">
        <v>0</v>
      </c>
      <c r="BR157" s="4">
        <v>1.0569E-2</v>
      </c>
      <c r="BS157" s="4">
        <v>-5</v>
      </c>
      <c r="BT157" s="4">
        <v>0.29199999999999998</v>
      </c>
      <c r="BU157" s="4">
        <v>0.25829099999999999</v>
      </c>
      <c r="BV157" s="4">
        <v>5.8983999999999996</v>
      </c>
    </row>
    <row r="158" spans="1:74" x14ac:dyDescent="0.25">
      <c r="A158" s="2">
        <v>42070</v>
      </c>
      <c r="B158" s="3">
        <v>2.598148148148148E-2</v>
      </c>
      <c r="C158" s="4">
        <v>0.01</v>
      </c>
      <c r="D158" s="4">
        <v>4.0000000000000001E-3</v>
      </c>
      <c r="E158" s="4">
        <v>40</v>
      </c>
      <c r="F158" s="4">
        <v>2.2999999999999998</v>
      </c>
      <c r="G158" s="4">
        <v>0.2</v>
      </c>
      <c r="H158" s="4">
        <v>10.6</v>
      </c>
      <c r="J158" s="4">
        <v>21</v>
      </c>
      <c r="K158" s="4">
        <v>1</v>
      </c>
      <c r="L158" s="4">
        <v>0.01</v>
      </c>
      <c r="M158" s="4">
        <v>4.0000000000000001E-3</v>
      </c>
      <c r="N158" s="4">
        <v>2.2999999999999998</v>
      </c>
      <c r="O158" s="4">
        <v>0.18959999999999999</v>
      </c>
      <c r="P158" s="4">
        <v>2.5</v>
      </c>
      <c r="Q158" s="4">
        <v>1.7447999999999999</v>
      </c>
      <c r="R158" s="4">
        <v>0.14380000000000001</v>
      </c>
      <c r="S158" s="4">
        <v>1.9</v>
      </c>
      <c r="T158" s="4">
        <v>10.5967</v>
      </c>
      <c r="W158" s="4">
        <v>0</v>
      </c>
      <c r="X158" s="4">
        <v>21</v>
      </c>
      <c r="Y158" s="4">
        <v>13.3</v>
      </c>
      <c r="Z158" s="4">
        <v>856</v>
      </c>
      <c r="AA158" s="4">
        <v>884</v>
      </c>
      <c r="AB158" s="4">
        <v>818</v>
      </c>
      <c r="AC158" s="4">
        <v>49</v>
      </c>
      <c r="AD158" s="4">
        <v>7.29</v>
      </c>
      <c r="AE158" s="4">
        <v>0.17</v>
      </c>
      <c r="AF158" s="4">
        <v>979</v>
      </c>
      <c r="AG158" s="4">
        <v>-8</v>
      </c>
      <c r="AH158" s="4">
        <v>10</v>
      </c>
      <c r="AI158" s="4">
        <v>28</v>
      </c>
      <c r="AJ158" s="4">
        <v>190</v>
      </c>
      <c r="AK158" s="4">
        <v>140</v>
      </c>
      <c r="AL158" s="4">
        <v>4.3</v>
      </c>
      <c r="AM158" s="4">
        <v>195</v>
      </c>
      <c r="AN158" s="4" t="s">
        <v>155</v>
      </c>
      <c r="AO158" s="4">
        <v>2</v>
      </c>
      <c r="AP158" s="5">
        <v>0.60935185185185181</v>
      </c>
      <c r="AQ158" s="4">
        <v>47.159269999999999</v>
      </c>
      <c r="AR158" s="4">
        <v>-88.489733000000001</v>
      </c>
      <c r="AS158" s="4">
        <v>313.3</v>
      </c>
      <c r="AT158" s="4">
        <v>0</v>
      </c>
      <c r="AU158" s="4">
        <v>11</v>
      </c>
      <c r="AV158" s="4">
        <v>10</v>
      </c>
      <c r="AW158" s="4" t="s">
        <v>201</v>
      </c>
      <c r="AX158" s="4">
        <v>1.7127870000000001</v>
      </c>
      <c r="AY158" s="4">
        <v>1.7127870000000001</v>
      </c>
      <c r="AZ158" s="4">
        <v>2.9127869999999998</v>
      </c>
      <c r="BA158" s="4">
        <v>14.023</v>
      </c>
      <c r="BB158" s="4">
        <v>450</v>
      </c>
      <c r="BC158" s="4">
        <v>32.090000000000003</v>
      </c>
      <c r="BD158" s="4">
        <v>0.16700000000000001</v>
      </c>
      <c r="BE158" s="4">
        <v>0</v>
      </c>
      <c r="BF158" s="4">
        <v>0</v>
      </c>
      <c r="BG158" s="4">
        <v>0</v>
      </c>
      <c r="BH158" s="4">
        <v>0</v>
      </c>
      <c r="BI158" s="4">
        <v>0</v>
      </c>
      <c r="BJ158" s="4">
        <v>0</v>
      </c>
      <c r="BK158" s="4">
        <v>0</v>
      </c>
      <c r="BL158" s="4">
        <v>0</v>
      </c>
      <c r="BM158" s="4">
        <v>0</v>
      </c>
      <c r="BN158" s="4">
        <v>0</v>
      </c>
      <c r="BO158" s="4">
        <v>0</v>
      </c>
      <c r="BQ158" s="4">
        <v>0</v>
      </c>
      <c r="BR158" s="4">
        <v>1.162E-2</v>
      </c>
      <c r="BS158" s="4">
        <v>-5</v>
      </c>
      <c r="BT158" s="4">
        <v>0.29038000000000003</v>
      </c>
      <c r="BU158" s="4">
        <v>0.28396399999999999</v>
      </c>
      <c r="BV158" s="4">
        <v>5.8656759999999997</v>
      </c>
    </row>
    <row r="159" spans="1:74" x14ac:dyDescent="0.25">
      <c r="A159" s="2">
        <v>42070</v>
      </c>
      <c r="B159" s="3">
        <v>2.5993055555555557E-2</v>
      </c>
      <c r="C159" s="4">
        <v>0.01</v>
      </c>
      <c r="D159" s="4">
        <v>4.0000000000000001E-3</v>
      </c>
      <c r="E159" s="4">
        <v>40</v>
      </c>
      <c r="F159" s="4">
        <v>2.2999999999999998</v>
      </c>
      <c r="G159" s="4">
        <v>0.1</v>
      </c>
      <c r="H159" s="4">
        <v>29.2</v>
      </c>
      <c r="J159" s="4">
        <v>21</v>
      </c>
      <c r="K159" s="4">
        <v>1</v>
      </c>
      <c r="L159" s="4">
        <v>0.01</v>
      </c>
      <c r="M159" s="4">
        <v>4.0000000000000001E-3</v>
      </c>
      <c r="N159" s="4">
        <v>2.2999999999999998</v>
      </c>
      <c r="O159" s="4">
        <v>0.1</v>
      </c>
      <c r="P159" s="4">
        <v>2.4</v>
      </c>
      <c r="Q159" s="4">
        <v>1.7447999999999999</v>
      </c>
      <c r="R159" s="4">
        <v>7.5899999999999995E-2</v>
      </c>
      <c r="S159" s="4">
        <v>1.8</v>
      </c>
      <c r="T159" s="4">
        <v>29.232299999999999</v>
      </c>
      <c r="W159" s="4">
        <v>0</v>
      </c>
      <c r="X159" s="4">
        <v>21</v>
      </c>
      <c r="Y159" s="4">
        <v>13.4</v>
      </c>
      <c r="Z159" s="4">
        <v>855</v>
      </c>
      <c r="AA159" s="4">
        <v>884</v>
      </c>
      <c r="AB159" s="4">
        <v>819</v>
      </c>
      <c r="AC159" s="4">
        <v>49</v>
      </c>
      <c r="AD159" s="4">
        <v>7.29</v>
      </c>
      <c r="AE159" s="4">
        <v>0.17</v>
      </c>
      <c r="AF159" s="4">
        <v>979</v>
      </c>
      <c r="AG159" s="4">
        <v>-8</v>
      </c>
      <c r="AH159" s="4">
        <v>9.19</v>
      </c>
      <c r="AI159" s="4">
        <v>28</v>
      </c>
      <c r="AJ159" s="4">
        <v>190</v>
      </c>
      <c r="AK159" s="4">
        <v>139.19999999999999</v>
      </c>
      <c r="AL159" s="4">
        <v>4.3</v>
      </c>
      <c r="AM159" s="4">
        <v>195</v>
      </c>
      <c r="AN159" s="4" t="s">
        <v>155</v>
      </c>
      <c r="AO159" s="4">
        <v>2</v>
      </c>
      <c r="AP159" s="5">
        <v>0.60936342592592596</v>
      </c>
      <c r="AQ159" s="4">
        <v>47.159269999999999</v>
      </c>
      <c r="AR159" s="4">
        <v>-88.489733000000001</v>
      </c>
      <c r="AS159" s="4">
        <v>313.7</v>
      </c>
      <c r="AT159" s="4">
        <v>0</v>
      </c>
      <c r="AU159" s="4">
        <v>11</v>
      </c>
      <c r="AV159" s="4">
        <v>9</v>
      </c>
      <c r="AW159" s="4" t="s">
        <v>201</v>
      </c>
      <c r="AX159" s="4">
        <v>1.723876</v>
      </c>
      <c r="AY159" s="4">
        <v>1.8126869999999999</v>
      </c>
      <c r="AZ159" s="4">
        <v>2.9238759999999999</v>
      </c>
      <c r="BA159" s="4">
        <v>14.023</v>
      </c>
      <c r="BB159" s="4">
        <v>450</v>
      </c>
      <c r="BC159" s="4">
        <v>32.090000000000003</v>
      </c>
      <c r="BD159" s="4">
        <v>0.16700000000000001</v>
      </c>
      <c r="BE159" s="4">
        <v>0</v>
      </c>
      <c r="BF159" s="4">
        <v>0</v>
      </c>
      <c r="BG159" s="4">
        <v>0</v>
      </c>
      <c r="BH159" s="4">
        <v>0</v>
      </c>
      <c r="BI159" s="4">
        <v>0</v>
      </c>
      <c r="BJ159" s="4">
        <v>0</v>
      </c>
      <c r="BK159" s="4">
        <v>0</v>
      </c>
      <c r="BL159" s="4">
        <v>0</v>
      </c>
      <c r="BM159" s="4">
        <v>0</v>
      </c>
      <c r="BN159" s="4">
        <v>0</v>
      </c>
      <c r="BO159" s="4">
        <v>0</v>
      </c>
      <c r="BQ159" s="4">
        <v>0</v>
      </c>
      <c r="BR159" s="4">
        <v>1.524E-2</v>
      </c>
      <c r="BS159" s="4">
        <v>-5</v>
      </c>
      <c r="BT159" s="4">
        <v>0.28999999999999998</v>
      </c>
      <c r="BU159" s="4">
        <v>0.37242799999999998</v>
      </c>
      <c r="BV159" s="4">
        <v>5.8579999999999997</v>
      </c>
    </row>
    <row r="160" spans="1:74" x14ac:dyDescent="0.25">
      <c r="A160" s="2">
        <v>42070</v>
      </c>
      <c r="B160" s="3">
        <v>2.6004629629629628E-2</v>
      </c>
      <c r="C160" s="4">
        <v>0.01</v>
      </c>
      <c r="D160" s="4">
        <v>4.0000000000000001E-3</v>
      </c>
      <c r="E160" s="4">
        <v>40</v>
      </c>
      <c r="F160" s="4">
        <v>2.2999999999999998</v>
      </c>
      <c r="G160" s="4">
        <v>0.1</v>
      </c>
      <c r="H160" s="4">
        <v>1.3</v>
      </c>
      <c r="J160" s="4">
        <v>21</v>
      </c>
      <c r="K160" s="4">
        <v>1</v>
      </c>
      <c r="L160" s="4">
        <v>0.01</v>
      </c>
      <c r="M160" s="4">
        <v>4.0000000000000001E-3</v>
      </c>
      <c r="N160" s="4">
        <v>2.2999999999999998</v>
      </c>
      <c r="O160" s="4">
        <v>0.1</v>
      </c>
      <c r="P160" s="4">
        <v>2.4</v>
      </c>
      <c r="Q160" s="4">
        <v>1.7447999999999999</v>
      </c>
      <c r="R160" s="4">
        <v>7.5899999999999995E-2</v>
      </c>
      <c r="S160" s="4">
        <v>1.8</v>
      </c>
      <c r="T160" s="4">
        <v>1.25</v>
      </c>
      <c r="W160" s="4">
        <v>0</v>
      </c>
      <c r="X160" s="4">
        <v>21</v>
      </c>
      <c r="Y160" s="4">
        <v>13.4</v>
      </c>
      <c r="Z160" s="4">
        <v>855</v>
      </c>
      <c r="AA160" s="4">
        <v>884</v>
      </c>
      <c r="AB160" s="4">
        <v>820</v>
      </c>
      <c r="AC160" s="4">
        <v>49</v>
      </c>
      <c r="AD160" s="4">
        <v>7.29</v>
      </c>
      <c r="AE160" s="4">
        <v>0.17</v>
      </c>
      <c r="AF160" s="4">
        <v>979</v>
      </c>
      <c r="AG160" s="4">
        <v>-8</v>
      </c>
      <c r="AH160" s="4">
        <v>9</v>
      </c>
      <c r="AI160" s="4">
        <v>28</v>
      </c>
      <c r="AJ160" s="4">
        <v>190</v>
      </c>
      <c r="AK160" s="4">
        <v>139</v>
      </c>
      <c r="AL160" s="4">
        <v>4.3</v>
      </c>
      <c r="AM160" s="4">
        <v>195</v>
      </c>
      <c r="AN160" s="4" t="s">
        <v>155</v>
      </c>
      <c r="AO160" s="4">
        <v>2</v>
      </c>
      <c r="AP160" s="5">
        <v>0.609375</v>
      </c>
      <c r="AQ160" s="4">
        <v>47.159269999999999</v>
      </c>
      <c r="AR160" s="4">
        <v>-88.489733000000001</v>
      </c>
      <c r="AS160" s="4">
        <v>314.10000000000002</v>
      </c>
      <c r="AT160" s="4">
        <v>0</v>
      </c>
      <c r="AU160" s="4">
        <v>11</v>
      </c>
      <c r="AV160" s="4">
        <v>10</v>
      </c>
      <c r="AW160" s="4" t="s">
        <v>201</v>
      </c>
      <c r="AX160" s="4">
        <v>1.1874130000000001</v>
      </c>
      <c r="AY160" s="4">
        <v>1.9</v>
      </c>
      <c r="AZ160" s="4">
        <v>2.4</v>
      </c>
      <c r="BA160" s="4">
        <v>14.023</v>
      </c>
      <c r="BB160" s="4">
        <v>450</v>
      </c>
      <c r="BC160" s="4">
        <v>32.090000000000003</v>
      </c>
      <c r="BD160" s="4">
        <v>0.16700000000000001</v>
      </c>
      <c r="BE160" s="4">
        <v>0</v>
      </c>
      <c r="BF160" s="4">
        <v>0</v>
      </c>
      <c r="BG160" s="4">
        <v>0</v>
      </c>
      <c r="BH160" s="4">
        <v>0</v>
      </c>
      <c r="BI160" s="4">
        <v>0</v>
      </c>
      <c r="BJ160" s="4">
        <v>0</v>
      </c>
      <c r="BK160" s="4">
        <v>0</v>
      </c>
      <c r="BL160" s="4">
        <v>0</v>
      </c>
      <c r="BM160" s="4">
        <v>0</v>
      </c>
      <c r="BN160" s="4">
        <v>0</v>
      </c>
      <c r="BO160" s="4">
        <v>0</v>
      </c>
      <c r="BQ160" s="4">
        <v>0</v>
      </c>
      <c r="BR160" s="4">
        <v>7.9000000000000008E-3</v>
      </c>
      <c r="BS160" s="4">
        <v>-5</v>
      </c>
      <c r="BT160" s="4">
        <v>0.28919</v>
      </c>
      <c r="BU160" s="4">
        <v>0.19305600000000001</v>
      </c>
      <c r="BV160" s="4">
        <v>5.8416379999999997</v>
      </c>
    </row>
    <row r="161" spans="1:74" x14ac:dyDescent="0.25">
      <c r="A161" s="2">
        <v>42070</v>
      </c>
      <c r="B161" s="3">
        <v>2.6016203703703705E-2</v>
      </c>
      <c r="C161" s="4">
        <v>0.01</v>
      </c>
      <c r="D161" s="4">
        <v>4.0000000000000001E-3</v>
      </c>
      <c r="E161" s="4">
        <v>40</v>
      </c>
      <c r="F161" s="4">
        <v>2.2999999999999998</v>
      </c>
      <c r="G161" s="4">
        <v>0.1</v>
      </c>
      <c r="H161" s="4">
        <v>9.6</v>
      </c>
      <c r="J161" s="4">
        <v>21</v>
      </c>
      <c r="K161" s="4">
        <v>1</v>
      </c>
      <c r="L161" s="4">
        <v>0.01</v>
      </c>
      <c r="M161" s="4">
        <v>4.0000000000000001E-3</v>
      </c>
      <c r="N161" s="4">
        <v>2.2999999999999998</v>
      </c>
      <c r="O161" s="4">
        <v>0.1</v>
      </c>
      <c r="P161" s="4">
        <v>2.4</v>
      </c>
      <c r="Q161" s="4">
        <v>1.7447999999999999</v>
      </c>
      <c r="R161" s="4">
        <v>7.5899999999999995E-2</v>
      </c>
      <c r="S161" s="4">
        <v>1.8</v>
      </c>
      <c r="T161" s="4">
        <v>9.5850000000000009</v>
      </c>
      <c r="W161" s="4">
        <v>0</v>
      </c>
      <c r="X161" s="4">
        <v>21</v>
      </c>
      <c r="Y161" s="4">
        <v>13.3</v>
      </c>
      <c r="Z161" s="4">
        <v>855</v>
      </c>
      <c r="AA161" s="4">
        <v>885</v>
      </c>
      <c r="AB161" s="4">
        <v>818</v>
      </c>
      <c r="AC161" s="4">
        <v>49</v>
      </c>
      <c r="AD161" s="4">
        <v>7.29</v>
      </c>
      <c r="AE161" s="4">
        <v>0.17</v>
      </c>
      <c r="AF161" s="4">
        <v>979</v>
      </c>
      <c r="AG161" s="4">
        <v>-8</v>
      </c>
      <c r="AH161" s="4">
        <v>9</v>
      </c>
      <c r="AI161" s="4">
        <v>28</v>
      </c>
      <c r="AJ161" s="4">
        <v>190</v>
      </c>
      <c r="AK161" s="4">
        <v>139</v>
      </c>
      <c r="AL161" s="4">
        <v>4.0999999999999996</v>
      </c>
      <c r="AM161" s="4">
        <v>195</v>
      </c>
      <c r="AN161" s="4" t="s">
        <v>155</v>
      </c>
      <c r="AO161" s="4">
        <v>2</v>
      </c>
      <c r="AP161" s="5">
        <v>0.60938657407407404</v>
      </c>
      <c r="AQ161" s="4">
        <v>47.159269999999999</v>
      </c>
      <c r="AR161" s="4">
        <v>-88.489733000000001</v>
      </c>
      <c r="AS161" s="4">
        <v>314.39999999999998</v>
      </c>
      <c r="AT161" s="4">
        <v>0</v>
      </c>
      <c r="AU161" s="4">
        <v>11</v>
      </c>
      <c r="AV161" s="4">
        <v>10</v>
      </c>
      <c r="AW161" s="4" t="s">
        <v>201</v>
      </c>
      <c r="AX161" s="4">
        <v>1.0750249999999999</v>
      </c>
      <c r="AY161" s="4">
        <v>1.9</v>
      </c>
      <c r="AZ161" s="4">
        <v>2.3625370000000001</v>
      </c>
      <c r="BA161" s="4">
        <v>14.023</v>
      </c>
      <c r="BB161" s="4">
        <v>450</v>
      </c>
      <c r="BC161" s="4">
        <v>32.090000000000003</v>
      </c>
      <c r="BD161" s="4">
        <v>0.16700000000000001</v>
      </c>
      <c r="BE161" s="4">
        <v>0</v>
      </c>
      <c r="BF161" s="4">
        <v>0</v>
      </c>
      <c r="BG161" s="4">
        <v>0</v>
      </c>
      <c r="BH161" s="4">
        <v>0</v>
      </c>
      <c r="BI161" s="4">
        <v>0</v>
      </c>
      <c r="BJ161" s="4">
        <v>0</v>
      </c>
      <c r="BK161" s="4">
        <v>0</v>
      </c>
      <c r="BL161" s="4">
        <v>0</v>
      </c>
      <c r="BM161" s="4">
        <v>0</v>
      </c>
      <c r="BN161" s="4">
        <v>0</v>
      </c>
      <c r="BO161" s="4">
        <v>0</v>
      </c>
      <c r="BQ161" s="4">
        <v>0</v>
      </c>
      <c r="BR161" s="4">
        <v>6.0000000000000001E-3</v>
      </c>
      <c r="BS161" s="4">
        <v>-5</v>
      </c>
      <c r="BT161" s="4">
        <v>0.28899999999999998</v>
      </c>
      <c r="BU161" s="4">
        <v>0.14662500000000001</v>
      </c>
      <c r="BV161" s="4">
        <v>5.8377999999999997</v>
      </c>
    </row>
    <row r="162" spans="1:74" x14ac:dyDescent="0.25">
      <c r="A162" s="2">
        <v>42070</v>
      </c>
      <c r="B162" s="3">
        <v>2.6027777777777775E-2</v>
      </c>
      <c r="C162" s="4">
        <v>0.01</v>
      </c>
      <c r="D162" s="4">
        <v>4.0000000000000001E-3</v>
      </c>
      <c r="E162" s="4">
        <v>40</v>
      </c>
      <c r="F162" s="4">
        <v>2.2999999999999998</v>
      </c>
      <c r="G162" s="4">
        <v>0.1</v>
      </c>
      <c r="H162" s="4">
        <v>10</v>
      </c>
      <c r="J162" s="4">
        <v>21</v>
      </c>
      <c r="K162" s="4">
        <v>1</v>
      </c>
      <c r="L162" s="4">
        <v>0.01</v>
      </c>
      <c r="M162" s="4">
        <v>4.0000000000000001E-3</v>
      </c>
      <c r="N162" s="4">
        <v>2.2999999999999998</v>
      </c>
      <c r="O162" s="4">
        <v>0.1</v>
      </c>
      <c r="P162" s="4">
        <v>2.4</v>
      </c>
      <c r="Q162" s="4">
        <v>1.744</v>
      </c>
      <c r="R162" s="4">
        <v>7.5800000000000006E-2</v>
      </c>
      <c r="S162" s="4">
        <v>1.8</v>
      </c>
      <c r="T162" s="4">
        <v>10</v>
      </c>
      <c r="W162" s="4">
        <v>0</v>
      </c>
      <c r="X162" s="4">
        <v>21</v>
      </c>
      <c r="Y162" s="4">
        <v>13.5</v>
      </c>
      <c r="Z162" s="4">
        <v>854</v>
      </c>
      <c r="AA162" s="4">
        <v>884</v>
      </c>
      <c r="AB162" s="4">
        <v>819</v>
      </c>
      <c r="AC162" s="4">
        <v>48.2</v>
      </c>
      <c r="AD162" s="4">
        <v>7.17</v>
      </c>
      <c r="AE162" s="4">
        <v>0.16</v>
      </c>
      <c r="AF162" s="4">
        <v>979</v>
      </c>
      <c r="AG162" s="4">
        <v>-8</v>
      </c>
      <c r="AH162" s="4">
        <v>9</v>
      </c>
      <c r="AI162" s="4">
        <v>28</v>
      </c>
      <c r="AJ162" s="4">
        <v>190</v>
      </c>
      <c r="AK162" s="4">
        <v>139</v>
      </c>
      <c r="AL162" s="4">
        <v>4.3</v>
      </c>
      <c r="AM162" s="4">
        <v>195</v>
      </c>
      <c r="AN162" s="4" t="s">
        <v>155</v>
      </c>
      <c r="AO162" s="4">
        <v>2</v>
      </c>
      <c r="AP162" s="5">
        <v>0.60939814814814819</v>
      </c>
      <c r="AQ162" s="4">
        <v>47.159269999999999</v>
      </c>
      <c r="AR162" s="4">
        <v>-88.489733000000001</v>
      </c>
      <c r="AS162" s="4">
        <v>314.60000000000002</v>
      </c>
      <c r="AT162" s="4">
        <v>0</v>
      </c>
      <c r="AU162" s="4">
        <v>11</v>
      </c>
      <c r="AV162" s="4">
        <v>10</v>
      </c>
      <c r="AW162" s="4" t="s">
        <v>201</v>
      </c>
      <c r="AX162" s="4">
        <v>0.9</v>
      </c>
      <c r="AY162" s="4">
        <v>1.9</v>
      </c>
      <c r="AZ162" s="4">
        <v>2.1123880000000002</v>
      </c>
      <c r="BA162" s="4">
        <v>14.023</v>
      </c>
      <c r="BB162" s="4">
        <v>450</v>
      </c>
      <c r="BC162" s="4">
        <v>32.090000000000003</v>
      </c>
      <c r="BD162" s="4">
        <v>0.16500000000000001</v>
      </c>
      <c r="BE162" s="4">
        <v>0</v>
      </c>
      <c r="BF162" s="4">
        <v>0</v>
      </c>
      <c r="BG162" s="4">
        <v>0</v>
      </c>
      <c r="BH162" s="4">
        <v>0</v>
      </c>
      <c r="BI162" s="4">
        <v>0</v>
      </c>
      <c r="BJ162" s="4">
        <v>0</v>
      </c>
      <c r="BK162" s="4">
        <v>0</v>
      </c>
      <c r="BL162" s="4">
        <v>0</v>
      </c>
      <c r="BM162" s="4">
        <v>0</v>
      </c>
      <c r="BN162" s="4">
        <v>0</v>
      </c>
      <c r="BO162" s="4">
        <v>0</v>
      </c>
      <c r="BQ162" s="4">
        <v>0</v>
      </c>
      <c r="BR162" s="4">
        <v>5.189E-3</v>
      </c>
      <c r="BS162" s="4">
        <v>-5</v>
      </c>
      <c r="BT162" s="4">
        <v>0.28818899999999997</v>
      </c>
      <c r="BU162" s="4">
        <v>0.12681100000000001</v>
      </c>
      <c r="BV162" s="4">
        <v>5.8214220000000001</v>
      </c>
    </row>
    <row r="163" spans="1:74" x14ac:dyDescent="0.25">
      <c r="A163" s="2">
        <v>42070</v>
      </c>
      <c r="B163" s="3">
        <v>2.6039351851851855E-2</v>
      </c>
      <c r="C163" s="4">
        <v>0.01</v>
      </c>
      <c r="D163" s="4">
        <v>4.0000000000000001E-3</v>
      </c>
      <c r="E163" s="4">
        <v>40</v>
      </c>
      <c r="F163" s="4">
        <v>2.2999999999999998</v>
      </c>
      <c r="G163" s="4">
        <v>0.1</v>
      </c>
      <c r="H163" s="4">
        <v>0</v>
      </c>
      <c r="J163" s="4">
        <v>21</v>
      </c>
      <c r="K163" s="4">
        <v>1</v>
      </c>
      <c r="L163" s="4">
        <v>0.01</v>
      </c>
      <c r="M163" s="4">
        <v>4.0000000000000001E-3</v>
      </c>
      <c r="N163" s="4">
        <v>2.2999999999999998</v>
      </c>
      <c r="O163" s="4">
        <v>0.1</v>
      </c>
      <c r="P163" s="4">
        <v>2.4</v>
      </c>
      <c r="Q163" s="4">
        <v>1.7438</v>
      </c>
      <c r="R163" s="4">
        <v>7.5800000000000006E-2</v>
      </c>
      <c r="S163" s="4">
        <v>1.8</v>
      </c>
      <c r="T163" s="4">
        <v>0</v>
      </c>
      <c r="W163" s="4">
        <v>0</v>
      </c>
      <c r="X163" s="4">
        <v>21</v>
      </c>
      <c r="Y163" s="4">
        <v>13.3</v>
      </c>
      <c r="Z163" s="4">
        <v>855</v>
      </c>
      <c r="AA163" s="4">
        <v>884</v>
      </c>
      <c r="AB163" s="4">
        <v>820</v>
      </c>
      <c r="AC163" s="4">
        <v>48</v>
      </c>
      <c r="AD163" s="4">
        <v>7.14</v>
      </c>
      <c r="AE163" s="4">
        <v>0.16</v>
      </c>
      <c r="AF163" s="4">
        <v>979</v>
      </c>
      <c r="AG163" s="4">
        <v>-8</v>
      </c>
      <c r="AH163" s="4">
        <v>9</v>
      </c>
      <c r="AI163" s="4">
        <v>28</v>
      </c>
      <c r="AJ163" s="4">
        <v>189.2</v>
      </c>
      <c r="AK163" s="4">
        <v>139</v>
      </c>
      <c r="AL163" s="4">
        <v>4.2</v>
      </c>
      <c r="AM163" s="4">
        <v>195</v>
      </c>
      <c r="AN163" s="4" t="s">
        <v>155</v>
      </c>
      <c r="AO163" s="4">
        <v>2</v>
      </c>
      <c r="AP163" s="5">
        <v>0.60940972222222223</v>
      </c>
      <c r="AQ163" s="4">
        <v>47.159269999999999</v>
      </c>
      <c r="AR163" s="4">
        <v>-88.489733000000001</v>
      </c>
      <c r="AS163" s="4">
        <v>314.89999999999998</v>
      </c>
      <c r="AT163" s="4">
        <v>0</v>
      </c>
      <c r="AU163" s="4">
        <v>11</v>
      </c>
      <c r="AV163" s="4">
        <v>10</v>
      </c>
      <c r="AW163" s="4" t="s">
        <v>201</v>
      </c>
      <c r="AX163" s="4">
        <v>0.9</v>
      </c>
      <c r="AY163" s="4">
        <v>1.9</v>
      </c>
      <c r="AZ163" s="4">
        <v>2.2000000000000002</v>
      </c>
      <c r="BA163" s="4">
        <v>14.023</v>
      </c>
      <c r="BB163" s="4">
        <v>450</v>
      </c>
      <c r="BC163" s="4">
        <v>32.090000000000003</v>
      </c>
      <c r="BD163" s="4">
        <v>0.16400000000000001</v>
      </c>
      <c r="BE163" s="4">
        <v>0</v>
      </c>
      <c r="BF163" s="4">
        <v>0</v>
      </c>
      <c r="BG163" s="4">
        <v>0</v>
      </c>
      <c r="BH163" s="4">
        <v>0</v>
      </c>
      <c r="BI163" s="4">
        <v>0</v>
      </c>
      <c r="BJ163" s="4">
        <v>0</v>
      </c>
      <c r="BK163" s="4">
        <v>0</v>
      </c>
      <c r="BL163" s="4">
        <v>0</v>
      </c>
      <c r="BM163" s="4">
        <v>0</v>
      </c>
      <c r="BN163" s="4">
        <v>0</v>
      </c>
      <c r="BO163" s="4">
        <v>0</v>
      </c>
      <c r="BQ163" s="4">
        <v>0</v>
      </c>
      <c r="BR163" s="4">
        <v>5.0000000000000001E-3</v>
      </c>
      <c r="BS163" s="4">
        <v>-5</v>
      </c>
      <c r="BT163" s="4">
        <v>0.28881400000000002</v>
      </c>
      <c r="BU163" s="4">
        <v>0.122188</v>
      </c>
      <c r="BV163" s="4">
        <v>5.8340480000000001</v>
      </c>
    </row>
    <row r="164" spans="1:74" x14ac:dyDescent="0.25">
      <c r="A164" s="2">
        <v>42070</v>
      </c>
      <c r="B164" s="3">
        <v>2.6050925925925925E-2</v>
      </c>
      <c r="C164" s="4">
        <v>0.01</v>
      </c>
      <c r="D164" s="4">
        <v>4.0000000000000001E-3</v>
      </c>
      <c r="E164" s="4">
        <v>40</v>
      </c>
      <c r="F164" s="4">
        <v>2.2999999999999998</v>
      </c>
      <c r="G164" s="4">
        <v>0.1</v>
      </c>
      <c r="H164" s="4">
        <v>15.3</v>
      </c>
      <c r="J164" s="4">
        <v>21</v>
      </c>
      <c r="K164" s="4">
        <v>1</v>
      </c>
      <c r="L164" s="4">
        <v>0.01</v>
      </c>
      <c r="M164" s="4">
        <v>4.0000000000000001E-3</v>
      </c>
      <c r="N164" s="4">
        <v>2.2999999999999998</v>
      </c>
      <c r="O164" s="4">
        <v>0.1</v>
      </c>
      <c r="P164" s="4">
        <v>2.4</v>
      </c>
      <c r="Q164" s="4">
        <v>1.7438</v>
      </c>
      <c r="R164" s="4">
        <v>7.5800000000000006E-2</v>
      </c>
      <c r="S164" s="4">
        <v>1.8</v>
      </c>
      <c r="T164" s="4">
        <v>15.2751</v>
      </c>
      <c r="W164" s="4">
        <v>0</v>
      </c>
      <c r="X164" s="4">
        <v>21</v>
      </c>
      <c r="Y164" s="4">
        <v>13.5</v>
      </c>
      <c r="Z164" s="4">
        <v>855</v>
      </c>
      <c r="AA164" s="4">
        <v>884</v>
      </c>
      <c r="AB164" s="4">
        <v>819</v>
      </c>
      <c r="AC164" s="4">
        <v>48</v>
      </c>
      <c r="AD164" s="4">
        <v>7.14</v>
      </c>
      <c r="AE164" s="4">
        <v>0.16</v>
      </c>
      <c r="AF164" s="4">
        <v>979</v>
      </c>
      <c r="AG164" s="4">
        <v>-8</v>
      </c>
      <c r="AH164" s="4">
        <v>9</v>
      </c>
      <c r="AI164" s="4">
        <v>28</v>
      </c>
      <c r="AJ164" s="4">
        <v>189</v>
      </c>
      <c r="AK164" s="4">
        <v>139</v>
      </c>
      <c r="AL164" s="4">
        <v>4.2</v>
      </c>
      <c r="AM164" s="4">
        <v>195</v>
      </c>
      <c r="AN164" s="4" t="s">
        <v>155</v>
      </c>
      <c r="AO164" s="4">
        <v>2</v>
      </c>
      <c r="AP164" s="5">
        <v>0.60942129629629627</v>
      </c>
      <c r="AQ164" s="4">
        <v>47.159269999999999</v>
      </c>
      <c r="AR164" s="4">
        <v>-88.489733000000001</v>
      </c>
      <c r="AS164" s="4">
        <v>315.10000000000002</v>
      </c>
      <c r="AT164" s="4">
        <v>0</v>
      </c>
      <c r="AU164" s="4">
        <v>11</v>
      </c>
      <c r="AV164" s="4">
        <v>10</v>
      </c>
      <c r="AW164" s="4" t="s">
        <v>201</v>
      </c>
      <c r="AX164" s="4">
        <v>0.9</v>
      </c>
      <c r="AY164" s="4">
        <v>1.9</v>
      </c>
      <c r="AZ164" s="4">
        <v>2.2000000000000002</v>
      </c>
      <c r="BA164" s="4">
        <v>14.023</v>
      </c>
      <c r="BB164" s="4">
        <v>450</v>
      </c>
      <c r="BC164" s="4">
        <v>32.090000000000003</v>
      </c>
      <c r="BD164" s="4">
        <v>0.16400000000000001</v>
      </c>
      <c r="BE164" s="4">
        <v>0</v>
      </c>
      <c r="BF164" s="4">
        <v>0</v>
      </c>
      <c r="BG164" s="4">
        <v>0</v>
      </c>
      <c r="BH164" s="4">
        <v>0</v>
      </c>
      <c r="BI164" s="4">
        <v>0</v>
      </c>
      <c r="BJ164" s="4">
        <v>0</v>
      </c>
      <c r="BK164" s="4">
        <v>0</v>
      </c>
      <c r="BL164" s="4">
        <v>0</v>
      </c>
      <c r="BM164" s="4">
        <v>0</v>
      </c>
      <c r="BN164" s="4">
        <v>0</v>
      </c>
      <c r="BO164" s="4">
        <v>0</v>
      </c>
      <c r="BQ164" s="4">
        <v>0</v>
      </c>
      <c r="BR164" s="4">
        <v>3.372E-3</v>
      </c>
      <c r="BS164" s="4">
        <v>-5</v>
      </c>
      <c r="BT164" s="4">
        <v>0.288186</v>
      </c>
      <c r="BU164" s="4">
        <v>8.2394999999999996E-2</v>
      </c>
      <c r="BV164" s="4">
        <v>5.8213530000000002</v>
      </c>
    </row>
    <row r="165" spans="1:74" x14ac:dyDescent="0.25">
      <c r="A165" s="2">
        <v>42070</v>
      </c>
      <c r="B165" s="3">
        <v>2.6062500000000002E-2</v>
      </c>
      <c r="C165" s="4">
        <v>0.01</v>
      </c>
      <c r="D165" s="4">
        <v>4.0000000000000001E-3</v>
      </c>
      <c r="E165" s="4">
        <v>40</v>
      </c>
      <c r="F165" s="4">
        <v>2.2999999999999998</v>
      </c>
      <c r="G165" s="4">
        <v>0.1</v>
      </c>
      <c r="H165" s="4">
        <v>1.4</v>
      </c>
      <c r="J165" s="4">
        <v>21</v>
      </c>
      <c r="K165" s="4">
        <v>1</v>
      </c>
      <c r="L165" s="4">
        <v>0.01</v>
      </c>
      <c r="M165" s="4">
        <v>4.0000000000000001E-3</v>
      </c>
      <c r="N165" s="4">
        <v>2.2999999999999998</v>
      </c>
      <c r="O165" s="4">
        <v>0.1</v>
      </c>
      <c r="P165" s="4">
        <v>2.4</v>
      </c>
      <c r="Q165" s="4">
        <v>1.7438</v>
      </c>
      <c r="R165" s="4">
        <v>7.5800000000000006E-2</v>
      </c>
      <c r="S165" s="4">
        <v>1.8</v>
      </c>
      <c r="T165" s="4">
        <v>1.417</v>
      </c>
      <c r="W165" s="4">
        <v>0</v>
      </c>
      <c r="X165" s="4">
        <v>21</v>
      </c>
      <c r="Y165" s="4">
        <v>13.4</v>
      </c>
      <c r="Z165" s="4">
        <v>855</v>
      </c>
      <c r="AA165" s="4">
        <v>884</v>
      </c>
      <c r="AB165" s="4">
        <v>819</v>
      </c>
      <c r="AC165" s="4">
        <v>48</v>
      </c>
      <c r="AD165" s="4">
        <v>7.14</v>
      </c>
      <c r="AE165" s="4">
        <v>0.16</v>
      </c>
      <c r="AF165" s="4">
        <v>979</v>
      </c>
      <c r="AG165" s="4">
        <v>-8</v>
      </c>
      <c r="AH165" s="4">
        <v>9</v>
      </c>
      <c r="AI165" s="4">
        <v>28</v>
      </c>
      <c r="AJ165" s="4">
        <v>189</v>
      </c>
      <c r="AK165" s="4">
        <v>139</v>
      </c>
      <c r="AL165" s="4">
        <v>4.0999999999999996</v>
      </c>
      <c r="AM165" s="4">
        <v>195</v>
      </c>
      <c r="AN165" s="4" t="s">
        <v>155</v>
      </c>
      <c r="AO165" s="4">
        <v>2</v>
      </c>
      <c r="AP165" s="5">
        <v>0.60942129629629627</v>
      </c>
      <c r="AQ165" s="4">
        <v>47.159269999999999</v>
      </c>
      <c r="AR165" s="4">
        <v>-88.489733000000001</v>
      </c>
      <c r="AS165" s="4">
        <v>315.10000000000002</v>
      </c>
      <c r="AT165" s="4">
        <v>0</v>
      </c>
      <c r="AU165" s="4">
        <v>11</v>
      </c>
      <c r="AV165" s="4">
        <v>10</v>
      </c>
      <c r="AW165" s="4" t="s">
        <v>201</v>
      </c>
      <c r="AX165" s="4">
        <v>0.9</v>
      </c>
      <c r="AY165" s="4">
        <v>1.9</v>
      </c>
      <c r="AZ165" s="4">
        <v>2.2000000000000002</v>
      </c>
      <c r="BA165" s="4">
        <v>14.023</v>
      </c>
      <c r="BB165" s="4">
        <v>450</v>
      </c>
      <c r="BC165" s="4">
        <v>32.090000000000003</v>
      </c>
      <c r="BD165" s="4">
        <v>0.16400000000000001</v>
      </c>
      <c r="BE165" s="4">
        <v>0</v>
      </c>
      <c r="BF165" s="4">
        <v>0</v>
      </c>
      <c r="BG165" s="4">
        <v>0</v>
      </c>
      <c r="BH165" s="4">
        <v>0</v>
      </c>
      <c r="BI165" s="4">
        <v>0</v>
      </c>
      <c r="BJ165" s="4">
        <v>0</v>
      </c>
      <c r="BK165" s="4">
        <v>0</v>
      </c>
      <c r="BL165" s="4">
        <v>0</v>
      </c>
      <c r="BM165" s="4">
        <v>0</v>
      </c>
      <c r="BN165" s="4">
        <v>0</v>
      </c>
      <c r="BO165" s="4">
        <v>0</v>
      </c>
      <c r="BQ165" s="4">
        <v>0</v>
      </c>
      <c r="BR165" s="4">
        <v>3.0000000000000001E-3</v>
      </c>
      <c r="BS165" s="4">
        <v>-5</v>
      </c>
      <c r="BT165" s="4">
        <v>0.28799999999999998</v>
      </c>
      <c r="BU165" s="4">
        <v>7.3313000000000003E-2</v>
      </c>
      <c r="BV165" s="4">
        <v>5.8175999999999997</v>
      </c>
    </row>
    <row r="166" spans="1:74" x14ac:dyDescent="0.25">
      <c r="A166" s="2">
        <v>42070</v>
      </c>
      <c r="B166" s="3">
        <v>2.6074074074074072E-2</v>
      </c>
      <c r="C166" s="4">
        <v>0.01</v>
      </c>
      <c r="D166" s="4">
        <v>4.0000000000000001E-3</v>
      </c>
      <c r="E166" s="4">
        <v>40</v>
      </c>
      <c r="F166" s="4">
        <v>2.2999999999999998</v>
      </c>
      <c r="G166" s="4">
        <v>0.1</v>
      </c>
      <c r="H166" s="4">
        <v>0</v>
      </c>
      <c r="J166" s="4">
        <v>21</v>
      </c>
      <c r="K166" s="4">
        <v>1</v>
      </c>
      <c r="L166" s="4">
        <v>0.01</v>
      </c>
      <c r="M166" s="4">
        <v>4.0000000000000001E-3</v>
      </c>
      <c r="N166" s="4">
        <v>2.2999999999999998</v>
      </c>
      <c r="O166" s="4">
        <v>0.1</v>
      </c>
      <c r="P166" s="4">
        <v>2.4</v>
      </c>
      <c r="Q166" s="4">
        <v>1.7439</v>
      </c>
      <c r="R166" s="4">
        <v>7.5800000000000006E-2</v>
      </c>
      <c r="S166" s="4">
        <v>1.8</v>
      </c>
      <c r="T166" s="4">
        <v>0</v>
      </c>
      <c r="W166" s="4">
        <v>0</v>
      </c>
      <c r="X166" s="4">
        <v>21</v>
      </c>
      <c r="Y166" s="4">
        <v>13.3</v>
      </c>
      <c r="Z166" s="4">
        <v>855</v>
      </c>
      <c r="AA166" s="4">
        <v>885</v>
      </c>
      <c r="AB166" s="4">
        <v>821</v>
      </c>
      <c r="AC166" s="4">
        <v>48</v>
      </c>
      <c r="AD166" s="4">
        <v>7.15</v>
      </c>
      <c r="AE166" s="4">
        <v>0.16</v>
      </c>
      <c r="AF166" s="4">
        <v>978</v>
      </c>
      <c r="AG166" s="4">
        <v>-8</v>
      </c>
      <c r="AH166" s="4">
        <v>9</v>
      </c>
      <c r="AI166" s="4">
        <v>28</v>
      </c>
      <c r="AJ166" s="4">
        <v>189.8</v>
      </c>
      <c r="AK166" s="4">
        <v>139</v>
      </c>
      <c r="AL166" s="4">
        <v>4.0999999999999996</v>
      </c>
      <c r="AM166" s="4">
        <v>195</v>
      </c>
      <c r="AN166" s="4" t="s">
        <v>155</v>
      </c>
      <c r="AO166" s="4">
        <v>2</v>
      </c>
      <c r="AP166" s="5">
        <v>0.60944444444444446</v>
      </c>
      <c r="AQ166" s="4">
        <v>47.159269999999999</v>
      </c>
      <c r="AR166" s="4">
        <v>-88.489733000000001</v>
      </c>
      <c r="AS166" s="4">
        <v>314.89999999999998</v>
      </c>
      <c r="AT166" s="4">
        <v>0</v>
      </c>
      <c r="AU166" s="4">
        <v>11</v>
      </c>
      <c r="AV166" s="4">
        <v>10</v>
      </c>
      <c r="AW166" s="4" t="s">
        <v>201</v>
      </c>
      <c r="AX166" s="4">
        <v>0.9</v>
      </c>
      <c r="AY166" s="4">
        <v>1.9</v>
      </c>
      <c r="AZ166" s="4">
        <v>2.2000000000000002</v>
      </c>
      <c r="BA166" s="4">
        <v>14.023</v>
      </c>
      <c r="BB166" s="4">
        <v>450</v>
      </c>
      <c r="BC166" s="4">
        <v>32.090000000000003</v>
      </c>
      <c r="BD166" s="4">
        <v>0.16400000000000001</v>
      </c>
      <c r="BE166" s="4">
        <v>0</v>
      </c>
      <c r="BF166" s="4">
        <v>0</v>
      </c>
      <c r="BG166" s="4">
        <v>0</v>
      </c>
      <c r="BH166" s="4">
        <v>0</v>
      </c>
      <c r="BI166" s="4">
        <v>0</v>
      </c>
      <c r="BJ166" s="4">
        <v>0</v>
      </c>
      <c r="BK166" s="4">
        <v>0</v>
      </c>
      <c r="BL166" s="4">
        <v>0</v>
      </c>
      <c r="BM166" s="4">
        <v>0</v>
      </c>
      <c r="BN166" s="4">
        <v>0</v>
      </c>
      <c r="BO166" s="4">
        <v>0</v>
      </c>
      <c r="BQ166" s="4">
        <v>0</v>
      </c>
      <c r="BR166" s="4">
        <v>2.1879999999999998E-3</v>
      </c>
      <c r="BS166" s="4">
        <v>-5</v>
      </c>
      <c r="BT166" s="4">
        <v>0.28799999999999998</v>
      </c>
      <c r="BU166" s="4">
        <v>5.3464999999999999E-2</v>
      </c>
      <c r="BV166" s="4">
        <v>5.8175999999999997</v>
      </c>
    </row>
    <row r="167" spans="1:74" x14ac:dyDescent="0.25">
      <c r="A167" s="2">
        <v>42070</v>
      </c>
      <c r="B167" s="3">
        <v>2.6085648148148149E-2</v>
      </c>
      <c r="C167" s="4">
        <v>0.01</v>
      </c>
      <c r="D167" s="4">
        <v>4.0000000000000001E-3</v>
      </c>
      <c r="E167" s="4">
        <v>40</v>
      </c>
      <c r="F167" s="4">
        <v>2.2999999999999998</v>
      </c>
      <c r="G167" s="4">
        <v>0.1</v>
      </c>
      <c r="H167" s="4">
        <v>20</v>
      </c>
      <c r="J167" s="4">
        <v>21</v>
      </c>
      <c r="K167" s="4">
        <v>1</v>
      </c>
      <c r="L167" s="4">
        <v>0.01</v>
      </c>
      <c r="M167" s="4">
        <v>4.0000000000000001E-3</v>
      </c>
      <c r="N167" s="4">
        <v>2.2999999999999998</v>
      </c>
      <c r="O167" s="4">
        <v>0.1</v>
      </c>
      <c r="P167" s="4">
        <v>2.4</v>
      </c>
      <c r="Q167" s="4">
        <v>1.7438</v>
      </c>
      <c r="R167" s="4">
        <v>7.5800000000000006E-2</v>
      </c>
      <c r="S167" s="4">
        <v>1.8</v>
      </c>
      <c r="T167" s="4">
        <v>20</v>
      </c>
      <c r="W167" s="4">
        <v>0</v>
      </c>
      <c r="X167" s="4">
        <v>21</v>
      </c>
      <c r="Y167" s="4">
        <v>13.5</v>
      </c>
      <c r="Z167" s="4">
        <v>854</v>
      </c>
      <c r="AA167" s="4">
        <v>884</v>
      </c>
      <c r="AB167" s="4">
        <v>820</v>
      </c>
      <c r="AC167" s="4">
        <v>48</v>
      </c>
      <c r="AD167" s="4">
        <v>7.14</v>
      </c>
      <c r="AE167" s="4">
        <v>0.16</v>
      </c>
      <c r="AF167" s="4">
        <v>979</v>
      </c>
      <c r="AG167" s="4">
        <v>-8</v>
      </c>
      <c r="AH167" s="4">
        <v>9</v>
      </c>
      <c r="AI167" s="4">
        <v>28</v>
      </c>
      <c r="AJ167" s="4">
        <v>189.2</v>
      </c>
      <c r="AK167" s="4">
        <v>139</v>
      </c>
      <c r="AL167" s="4">
        <v>4.0999999999999996</v>
      </c>
      <c r="AM167" s="4">
        <v>195</v>
      </c>
      <c r="AN167" s="4" t="s">
        <v>155</v>
      </c>
      <c r="AO167" s="4">
        <v>2</v>
      </c>
      <c r="AP167" s="5">
        <v>0.60945601851851849</v>
      </c>
      <c r="AQ167" s="4">
        <v>47.159269999999999</v>
      </c>
      <c r="AR167" s="4">
        <v>-88.489733000000001</v>
      </c>
      <c r="AS167" s="4">
        <v>314.8</v>
      </c>
      <c r="AT167" s="4">
        <v>0</v>
      </c>
      <c r="AU167" s="4">
        <v>11</v>
      </c>
      <c r="AV167" s="4">
        <v>10</v>
      </c>
      <c r="AW167" s="4" t="s">
        <v>201</v>
      </c>
      <c r="AX167" s="4">
        <v>0.91200800000000004</v>
      </c>
      <c r="AY167" s="4">
        <v>1.9120079999999999</v>
      </c>
      <c r="AZ167" s="4">
        <v>2.2000000000000002</v>
      </c>
      <c r="BA167" s="4">
        <v>14.023</v>
      </c>
      <c r="BB167" s="4">
        <v>450</v>
      </c>
      <c r="BC167" s="4">
        <v>32.090000000000003</v>
      </c>
      <c r="BD167" s="4">
        <v>0.16400000000000001</v>
      </c>
      <c r="BE167" s="4">
        <v>0</v>
      </c>
      <c r="BF167" s="4">
        <v>0</v>
      </c>
      <c r="BG167" s="4">
        <v>0</v>
      </c>
      <c r="BH167" s="4">
        <v>0</v>
      </c>
      <c r="BI167" s="4">
        <v>0</v>
      </c>
      <c r="BJ167" s="4">
        <v>0</v>
      </c>
      <c r="BK167" s="4">
        <v>0</v>
      </c>
      <c r="BL167" s="4">
        <v>0</v>
      </c>
      <c r="BM167" s="4">
        <v>0</v>
      </c>
      <c r="BN167" s="4">
        <v>0</v>
      </c>
      <c r="BO167" s="4">
        <v>0</v>
      </c>
      <c r="BQ167" s="4">
        <v>0</v>
      </c>
      <c r="BR167" s="4">
        <v>2.8110000000000001E-3</v>
      </c>
      <c r="BS167" s="4">
        <v>-5</v>
      </c>
      <c r="BT167" s="4">
        <v>0.28881099999999998</v>
      </c>
      <c r="BU167" s="4">
        <v>6.8698999999999996E-2</v>
      </c>
      <c r="BV167" s="4">
        <v>5.8339860000000003</v>
      </c>
    </row>
    <row r="168" spans="1:74" x14ac:dyDescent="0.25">
      <c r="A168" s="2">
        <v>42070</v>
      </c>
      <c r="B168" s="3">
        <v>2.609722222222222E-2</v>
      </c>
      <c r="C168" s="4">
        <v>0.01</v>
      </c>
      <c r="D168" s="4">
        <v>4.0000000000000001E-3</v>
      </c>
      <c r="E168" s="4">
        <v>40</v>
      </c>
      <c r="F168" s="4">
        <v>2.2999999999999998</v>
      </c>
      <c r="G168" s="4">
        <v>0.1</v>
      </c>
      <c r="H168" s="4">
        <v>0</v>
      </c>
      <c r="J168" s="4">
        <v>21</v>
      </c>
      <c r="K168" s="4">
        <v>1</v>
      </c>
      <c r="L168" s="4">
        <v>0.01</v>
      </c>
      <c r="M168" s="4">
        <v>4.0000000000000001E-3</v>
      </c>
      <c r="N168" s="4">
        <v>2.2999999999999998</v>
      </c>
      <c r="O168" s="4">
        <v>0.1</v>
      </c>
      <c r="P168" s="4">
        <v>2.4</v>
      </c>
      <c r="Q168" s="4">
        <v>1.7438</v>
      </c>
      <c r="R168" s="4">
        <v>7.5800000000000006E-2</v>
      </c>
      <c r="S168" s="4">
        <v>1.8</v>
      </c>
      <c r="T168" s="4">
        <v>0</v>
      </c>
      <c r="W168" s="4">
        <v>0</v>
      </c>
      <c r="X168" s="4">
        <v>21</v>
      </c>
      <c r="Y168" s="4">
        <v>13.4</v>
      </c>
      <c r="Z168" s="4">
        <v>855</v>
      </c>
      <c r="AA168" s="4">
        <v>885</v>
      </c>
      <c r="AB168" s="4">
        <v>820</v>
      </c>
      <c r="AC168" s="4">
        <v>48</v>
      </c>
      <c r="AD168" s="4">
        <v>7.14</v>
      </c>
      <c r="AE168" s="4">
        <v>0.16</v>
      </c>
      <c r="AF168" s="4">
        <v>979</v>
      </c>
      <c r="AG168" s="4">
        <v>-8</v>
      </c>
      <c r="AH168" s="4">
        <v>9</v>
      </c>
      <c r="AI168" s="4">
        <v>28</v>
      </c>
      <c r="AJ168" s="4">
        <v>189</v>
      </c>
      <c r="AK168" s="4">
        <v>139</v>
      </c>
      <c r="AL168" s="4">
        <v>4.0999999999999996</v>
      </c>
      <c r="AM168" s="4">
        <v>195</v>
      </c>
      <c r="AN168" s="4" t="s">
        <v>155</v>
      </c>
      <c r="AO168" s="4">
        <v>2</v>
      </c>
      <c r="AP168" s="5">
        <v>0.60946759259259264</v>
      </c>
      <c r="AQ168" s="4">
        <v>47.159272000000001</v>
      </c>
      <c r="AR168" s="4">
        <v>-88.489733000000001</v>
      </c>
      <c r="AS168" s="4">
        <v>314.7</v>
      </c>
      <c r="AT168" s="4">
        <v>0</v>
      </c>
      <c r="AU168" s="4">
        <v>11</v>
      </c>
      <c r="AV168" s="4">
        <v>10</v>
      </c>
      <c r="AW168" s="4" t="s">
        <v>201</v>
      </c>
      <c r="AX168" s="4">
        <v>1</v>
      </c>
      <c r="AY168" s="4">
        <v>1.961638</v>
      </c>
      <c r="AZ168" s="4">
        <v>2.174426</v>
      </c>
      <c r="BA168" s="4">
        <v>14.023</v>
      </c>
      <c r="BB168" s="4">
        <v>450</v>
      </c>
      <c r="BC168" s="4">
        <v>32.090000000000003</v>
      </c>
      <c r="BD168" s="4">
        <v>0.16400000000000001</v>
      </c>
      <c r="BE168" s="4">
        <v>0</v>
      </c>
      <c r="BF168" s="4">
        <v>0</v>
      </c>
      <c r="BG168" s="4">
        <v>0</v>
      </c>
      <c r="BH168" s="4">
        <v>0</v>
      </c>
      <c r="BI168" s="4">
        <v>0</v>
      </c>
      <c r="BJ168" s="4">
        <v>0</v>
      </c>
      <c r="BK168" s="4">
        <v>0</v>
      </c>
      <c r="BL168" s="4">
        <v>0</v>
      </c>
      <c r="BM168" s="4">
        <v>0</v>
      </c>
      <c r="BN168" s="4">
        <v>0</v>
      </c>
      <c r="BO168" s="4">
        <v>0</v>
      </c>
      <c r="BQ168" s="4">
        <v>0</v>
      </c>
      <c r="BR168" s="4">
        <v>1.3780000000000001E-3</v>
      </c>
      <c r="BS168" s="4">
        <v>-5</v>
      </c>
      <c r="BT168" s="4">
        <v>0.28818899999999997</v>
      </c>
      <c r="BU168" s="4">
        <v>3.3674999999999997E-2</v>
      </c>
      <c r="BV168" s="4">
        <v>5.8214180000000004</v>
      </c>
    </row>
    <row r="169" spans="1:74" x14ac:dyDescent="0.25">
      <c r="A169" s="2">
        <v>42070</v>
      </c>
      <c r="B169" s="3">
        <v>2.6108796296296297E-2</v>
      </c>
      <c r="C169" s="4">
        <v>0.01</v>
      </c>
      <c r="D169" s="4">
        <v>4.0000000000000001E-3</v>
      </c>
      <c r="E169" s="4">
        <v>40</v>
      </c>
      <c r="F169" s="4">
        <v>2.2999999999999998</v>
      </c>
      <c r="G169" s="4">
        <v>0.1</v>
      </c>
      <c r="H169" s="4">
        <v>9.6</v>
      </c>
      <c r="J169" s="4">
        <v>21</v>
      </c>
      <c r="K169" s="4">
        <v>1</v>
      </c>
      <c r="L169" s="4">
        <v>0.01</v>
      </c>
      <c r="M169" s="4">
        <v>4.0000000000000001E-3</v>
      </c>
      <c r="N169" s="4">
        <v>2.2999999999999998</v>
      </c>
      <c r="O169" s="4">
        <v>0.1</v>
      </c>
      <c r="P169" s="4">
        <v>2.4</v>
      </c>
      <c r="Q169" s="4">
        <v>1.7438</v>
      </c>
      <c r="R169" s="4">
        <v>7.5800000000000006E-2</v>
      </c>
      <c r="S169" s="4">
        <v>1.8</v>
      </c>
      <c r="T169" s="4">
        <v>9.6244999999999994</v>
      </c>
      <c r="W169" s="4">
        <v>0</v>
      </c>
      <c r="X169" s="4">
        <v>21</v>
      </c>
      <c r="Y169" s="4">
        <v>13.5</v>
      </c>
      <c r="Z169" s="4">
        <v>855</v>
      </c>
      <c r="AA169" s="4">
        <v>885</v>
      </c>
      <c r="AB169" s="4">
        <v>819</v>
      </c>
      <c r="AC169" s="4">
        <v>48</v>
      </c>
      <c r="AD169" s="4">
        <v>7.14</v>
      </c>
      <c r="AE169" s="4">
        <v>0.16</v>
      </c>
      <c r="AF169" s="4">
        <v>979</v>
      </c>
      <c r="AG169" s="4">
        <v>-8</v>
      </c>
      <c r="AH169" s="4">
        <v>9</v>
      </c>
      <c r="AI169" s="4">
        <v>28</v>
      </c>
      <c r="AJ169" s="4">
        <v>189</v>
      </c>
      <c r="AK169" s="4">
        <v>139</v>
      </c>
      <c r="AL169" s="4">
        <v>4.2</v>
      </c>
      <c r="AM169" s="4">
        <v>195</v>
      </c>
      <c r="AN169" s="4" t="s">
        <v>155</v>
      </c>
      <c r="AO169" s="4">
        <v>2</v>
      </c>
      <c r="AP169" s="5">
        <v>0.60947916666666668</v>
      </c>
      <c r="AQ169" s="4">
        <v>47.159269999999999</v>
      </c>
      <c r="AR169" s="4">
        <v>-88.489733000000001</v>
      </c>
      <c r="AS169" s="4">
        <v>315.3</v>
      </c>
      <c r="AT169" s="4">
        <v>0</v>
      </c>
      <c r="AU169" s="4">
        <v>11</v>
      </c>
      <c r="AV169" s="4">
        <v>10</v>
      </c>
      <c r="AW169" s="4" t="s">
        <v>201</v>
      </c>
      <c r="AX169" s="4">
        <v>1</v>
      </c>
      <c r="AY169" s="4">
        <v>1.7</v>
      </c>
      <c r="AZ169" s="4">
        <v>2</v>
      </c>
      <c r="BA169" s="4">
        <v>14.023</v>
      </c>
      <c r="BB169" s="4">
        <v>450</v>
      </c>
      <c r="BC169" s="4">
        <v>32.090000000000003</v>
      </c>
      <c r="BD169" s="4">
        <v>0.16400000000000001</v>
      </c>
      <c r="BE169" s="4">
        <v>0</v>
      </c>
      <c r="BF169" s="4">
        <v>0</v>
      </c>
      <c r="BG169" s="4">
        <v>0</v>
      </c>
      <c r="BH169" s="4">
        <v>0</v>
      </c>
      <c r="BI169" s="4">
        <v>0</v>
      </c>
      <c r="BJ169" s="4">
        <v>0</v>
      </c>
      <c r="BK169" s="4">
        <v>0</v>
      </c>
      <c r="BL169" s="4">
        <v>0</v>
      </c>
      <c r="BM169" s="4">
        <v>0</v>
      </c>
      <c r="BN169" s="4">
        <v>0</v>
      </c>
      <c r="BO169" s="4">
        <v>0</v>
      </c>
      <c r="BQ169" s="4">
        <v>0</v>
      </c>
      <c r="BR169" s="4">
        <v>1.81E-3</v>
      </c>
      <c r="BS169" s="4">
        <v>-5</v>
      </c>
      <c r="BT169" s="4">
        <v>0.28799999999999998</v>
      </c>
      <c r="BU169" s="4">
        <v>4.4236999999999999E-2</v>
      </c>
      <c r="BV169" s="4">
        <v>5.8175999999999997</v>
      </c>
    </row>
    <row r="170" spans="1:74" x14ac:dyDescent="0.25">
      <c r="A170" s="2">
        <v>42070</v>
      </c>
      <c r="B170" s="3">
        <v>2.6120370370370367E-2</v>
      </c>
      <c r="C170" s="4">
        <v>0.01</v>
      </c>
      <c r="D170" s="4">
        <v>4.0000000000000001E-3</v>
      </c>
      <c r="E170" s="4">
        <v>40</v>
      </c>
      <c r="F170" s="4">
        <v>2.2999999999999998</v>
      </c>
      <c r="G170" s="4">
        <v>0.1</v>
      </c>
      <c r="H170" s="4">
        <v>10.5</v>
      </c>
      <c r="J170" s="4">
        <v>21</v>
      </c>
      <c r="K170" s="4">
        <v>1</v>
      </c>
      <c r="L170" s="4">
        <v>0.01</v>
      </c>
      <c r="M170" s="4">
        <v>4.0000000000000001E-3</v>
      </c>
      <c r="N170" s="4">
        <v>2.2999999999999998</v>
      </c>
      <c r="O170" s="4">
        <v>0.1</v>
      </c>
      <c r="P170" s="4">
        <v>2.4</v>
      </c>
      <c r="Q170" s="4">
        <v>1.7438</v>
      </c>
      <c r="R170" s="4">
        <v>7.5800000000000006E-2</v>
      </c>
      <c r="S170" s="4">
        <v>1.8</v>
      </c>
      <c r="T170" s="4">
        <v>10.5038</v>
      </c>
      <c r="W170" s="4">
        <v>0</v>
      </c>
      <c r="X170" s="4">
        <v>21</v>
      </c>
      <c r="Y170" s="4">
        <v>13.5</v>
      </c>
      <c r="Z170" s="4">
        <v>855</v>
      </c>
      <c r="AA170" s="4">
        <v>885</v>
      </c>
      <c r="AB170" s="4">
        <v>817</v>
      </c>
      <c r="AC170" s="4">
        <v>48</v>
      </c>
      <c r="AD170" s="4">
        <v>7.14</v>
      </c>
      <c r="AE170" s="4">
        <v>0.16</v>
      </c>
      <c r="AF170" s="4">
        <v>979</v>
      </c>
      <c r="AG170" s="4">
        <v>-8</v>
      </c>
      <c r="AH170" s="4">
        <v>9</v>
      </c>
      <c r="AI170" s="4">
        <v>28</v>
      </c>
      <c r="AJ170" s="4">
        <v>189</v>
      </c>
      <c r="AK170" s="4">
        <v>138.19999999999999</v>
      </c>
      <c r="AL170" s="4">
        <v>4.0999999999999996</v>
      </c>
      <c r="AM170" s="4">
        <v>195</v>
      </c>
      <c r="AN170" s="4" t="s">
        <v>155</v>
      </c>
      <c r="AO170" s="4">
        <v>2</v>
      </c>
      <c r="AP170" s="5">
        <v>0.60949074074074072</v>
      </c>
      <c r="AQ170" s="4">
        <v>47.159272000000001</v>
      </c>
      <c r="AR170" s="4">
        <v>-88.489733000000001</v>
      </c>
      <c r="AS170" s="4">
        <v>315.2</v>
      </c>
      <c r="AT170" s="4">
        <v>0</v>
      </c>
      <c r="AU170" s="4">
        <v>11</v>
      </c>
      <c r="AV170" s="4">
        <v>10</v>
      </c>
      <c r="AW170" s="4" t="s">
        <v>201</v>
      </c>
      <c r="AX170" s="4">
        <v>1</v>
      </c>
      <c r="AY170" s="4">
        <v>1.6874130000000001</v>
      </c>
      <c r="AZ170" s="4">
        <v>1.9874130000000001</v>
      </c>
      <c r="BA170" s="4">
        <v>14.023</v>
      </c>
      <c r="BB170" s="4">
        <v>450</v>
      </c>
      <c r="BC170" s="4">
        <v>32.090000000000003</v>
      </c>
      <c r="BD170" s="4">
        <v>0.16400000000000001</v>
      </c>
      <c r="BE170" s="4">
        <v>0</v>
      </c>
      <c r="BF170" s="4">
        <v>0</v>
      </c>
      <c r="BG170" s="4">
        <v>0</v>
      </c>
      <c r="BH170" s="4">
        <v>0</v>
      </c>
      <c r="BI170" s="4">
        <v>0</v>
      </c>
      <c r="BJ170" s="4">
        <v>0</v>
      </c>
      <c r="BK170" s="4">
        <v>0</v>
      </c>
      <c r="BL170" s="4">
        <v>0</v>
      </c>
      <c r="BM170" s="4">
        <v>0</v>
      </c>
      <c r="BN170" s="4">
        <v>0</v>
      </c>
      <c r="BO170" s="4">
        <v>0</v>
      </c>
      <c r="BQ170" s="4">
        <v>0</v>
      </c>
      <c r="BR170" s="4">
        <v>6.0499999999999998E-3</v>
      </c>
      <c r="BS170" s="4">
        <v>-5</v>
      </c>
      <c r="BT170" s="4">
        <v>0.28799999999999998</v>
      </c>
      <c r="BU170" s="4">
        <v>0.14784700000000001</v>
      </c>
      <c r="BV170" s="4">
        <v>5.8175999999999997</v>
      </c>
    </row>
    <row r="171" spans="1:74" x14ac:dyDescent="0.25">
      <c r="A171" s="2">
        <v>42070</v>
      </c>
      <c r="B171" s="3">
        <v>2.6131944444444447E-2</v>
      </c>
      <c r="C171" s="4">
        <v>0.01</v>
      </c>
      <c r="D171" s="4">
        <v>4.0000000000000001E-3</v>
      </c>
      <c r="E171" s="4">
        <v>40</v>
      </c>
      <c r="F171" s="4">
        <v>2.2999999999999998</v>
      </c>
      <c r="G171" s="4">
        <v>0.1</v>
      </c>
      <c r="H171" s="4">
        <v>0</v>
      </c>
      <c r="J171" s="4">
        <v>21</v>
      </c>
      <c r="K171" s="4">
        <v>1</v>
      </c>
      <c r="L171" s="4">
        <v>0.01</v>
      </c>
      <c r="M171" s="4">
        <v>4.0000000000000001E-3</v>
      </c>
      <c r="N171" s="4">
        <v>2.2999999999999998</v>
      </c>
      <c r="O171" s="4">
        <v>0.1</v>
      </c>
      <c r="P171" s="4">
        <v>2.4</v>
      </c>
      <c r="Q171" s="4">
        <v>1.7438</v>
      </c>
      <c r="R171" s="4">
        <v>7.5800000000000006E-2</v>
      </c>
      <c r="S171" s="4">
        <v>1.8</v>
      </c>
      <c r="T171" s="4">
        <v>0</v>
      </c>
      <c r="W171" s="4">
        <v>0</v>
      </c>
      <c r="X171" s="4">
        <v>21</v>
      </c>
      <c r="Y171" s="4">
        <v>13.4</v>
      </c>
      <c r="Z171" s="4">
        <v>856</v>
      </c>
      <c r="AA171" s="4">
        <v>885</v>
      </c>
      <c r="AB171" s="4">
        <v>818</v>
      </c>
      <c r="AC171" s="4">
        <v>48</v>
      </c>
      <c r="AD171" s="4">
        <v>7.14</v>
      </c>
      <c r="AE171" s="4">
        <v>0.16</v>
      </c>
      <c r="AF171" s="4">
        <v>979</v>
      </c>
      <c r="AG171" s="4">
        <v>-8</v>
      </c>
      <c r="AH171" s="4">
        <v>9.8108109999999993</v>
      </c>
      <c r="AI171" s="4">
        <v>28</v>
      </c>
      <c r="AJ171" s="4">
        <v>189</v>
      </c>
      <c r="AK171" s="4">
        <v>138</v>
      </c>
      <c r="AL171" s="4">
        <v>4.0999999999999996</v>
      </c>
      <c r="AM171" s="4">
        <v>195</v>
      </c>
      <c r="AN171" s="4" t="s">
        <v>155</v>
      </c>
      <c r="AO171" s="4">
        <v>2</v>
      </c>
      <c r="AP171" s="5">
        <v>0.60950231481481476</v>
      </c>
      <c r="AQ171" s="4">
        <v>47.159272000000001</v>
      </c>
      <c r="AR171" s="4">
        <v>-88.489733000000001</v>
      </c>
      <c r="AS171" s="4">
        <v>315.10000000000002</v>
      </c>
      <c r="AT171" s="4">
        <v>0</v>
      </c>
      <c r="AU171" s="4">
        <v>11</v>
      </c>
      <c r="AV171" s="4">
        <v>10</v>
      </c>
      <c r="AW171" s="4" t="s">
        <v>201</v>
      </c>
      <c r="AX171" s="4">
        <v>1</v>
      </c>
      <c r="AY171" s="4">
        <v>1.587512</v>
      </c>
      <c r="AZ171" s="4">
        <v>1.8875120000000001</v>
      </c>
      <c r="BA171" s="4">
        <v>14.023</v>
      </c>
      <c r="BB171" s="4">
        <v>450</v>
      </c>
      <c r="BC171" s="4">
        <v>32.090000000000003</v>
      </c>
      <c r="BD171" s="4">
        <v>0.16400000000000001</v>
      </c>
      <c r="BE171" s="4">
        <v>0</v>
      </c>
      <c r="BF171" s="4">
        <v>0</v>
      </c>
      <c r="BG171" s="4">
        <v>0</v>
      </c>
      <c r="BH171" s="4">
        <v>0</v>
      </c>
      <c r="BI171" s="4">
        <v>0</v>
      </c>
      <c r="BJ171" s="4">
        <v>0</v>
      </c>
      <c r="BK171" s="4">
        <v>0</v>
      </c>
      <c r="BL171" s="4">
        <v>0</v>
      </c>
      <c r="BM171" s="4">
        <v>0</v>
      </c>
      <c r="BN171" s="4">
        <v>0</v>
      </c>
      <c r="BO171" s="4">
        <v>0</v>
      </c>
      <c r="BQ171" s="4">
        <v>0</v>
      </c>
      <c r="BR171" s="4">
        <v>4.568E-3</v>
      </c>
      <c r="BS171" s="4">
        <v>-5</v>
      </c>
      <c r="BT171" s="4">
        <v>0.28799999999999998</v>
      </c>
      <c r="BU171" s="4">
        <v>0.11162</v>
      </c>
      <c r="BV171" s="4">
        <v>5.8175999999999997</v>
      </c>
    </row>
    <row r="172" spans="1:74" x14ac:dyDescent="0.25">
      <c r="A172" s="2">
        <v>42070</v>
      </c>
      <c r="B172" s="3">
        <v>2.6143518518518521E-2</v>
      </c>
      <c r="C172" s="4">
        <v>0.01</v>
      </c>
      <c r="D172" s="4">
        <v>4.0000000000000001E-3</v>
      </c>
      <c r="E172" s="4">
        <v>40</v>
      </c>
      <c r="F172" s="4">
        <v>2.2999999999999998</v>
      </c>
      <c r="G172" s="4">
        <v>0.1</v>
      </c>
      <c r="H172" s="4">
        <v>10</v>
      </c>
      <c r="J172" s="4">
        <v>21</v>
      </c>
      <c r="K172" s="4">
        <v>1</v>
      </c>
      <c r="L172" s="4">
        <v>0.01</v>
      </c>
      <c r="M172" s="4">
        <v>4.0000000000000001E-3</v>
      </c>
      <c r="N172" s="4">
        <v>2.2999999999999998</v>
      </c>
      <c r="O172" s="4">
        <v>0.1</v>
      </c>
      <c r="P172" s="4">
        <v>2.4</v>
      </c>
      <c r="Q172" s="4">
        <v>1.7438</v>
      </c>
      <c r="R172" s="4">
        <v>7.5800000000000006E-2</v>
      </c>
      <c r="S172" s="4">
        <v>1.8</v>
      </c>
      <c r="T172" s="4">
        <v>10</v>
      </c>
      <c r="W172" s="4">
        <v>0</v>
      </c>
      <c r="X172" s="4">
        <v>21</v>
      </c>
      <c r="Y172" s="4">
        <v>13.6</v>
      </c>
      <c r="Z172" s="4">
        <v>855</v>
      </c>
      <c r="AA172" s="4">
        <v>885</v>
      </c>
      <c r="AB172" s="4">
        <v>818</v>
      </c>
      <c r="AC172" s="4">
        <v>48</v>
      </c>
      <c r="AD172" s="4">
        <v>7.14</v>
      </c>
      <c r="AE172" s="4">
        <v>0.16</v>
      </c>
      <c r="AF172" s="4">
        <v>979</v>
      </c>
      <c r="AG172" s="4">
        <v>-8</v>
      </c>
      <c r="AH172" s="4">
        <v>10</v>
      </c>
      <c r="AI172" s="4">
        <v>28</v>
      </c>
      <c r="AJ172" s="4">
        <v>189</v>
      </c>
      <c r="AK172" s="4">
        <v>138</v>
      </c>
      <c r="AL172" s="4">
        <v>4.2</v>
      </c>
      <c r="AM172" s="4">
        <v>195</v>
      </c>
      <c r="AN172" s="4" t="s">
        <v>155</v>
      </c>
      <c r="AO172" s="4">
        <v>2</v>
      </c>
      <c r="AP172" s="5">
        <v>0.60951388888888891</v>
      </c>
      <c r="AQ172" s="4">
        <v>47.159272000000001</v>
      </c>
      <c r="AR172" s="4">
        <v>-88.489733000000001</v>
      </c>
      <c r="AS172" s="4">
        <v>314.89999999999998</v>
      </c>
      <c r="AT172" s="4">
        <v>0</v>
      </c>
      <c r="AU172" s="4">
        <v>11</v>
      </c>
      <c r="AV172" s="4">
        <v>9</v>
      </c>
      <c r="AW172" s="4" t="s">
        <v>202</v>
      </c>
      <c r="AX172" s="4">
        <v>0.98761200000000005</v>
      </c>
      <c r="AY172" s="4">
        <v>1.5</v>
      </c>
      <c r="AZ172" s="4">
        <v>1.787612</v>
      </c>
      <c r="BA172" s="4">
        <v>14.023</v>
      </c>
      <c r="BB172" s="4">
        <v>450</v>
      </c>
      <c r="BC172" s="4">
        <v>32.090000000000003</v>
      </c>
      <c r="BD172" s="4">
        <v>0.16400000000000001</v>
      </c>
      <c r="BE172" s="4">
        <v>0</v>
      </c>
      <c r="BF172" s="4">
        <v>0</v>
      </c>
      <c r="BG172" s="4">
        <v>0</v>
      </c>
      <c r="BH172" s="4">
        <v>0</v>
      </c>
      <c r="BI172" s="4">
        <v>0</v>
      </c>
      <c r="BJ172" s="4">
        <v>0</v>
      </c>
      <c r="BK172" s="4">
        <v>0</v>
      </c>
      <c r="BL172" s="4">
        <v>0</v>
      </c>
      <c r="BM172" s="4">
        <v>0</v>
      </c>
      <c r="BN172" s="4">
        <v>0</v>
      </c>
      <c r="BO172" s="4">
        <v>0</v>
      </c>
      <c r="BQ172" s="4">
        <v>0</v>
      </c>
      <c r="BR172" s="4">
        <v>4.0000000000000001E-3</v>
      </c>
      <c r="BS172" s="4">
        <v>-5</v>
      </c>
      <c r="BT172" s="4">
        <v>0.28799999999999998</v>
      </c>
      <c r="BU172" s="4">
        <v>9.7750000000000004E-2</v>
      </c>
      <c r="BV172" s="4">
        <v>5.8175999999999997</v>
      </c>
    </row>
    <row r="173" spans="1:74" x14ac:dyDescent="0.25">
      <c r="A173" s="2">
        <v>42070</v>
      </c>
      <c r="B173" s="3">
        <v>2.6155092592592591E-2</v>
      </c>
      <c r="C173" s="4">
        <v>0.01</v>
      </c>
      <c r="D173" s="4">
        <v>4.0000000000000001E-3</v>
      </c>
      <c r="E173" s="4">
        <v>40</v>
      </c>
      <c r="F173" s="4">
        <v>2.2999999999999998</v>
      </c>
      <c r="G173" s="4">
        <v>0.1</v>
      </c>
      <c r="H173" s="4">
        <v>0.3</v>
      </c>
      <c r="J173" s="4">
        <v>21</v>
      </c>
      <c r="K173" s="4">
        <v>1</v>
      </c>
      <c r="L173" s="4">
        <v>0.01</v>
      </c>
      <c r="M173" s="4">
        <v>4.0000000000000001E-3</v>
      </c>
      <c r="N173" s="4">
        <v>2.2999999999999998</v>
      </c>
      <c r="O173" s="4">
        <v>0.1</v>
      </c>
      <c r="P173" s="4">
        <v>2.4</v>
      </c>
      <c r="Q173" s="4">
        <v>1.7438</v>
      </c>
      <c r="R173" s="4">
        <v>7.5800000000000006E-2</v>
      </c>
      <c r="S173" s="4">
        <v>1.8</v>
      </c>
      <c r="T173" s="4">
        <v>0.3367</v>
      </c>
      <c r="W173" s="4">
        <v>0</v>
      </c>
      <c r="X173" s="4">
        <v>21</v>
      </c>
      <c r="Y173" s="4">
        <v>13.4</v>
      </c>
      <c r="Z173" s="4">
        <v>855</v>
      </c>
      <c r="AA173" s="4">
        <v>885</v>
      </c>
      <c r="AB173" s="4">
        <v>820</v>
      </c>
      <c r="AC173" s="4">
        <v>48</v>
      </c>
      <c r="AD173" s="4">
        <v>7.14</v>
      </c>
      <c r="AE173" s="4">
        <v>0.16</v>
      </c>
      <c r="AF173" s="4">
        <v>979</v>
      </c>
      <c r="AG173" s="4">
        <v>-8</v>
      </c>
      <c r="AH173" s="4">
        <v>10</v>
      </c>
      <c r="AI173" s="4">
        <v>28</v>
      </c>
      <c r="AJ173" s="4">
        <v>189</v>
      </c>
      <c r="AK173" s="4">
        <v>138</v>
      </c>
      <c r="AL173" s="4">
        <v>4.0999999999999996</v>
      </c>
      <c r="AM173" s="4">
        <v>195</v>
      </c>
      <c r="AN173" s="4" t="s">
        <v>155</v>
      </c>
      <c r="AO173" s="4">
        <v>2</v>
      </c>
      <c r="AP173" s="5">
        <v>0.60952546296296295</v>
      </c>
      <c r="AQ173" s="4">
        <v>47.159272000000001</v>
      </c>
      <c r="AR173" s="4">
        <v>-88.489733000000001</v>
      </c>
      <c r="AS173" s="4">
        <v>314.89999999999998</v>
      </c>
      <c r="AT173" s="4">
        <v>0</v>
      </c>
      <c r="AU173" s="4">
        <v>11</v>
      </c>
      <c r="AV173" s="4">
        <v>9</v>
      </c>
      <c r="AW173" s="4" t="s">
        <v>202</v>
      </c>
      <c r="AX173" s="4">
        <v>0.9</v>
      </c>
      <c r="AY173" s="4">
        <v>1.5</v>
      </c>
      <c r="AZ173" s="4">
        <v>1.7</v>
      </c>
      <c r="BA173" s="4">
        <v>14.023</v>
      </c>
      <c r="BB173" s="4">
        <v>450</v>
      </c>
      <c r="BC173" s="4">
        <v>32.090000000000003</v>
      </c>
      <c r="BD173" s="4">
        <v>0.16400000000000001</v>
      </c>
      <c r="BE173" s="4">
        <v>0</v>
      </c>
      <c r="BF173" s="4">
        <v>0</v>
      </c>
      <c r="BG173" s="4">
        <v>0</v>
      </c>
      <c r="BH173" s="4">
        <v>0</v>
      </c>
      <c r="BI173" s="4">
        <v>0</v>
      </c>
      <c r="BJ173" s="4">
        <v>0</v>
      </c>
      <c r="BK173" s="4">
        <v>0</v>
      </c>
      <c r="BL173" s="4">
        <v>0</v>
      </c>
      <c r="BM173" s="4">
        <v>0</v>
      </c>
      <c r="BN173" s="4">
        <v>0</v>
      </c>
      <c r="BO173" s="4">
        <v>0</v>
      </c>
      <c r="BQ173" s="4">
        <v>0</v>
      </c>
      <c r="BR173" s="4">
        <v>3.186E-3</v>
      </c>
      <c r="BS173" s="4">
        <v>-5</v>
      </c>
      <c r="BT173" s="4">
        <v>0.28799999999999998</v>
      </c>
      <c r="BU173" s="4">
        <v>7.7856999999999996E-2</v>
      </c>
      <c r="BV173" s="4">
        <v>5.8175999999999997</v>
      </c>
    </row>
    <row r="174" spans="1:74" x14ac:dyDescent="0.25">
      <c r="A174" s="2">
        <v>42070</v>
      </c>
      <c r="B174" s="3">
        <v>2.6166666666666668E-2</v>
      </c>
      <c r="C174" s="4">
        <v>0.01</v>
      </c>
      <c r="D174" s="4">
        <v>4.0000000000000001E-3</v>
      </c>
      <c r="E174" s="4">
        <v>40</v>
      </c>
      <c r="F174" s="4">
        <v>2.2999999999999998</v>
      </c>
      <c r="G174" s="4">
        <v>0.1</v>
      </c>
      <c r="H174" s="4">
        <v>19.5</v>
      </c>
      <c r="J174" s="4">
        <v>21</v>
      </c>
      <c r="K174" s="4">
        <v>1</v>
      </c>
      <c r="L174" s="4">
        <v>0.01</v>
      </c>
      <c r="M174" s="4">
        <v>4.0000000000000001E-3</v>
      </c>
      <c r="N174" s="4">
        <v>2.2999999999999998</v>
      </c>
      <c r="O174" s="4">
        <v>0.1</v>
      </c>
      <c r="P174" s="4">
        <v>2.4</v>
      </c>
      <c r="Q174" s="4">
        <v>1.7438</v>
      </c>
      <c r="R174" s="4">
        <v>7.5800000000000006E-2</v>
      </c>
      <c r="S174" s="4">
        <v>1.8</v>
      </c>
      <c r="T174" s="4">
        <v>19.485099999999999</v>
      </c>
      <c r="W174" s="4">
        <v>0</v>
      </c>
      <c r="X174" s="4">
        <v>21</v>
      </c>
      <c r="Y174" s="4">
        <v>13.5</v>
      </c>
      <c r="Z174" s="4">
        <v>855</v>
      </c>
      <c r="AA174" s="4">
        <v>885</v>
      </c>
      <c r="AB174" s="4">
        <v>820</v>
      </c>
      <c r="AC174" s="4">
        <v>48</v>
      </c>
      <c r="AD174" s="4">
        <v>7.14</v>
      </c>
      <c r="AE174" s="4">
        <v>0.16</v>
      </c>
      <c r="AF174" s="4">
        <v>979</v>
      </c>
      <c r="AG174" s="4">
        <v>-8</v>
      </c>
      <c r="AH174" s="4">
        <v>10</v>
      </c>
      <c r="AI174" s="4">
        <v>28</v>
      </c>
      <c r="AJ174" s="4">
        <v>189</v>
      </c>
      <c r="AK174" s="4">
        <v>138.80000000000001</v>
      </c>
      <c r="AL174" s="4">
        <v>4.0999999999999996</v>
      </c>
      <c r="AM174" s="4">
        <v>195</v>
      </c>
      <c r="AN174" s="4" t="s">
        <v>155</v>
      </c>
      <c r="AO174" s="4">
        <v>2</v>
      </c>
      <c r="AP174" s="5">
        <v>0.6095370370370371</v>
      </c>
      <c r="AQ174" s="4">
        <v>47.159272000000001</v>
      </c>
      <c r="AR174" s="4">
        <v>-88.489733000000001</v>
      </c>
      <c r="AS174" s="4">
        <v>314.89999999999998</v>
      </c>
      <c r="AT174" s="4">
        <v>0</v>
      </c>
      <c r="AU174" s="4">
        <v>11</v>
      </c>
      <c r="AV174" s="4">
        <v>9</v>
      </c>
      <c r="AW174" s="4" t="s">
        <v>202</v>
      </c>
      <c r="AX174" s="4">
        <v>0.9</v>
      </c>
      <c r="AY174" s="4">
        <v>1.5</v>
      </c>
      <c r="AZ174" s="4">
        <v>1.7</v>
      </c>
      <c r="BA174" s="4">
        <v>14.023</v>
      </c>
      <c r="BB174" s="4">
        <v>450</v>
      </c>
      <c r="BC174" s="4">
        <v>32.090000000000003</v>
      </c>
      <c r="BD174" s="4">
        <v>0.16400000000000001</v>
      </c>
      <c r="BE174" s="4">
        <v>0</v>
      </c>
      <c r="BF174" s="4">
        <v>0</v>
      </c>
      <c r="BG174" s="4">
        <v>0</v>
      </c>
      <c r="BH174" s="4">
        <v>0</v>
      </c>
      <c r="BI174" s="4">
        <v>0</v>
      </c>
      <c r="BJ174" s="4">
        <v>0</v>
      </c>
      <c r="BK174" s="4">
        <v>0</v>
      </c>
      <c r="BL174" s="4">
        <v>0</v>
      </c>
      <c r="BM174" s="4">
        <v>0</v>
      </c>
      <c r="BN174" s="4">
        <v>0</v>
      </c>
      <c r="BO174" s="4">
        <v>0</v>
      </c>
      <c r="BQ174" s="4">
        <v>0</v>
      </c>
      <c r="BR174" s="4">
        <v>3.0000000000000001E-3</v>
      </c>
      <c r="BS174" s="4">
        <v>-5</v>
      </c>
      <c r="BT174" s="4">
        <v>0.28799999999999998</v>
      </c>
      <c r="BU174" s="4">
        <v>7.3313000000000003E-2</v>
      </c>
      <c r="BV174" s="4">
        <v>5.8175999999999997</v>
      </c>
    </row>
    <row r="175" spans="1:74" x14ac:dyDescent="0.25">
      <c r="A175" s="2">
        <v>42070</v>
      </c>
      <c r="B175" s="3">
        <v>2.6178240740740738E-2</v>
      </c>
      <c r="C175" s="4">
        <v>0.01</v>
      </c>
      <c r="D175" s="4">
        <v>4.0000000000000001E-3</v>
      </c>
      <c r="E175" s="4">
        <v>40</v>
      </c>
      <c r="F175" s="4">
        <v>2.2999999999999998</v>
      </c>
      <c r="G175" s="4">
        <v>0.1</v>
      </c>
      <c r="H175" s="4">
        <v>82.1</v>
      </c>
      <c r="J175" s="4">
        <v>21</v>
      </c>
      <c r="K175" s="4">
        <v>1</v>
      </c>
      <c r="L175" s="4">
        <v>0.01</v>
      </c>
      <c r="M175" s="4">
        <v>4.0000000000000001E-3</v>
      </c>
      <c r="N175" s="4">
        <v>2.2999999999999998</v>
      </c>
      <c r="O175" s="4">
        <v>0.1</v>
      </c>
      <c r="P175" s="4">
        <v>2.4</v>
      </c>
      <c r="Q175" s="4">
        <v>1.7438</v>
      </c>
      <c r="R175" s="4">
        <v>7.5800000000000006E-2</v>
      </c>
      <c r="S175" s="4">
        <v>1.8</v>
      </c>
      <c r="T175" s="4">
        <v>82.096800000000002</v>
      </c>
      <c r="W175" s="4">
        <v>0</v>
      </c>
      <c r="X175" s="4">
        <v>21</v>
      </c>
      <c r="Y175" s="4">
        <v>13.5</v>
      </c>
      <c r="Z175" s="4">
        <v>854</v>
      </c>
      <c r="AA175" s="4">
        <v>884</v>
      </c>
      <c r="AB175" s="4">
        <v>819</v>
      </c>
      <c r="AC175" s="4">
        <v>48</v>
      </c>
      <c r="AD175" s="4">
        <v>7.14</v>
      </c>
      <c r="AE175" s="4">
        <v>0.16</v>
      </c>
      <c r="AF175" s="4">
        <v>979</v>
      </c>
      <c r="AG175" s="4">
        <v>-8</v>
      </c>
      <c r="AH175" s="4">
        <v>9.1868130000000008</v>
      </c>
      <c r="AI175" s="4">
        <v>28</v>
      </c>
      <c r="AJ175" s="4">
        <v>189</v>
      </c>
      <c r="AK175" s="4">
        <v>138.19999999999999</v>
      </c>
      <c r="AL175" s="4">
        <v>4.0999999999999996</v>
      </c>
      <c r="AM175" s="4">
        <v>195</v>
      </c>
      <c r="AN175" s="4" t="s">
        <v>155</v>
      </c>
      <c r="AO175" s="4">
        <v>2</v>
      </c>
      <c r="AP175" s="5">
        <v>0.60954861111111114</v>
      </c>
      <c r="AQ175" s="4">
        <v>47.159272000000001</v>
      </c>
      <c r="AR175" s="4">
        <v>-88.489733000000001</v>
      </c>
      <c r="AS175" s="4">
        <v>314.89999999999998</v>
      </c>
      <c r="AT175" s="4">
        <v>0</v>
      </c>
      <c r="AU175" s="4">
        <v>11</v>
      </c>
      <c r="AV175" s="4">
        <v>9</v>
      </c>
      <c r="AW175" s="4" t="s">
        <v>202</v>
      </c>
      <c r="AX175" s="4">
        <v>0.9</v>
      </c>
      <c r="AY175" s="4">
        <v>1.5</v>
      </c>
      <c r="AZ175" s="4">
        <v>1.7</v>
      </c>
      <c r="BA175" s="4">
        <v>14.023</v>
      </c>
      <c r="BB175" s="4">
        <v>450</v>
      </c>
      <c r="BC175" s="4">
        <v>32.090000000000003</v>
      </c>
      <c r="BD175" s="4">
        <v>0.16400000000000001</v>
      </c>
      <c r="BE175" s="4">
        <v>0</v>
      </c>
      <c r="BF175" s="4">
        <v>0</v>
      </c>
      <c r="BG175" s="4">
        <v>0</v>
      </c>
      <c r="BH175" s="4">
        <v>0</v>
      </c>
      <c r="BI175" s="4">
        <v>0</v>
      </c>
      <c r="BJ175" s="4">
        <v>0</v>
      </c>
      <c r="BK175" s="4">
        <v>0</v>
      </c>
      <c r="BL175" s="4">
        <v>0</v>
      </c>
      <c r="BM175" s="4">
        <v>0</v>
      </c>
      <c r="BN175" s="4">
        <v>0</v>
      </c>
      <c r="BO175" s="4">
        <v>0</v>
      </c>
      <c r="BQ175" s="4">
        <v>0</v>
      </c>
      <c r="BR175" s="4">
        <v>4.6259999999999999E-3</v>
      </c>
      <c r="BS175" s="4">
        <v>-5</v>
      </c>
      <c r="BT175" s="4">
        <v>0.28799999999999998</v>
      </c>
      <c r="BU175" s="4">
        <v>0.11305800000000001</v>
      </c>
      <c r="BV175" s="4">
        <v>5.8175999999999997</v>
      </c>
    </row>
    <row r="176" spans="1:74" x14ac:dyDescent="0.25">
      <c r="A176" s="2">
        <v>42070</v>
      </c>
      <c r="B176" s="3">
        <v>2.6189814814814815E-2</v>
      </c>
      <c r="C176" s="4">
        <v>0.01</v>
      </c>
      <c r="D176" s="4">
        <v>4.0000000000000001E-3</v>
      </c>
      <c r="E176" s="4">
        <v>40</v>
      </c>
      <c r="F176" s="4">
        <v>2.2999999999999998</v>
      </c>
      <c r="G176" s="4">
        <v>0.1</v>
      </c>
      <c r="H176" s="4">
        <v>129.6</v>
      </c>
      <c r="J176" s="4">
        <v>21</v>
      </c>
      <c r="K176" s="4">
        <v>1</v>
      </c>
      <c r="L176" s="4">
        <v>0.01</v>
      </c>
      <c r="M176" s="4">
        <v>4.0000000000000001E-3</v>
      </c>
      <c r="N176" s="4">
        <v>2.2999999999999998</v>
      </c>
      <c r="O176" s="4">
        <v>0.1</v>
      </c>
      <c r="P176" s="4">
        <v>2.4</v>
      </c>
      <c r="Q176" s="4">
        <v>1.7438</v>
      </c>
      <c r="R176" s="4">
        <v>7.5800000000000006E-2</v>
      </c>
      <c r="S176" s="4">
        <v>1.8</v>
      </c>
      <c r="T176" s="4">
        <v>129.60589999999999</v>
      </c>
      <c r="W176" s="4">
        <v>0</v>
      </c>
      <c r="X176" s="4">
        <v>21</v>
      </c>
      <c r="Y176" s="4">
        <v>13.4</v>
      </c>
      <c r="Z176" s="4">
        <v>855</v>
      </c>
      <c r="AA176" s="4">
        <v>885</v>
      </c>
      <c r="AB176" s="4">
        <v>820</v>
      </c>
      <c r="AC176" s="4">
        <v>48</v>
      </c>
      <c r="AD176" s="4">
        <v>7.14</v>
      </c>
      <c r="AE176" s="4">
        <v>0.16</v>
      </c>
      <c r="AF176" s="4">
        <v>979</v>
      </c>
      <c r="AG176" s="4">
        <v>-8</v>
      </c>
      <c r="AH176" s="4">
        <v>9.8121880000000008</v>
      </c>
      <c r="AI176" s="4">
        <v>28</v>
      </c>
      <c r="AJ176" s="4">
        <v>189</v>
      </c>
      <c r="AK176" s="4">
        <v>138.80000000000001</v>
      </c>
      <c r="AL176" s="4">
        <v>4</v>
      </c>
      <c r="AM176" s="4">
        <v>195</v>
      </c>
      <c r="AN176" s="4" t="s">
        <v>155</v>
      </c>
      <c r="AO176" s="4">
        <v>2</v>
      </c>
      <c r="AP176" s="5">
        <v>0.60956018518518518</v>
      </c>
      <c r="AQ176" s="4">
        <v>47.159272000000001</v>
      </c>
      <c r="AR176" s="4">
        <v>-88.489733000000001</v>
      </c>
      <c r="AS176" s="4">
        <v>315</v>
      </c>
      <c r="AT176" s="4">
        <v>0</v>
      </c>
      <c r="AU176" s="4">
        <v>11</v>
      </c>
      <c r="AV176" s="4">
        <v>9</v>
      </c>
      <c r="AW176" s="4" t="s">
        <v>202</v>
      </c>
      <c r="AX176" s="4">
        <v>0.9</v>
      </c>
      <c r="AY176" s="4">
        <v>1.5</v>
      </c>
      <c r="AZ176" s="4">
        <v>1.7</v>
      </c>
      <c r="BA176" s="4">
        <v>14.023</v>
      </c>
      <c r="BB176" s="4">
        <v>450</v>
      </c>
      <c r="BC176" s="4">
        <v>32.090000000000003</v>
      </c>
      <c r="BD176" s="4">
        <v>0.16400000000000001</v>
      </c>
      <c r="BE176" s="4">
        <v>0</v>
      </c>
      <c r="BF176" s="4">
        <v>0</v>
      </c>
      <c r="BG176" s="4">
        <v>0</v>
      </c>
      <c r="BH176" s="4">
        <v>0</v>
      </c>
      <c r="BI176" s="4">
        <v>0</v>
      </c>
      <c r="BJ176" s="4">
        <v>0</v>
      </c>
      <c r="BK176" s="4">
        <v>0</v>
      </c>
      <c r="BL176" s="4">
        <v>0</v>
      </c>
      <c r="BM176" s="4">
        <v>0</v>
      </c>
      <c r="BN176" s="4">
        <v>0</v>
      </c>
      <c r="BO176" s="4">
        <v>0</v>
      </c>
      <c r="BQ176" s="4">
        <v>0</v>
      </c>
      <c r="BR176" s="4">
        <v>5.8120000000000003E-3</v>
      </c>
      <c r="BS176" s="4">
        <v>-5</v>
      </c>
      <c r="BT176" s="4">
        <v>0.28799999999999998</v>
      </c>
      <c r="BU176" s="4">
        <v>0.14203499999999999</v>
      </c>
      <c r="BV176" s="4">
        <v>5.8175999999999997</v>
      </c>
    </row>
    <row r="177" spans="1:74" x14ac:dyDescent="0.25">
      <c r="A177" s="2">
        <v>42070</v>
      </c>
      <c r="B177" s="3">
        <v>2.6201388888888885E-2</v>
      </c>
      <c r="C177" s="4">
        <v>0.01</v>
      </c>
      <c r="D177" s="4">
        <v>4.0000000000000001E-3</v>
      </c>
      <c r="E177" s="4">
        <v>40</v>
      </c>
      <c r="F177" s="4">
        <v>2.2999999999999998</v>
      </c>
      <c r="G177" s="4">
        <v>0.1</v>
      </c>
      <c r="H177" s="4">
        <v>150.19999999999999</v>
      </c>
      <c r="J177" s="4">
        <v>21</v>
      </c>
      <c r="K177" s="4">
        <v>1</v>
      </c>
      <c r="L177" s="4">
        <v>0.01</v>
      </c>
      <c r="M177" s="4">
        <v>4.0000000000000001E-3</v>
      </c>
      <c r="N177" s="4">
        <v>2.2999999999999998</v>
      </c>
      <c r="O177" s="4">
        <v>0.1</v>
      </c>
      <c r="P177" s="4">
        <v>2.4</v>
      </c>
      <c r="Q177" s="4">
        <v>1.7438</v>
      </c>
      <c r="R177" s="4">
        <v>7.5800000000000006E-2</v>
      </c>
      <c r="S177" s="4">
        <v>1.8</v>
      </c>
      <c r="T177" s="4">
        <v>150.19999999999999</v>
      </c>
      <c r="W177" s="4">
        <v>0</v>
      </c>
      <c r="X177" s="4">
        <v>21</v>
      </c>
      <c r="Y177" s="4">
        <v>13.5</v>
      </c>
      <c r="Z177" s="4">
        <v>854</v>
      </c>
      <c r="AA177" s="4">
        <v>884</v>
      </c>
      <c r="AB177" s="4">
        <v>819</v>
      </c>
      <c r="AC177" s="4">
        <v>48</v>
      </c>
      <c r="AD177" s="4">
        <v>7.14</v>
      </c>
      <c r="AE177" s="4">
        <v>0.16</v>
      </c>
      <c r="AF177" s="4">
        <v>979</v>
      </c>
      <c r="AG177" s="4">
        <v>-8</v>
      </c>
      <c r="AH177" s="4">
        <v>10</v>
      </c>
      <c r="AI177" s="4">
        <v>28</v>
      </c>
      <c r="AJ177" s="4">
        <v>189</v>
      </c>
      <c r="AK177" s="4">
        <v>138.19999999999999</v>
      </c>
      <c r="AL177" s="4">
        <v>4</v>
      </c>
      <c r="AM177" s="4">
        <v>195</v>
      </c>
      <c r="AN177" s="4" t="s">
        <v>155</v>
      </c>
      <c r="AO177" s="4">
        <v>2</v>
      </c>
      <c r="AP177" s="5">
        <v>0.60957175925925922</v>
      </c>
      <c r="AQ177" s="4">
        <v>47.159272000000001</v>
      </c>
      <c r="AR177" s="4">
        <v>-88.489733000000001</v>
      </c>
      <c r="AS177" s="4">
        <v>315</v>
      </c>
      <c r="AT177" s="4">
        <v>0</v>
      </c>
      <c r="AU177" s="4">
        <v>11</v>
      </c>
      <c r="AV177" s="4">
        <v>9</v>
      </c>
      <c r="AW177" s="4" t="s">
        <v>202</v>
      </c>
      <c r="AX177" s="4">
        <v>0.9</v>
      </c>
      <c r="AY177" s="4">
        <v>1.5</v>
      </c>
      <c r="AZ177" s="4">
        <v>1.7120200000000001</v>
      </c>
      <c r="BA177" s="4">
        <v>14.023</v>
      </c>
      <c r="BB177" s="4">
        <v>450</v>
      </c>
      <c r="BC177" s="4">
        <v>32.090000000000003</v>
      </c>
      <c r="BD177" s="4">
        <v>0.16400000000000001</v>
      </c>
      <c r="BE177" s="4">
        <v>0</v>
      </c>
      <c r="BF177" s="4">
        <v>0</v>
      </c>
      <c r="BG177" s="4">
        <v>0</v>
      </c>
      <c r="BH177" s="4">
        <v>0</v>
      </c>
      <c r="BI177" s="4">
        <v>0</v>
      </c>
      <c r="BJ177" s="4">
        <v>0</v>
      </c>
      <c r="BK177" s="4">
        <v>0</v>
      </c>
      <c r="BL177" s="4">
        <v>0</v>
      </c>
      <c r="BM177" s="4">
        <v>0</v>
      </c>
      <c r="BN177" s="4">
        <v>0</v>
      </c>
      <c r="BO177" s="4">
        <v>0</v>
      </c>
      <c r="BQ177" s="4">
        <v>0</v>
      </c>
      <c r="BR177" s="4">
        <v>3.5660000000000002E-3</v>
      </c>
      <c r="BS177" s="4">
        <v>-5</v>
      </c>
      <c r="BT177" s="4">
        <v>0.28881099999999998</v>
      </c>
      <c r="BU177" s="4">
        <v>8.7154999999999996E-2</v>
      </c>
      <c r="BV177" s="4">
        <v>5.8339860000000003</v>
      </c>
    </row>
    <row r="178" spans="1:74" x14ac:dyDescent="0.25">
      <c r="A178" s="2">
        <v>42070</v>
      </c>
      <c r="B178" s="3">
        <v>2.6212962962962966E-2</v>
      </c>
      <c r="C178" s="4">
        <v>0.01</v>
      </c>
      <c r="D178" s="4">
        <v>4.0000000000000001E-3</v>
      </c>
      <c r="E178" s="4">
        <v>40</v>
      </c>
      <c r="F178" s="4">
        <v>2.2999999999999998</v>
      </c>
      <c r="G178" s="4">
        <v>0.1</v>
      </c>
      <c r="H178" s="4">
        <v>79.5</v>
      </c>
      <c r="J178" s="4">
        <v>21</v>
      </c>
      <c r="K178" s="4">
        <v>1</v>
      </c>
      <c r="L178" s="4">
        <v>0.01</v>
      </c>
      <c r="M178" s="4">
        <v>4.0000000000000001E-3</v>
      </c>
      <c r="N178" s="4">
        <v>2.2896000000000001</v>
      </c>
      <c r="O178" s="4">
        <v>0.1</v>
      </c>
      <c r="P178" s="4">
        <v>2.4</v>
      </c>
      <c r="Q178" s="4">
        <v>1.7359</v>
      </c>
      <c r="R178" s="4">
        <v>7.5800000000000006E-2</v>
      </c>
      <c r="S178" s="4">
        <v>1.8</v>
      </c>
      <c r="T178" s="4">
        <v>79.481999999999999</v>
      </c>
      <c r="W178" s="4">
        <v>0</v>
      </c>
      <c r="X178" s="4">
        <v>21</v>
      </c>
      <c r="Y178" s="4">
        <v>13.4</v>
      </c>
      <c r="Z178" s="4">
        <v>855</v>
      </c>
      <c r="AA178" s="4">
        <v>884</v>
      </c>
      <c r="AB178" s="4">
        <v>817</v>
      </c>
      <c r="AC178" s="4">
        <v>48</v>
      </c>
      <c r="AD178" s="4">
        <v>7.14</v>
      </c>
      <c r="AE178" s="4">
        <v>0.16</v>
      </c>
      <c r="AF178" s="4">
        <v>979</v>
      </c>
      <c r="AG178" s="4">
        <v>-8</v>
      </c>
      <c r="AH178" s="4">
        <v>9.1898099999999996</v>
      </c>
      <c r="AI178" s="4">
        <v>28</v>
      </c>
      <c r="AJ178" s="4">
        <v>189</v>
      </c>
      <c r="AK178" s="4">
        <v>138</v>
      </c>
      <c r="AL178" s="4">
        <v>3.9</v>
      </c>
      <c r="AM178" s="4">
        <v>195</v>
      </c>
      <c r="AN178" s="4" t="s">
        <v>155</v>
      </c>
      <c r="AO178" s="4">
        <v>2</v>
      </c>
      <c r="AP178" s="5">
        <v>0.60958333333333337</v>
      </c>
      <c r="AQ178" s="4">
        <v>47.159272000000001</v>
      </c>
      <c r="AR178" s="4">
        <v>-88.489732000000004</v>
      </c>
      <c r="AS178" s="4">
        <v>315.10000000000002</v>
      </c>
      <c r="AT178" s="4">
        <v>0</v>
      </c>
      <c r="AU178" s="4">
        <v>11</v>
      </c>
      <c r="AV178" s="4">
        <v>9</v>
      </c>
      <c r="AW178" s="4" t="s">
        <v>202</v>
      </c>
      <c r="AX178" s="4">
        <v>0.9</v>
      </c>
      <c r="AY178" s="4">
        <v>1.5</v>
      </c>
      <c r="AZ178" s="4">
        <v>1.8</v>
      </c>
      <c r="BA178" s="4">
        <v>14.023</v>
      </c>
      <c r="BB178" s="4">
        <v>450</v>
      </c>
      <c r="BC178" s="4">
        <v>32.090000000000003</v>
      </c>
      <c r="BD178" s="4">
        <v>0.16400000000000001</v>
      </c>
      <c r="BE178" s="4">
        <v>0</v>
      </c>
      <c r="BF178" s="4">
        <v>0</v>
      </c>
      <c r="BG178" s="4">
        <v>0</v>
      </c>
      <c r="BH178" s="4">
        <v>0</v>
      </c>
      <c r="BI178" s="4">
        <v>0</v>
      </c>
      <c r="BJ178" s="4">
        <v>0</v>
      </c>
      <c r="BK178" s="4">
        <v>0</v>
      </c>
      <c r="BL178" s="4">
        <v>0</v>
      </c>
      <c r="BM178" s="4">
        <v>0</v>
      </c>
      <c r="BN178" s="4">
        <v>0</v>
      </c>
      <c r="BO178" s="4">
        <v>0</v>
      </c>
      <c r="BQ178" s="4">
        <v>0</v>
      </c>
      <c r="BR178" s="4">
        <v>5.4310000000000001E-3</v>
      </c>
      <c r="BS178" s="4">
        <v>-5</v>
      </c>
      <c r="BT178" s="4">
        <v>0.28819</v>
      </c>
      <c r="BU178" s="4">
        <v>0.13270999999999999</v>
      </c>
      <c r="BV178" s="4">
        <v>5.821434</v>
      </c>
    </row>
    <row r="179" spans="1:74" x14ac:dyDescent="0.25">
      <c r="A179" s="2">
        <v>42070</v>
      </c>
      <c r="B179" s="3">
        <v>2.6224537037037036E-2</v>
      </c>
      <c r="C179" s="4">
        <v>0.01</v>
      </c>
      <c r="D179" s="4">
        <v>4.0000000000000001E-3</v>
      </c>
      <c r="E179" s="4">
        <v>40</v>
      </c>
      <c r="F179" s="4">
        <v>2.2000000000000002</v>
      </c>
      <c r="G179" s="4">
        <v>0.1</v>
      </c>
      <c r="H179" s="4">
        <v>50.1</v>
      </c>
      <c r="J179" s="4">
        <v>21</v>
      </c>
      <c r="K179" s="4">
        <v>1</v>
      </c>
      <c r="L179" s="4">
        <v>0.01</v>
      </c>
      <c r="M179" s="4">
        <v>4.0000000000000001E-3</v>
      </c>
      <c r="N179" s="4">
        <v>2.2000000000000002</v>
      </c>
      <c r="O179" s="4">
        <v>0.1</v>
      </c>
      <c r="P179" s="4">
        <v>2.2999999999999998</v>
      </c>
      <c r="Q179" s="4">
        <v>1.6679999999999999</v>
      </c>
      <c r="R179" s="4">
        <v>7.5800000000000006E-2</v>
      </c>
      <c r="S179" s="4">
        <v>1.7</v>
      </c>
      <c r="T179" s="4">
        <v>50.1</v>
      </c>
      <c r="W179" s="4">
        <v>0</v>
      </c>
      <c r="X179" s="4">
        <v>21</v>
      </c>
      <c r="Y179" s="4">
        <v>13.4</v>
      </c>
      <c r="Z179" s="4">
        <v>855</v>
      </c>
      <c r="AA179" s="4">
        <v>884</v>
      </c>
      <c r="AB179" s="4">
        <v>816</v>
      </c>
      <c r="AC179" s="4">
        <v>48</v>
      </c>
      <c r="AD179" s="4">
        <v>7.14</v>
      </c>
      <c r="AE179" s="4">
        <v>0.16</v>
      </c>
      <c r="AF179" s="4">
        <v>979</v>
      </c>
      <c r="AG179" s="4">
        <v>-8</v>
      </c>
      <c r="AH179" s="4">
        <v>9</v>
      </c>
      <c r="AI179" s="4">
        <v>28</v>
      </c>
      <c r="AJ179" s="4">
        <v>189.8</v>
      </c>
      <c r="AK179" s="4">
        <v>138</v>
      </c>
      <c r="AL179" s="4">
        <v>4.0999999999999996</v>
      </c>
      <c r="AM179" s="4">
        <v>195</v>
      </c>
      <c r="AN179" s="4" t="s">
        <v>155</v>
      </c>
      <c r="AO179" s="4">
        <v>2</v>
      </c>
      <c r="AP179" s="5">
        <v>0.6095949074074074</v>
      </c>
      <c r="AQ179" s="4">
        <v>47.159272000000001</v>
      </c>
      <c r="AR179" s="4">
        <v>-88.489732000000004</v>
      </c>
      <c r="AS179" s="4">
        <v>315.10000000000002</v>
      </c>
      <c r="AT179" s="4">
        <v>0</v>
      </c>
      <c r="AU179" s="4">
        <v>11</v>
      </c>
      <c r="AV179" s="4">
        <v>9</v>
      </c>
      <c r="AW179" s="4" t="s">
        <v>202</v>
      </c>
      <c r="AX179" s="4">
        <v>0.91278700000000002</v>
      </c>
      <c r="AY179" s="4">
        <v>1.5</v>
      </c>
      <c r="AZ179" s="4">
        <v>1.8</v>
      </c>
      <c r="BA179" s="4">
        <v>14.023</v>
      </c>
      <c r="BB179" s="4">
        <v>450</v>
      </c>
      <c r="BC179" s="4">
        <v>32.090000000000003</v>
      </c>
      <c r="BD179" s="4">
        <v>0.16400000000000001</v>
      </c>
      <c r="BE179" s="4">
        <v>0</v>
      </c>
      <c r="BF179" s="4">
        <v>0</v>
      </c>
      <c r="BG179" s="4">
        <v>0</v>
      </c>
      <c r="BH179" s="4">
        <v>0</v>
      </c>
      <c r="BI179" s="4">
        <v>0</v>
      </c>
      <c r="BJ179" s="4">
        <v>0</v>
      </c>
      <c r="BK179" s="4">
        <v>0</v>
      </c>
      <c r="BL179" s="4">
        <v>0</v>
      </c>
      <c r="BM179" s="4">
        <v>0</v>
      </c>
      <c r="BN179" s="4">
        <v>0</v>
      </c>
      <c r="BO179" s="4">
        <v>0</v>
      </c>
      <c r="BQ179" s="4">
        <v>0</v>
      </c>
      <c r="BR179" s="4">
        <v>5.1910000000000003E-3</v>
      </c>
      <c r="BS179" s="4">
        <v>-5</v>
      </c>
      <c r="BT179" s="4">
        <v>0.28799999999999998</v>
      </c>
      <c r="BU179" s="4">
        <v>0.12685099999999999</v>
      </c>
      <c r="BV179" s="4">
        <v>5.8175999999999997</v>
      </c>
    </row>
    <row r="180" spans="1:74" x14ac:dyDescent="0.25">
      <c r="A180" s="2">
        <v>42070</v>
      </c>
      <c r="B180" s="3">
        <v>2.6236111111111113E-2</v>
      </c>
      <c r="C180" s="4">
        <v>0.01</v>
      </c>
      <c r="D180" s="4">
        <v>4.0000000000000001E-3</v>
      </c>
      <c r="E180" s="4">
        <v>40</v>
      </c>
      <c r="F180" s="4">
        <v>2.2000000000000002</v>
      </c>
      <c r="G180" s="4">
        <v>0.1</v>
      </c>
      <c r="H180" s="4">
        <v>31.6</v>
      </c>
      <c r="J180" s="4">
        <v>21</v>
      </c>
      <c r="K180" s="4">
        <v>1</v>
      </c>
      <c r="L180" s="4">
        <v>0.01</v>
      </c>
      <c r="M180" s="4">
        <v>4.0000000000000001E-3</v>
      </c>
      <c r="N180" s="4">
        <v>2.2000000000000002</v>
      </c>
      <c r="O180" s="4">
        <v>0.1</v>
      </c>
      <c r="P180" s="4">
        <v>2.2999999999999998</v>
      </c>
      <c r="Q180" s="4">
        <v>1.6679999999999999</v>
      </c>
      <c r="R180" s="4">
        <v>7.5800000000000006E-2</v>
      </c>
      <c r="S180" s="4">
        <v>1.7</v>
      </c>
      <c r="T180" s="4">
        <v>31.594000000000001</v>
      </c>
      <c r="W180" s="4">
        <v>0</v>
      </c>
      <c r="X180" s="4">
        <v>21</v>
      </c>
      <c r="Y180" s="4">
        <v>13.5</v>
      </c>
      <c r="Z180" s="4">
        <v>854</v>
      </c>
      <c r="AA180" s="4">
        <v>884</v>
      </c>
      <c r="AB180" s="4">
        <v>816</v>
      </c>
      <c r="AC180" s="4">
        <v>48</v>
      </c>
      <c r="AD180" s="4">
        <v>7.14</v>
      </c>
      <c r="AE180" s="4">
        <v>0.16</v>
      </c>
      <c r="AF180" s="4">
        <v>979</v>
      </c>
      <c r="AG180" s="4">
        <v>-8</v>
      </c>
      <c r="AH180" s="4">
        <v>9</v>
      </c>
      <c r="AI180" s="4">
        <v>28</v>
      </c>
      <c r="AJ180" s="4">
        <v>189.2</v>
      </c>
      <c r="AK180" s="4">
        <v>138.80000000000001</v>
      </c>
      <c r="AL180" s="4">
        <v>4.2</v>
      </c>
      <c r="AM180" s="4">
        <v>195</v>
      </c>
      <c r="AN180" s="4" t="s">
        <v>155</v>
      </c>
      <c r="AO180" s="4">
        <v>2</v>
      </c>
      <c r="AP180" s="5">
        <v>0.60960648148148155</v>
      </c>
      <c r="AQ180" s="4">
        <v>47.159272000000001</v>
      </c>
      <c r="AR180" s="4">
        <v>-88.489733000000001</v>
      </c>
      <c r="AS180" s="4">
        <v>315</v>
      </c>
      <c r="AT180" s="4">
        <v>0</v>
      </c>
      <c r="AU180" s="4">
        <v>11</v>
      </c>
      <c r="AV180" s="4">
        <v>9</v>
      </c>
      <c r="AW180" s="4" t="s">
        <v>202</v>
      </c>
      <c r="AX180" s="4">
        <v>1</v>
      </c>
      <c r="AY180" s="4">
        <v>1.5126869999999999</v>
      </c>
      <c r="AZ180" s="4">
        <v>1.8126869999999999</v>
      </c>
      <c r="BA180" s="4">
        <v>14.023</v>
      </c>
      <c r="BB180" s="4">
        <v>450</v>
      </c>
      <c r="BC180" s="4">
        <v>32.090000000000003</v>
      </c>
      <c r="BD180" s="4">
        <v>0.16400000000000001</v>
      </c>
      <c r="BE180" s="4">
        <v>0</v>
      </c>
      <c r="BF180" s="4">
        <v>0</v>
      </c>
      <c r="BG180" s="4">
        <v>0</v>
      </c>
      <c r="BH180" s="4">
        <v>0</v>
      </c>
      <c r="BI180" s="4">
        <v>0</v>
      </c>
      <c r="BJ180" s="4">
        <v>0</v>
      </c>
      <c r="BK180" s="4">
        <v>0</v>
      </c>
      <c r="BL180" s="4">
        <v>0</v>
      </c>
      <c r="BM180" s="4">
        <v>0</v>
      </c>
      <c r="BN180" s="4">
        <v>0</v>
      </c>
      <c r="BO180" s="4">
        <v>0</v>
      </c>
      <c r="BQ180" s="4">
        <v>0</v>
      </c>
      <c r="BR180" s="4">
        <v>6.62E-3</v>
      </c>
      <c r="BS180" s="4">
        <v>-5</v>
      </c>
      <c r="BT180" s="4">
        <v>0.28881000000000001</v>
      </c>
      <c r="BU180" s="4">
        <v>0.16176699999999999</v>
      </c>
      <c r="BV180" s="4">
        <v>5.833958</v>
      </c>
    </row>
    <row r="181" spans="1:74" x14ac:dyDescent="0.25">
      <c r="A181" s="2">
        <v>42070</v>
      </c>
      <c r="B181" s="3">
        <v>2.6247685185185183E-2</v>
      </c>
      <c r="C181" s="4">
        <v>0.01</v>
      </c>
      <c r="D181" s="4">
        <v>4.0000000000000001E-3</v>
      </c>
      <c r="E181" s="4">
        <v>40</v>
      </c>
      <c r="F181" s="4">
        <v>2.2000000000000002</v>
      </c>
      <c r="G181" s="4">
        <v>0.1</v>
      </c>
      <c r="H181" s="4">
        <v>10</v>
      </c>
      <c r="J181" s="4">
        <v>21</v>
      </c>
      <c r="K181" s="4">
        <v>1</v>
      </c>
      <c r="L181" s="4">
        <v>0.01</v>
      </c>
      <c r="M181" s="4">
        <v>4.0000000000000001E-3</v>
      </c>
      <c r="N181" s="4">
        <v>2.2000000000000002</v>
      </c>
      <c r="O181" s="4">
        <v>0.1</v>
      </c>
      <c r="P181" s="4">
        <v>2.2999999999999998</v>
      </c>
      <c r="Q181" s="4">
        <v>1.6679999999999999</v>
      </c>
      <c r="R181" s="4">
        <v>7.5800000000000006E-2</v>
      </c>
      <c r="S181" s="4">
        <v>1.7</v>
      </c>
      <c r="T181" s="4">
        <v>10</v>
      </c>
      <c r="W181" s="4">
        <v>0</v>
      </c>
      <c r="X181" s="4">
        <v>21</v>
      </c>
      <c r="Y181" s="4">
        <v>13.4</v>
      </c>
      <c r="Z181" s="4">
        <v>855</v>
      </c>
      <c r="AA181" s="4">
        <v>885</v>
      </c>
      <c r="AB181" s="4">
        <v>817</v>
      </c>
      <c r="AC181" s="4">
        <v>48</v>
      </c>
      <c r="AD181" s="4">
        <v>7.14</v>
      </c>
      <c r="AE181" s="4">
        <v>0.16</v>
      </c>
      <c r="AF181" s="4">
        <v>979</v>
      </c>
      <c r="AG181" s="4">
        <v>-8</v>
      </c>
      <c r="AH181" s="4">
        <v>9</v>
      </c>
      <c r="AI181" s="4">
        <v>28</v>
      </c>
      <c r="AJ181" s="4">
        <v>189</v>
      </c>
      <c r="AK181" s="4">
        <v>139</v>
      </c>
      <c r="AL181" s="4">
        <v>4.0999999999999996</v>
      </c>
      <c r="AM181" s="4">
        <v>195</v>
      </c>
      <c r="AN181" s="4" t="s">
        <v>155</v>
      </c>
      <c r="AO181" s="4">
        <v>2</v>
      </c>
      <c r="AP181" s="5">
        <v>0.60961805555555559</v>
      </c>
      <c r="AQ181" s="4">
        <v>47.159272000000001</v>
      </c>
      <c r="AR181" s="4">
        <v>-88.489732000000004</v>
      </c>
      <c r="AS181" s="4">
        <v>315</v>
      </c>
      <c r="AT181" s="4">
        <v>0</v>
      </c>
      <c r="AU181" s="4">
        <v>11</v>
      </c>
      <c r="AV181" s="4">
        <v>9</v>
      </c>
      <c r="AW181" s="4" t="s">
        <v>202</v>
      </c>
      <c r="AX181" s="4">
        <v>0.98741299999999999</v>
      </c>
      <c r="AY181" s="4">
        <v>1.587413</v>
      </c>
      <c r="AZ181" s="4">
        <v>1.874825</v>
      </c>
      <c r="BA181" s="4">
        <v>14.023</v>
      </c>
      <c r="BB181" s="4">
        <v>450</v>
      </c>
      <c r="BC181" s="4">
        <v>32.090000000000003</v>
      </c>
      <c r="BD181" s="4">
        <v>0.16400000000000001</v>
      </c>
      <c r="BE181" s="4">
        <v>0</v>
      </c>
      <c r="BF181" s="4">
        <v>0</v>
      </c>
      <c r="BG181" s="4">
        <v>0</v>
      </c>
      <c r="BH181" s="4">
        <v>0</v>
      </c>
      <c r="BI181" s="4">
        <v>0</v>
      </c>
      <c r="BJ181" s="4">
        <v>0</v>
      </c>
      <c r="BK181" s="4">
        <v>0</v>
      </c>
      <c r="BL181" s="4">
        <v>0</v>
      </c>
      <c r="BM181" s="4">
        <v>0</v>
      </c>
      <c r="BN181" s="4">
        <v>0</v>
      </c>
      <c r="BO181" s="4">
        <v>0</v>
      </c>
      <c r="BQ181" s="4">
        <v>0</v>
      </c>
      <c r="BR181" s="4">
        <v>5.3800000000000002E-3</v>
      </c>
      <c r="BS181" s="4">
        <v>-5</v>
      </c>
      <c r="BT181" s="4">
        <v>0.28819</v>
      </c>
      <c r="BU181" s="4">
        <v>0.13147400000000001</v>
      </c>
      <c r="BV181" s="4">
        <v>5.8214379999999997</v>
      </c>
    </row>
    <row r="182" spans="1:74" x14ac:dyDescent="0.25">
      <c r="A182" s="2">
        <v>42070</v>
      </c>
      <c r="B182" s="3">
        <v>2.625925925925926E-2</v>
      </c>
      <c r="C182" s="4">
        <v>0.01</v>
      </c>
      <c r="D182" s="4">
        <v>4.0000000000000001E-3</v>
      </c>
      <c r="E182" s="4">
        <v>40</v>
      </c>
      <c r="F182" s="4">
        <v>2.2000000000000002</v>
      </c>
      <c r="G182" s="4">
        <v>0.1</v>
      </c>
      <c r="H182" s="4">
        <v>39.700000000000003</v>
      </c>
      <c r="J182" s="4">
        <v>21</v>
      </c>
      <c r="K182" s="4">
        <v>1</v>
      </c>
      <c r="L182" s="4">
        <v>0.01</v>
      </c>
      <c r="M182" s="4">
        <v>4.0000000000000001E-3</v>
      </c>
      <c r="N182" s="4">
        <v>2.2000000000000002</v>
      </c>
      <c r="O182" s="4">
        <v>0.1</v>
      </c>
      <c r="P182" s="4">
        <v>2.2999999999999998</v>
      </c>
      <c r="Q182" s="4">
        <v>1.6679999999999999</v>
      </c>
      <c r="R182" s="4">
        <v>7.5800000000000006E-2</v>
      </c>
      <c r="S182" s="4">
        <v>1.7</v>
      </c>
      <c r="T182" s="4">
        <v>39.684699999999999</v>
      </c>
      <c r="W182" s="4">
        <v>0</v>
      </c>
      <c r="X182" s="4">
        <v>21</v>
      </c>
      <c r="Y182" s="4">
        <v>13.5</v>
      </c>
      <c r="Z182" s="4">
        <v>854</v>
      </c>
      <c r="AA182" s="4">
        <v>884</v>
      </c>
      <c r="AB182" s="4">
        <v>817</v>
      </c>
      <c r="AC182" s="4">
        <v>48</v>
      </c>
      <c r="AD182" s="4">
        <v>7.14</v>
      </c>
      <c r="AE182" s="4">
        <v>0.16</v>
      </c>
      <c r="AF182" s="4">
        <v>979</v>
      </c>
      <c r="AG182" s="4">
        <v>-8</v>
      </c>
      <c r="AH182" s="4">
        <v>9</v>
      </c>
      <c r="AI182" s="4">
        <v>28</v>
      </c>
      <c r="AJ182" s="4">
        <v>189</v>
      </c>
      <c r="AK182" s="4">
        <v>139</v>
      </c>
      <c r="AL182" s="4">
        <v>4.0999999999999996</v>
      </c>
      <c r="AM182" s="4">
        <v>195</v>
      </c>
      <c r="AN182" s="4" t="s">
        <v>155</v>
      </c>
      <c r="AO182" s="4">
        <v>2</v>
      </c>
      <c r="AP182" s="5">
        <v>0.60962962962962963</v>
      </c>
      <c r="AQ182" s="4">
        <v>47.159272000000001</v>
      </c>
      <c r="AR182" s="4">
        <v>-88.489732000000004</v>
      </c>
      <c r="AS182" s="4">
        <v>314.89999999999998</v>
      </c>
      <c r="AT182" s="4">
        <v>0</v>
      </c>
      <c r="AU182" s="4">
        <v>11</v>
      </c>
      <c r="AV182" s="4">
        <v>9</v>
      </c>
      <c r="AW182" s="4" t="s">
        <v>202</v>
      </c>
      <c r="AX182" s="4">
        <v>0.9</v>
      </c>
      <c r="AY182" s="4">
        <v>1.5</v>
      </c>
      <c r="AZ182" s="4">
        <v>1.712488</v>
      </c>
      <c r="BA182" s="4">
        <v>14.023</v>
      </c>
      <c r="BB182" s="4">
        <v>450</v>
      </c>
      <c r="BC182" s="4">
        <v>32.090000000000003</v>
      </c>
      <c r="BD182" s="4">
        <v>0.16400000000000001</v>
      </c>
      <c r="BE182" s="4">
        <v>0</v>
      </c>
      <c r="BF182" s="4">
        <v>0</v>
      </c>
      <c r="BG182" s="4">
        <v>0</v>
      </c>
      <c r="BH182" s="4">
        <v>0</v>
      </c>
      <c r="BI182" s="4">
        <v>0</v>
      </c>
      <c r="BJ182" s="4">
        <v>0</v>
      </c>
      <c r="BK182" s="4">
        <v>0</v>
      </c>
      <c r="BL182" s="4">
        <v>0</v>
      </c>
      <c r="BM182" s="4">
        <v>0</v>
      </c>
      <c r="BN182" s="4">
        <v>0</v>
      </c>
      <c r="BO182" s="4">
        <v>0</v>
      </c>
      <c r="BQ182" s="4">
        <v>0</v>
      </c>
      <c r="BR182" s="4">
        <v>3.3779999999999999E-3</v>
      </c>
      <c r="BS182" s="4">
        <v>-5</v>
      </c>
      <c r="BT182" s="4">
        <v>0.28799999999999998</v>
      </c>
      <c r="BU182" s="4">
        <v>8.2559999999999995E-2</v>
      </c>
      <c r="BV182" s="4">
        <v>5.8175999999999997</v>
      </c>
    </row>
    <row r="183" spans="1:74" x14ac:dyDescent="0.25">
      <c r="A183" s="2">
        <v>42070</v>
      </c>
      <c r="B183" s="3">
        <v>2.627083333333333E-2</v>
      </c>
      <c r="C183" s="4">
        <v>0.01</v>
      </c>
      <c r="D183" s="4">
        <v>4.0000000000000001E-3</v>
      </c>
      <c r="E183" s="4">
        <v>40</v>
      </c>
      <c r="F183" s="4">
        <v>2.2000000000000002</v>
      </c>
      <c r="G183" s="4">
        <v>0.1</v>
      </c>
      <c r="H183" s="4">
        <v>20.2</v>
      </c>
      <c r="J183" s="4">
        <v>21</v>
      </c>
      <c r="K183" s="4">
        <v>1</v>
      </c>
      <c r="L183" s="4">
        <v>0.01</v>
      </c>
      <c r="M183" s="4">
        <v>4.0000000000000001E-3</v>
      </c>
      <c r="N183" s="4">
        <v>2.2000000000000002</v>
      </c>
      <c r="O183" s="4">
        <v>0.1</v>
      </c>
      <c r="P183" s="4">
        <v>2.2999999999999998</v>
      </c>
      <c r="Q183" s="4">
        <v>1.6679999999999999</v>
      </c>
      <c r="R183" s="4">
        <v>7.5800000000000006E-2</v>
      </c>
      <c r="S183" s="4">
        <v>1.7</v>
      </c>
      <c r="T183" s="4">
        <v>20.2209</v>
      </c>
      <c r="W183" s="4">
        <v>0</v>
      </c>
      <c r="X183" s="4">
        <v>21</v>
      </c>
      <c r="Y183" s="4">
        <v>13.4</v>
      </c>
      <c r="Z183" s="4">
        <v>853</v>
      </c>
      <c r="AA183" s="4">
        <v>883</v>
      </c>
      <c r="AB183" s="4">
        <v>819</v>
      </c>
      <c r="AC183" s="4">
        <v>48</v>
      </c>
      <c r="AD183" s="4">
        <v>7.14</v>
      </c>
      <c r="AE183" s="4">
        <v>0.16</v>
      </c>
      <c r="AF183" s="4">
        <v>979</v>
      </c>
      <c r="AG183" s="4">
        <v>-8</v>
      </c>
      <c r="AH183" s="4">
        <v>9</v>
      </c>
      <c r="AI183" s="4">
        <v>28</v>
      </c>
      <c r="AJ183" s="4">
        <v>189.8</v>
      </c>
      <c r="AK183" s="4">
        <v>139</v>
      </c>
      <c r="AL183" s="4">
        <v>4</v>
      </c>
      <c r="AM183" s="4">
        <v>195</v>
      </c>
      <c r="AN183" s="4" t="s">
        <v>155</v>
      </c>
      <c r="AO183" s="4">
        <v>2</v>
      </c>
      <c r="AP183" s="5">
        <v>0.60964120370370367</v>
      </c>
      <c r="AQ183" s="4">
        <v>47.159272000000001</v>
      </c>
      <c r="AR183" s="4">
        <v>-88.489732000000004</v>
      </c>
      <c r="AS183" s="4">
        <v>314.89999999999998</v>
      </c>
      <c r="AT183" s="4">
        <v>0</v>
      </c>
      <c r="AU183" s="4">
        <v>11</v>
      </c>
      <c r="AV183" s="4">
        <v>9</v>
      </c>
      <c r="AW183" s="4" t="s">
        <v>202</v>
      </c>
      <c r="AX183" s="4">
        <v>0.9</v>
      </c>
      <c r="AY183" s="4">
        <v>1.5</v>
      </c>
      <c r="AZ183" s="4">
        <v>1.8</v>
      </c>
      <c r="BA183" s="4">
        <v>14.023</v>
      </c>
      <c r="BB183" s="4">
        <v>450</v>
      </c>
      <c r="BC183" s="4">
        <v>32.090000000000003</v>
      </c>
      <c r="BD183" s="4">
        <v>0.16400000000000001</v>
      </c>
      <c r="BE183" s="4">
        <v>0</v>
      </c>
      <c r="BF183" s="4">
        <v>0</v>
      </c>
      <c r="BG183" s="4">
        <v>0</v>
      </c>
      <c r="BH183" s="4">
        <v>0</v>
      </c>
      <c r="BI183" s="4">
        <v>0</v>
      </c>
      <c r="BJ183" s="4">
        <v>0</v>
      </c>
      <c r="BK183" s="4">
        <v>0</v>
      </c>
      <c r="BL183" s="4">
        <v>0</v>
      </c>
      <c r="BM183" s="4">
        <v>0</v>
      </c>
      <c r="BN183" s="4">
        <v>0</v>
      </c>
      <c r="BO183" s="4">
        <v>0</v>
      </c>
      <c r="BQ183" s="4">
        <v>0</v>
      </c>
      <c r="BR183" s="4">
        <v>2.1900000000000001E-3</v>
      </c>
      <c r="BS183" s="4">
        <v>-5</v>
      </c>
      <c r="BT183" s="4">
        <v>0.28719</v>
      </c>
      <c r="BU183" s="4">
        <v>5.3513999999999999E-2</v>
      </c>
      <c r="BV183" s="4">
        <v>5.801234</v>
      </c>
    </row>
    <row r="184" spans="1:74" x14ac:dyDescent="0.25">
      <c r="A184" s="2">
        <v>42070</v>
      </c>
      <c r="B184" s="3">
        <v>2.6282407407407407E-2</v>
      </c>
      <c r="C184" s="4">
        <v>0.01</v>
      </c>
      <c r="D184" s="4">
        <v>4.0000000000000001E-3</v>
      </c>
      <c r="E184" s="4">
        <v>40</v>
      </c>
      <c r="F184" s="4">
        <v>2.2000000000000002</v>
      </c>
      <c r="G184" s="4">
        <v>0.1</v>
      </c>
      <c r="H184" s="4">
        <v>10</v>
      </c>
      <c r="J184" s="4">
        <v>21</v>
      </c>
      <c r="K184" s="4">
        <v>1</v>
      </c>
      <c r="L184" s="4">
        <v>0.01</v>
      </c>
      <c r="M184" s="4">
        <v>4.0000000000000001E-3</v>
      </c>
      <c r="N184" s="4">
        <v>2.2000000000000002</v>
      </c>
      <c r="O184" s="4">
        <v>0.1</v>
      </c>
      <c r="P184" s="4">
        <v>2.2999999999999998</v>
      </c>
      <c r="Q184" s="4">
        <v>1.6679999999999999</v>
      </c>
      <c r="R184" s="4">
        <v>7.5800000000000006E-2</v>
      </c>
      <c r="S184" s="4">
        <v>1.7</v>
      </c>
      <c r="T184" s="4">
        <v>10</v>
      </c>
      <c r="W184" s="4">
        <v>0</v>
      </c>
      <c r="X184" s="4">
        <v>21</v>
      </c>
      <c r="Y184" s="4">
        <v>13.4</v>
      </c>
      <c r="Z184" s="4">
        <v>853</v>
      </c>
      <c r="AA184" s="4">
        <v>882</v>
      </c>
      <c r="AB184" s="4">
        <v>821</v>
      </c>
      <c r="AC184" s="4">
        <v>48</v>
      </c>
      <c r="AD184" s="4">
        <v>7.14</v>
      </c>
      <c r="AE184" s="4">
        <v>0.16</v>
      </c>
      <c r="AF184" s="4">
        <v>979</v>
      </c>
      <c r="AG184" s="4">
        <v>-8</v>
      </c>
      <c r="AH184" s="4">
        <v>9</v>
      </c>
      <c r="AI184" s="4">
        <v>28</v>
      </c>
      <c r="AJ184" s="4">
        <v>190</v>
      </c>
      <c r="AK184" s="4">
        <v>139</v>
      </c>
      <c r="AL184" s="4">
        <v>4</v>
      </c>
      <c r="AM184" s="4">
        <v>195</v>
      </c>
      <c r="AN184" s="4" t="s">
        <v>155</v>
      </c>
      <c r="AO184" s="4">
        <v>2</v>
      </c>
      <c r="AP184" s="5">
        <v>0.60964120370370367</v>
      </c>
      <c r="AQ184" s="4">
        <v>47.159272000000001</v>
      </c>
      <c r="AR184" s="4">
        <v>-88.489732000000004</v>
      </c>
      <c r="AS184" s="4">
        <v>314.89999999999998</v>
      </c>
      <c r="AT184" s="4">
        <v>0</v>
      </c>
      <c r="AU184" s="4">
        <v>11</v>
      </c>
      <c r="AV184" s="4">
        <v>9</v>
      </c>
      <c r="AW184" s="4" t="s">
        <v>202</v>
      </c>
      <c r="AX184" s="4">
        <v>0.91228799999999999</v>
      </c>
      <c r="AY184" s="4">
        <v>1.5122880000000001</v>
      </c>
      <c r="AZ184" s="4">
        <v>1.8122879999999999</v>
      </c>
      <c r="BA184" s="4">
        <v>14.023</v>
      </c>
      <c r="BB184" s="4">
        <v>450</v>
      </c>
      <c r="BC184" s="4">
        <v>32.090000000000003</v>
      </c>
      <c r="BD184" s="4">
        <v>0.16400000000000001</v>
      </c>
      <c r="BE184" s="4">
        <v>0</v>
      </c>
      <c r="BF184" s="4">
        <v>0</v>
      </c>
      <c r="BG184" s="4">
        <v>0</v>
      </c>
      <c r="BH184" s="4">
        <v>0</v>
      </c>
      <c r="BI184" s="4">
        <v>0</v>
      </c>
      <c r="BJ184" s="4">
        <v>0</v>
      </c>
      <c r="BK184" s="4">
        <v>0</v>
      </c>
      <c r="BL184" s="4">
        <v>0</v>
      </c>
      <c r="BM184" s="4">
        <v>0</v>
      </c>
      <c r="BN184" s="4">
        <v>0</v>
      </c>
      <c r="BO184" s="4">
        <v>0</v>
      </c>
      <c r="BQ184" s="4">
        <v>0</v>
      </c>
      <c r="BR184" s="4">
        <v>3.6280000000000001E-3</v>
      </c>
      <c r="BS184" s="4">
        <v>-5</v>
      </c>
      <c r="BT184" s="4">
        <v>0.288628</v>
      </c>
      <c r="BU184" s="4">
        <v>8.8663000000000006E-2</v>
      </c>
      <c r="BV184" s="4">
        <v>5.8302880000000004</v>
      </c>
    </row>
    <row r="185" spans="1:74" x14ac:dyDescent="0.25">
      <c r="A185" s="2">
        <v>42070</v>
      </c>
      <c r="B185" s="3">
        <v>2.6293981481481477E-2</v>
      </c>
      <c r="C185" s="4">
        <v>0.01</v>
      </c>
      <c r="D185" s="4">
        <v>4.0000000000000001E-3</v>
      </c>
      <c r="E185" s="4">
        <v>40</v>
      </c>
      <c r="F185" s="4">
        <v>2.2000000000000002</v>
      </c>
      <c r="G185" s="4">
        <v>0.1</v>
      </c>
      <c r="H185" s="4">
        <v>20</v>
      </c>
      <c r="J185" s="4">
        <v>21</v>
      </c>
      <c r="K185" s="4">
        <v>1</v>
      </c>
      <c r="L185" s="4">
        <v>0.01</v>
      </c>
      <c r="M185" s="4">
        <v>4.0000000000000001E-3</v>
      </c>
      <c r="N185" s="4">
        <v>2.2000000000000002</v>
      </c>
      <c r="O185" s="4">
        <v>0.1</v>
      </c>
      <c r="P185" s="4">
        <v>2.2999999999999998</v>
      </c>
      <c r="Q185" s="4">
        <v>1.6679999999999999</v>
      </c>
      <c r="R185" s="4">
        <v>7.5800000000000006E-2</v>
      </c>
      <c r="S185" s="4">
        <v>1.7</v>
      </c>
      <c r="T185" s="4">
        <v>20</v>
      </c>
      <c r="W185" s="4">
        <v>0</v>
      </c>
      <c r="X185" s="4">
        <v>21</v>
      </c>
      <c r="Y185" s="4">
        <v>13.6</v>
      </c>
      <c r="Z185" s="4">
        <v>851</v>
      </c>
      <c r="AA185" s="4">
        <v>880</v>
      </c>
      <c r="AB185" s="4">
        <v>819</v>
      </c>
      <c r="AC185" s="4">
        <v>48</v>
      </c>
      <c r="AD185" s="4">
        <v>7.14</v>
      </c>
      <c r="AE185" s="4">
        <v>0.16</v>
      </c>
      <c r="AF185" s="4">
        <v>979</v>
      </c>
      <c r="AG185" s="4">
        <v>-8</v>
      </c>
      <c r="AH185" s="4">
        <v>9</v>
      </c>
      <c r="AI185" s="4">
        <v>28</v>
      </c>
      <c r="AJ185" s="4">
        <v>190</v>
      </c>
      <c r="AK185" s="4">
        <v>139</v>
      </c>
      <c r="AL185" s="4">
        <v>4.0999999999999996</v>
      </c>
      <c r="AM185" s="4">
        <v>195</v>
      </c>
      <c r="AN185" s="4" t="s">
        <v>155</v>
      </c>
      <c r="AO185" s="4">
        <v>2</v>
      </c>
      <c r="AP185" s="5">
        <v>0.60966435185185186</v>
      </c>
      <c r="AQ185" s="4">
        <v>47.159272000000001</v>
      </c>
      <c r="AR185" s="4">
        <v>-88.489732000000004</v>
      </c>
      <c r="AS185" s="4">
        <v>314.8</v>
      </c>
      <c r="AT185" s="4">
        <v>0</v>
      </c>
      <c r="AU185" s="4">
        <v>11</v>
      </c>
      <c r="AV185" s="4">
        <v>9</v>
      </c>
      <c r="AW185" s="4" t="s">
        <v>202</v>
      </c>
      <c r="AX185" s="4">
        <v>1</v>
      </c>
      <c r="AY185" s="4">
        <v>1.612188</v>
      </c>
      <c r="AZ185" s="4">
        <v>1.912188</v>
      </c>
      <c r="BA185" s="4">
        <v>14.023</v>
      </c>
      <c r="BB185" s="4">
        <v>450</v>
      </c>
      <c r="BC185" s="4">
        <v>32.090000000000003</v>
      </c>
      <c r="BD185" s="4">
        <v>0.16400000000000001</v>
      </c>
      <c r="BE185" s="4">
        <v>0</v>
      </c>
      <c r="BF185" s="4">
        <v>0</v>
      </c>
      <c r="BG185" s="4">
        <v>0</v>
      </c>
      <c r="BH185" s="4">
        <v>0</v>
      </c>
      <c r="BI185" s="4">
        <v>0</v>
      </c>
      <c r="BJ185" s="4">
        <v>0</v>
      </c>
      <c r="BK185" s="4">
        <v>0</v>
      </c>
      <c r="BL185" s="4">
        <v>0</v>
      </c>
      <c r="BM185" s="4">
        <v>0</v>
      </c>
      <c r="BN185" s="4">
        <v>0</v>
      </c>
      <c r="BO185" s="4">
        <v>0</v>
      </c>
      <c r="BQ185" s="4">
        <v>0</v>
      </c>
      <c r="BR185" s="4">
        <v>3.186E-3</v>
      </c>
      <c r="BS185" s="4">
        <v>-5</v>
      </c>
      <c r="BT185" s="4">
        <v>0.288186</v>
      </c>
      <c r="BU185" s="4">
        <v>7.7854000000000007E-2</v>
      </c>
      <c r="BV185" s="4">
        <v>5.8213530000000002</v>
      </c>
    </row>
    <row r="186" spans="1:74" x14ac:dyDescent="0.25">
      <c r="A186" s="2">
        <v>42070</v>
      </c>
      <c r="B186" s="3">
        <v>2.6305555555555558E-2</v>
      </c>
      <c r="C186" s="4">
        <v>0.01</v>
      </c>
      <c r="D186" s="4">
        <v>4.0000000000000001E-3</v>
      </c>
      <c r="E186" s="4">
        <v>40</v>
      </c>
      <c r="F186" s="4">
        <v>2.2000000000000002</v>
      </c>
      <c r="G186" s="4">
        <v>0.1</v>
      </c>
      <c r="H186" s="4">
        <v>0</v>
      </c>
      <c r="J186" s="4">
        <v>21</v>
      </c>
      <c r="K186" s="4">
        <v>1</v>
      </c>
      <c r="L186" s="4">
        <v>0.01</v>
      </c>
      <c r="M186" s="4">
        <v>4.0000000000000001E-3</v>
      </c>
      <c r="N186" s="4">
        <v>2.2000000000000002</v>
      </c>
      <c r="O186" s="4">
        <v>0.1</v>
      </c>
      <c r="P186" s="4">
        <v>2.2999999999999998</v>
      </c>
      <c r="Q186" s="4">
        <v>1.6679999999999999</v>
      </c>
      <c r="R186" s="4">
        <v>7.5800000000000006E-2</v>
      </c>
      <c r="S186" s="4">
        <v>1.7</v>
      </c>
      <c r="T186" s="4">
        <v>0</v>
      </c>
      <c r="W186" s="4">
        <v>0</v>
      </c>
      <c r="X186" s="4">
        <v>21</v>
      </c>
      <c r="Y186" s="4">
        <v>13.4</v>
      </c>
      <c r="Z186" s="4">
        <v>852</v>
      </c>
      <c r="AA186" s="4">
        <v>879</v>
      </c>
      <c r="AB186" s="4">
        <v>816</v>
      </c>
      <c r="AC186" s="4">
        <v>48</v>
      </c>
      <c r="AD186" s="4">
        <v>7.14</v>
      </c>
      <c r="AE186" s="4">
        <v>0.16</v>
      </c>
      <c r="AF186" s="4">
        <v>979</v>
      </c>
      <c r="AG186" s="4">
        <v>-8</v>
      </c>
      <c r="AH186" s="4">
        <v>9</v>
      </c>
      <c r="AI186" s="4">
        <v>28</v>
      </c>
      <c r="AJ186" s="4">
        <v>190</v>
      </c>
      <c r="AK186" s="4">
        <v>139</v>
      </c>
      <c r="AL186" s="4">
        <v>4</v>
      </c>
      <c r="AM186" s="4">
        <v>195</v>
      </c>
      <c r="AN186" s="4" t="s">
        <v>155</v>
      </c>
      <c r="AO186" s="4">
        <v>2</v>
      </c>
      <c r="AP186" s="5">
        <v>0.6096759259259259</v>
      </c>
      <c r="AQ186" s="4">
        <v>47.159272000000001</v>
      </c>
      <c r="AR186" s="4">
        <v>-88.489732000000004</v>
      </c>
      <c r="AS186" s="4">
        <v>314.5</v>
      </c>
      <c r="AT186" s="4">
        <v>0</v>
      </c>
      <c r="AU186" s="4">
        <v>11</v>
      </c>
      <c r="AV186" s="4">
        <v>10</v>
      </c>
      <c r="AW186" s="4" t="s">
        <v>201</v>
      </c>
      <c r="AX186" s="4">
        <v>0.98791200000000001</v>
      </c>
      <c r="AY186" s="4">
        <v>1.6637360000000001</v>
      </c>
      <c r="AZ186" s="4">
        <v>1.9637359999999999</v>
      </c>
      <c r="BA186" s="4">
        <v>14.023</v>
      </c>
      <c r="BB186" s="4">
        <v>450</v>
      </c>
      <c r="BC186" s="4">
        <v>32.090000000000003</v>
      </c>
      <c r="BD186" s="4">
        <v>0.16400000000000001</v>
      </c>
      <c r="BE186" s="4">
        <v>0</v>
      </c>
      <c r="BF186" s="4">
        <v>0</v>
      </c>
      <c r="BG186" s="4">
        <v>0</v>
      </c>
      <c r="BH186" s="4">
        <v>0</v>
      </c>
      <c r="BI186" s="4">
        <v>0</v>
      </c>
      <c r="BJ186" s="4">
        <v>0</v>
      </c>
      <c r="BK186" s="4">
        <v>0</v>
      </c>
      <c r="BL186" s="4">
        <v>0</v>
      </c>
      <c r="BM186" s="4">
        <v>0</v>
      </c>
      <c r="BN186" s="4">
        <v>0</v>
      </c>
      <c r="BO186" s="4">
        <v>0</v>
      </c>
      <c r="BQ186" s="4">
        <v>0</v>
      </c>
      <c r="BR186" s="4">
        <v>2.1870000000000001E-3</v>
      </c>
      <c r="BS186" s="4">
        <v>-5</v>
      </c>
      <c r="BT186" s="4">
        <v>0.28799999999999998</v>
      </c>
      <c r="BU186" s="4">
        <v>5.3440000000000001E-2</v>
      </c>
      <c r="BV186" s="4">
        <v>5.8175999999999997</v>
      </c>
    </row>
    <row r="187" spans="1:74" x14ac:dyDescent="0.25">
      <c r="A187" s="2">
        <v>42070</v>
      </c>
      <c r="B187" s="3">
        <v>2.6317129629629631E-2</v>
      </c>
      <c r="C187" s="4">
        <v>0.01</v>
      </c>
      <c r="D187" s="4">
        <v>4.0000000000000001E-3</v>
      </c>
      <c r="E187" s="4">
        <v>40</v>
      </c>
      <c r="F187" s="4">
        <v>2.2000000000000002</v>
      </c>
      <c r="G187" s="4">
        <v>0.1</v>
      </c>
      <c r="H187" s="4">
        <v>8.9</v>
      </c>
      <c r="J187" s="4">
        <v>21</v>
      </c>
      <c r="K187" s="4">
        <v>1</v>
      </c>
      <c r="L187" s="4">
        <v>0.01</v>
      </c>
      <c r="M187" s="4">
        <v>4.0000000000000001E-3</v>
      </c>
      <c r="N187" s="4">
        <v>2.2000000000000002</v>
      </c>
      <c r="O187" s="4">
        <v>0.1</v>
      </c>
      <c r="P187" s="4">
        <v>2.2999999999999998</v>
      </c>
      <c r="Q187" s="4">
        <v>1.6679999999999999</v>
      </c>
      <c r="R187" s="4">
        <v>7.5800000000000006E-2</v>
      </c>
      <c r="S187" s="4">
        <v>1.7</v>
      </c>
      <c r="T187" s="4">
        <v>8.9205000000000005</v>
      </c>
      <c r="W187" s="4">
        <v>0</v>
      </c>
      <c r="X187" s="4">
        <v>21</v>
      </c>
      <c r="Y187" s="4">
        <v>13.5</v>
      </c>
      <c r="Z187" s="4">
        <v>852</v>
      </c>
      <c r="AA187" s="4">
        <v>879</v>
      </c>
      <c r="AB187" s="4">
        <v>817</v>
      </c>
      <c r="AC187" s="4">
        <v>48</v>
      </c>
      <c r="AD187" s="4">
        <v>7.14</v>
      </c>
      <c r="AE187" s="4">
        <v>0.16</v>
      </c>
      <c r="AF187" s="4">
        <v>979</v>
      </c>
      <c r="AG187" s="4">
        <v>-8</v>
      </c>
      <c r="AH187" s="4">
        <v>9</v>
      </c>
      <c r="AI187" s="4">
        <v>28</v>
      </c>
      <c r="AJ187" s="4">
        <v>190</v>
      </c>
      <c r="AK187" s="4">
        <v>139</v>
      </c>
      <c r="AL187" s="4">
        <v>4</v>
      </c>
      <c r="AM187" s="4">
        <v>195</v>
      </c>
      <c r="AN187" s="4" t="s">
        <v>155</v>
      </c>
      <c r="AO187" s="4">
        <v>2</v>
      </c>
      <c r="AP187" s="5">
        <v>0.60968750000000005</v>
      </c>
      <c r="AQ187" s="4">
        <v>47.159272999999999</v>
      </c>
      <c r="AR187" s="4">
        <v>-88.489732000000004</v>
      </c>
      <c r="AS187" s="4">
        <v>314.3</v>
      </c>
      <c r="AT187" s="4">
        <v>0</v>
      </c>
      <c r="AU187" s="4">
        <v>11</v>
      </c>
      <c r="AV187" s="4">
        <v>10</v>
      </c>
      <c r="AW187" s="4" t="s">
        <v>201</v>
      </c>
      <c r="AX187" s="4">
        <v>0.9</v>
      </c>
      <c r="AY187" s="4">
        <v>1.411988</v>
      </c>
      <c r="AZ187" s="4">
        <v>1.7</v>
      </c>
      <c r="BA187" s="4">
        <v>14.023</v>
      </c>
      <c r="BB187" s="4">
        <v>450</v>
      </c>
      <c r="BC187" s="4">
        <v>32.090000000000003</v>
      </c>
      <c r="BD187" s="4">
        <v>0.16400000000000001</v>
      </c>
      <c r="BE187" s="4">
        <v>0</v>
      </c>
      <c r="BF187" s="4">
        <v>0</v>
      </c>
      <c r="BG187" s="4">
        <v>0</v>
      </c>
      <c r="BH187" s="4">
        <v>0</v>
      </c>
      <c r="BI187" s="4">
        <v>0</v>
      </c>
      <c r="BJ187" s="4">
        <v>0</v>
      </c>
      <c r="BK187" s="4">
        <v>0</v>
      </c>
      <c r="BL187" s="4">
        <v>0</v>
      </c>
      <c r="BM187" s="4">
        <v>0</v>
      </c>
      <c r="BN187" s="4">
        <v>0</v>
      </c>
      <c r="BO187" s="4">
        <v>0</v>
      </c>
      <c r="BQ187" s="4">
        <v>0</v>
      </c>
      <c r="BR187" s="4">
        <v>2E-3</v>
      </c>
      <c r="BS187" s="4">
        <v>-5</v>
      </c>
      <c r="BT187" s="4">
        <v>0.28799999999999998</v>
      </c>
      <c r="BU187" s="4">
        <v>4.8875000000000002E-2</v>
      </c>
      <c r="BV187" s="4">
        <v>5.8175999999999997</v>
      </c>
    </row>
    <row r="188" spans="1:74" x14ac:dyDescent="0.25">
      <c r="A188" s="2">
        <v>42070</v>
      </c>
      <c r="B188" s="3">
        <v>2.6328703703703705E-2</v>
      </c>
      <c r="C188" s="4">
        <v>0.01</v>
      </c>
      <c r="D188" s="4">
        <v>4.0000000000000001E-3</v>
      </c>
      <c r="E188" s="4">
        <v>40</v>
      </c>
      <c r="F188" s="4">
        <v>2.2000000000000002</v>
      </c>
      <c r="G188" s="4">
        <v>0.1</v>
      </c>
      <c r="H188" s="4">
        <v>0.7</v>
      </c>
      <c r="J188" s="4">
        <v>21</v>
      </c>
      <c r="K188" s="4">
        <v>1</v>
      </c>
      <c r="L188" s="4">
        <v>0.01</v>
      </c>
      <c r="M188" s="4">
        <v>4.0000000000000001E-3</v>
      </c>
      <c r="N188" s="4">
        <v>2.2000000000000002</v>
      </c>
      <c r="O188" s="4">
        <v>0.1</v>
      </c>
      <c r="P188" s="4">
        <v>2.2999999999999998</v>
      </c>
      <c r="Q188" s="4">
        <v>1.6679999999999999</v>
      </c>
      <c r="R188" s="4">
        <v>7.5800000000000006E-2</v>
      </c>
      <c r="S188" s="4">
        <v>1.7</v>
      </c>
      <c r="T188" s="4">
        <v>0.69899999999999995</v>
      </c>
      <c r="W188" s="4">
        <v>0</v>
      </c>
      <c r="X188" s="4">
        <v>21</v>
      </c>
      <c r="Y188" s="4">
        <v>13.5</v>
      </c>
      <c r="Z188" s="4">
        <v>852</v>
      </c>
      <c r="AA188" s="4">
        <v>879</v>
      </c>
      <c r="AB188" s="4">
        <v>818</v>
      </c>
      <c r="AC188" s="4">
        <v>48</v>
      </c>
      <c r="AD188" s="4">
        <v>7.14</v>
      </c>
      <c r="AE188" s="4">
        <v>0.16</v>
      </c>
      <c r="AF188" s="4">
        <v>979</v>
      </c>
      <c r="AG188" s="4">
        <v>-8</v>
      </c>
      <c r="AH188" s="4">
        <v>9</v>
      </c>
      <c r="AI188" s="4">
        <v>28</v>
      </c>
      <c r="AJ188" s="4">
        <v>190</v>
      </c>
      <c r="AK188" s="4">
        <v>139</v>
      </c>
      <c r="AL188" s="4">
        <v>4</v>
      </c>
      <c r="AM188" s="4">
        <v>195</v>
      </c>
      <c r="AN188" s="4" t="s">
        <v>155</v>
      </c>
      <c r="AO188" s="4">
        <v>2</v>
      </c>
      <c r="AP188" s="5">
        <v>0.60969907407407409</v>
      </c>
      <c r="AQ188" s="4">
        <v>47.159272999999999</v>
      </c>
      <c r="AR188" s="4">
        <v>-88.489732000000004</v>
      </c>
      <c r="AS188" s="4">
        <v>314.10000000000002</v>
      </c>
      <c r="AT188" s="4">
        <v>0</v>
      </c>
      <c r="AU188" s="4">
        <v>11</v>
      </c>
      <c r="AV188" s="4">
        <v>10</v>
      </c>
      <c r="AW188" s="4" t="s">
        <v>201</v>
      </c>
      <c r="AX188" s="4">
        <v>0.9</v>
      </c>
      <c r="AY188" s="4">
        <v>1.5</v>
      </c>
      <c r="AZ188" s="4">
        <v>1.7</v>
      </c>
      <c r="BA188" s="4">
        <v>14.023</v>
      </c>
      <c r="BB188" s="4">
        <v>450</v>
      </c>
      <c r="BC188" s="4">
        <v>32.090000000000003</v>
      </c>
      <c r="BD188" s="4">
        <v>0.16400000000000001</v>
      </c>
      <c r="BE188" s="4">
        <v>0</v>
      </c>
      <c r="BF188" s="4">
        <v>0</v>
      </c>
      <c r="BG188" s="4">
        <v>0</v>
      </c>
      <c r="BH188" s="4">
        <v>0</v>
      </c>
      <c r="BI188" s="4">
        <v>0</v>
      </c>
      <c r="BJ188" s="4">
        <v>0</v>
      </c>
      <c r="BK188" s="4">
        <v>0</v>
      </c>
      <c r="BL188" s="4">
        <v>0</v>
      </c>
      <c r="BM188" s="4">
        <v>0</v>
      </c>
      <c r="BN188" s="4">
        <v>0</v>
      </c>
      <c r="BO188" s="4">
        <v>0</v>
      </c>
      <c r="BQ188" s="4">
        <v>0</v>
      </c>
      <c r="BR188" s="4">
        <v>2E-3</v>
      </c>
      <c r="BS188" s="4">
        <v>-5</v>
      </c>
      <c r="BT188" s="4">
        <v>0.28799999999999998</v>
      </c>
      <c r="BU188" s="4">
        <v>4.8875000000000002E-2</v>
      </c>
      <c r="BV188" s="4">
        <v>5.8175999999999997</v>
      </c>
    </row>
    <row r="189" spans="1:74" x14ac:dyDescent="0.25">
      <c r="A189" s="2">
        <v>42070</v>
      </c>
      <c r="B189" s="3">
        <v>2.6340277777777778E-2</v>
      </c>
      <c r="C189" s="4">
        <v>0.01</v>
      </c>
      <c r="D189" s="4">
        <v>4.0000000000000001E-3</v>
      </c>
      <c r="E189" s="4">
        <v>40</v>
      </c>
      <c r="F189" s="4">
        <v>2.2000000000000002</v>
      </c>
      <c r="G189" s="4">
        <v>0</v>
      </c>
      <c r="H189" s="4">
        <v>2.5</v>
      </c>
      <c r="J189" s="4">
        <v>21</v>
      </c>
      <c r="K189" s="4">
        <v>1</v>
      </c>
      <c r="L189" s="4">
        <v>0.01</v>
      </c>
      <c r="M189" s="4">
        <v>4.0000000000000001E-3</v>
      </c>
      <c r="N189" s="4">
        <v>2.2000000000000002</v>
      </c>
      <c r="O189" s="4">
        <v>0</v>
      </c>
      <c r="P189" s="4">
        <v>2.2000000000000002</v>
      </c>
      <c r="Q189" s="4">
        <v>1.6679999999999999</v>
      </c>
      <c r="R189" s="4">
        <v>0</v>
      </c>
      <c r="S189" s="4">
        <v>1.7</v>
      </c>
      <c r="T189" s="4">
        <v>2.4594999999999998</v>
      </c>
      <c r="W189" s="4">
        <v>0</v>
      </c>
      <c r="X189" s="4">
        <v>21</v>
      </c>
      <c r="Y189" s="4">
        <v>13.4</v>
      </c>
      <c r="Z189" s="4">
        <v>853</v>
      </c>
      <c r="AA189" s="4">
        <v>880</v>
      </c>
      <c r="AB189" s="4">
        <v>818</v>
      </c>
      <c r="AC189" s="4">
        <v>48</v>
      </c>
      <c r="AD189" s="4">
        <v>7.14</v>
      </c>
      <c r="AE189" s="4">
        <v>0.16</v>
      </c>
      <c r="AF189" s="4">
        <v>979</v>
      </c>
      <c r="AG189" s="4">
        <v>-8</v>
      </c>
      <c r="AH189" s="4">
        <v>9</v>
      </c>
      <c r="AI189" s="4">
        <v>28</v>
      </c>
      <c r="AJ189" s="4">
        <v>190</v>
      </c>
      <c r="AK189" s="4">
        <v>139</v>
      </c>
      <c r="AL189" s="4">
        <v>3.9</v>
      </c>
      <c r="AM189" s="4">
        <v>195</v>
      </c>
      <c r="AN189" s="4" t="s">
        <v>155</v>
      </c>
      <c r="AO189" s="4">
        <v>2</v>
      </c>
      <c r="AP189" s="5">
        <v>0.60971064814814813</v>
      </c>
      <c r="AQ189" s="4">
        <v>47.159272999999999</v>
      </c>
      <c r="AR189" s="4">
        <v>-88.489732000000004</v>
      </c>
      <c r="AS189" s="4">
        <v>313.8</v>
      </c>
      <c r="AT189" s="4">
        <v>0</v>
      </c>
      <c r="AU189" s="4">
        <v>11</v>
      </c>
      <c r="AV189" s="4">
        <v>10</v>
      </c>
      <c r="AW189" s="4" t="s">
        <v>201</v>
      </c>
      <c r="AX189" s="4">
        <v>0.9</v>
      </c>
      <c r="AY189" s="4">
        <v>1.5</v>
      </c>
      <c r="AZ189" s="4">
        <v>1.7</v>
      </c>
      <c r="BA189" s="4">
        <v>14.023</v>
      </c>
      <c r="BB189" s="4">
        <v>450</v>
      </c>
      <c r="BC189" s="4">
        <v>32.090000000000003</v>
      </c>
      <c r="BD189" s="4">
        <v>0.16400000000000001</v>
      </c>
      <c r="BE189" s="4">
        <v>0</v>
      </c>
      <c r="BF189" s="4">
        <v>0</v>
      </c>
      <c r="BG189" s="4">
        <v>0</v>
      </c>
      <c r="BH189" s="4">
        <v>0</v>
      </c>
      <c r="BI189" s="4">
        <v>0</v>
      </c>
      <c r="BJ189" s="4">
        <v>0</v>
      </c>
      <c r="BK189" s="4">
        <v>0</v>
      </c>
      <c r="BL189" s="4">
        <v>0</v>
      </c>
      <c r="BM189" s="4">
        <v>0</v>
      </c>
      <c r="BN189" s="4">
        <v>0</v>
      </c>
      <c r="BO189" s="4">
        <v>0</v>
      </c>
      <c r="BQ189" s="4">
        <v>0</v>
      </c>
      <c r="BR189" s="4">
        <v>2E-3</v>
      </c>
      <c r="BS189" s="4">
        <v>-5</v>
      </c>
      <c r="BT189" s="4">
        <v>0.28799999999999998</v>
      </c>
      <c r="BU189" s="4">
        <v>4.8875000000000002E-2</v>
      </c>
      <c r="BV189" s="4">
        <v>5.8175999999999997</v>
      </c>
    </row>
    <row r="190" spans="1:74" x14ac:dyDescent="0.25">
      <c r="A190" s="2">
        <v>42070</v>
      </c>
      <c r="B190" s="3">
        <v>2.6351851851851852E-2</v>
      </c>
      <c r="C190" s="4">
        <v>0.01</v>
      </c>
      <c r="D190" s="4">
        <v>4.0000000000000001E-3</v>
      </c>
      <c r="E190" s="4">
        <v>40</v>
      </c>
      <c r="F190" s="4">
        <v>2.2000000000000002</v>
      </c>
      <c r="G190" s="4">
        <v>0</v>
      </c>
      <c r="H190" s="4">
        <v>19.600000000000001</v>
      </c>
      <c r="J190" s="4">
        <v>21</v>
      </c>
      <c r="K190" s="4">
        <v>1</v>
      </c>
      <c r="L190" s="4">
        <v>0.01</v>
      </c>
      <c r="M190" s="4">
        <v>4.0000000000000001E-3</v>
      </c>
      <c r="N190" s="4">
        <v>2.2000000000000002</v>
      </c>
      <c r="O190" s="4">
        <v>0</v>
      </c>
      <c r="P190" s="4">
        <v>2.2000000000000002</v>
      </c>
      <c r="Q190" s="4">
        <v>1.6679999999999999</v>
      </c>
      <c r="R190" s="4">
        <v>0</v>
      </c>
      <c r="S190" s="4">
        <v>1.7</v>
      </c>
      <c r="T190" s="4">
        <v>19.644300000000001</v>
      </c>
      <c r="W190" s="4">
        <v>0</v>
      </c>
      <c r="X190" s="4">
        <v>21</v>
      </c>
      <c r="Y190" s="4">
        <v>13.5</v>
      </c>
      <c r="Z190" s="4">
        <v>852</v>
      </c>
      <c r="AA190" s="4">
        <v>880</v>
      </c>
      <c r="AB190" s="4">
        <v>817</v>
      </c>
      <c r="AC190" s="4">
        <v>48</v>
      </c>
      <c r="AD190" s="4">
        <v>7.14</v>
      </c>
      <c r="AE190" s="4">
        <v>0.16</v>
      </c>
      <c r="AF190" s="4">
        <v>979</v>
      </c>
      <c r="AG190" s="4">
        <v>-8</v>
      </c>
      <c r="AH190" s="4">
        <v>9</v>
      </c>
      <c r="AI190" s="4">
        <v>28</v>
      </c>
      <c r="AJ190" s="4">
        <v>190</v>
      </c>
      <c r="AK190" s="4">
        <v>139</v>
      </c>
      <c r="AL190" s="4">
        <v>4</v>
      </c>
      <c r="AM190" s="4">
        <v>195</v>
      </c>
      <c r="AN190" s="4" t="s">
        <v>155</v>
      </c>
      <c r="AO190" s="4">
        <v>2</v>
      </c>
      <c r="AP190" s="5">
        <v>0.60972222222222217</v>
      </c>
      <c r="AQ190" s="4">
        <v>47.159272999999999</v>
      </c>
      <c r="AR190" s="4">
        <v>-88.489732000000004</v>
      </c>
      <c r="AS190" s="4">
        <v>313.5</v>
      </c>
      <c r="AT190" s="4">
        <v>0</v>
      </c>
      <c r="AU190" s="4">
        <v>11</v>
      </c>
      <c r="AV190" s="4">
        <v>10</v>
      </c>
      <c r="AW190" s="4" t="s">
        <v>201</v>
      </c>
      <c r="AX190" s="4">
        <v>0.9</v>
      </c>
      <c r="AY190" s="4">
        <v>1.5</v>
      </c>
      <c r="AZ190" s="4">
        <v>1.7</v>
      </c>
      <c r="BA190" s="4">
        <v>14.023</v>
      </c>
      <c r="BB190" s="4">
        <v>450</v>
      </c>
      <c r="BC190" s="4">
        <v>32.090000000000003</v>
      </c>
      <c r="BD190" s="4">
        <v>0.16400000000000001</v>
      </c>
      <c r="BE190" s="4">
        <v>0</v>
      </c>
      <c r="BF190" s="4">
        <v>0</v>
      </c>
      <c r="BG190" s="4">
        <v>0</v>
      </c>
      <c r="BH190" s="4">
        <v>0</v>
      </c>
      <c r="BI190" s="4">
        <v>0</v>
      </c>
      <c r="BJ190" s="4">
        <v>0</v>
      </c>
      <c r="BK190" s="4">
        <v>0</v>
      </c>
      <c r="BL190" s="4">
        <v>0</v>
      </c>
      <c r="BM190" s="4">
        <v>0</v>
      </c>
      <c r="BN190" s="4">
        <v>0</v>
      </c>
      <c r="BO190" s="4">
        <v>0</v>
      </c>
      <c r="BQ190" s="4">
        <v>0</v>
      </c>
      <c r="BR190" s="4">
        <v>2.8110000000000001E-3</v>
      </c>
      <c r="BS190" s="4">
        <v>-5</v>
      </c>
      <c r="BT190" s="4">
        <v>0.28799999999999998</v>
      </c>
      <c r="BU190" s="4">
        <v>6.8694000000000005E-2</v>
      </c>
      <c r="BV190" s="4">
        <v>5.8175999999999997</v>
      </c>
    </row>
    <row r="191" spans="1:74" x14ac:dyDescent="0.25">
      <c r="A191" s="2">
        <v>42070</v>
      </c>
      <c r="B191" s="3">
        <v>2.6363425925925926E-2</v>
      </c>
      <c r="C191" s="4">
        <v>0.01</v>
      </c>
      <c r="D191" s="4">
        <v>4.0000000000000001E-3</v>
      </c>
      <c r="E191" s="4">
        <v>40</v>
      </c>
      <c r="F191" s="4">
        <v>2.2000000000000002</v>
      </c>
      <c r="G191" s="4">
        <v>0</v>
      </c>
      <c r="H191" s="4">
        <v>0</v>
      </c>
      <c r="J191" s="4">
        <v>21</v>
      </c>
      <c r="K191" s="4">
        <v>1</v>
      </c>
      <c r="L191" s="4">
        <v>0.01</v>
      </c>
      <c r="M191" s="4">
        <v>4.0000000000000001E-3</v>
      </c>
      <c r="N191" s="4">
        <v>2.2000000000000002</v>
      </c>
      <c r="O191" s="4">
        <v>0</v>
      </c>
      <c r="P191" s="4">
        <v>2.2000000000000002</v>
      </c>
      <c r="Q191" s="4">
        <v>1.6679999999999999</v>
      </c>
      <c r="R191" s="4">
        <v>0</v>
      </c>
      <c r="S191" s="4">
        <v>1.7</v>
      </c>
      <c r="T191" s="4">
        <v>0</v>
      </c>
      <c r="W191" s="4">
        <v>0</v>
      </c>
      <c r="X191" s="4">
        <v>21</v>
      </c>
      <c r="Y191" s="4">
        <v>13.4</v>
      </c>
      <c r="Z191" s="4">
        <v>853</v>
      </c>
      <c r="AA191" s="4">
        <v>881</v>
      </c>
      <c r="AB191" s="4">
        <v>817</v>
      </c>
      <c r="AC191" s="4">
        <v>48</v>
      </c>
      <c r="AD191" s="4">
        <v>7.14</v>
      </c>
      <c r="AE191" s="4">
        <v>0.16</v>
      </c>
      <c r="AF191" s="4">
        <v>979</v>
      </c>
      <c r="AG191" s="4">
        <v>-8</v>
      </c>
      <c r="AH191" s="4">
        <v>9</v>
      </c>
      <c r="AI191" s="4">
        <v>28</v>
      </c>
      <c r="AJ191" s="4">
        <v>190</v>
      </c>
      <c r="AK191" s="4">
        <v>139</v>
      </c>
      <c r="AL191" s="4">
        <v>4.0999999999999996</v>
      </c>
      <c r="AM191" s="4">
        <v>195</v>
      </c>
      <c r="AN191" s="4" t="s">
        <v>155</v>
      </c>
      <c r="AO191" s="4">
        <v>2</v>
      </c>
      <c r="AP191" s="5">
        <v>0.60972222222222217</v>
      </c>
      <c r="AQ191" s="4">
        <v>47.159272999999999</v>
      </c>
      <c r="AR191" s="4">
        <v>-88.489732000000004</v>
      </c>
      <c r="AS191" s="4">
        <v>313.5</v>
      </c>
      <c r="AT191" s="4">
        <v>0</v>
      </c>
      <c r="AU191" s="4">
        <v>11</v>
      </c>
      <c r="AV191" s="4">
        <v>10</v>
      </c>
      <c r="AW191" s="4" t="s">
        <v>201</v>
      </c>
      <c r="AX191" s="4">
        <v>0.9</v>
      </c>
      <c r="AY191" s="4">
        <v>1.5</v>
      </c>
      <c r="AZ191" s="4">
        <v>1.7</v>
      </c>
      <c r="BA191" s="4">
        <v>14.023</v>
      </c>
      <c r="BB191" s="4">
        <v>450</v>
      </c>
      <c r="BC191" s="4">
        <v>32.090000000000003</v>
      </c>
      <c r="BD191" s="4">
        <v>0.16400000000000001</v>
      </c>
      <c r="BE191" s="4">
        <v>0</v>
      </c>
      <c r="BF191" s="4">
        <v>0</v>
      </c>
      <c r="BG191" s="4">
        <v>0</v>
      </c>
      <c r="BH191" s="4">
        <v>0</v>
      </c>
      <c r="BI191" s="4">
        <v>0</v>
      </c>
      <c r="BJ191" s="4">
        <v>0</v>
      </c>
      <c r="BK191" s="4">
        <v>0</v>
      </c>
      <c r="BL191" s="4">
        <v>0</v>
      </c>
      <c r="BM191" s="4">
        <v>0</v>
      </c>
      <c r="BN191" s="4">
        <v>0</v>
      </c>
      <c r="BO191" s="4">
        <v>0</v>
      </c>
      <c r="BQ191" s="4">
        <v>0</v>
      </c>
      <c r="BR191" s="4">
        <v>5.4330000000000003E-3</v>
      </c>
      <c r="BS191" s="4">
        <v>-5</v>
      </c>
      <c r="BT191" s="4">
        <v>0.28881099999999998</v>
      </c>
      <c r="BU191" s="4">
        <v>0.132769</v>
      </c>
      <c r="BV191" s="4">
        <v>5.8339819999999998</v>
      </c>
    </row>
    <row r="192" spans="1:74" x14ac:dyDescent="0.25">
      <c r="A192" s="2">
        <v>42070</v>
      </c>
      <c r="B192" s="3">
        <v>2.6374999999999996E-2</v>
      </c>
      <c r="C192" s="4">
        <v>0.01</v>
      </c>
      <c r="D192" s="4">
        <v>4.0000000000000001E-3</v>
      </c>
      <c r="E192" s="4">
        <v>40</v>
      </c>
      <c r="F192" s="4">
        <v>2.2000000000000002</v>
      </c>
      <c r="G192" s="4">
        <v>0</v>
      </c>
      <c r="H192" s="4">
        <v>19.5</v>
      </c>
      <c r="J192" s="4">
        <v>21</v>
      </c>
      <c r="K192" s="4">
        <v>1</v>
      </c>
      <c r="L192" s="4">
        <v>0.01</v>
      </c>
      <c r="M192" s="4">
        <v>4.0000000000000001E-3</v>
      </c>
      <c r="N192" s="4">
        <v>2.2000000000000002</v>
      </c>
      <c r="O192" s="4">
        <v>0</v>
      </c>
      <c r="P192" s="4">
        <v>2.2000000000000002</v>
      </c>
      <c r="Q192" s="4">
        <v>1.6679999999999999</v>
      </c>
      <c r="R192" s="4">
        <v>0</v>
      </c>
      <c r="S192" s="4">
        <v>1.7</v>
      </c>
      <c r="T192" s="4">
        <v>19.496200000000002</v>
      </c>
      <c r="W192" s="4">
        <v>0</v>
      </c>
      <c r="X192" s="4">
        <v>21</v>
      </c>
      <c r="Y192" s="4">
        <v>13.5</v>
      </c>
      <c r="Z192" s="4">
        <v>853</v>
      </c>
      <c r="AA192" s="4">
        <v>881</v>
      </c>
      <c r="AB192" s="4">
        <v>818</v>
      </c>
      <c r="AC192" s="4">
        <v>48</v>
      </c>
      <c r="AD192" s="4">
        <v>7.14</v>
      </c>
      <c r="AE192" s="4">
        <v>0.16</v>
      </c>
      <c r="AF192" s="4">
        <v>979</v>
      </c>
      <c r="AG192" s="4">
        <v>-8</v>
      </c>
      <c r="AH192" s="4">
        <v>9</v>
      </c>
      <c r="AI192" s="4">
        <v>28</v>
      </c>
      <c r="AJ192" s="4">
        <v>190</v>
      </c>
      <c r="AK192" s="4">
        <v>139</v>
      </c>
      <c r="AL192" s="4">
        <v>4</v>
      </c>
      <c r="AM192" s="4">
        <v>195</v>
      </c>
      <c r="AN192" s="4" t="s">
        <v>155</v>
      </c>
      <c r="AO192" s="4">
        <v>2</v>
      </c>
      <c r="AP192" s="5">
        <v>0.60974537037037035</v>
      </c>
      <c r="AQ192" s="4">
        <v>47.159272999999999</v>
      </c>
      <c r="AR192" s="4">
        <v>-88.489732000000004</v>
      </c>
      <c r="AS192" s="4">
        <v>313.60000000000002</v>
      </c>
      <c r="AT192" s="4">
        <v>0</v>
      </c>
      <c r="AU192" s="4">
        <v>11</v>
      </c>
      <c r="AV192" s="4">
        <v>10</v>
      </c>
      <c r="AW192" s="4" t="s">
        <v>201</v>
      </c>
      <c r="AX192" s="4">
        <v>0.91258700000000004</v>
      </c>
      <c r="AY192" s="4">
        <v>1.5377620000000001</v>
      </c>
      <c r="AZ192" s="4">
        <v>1.7503500000000001</v>
      </c>
      <c r="BA192" s="4">
        <v>14.023</v>
      </c>
      <c r="BB192" s="4">
        <v>450</v>
      </c>
      <c r="BC192" s="4">
        <v>32.090000000000003</v>
      </c>
      <c r="BD192" s="4">
        <v>0.16400000000000001</v>
      </c>
      <c r="BE192" s="4">
        <v>0</v>
      </c>
      <c r="BF192" s="4">
        <v>0</v>
      </c>
      <c r="BG192" s="4">
        <v>0</v>
      </c>
      <c r="BH192" s="4">
        <v>0</v>
      </c>
      <c r="BI192" s="4">
        <v>0</v>
      </c>
      <c r="BJ192" s="4">
        <v>0</v>
      </c>
      <c r="BK192" s="4">
        <v>0</v>
      </c>
      <c r="BL192" s="4">
        <v>0</v>
      </c>
      <c r="BM192" s="4">
        <v>0</v>
      </c>
      <c r="BN192" s="4">
        <v>0</v>
      </c>
      <c r="BO192" s="4">
        <v>0</v>
      </c>
      <c r="BQ192" s="4">
        <v>0</v>
      </c>
      <c r="BR192" s="4">
        <v>3.5690000000000001E-3</v>
      </c>
      <c r="BS192" s="4">
        <v>-5</v>
      </c>
      <c r="BT192" s="4">
        <v>0.28899999999999998</v>
      </c>
      <c r="BU192" s="4">
        <v>8.7228E-2</v>
      </c>
      <c r="BV192" s="4">
        <v>5.8377999999999997</v>
      </c>
    </row>
    <row r="193" spans="1:74" x14ac:dyDescent="0.25">
      <c r="A193" s="2">
        <v>42070</v>
      </c>
      <c r="B193" s="3">
        <v>2.6386574074074076E-2</v>
      </c>
      <c r="C193" s="4">
        <v>0.01</v>
      </c>
      <c r="D193" s="4">
        <v>4.0000000000000001E-3</v>
      </c>
      <c r="E193" s="4">
        <v>40</v>
      </c>
      <c r="F193" s="4">
        <v>2.2000000000000002</v>
      </c>
      <c r="G193" s="4">
        <v>0</v>
      </c>
      <c r="H193" s="4">
        <v>10.7</v>
      </c>
      <c r="J193" s="4">
        <v>21</v>
      </c>
      <c r="K193" s="4">
        <v>1</v>
      </c>
      <c r="L193" s="4">
        <v>0.01</v>
      </c>
      <c r="M193" s="4">
        <v>4.0000000000000001E-3</v>
      </c>
      <c r="N193" s="4">
        <v>2.2000000000000002</v>
      </c>
      <c r="O193" s="4">
        <v>0</v>
      </c>
      <c r="P193" s="4">
        <v>2.2000000000000002</v>
      </c>
      <c r="Q193" s="4">
        <v>1.6679999999999999</v>
      </c>
      <c r="R193" s="4">
        <v>0</v>
      </c>
      <c r="S193" s="4">
        <v>1.7</v>
      </c>
      <c r="T193" s="4">
        <v>10.680400000000001</v>
      </c>
      <c r="W193" s="4">
        <v>0</v>
      </c>
      <c r="X193" s="4">
        <v>21</v>
      </c>
      <c r="Y193" s="4">
        <v>13.5</v>
      </c>
      <c r="Z193" s="4">
        <v>853</v>
      </c>
      <c r="AA193" s="4">
        <v>881</v>
      </c>
      <c r="AB193" s="4">
        <v>818</v>
      </c>
      <c r="AC193" s="4">
        <v>48</v>
      </c>
      <c r="AD193" s="4">
        <v>7.14</v>
      </c>
      <c r="AE193" s="4">
        <v>0.16</v>
      </c>
      <c r="AF193" s="4">
        <v>979</v>
      </c>
      <c r="AG193" s="4">
        <v>-8</v>
      </c>
      <c r="AH193" s="4">
        <v>9.8108109999999993</v>
      </c>
      <c r="AI193" s="4">
        <v>28</v>
      </c>
      <c r="AJ193" s="4">
        <v>190</v>
      </c>
      <c r="AK193" s="4">
        <v>139</v>
      </c>
      <c r="AL193" s="4">
        <v>4.0999999999999996</v>
      </c>
      <c r="AM193" s="4">
        <v>195</v>
      </c>
      <c r="AN193" s="4" t="s">
        <v>155</v>
      </c>
      <c r="AO193" s="4">
        <v>2</v>
      </c>
      <c r="AP193" s="5">
        <v>0.6097569444444445</v>
      </c>
      <c r="AQ193" s="4">
        <v>47.159272999999999</v>
      </c>
      <c r="AR193" s="4">
        <v>-88.489732000000004</v>
      </c>
      <c r="AS193" s="4">
        <v>313.2</v>
      </c>
      <c r="AT193" s="4">
        <v>0</v>
      </c>
      <c r="AU193" s="4">
        <v>11</v>
      </c>
      <c r="AV193" s="4">
        <v>10</v>
      </c>
      <c r="AW193" s="4" t="s">
        <v>201</v>
      </c>
      <c r="AX193" s="4">
        <v>1</v>
      </c>
      <c r="AY193" s="4">
        <v>1.8</v>
      </c>
      <c r="AZ193" s="4">
        <v>2.1</v>
      </c>
      <c r="BA193" s="4">
        <v>14.023</v>
      </c>
      <c r="BB193" s="4">
        <v>450</v>
      </c>
      <c r="BC193" s="4">
        <v>32.090000000000003</v>
      </c>
      <c r="BD193" s="4">
        <v>0.16400000000000001</v>
      </c>
      <c r="BE193" s="4">
        <v>0</v>
      </c>
      <c r="BF193" s="4">
        <v>0</v>
      </c>
      <c r="BG193" s="4">
        <v>0</v>
      </c>
      <c r="BH193" s="4">
        <v>0</v>
      </c>
      <c r="BI193" s="4">
        <v>0</v>
      </c>
      <c r="BJ193" s="4">
        <v>0</v>
      </c>
      <c r="BK193" s="4">
        <v>0</v>
      </c>
      <c r="BL193" s="4">
        <v>0</v>
      </c>
      <c r="BM193" s="4">
        <v>0</v>
      </c>
      <c r="BN193" s="4">
        <v>0</v>
      </c>
      <c r="BO193" s="4">
        <v>0</v>
      </c>
      <c r="BQ193" s="4">
        <v>0</v>
      </c>
      <c r="BR193" s="4">
        <v>2.189E-3</v>
      </c>
      <c r="BS193" s="4">
        <v>-5</v>
      </c>
      <c r="BT193" s="4">
        <v>0.28899999999999998</v>
      </c>
      <c r="BU193" s="4">
        <v>5.3497999999999997E-2</v>
      </c>
      <c r="BV193" s="4">
        <v>5.8377999999999997</v>
      </c>
    </row>
    <row r="194" spans="1:74" x14ac:dyDescent="0.25">
      <c r="A194" s="2">
        <v>42070</v>
      </c>
      <c r="B194" s="3">
        <v>2.6398148148148146E-2</v>
      </c>
      <c r="C194" s="4">
        <v>0.01</v>
      </c>
      <c r="D194" s="4">
        <v>4.0000000000000001E-3</v>
      </c>
      <c r="E194" s="4">
        <v>40</v>
      </c>
      <c r="F194" s="4">
        <v>2.2000000000000002</v>
      </c>
      <c r="G194" s="4">
        <v>0</v>
      </c>
      <c r="H194" s="4">
        <v>0</v>
      </c>
      <c r="J194" s="4">
        <v>21</v>
      </c>
      <c r="K194" s="4">
        <v>1</v>
      </c>
      <c r="L194" s="4">
        <v>0.01</v>
      </c>
      <c r="M194" s="4">
        <v>4.0000000000000001E-3</v>
      </c>
      <c r="N194" s="4">
        <v>2.1896</v>
      </c>
      <c r="O194" s="4">
        <v>0</v>
      </c>
      <c r="P194" s="4">
        <v>2.2000000000000002</v>
      </c>
      <c r="Q194" s="4">
        <v>1.6600999999999999</v>
      </c>
      <c r="R194" s="4">
        <v>0</v>
      </c>
      <c r="S194" s="4">
        <v>1.7</v>
      </c>
      <c r="T194" s="4">
        <v>0</v>
      </c>
      <c r="W194" s="4">
        <v>0</v>
      </c>
      <c r="X194" s="4">
        <v>21</v>
      </c>
      <c r="Y194" s="4">
        <v>13.4</v>
      </c>
      <c r="Z194" s="4">
        <v>854</v>
      </c>
      <c r="AA194" s="4">
        <v>882</v>
      </c>
      <c r="AB194" s="4">
        <v>817</v>
      </c>
      <c r="AC194" s="4">
        <v>48</v>
      </c>
      <c r="AD194" s="4">
        <v>7.14</v>
      </c>
      <c r="AE194" s="4">
        <v>0.16</v>
      </c>
      <c r="AF194" s="4">
        <v>979</v>
      </c>
      <c r="AG194" s="4">
        <v>-8</v>
      </c>
      <c r="AH194" s="4">
        <v>10</v>
      </c>
      <c r="AI194" s="4">
        <v>28</v>
      </c>
      <c r="AJ194" s="4">
        <v>190</v>
      </c>
      <c r="AK194" s="4">
        <v>139</v>
      </c>
      <c r="AL194" s="4">
        <v>4</v>
      </c>
      <c r="AM194" s="4">
        <v>195</v>
      </c>
      <c r="AN194" s="4" t="s">
        <v>155</v>
      </c>
      <c r="AO194" s="4">
        <v>2</v>
      </c>
      <c r="AP194" s="5">
        <v>0.60976851851851854</v>
      </c>
      <c r="AQ194" s="4">
        <v>47.159272999999999</v>
      </c>
      <c r="AR194" s="4">
        <v>-88.489732000000004</v>
      </c>
      <c r="AS194" s="4">
        <v>312.89999999999998</v>
      </c>
      <c r="AT194" s="4">
        <v>0</v>
      </c>
      <c r="AU194" s="4">
        <v>11</v>
      </c>
      <c r="AV194" s="4">
        <v>10</v>
      </c>
      <c r="AW194" s="4" t="s">
        <v>201</v>
      </c>
      <c r="AX194" s="4">
        <v>1</v>
      </c>
      <c r="AY194" s="4">
        <v>1.8</v>
      </c>
      <c r="AZ194" s="4">
        <v>2.1</v>
      </c>
      <c r="BA194" s="4">
        <v>14.023</v>
      </c>
      <c r="BB194" s="4">
        <v>450</v>
      </c>
      <c r="BC194" s="4">
        <v>32.090000000000003</v>
      </c>
      <c r="BD194" s="4">
        <v>0.16400000000000001</v>
      </c>
      <c r="BE194" s="4">
        <v>0</v>
      </c>
      <c r="BF194" s="4">
        <v>0</v>
      </c>
      <c r="BG194" s="4">
        <v>0</v>
      </c>
      <c r="BH194" s="4">
        <v>0</v>
      </c>
      <c r="BI194" s="4">
        <v>0</v>
      </c>
      <c r="BJ194" s="4">
        <v>0</v>
      </c>
      <c r="BK194" s="4">
        <v>0</v>
      </c>
      <c r="BL194" s="4">
        <v>0</v>
      </c>
      <c r="BM194" s="4">
        <v>0</v>
      </c>
      <c r="BN194" s="4">
        <v>0</v>
      </c>
      <c r="BO194" s="4">
        <v>0</v>
      </c>
      <c r="BQ194" s="4">
        <v>0</v>
      </c>
      <c r="BR194" s="4">
        <v>2E-3</v>
      </c>
      <c r="BS194" s="4">
        <v>-5</v>
      </c>
      <c r="BT194" s="4">
        <v>0.28819</v>
      </c>
      <c r="BU194" s="4">
        <v>4.8875000000000002E-2</v>
      </c>
      <c r="BV194" s="4">
        <v>5.821434</v>
      </c>
    </row>
    <row r="195" spans="1:74" x14ac:dyDescent="0.25">
      <c r="A195" s="2">
        <v>42070</v>
      </c>
      <c r="B195" s="3">
        <v>2.6409722222222223E-2</v>
      </c>
      <c r="C195" s="4">
        <v>0.01</v>
      </c>
      <c r="D195" s="4">
        <v>4.0000000000000001E-3</v>
      </c>
      <c r="E195" s="4">
        <v>40</v>
      </c>
      <c r="F195" s="4">
        <v>2.1</v>
      </c>
      <c r="G195" s="4">
        <v>0</v>
      </c>
      <c r="H195" s="4">
        <v>10</v>
      </c>
      <c r="J195" s="4">
        <v>21</v>
      </c>
      <c r="K195" s="4">
        <v>1</v>
      </c>
      <c r="L195" s="4">
        <v>0.01</v>
      </c>
      <c r="M195" s="4">
        <v>4.0000000000000001E-3</v>
      </c>
      <c r="N195" s="4">
        <v>2.1</v>
      </c>
      <c r="O195" s="4">
        <v>0</v>
      </c>
      <c r="P195" s="4">
        <v>2.1</v>
      </c>
      <c r="Q195" s="4">
        <v>1.5922000000000001</v>
      </c>
      <c r="R195" s="4">
        <v>0</v>
      </c>
      <c r="S195" s="4">
        <v>1.6</v>
      </c>
      <c r="T195" s="4">
        <v>10</v>
      </c>
      <c r="W195" s="4">
        <v>0</v>
      </c>
      <c r="X195" s="4">
        <v>21</v>
      </c>
      <c r="Y195" s="4">
        <v>13.5</v>
      </c>
      <c r="Z195" s="4">
        <v>853</v>
      </c>
      <c r="AA195" s="4">
        <v>881</v>
      </c>
      <c r="AB195" s="4">
        <v>818</v>
      </c>
      <c r="AC195" s="4">
        <v>48</v>
      </c>
      <c r="AD195" s="4">
        <v>7.14</v>
      </c>
      <c r="AE195" s="4">
        <v>0.16</v>
      </c>
      <c r="AF195" s="4">
        <v>979</v>
      </c>
      <c r="AG195" s="4">
        <v>-8</v>
      </c>
      <c r="AH195" s="4">
        <v>9.1867470000000004</v>
      </c>
      <c r="AI195" s="4">
        <v>28</v>
      </c>
      <c r="AJ195" s="4">
        <v>190</v>
      </c>
      <c r="AK195" s="4">
        <v>139</v>
      </c>
      <c r="AL195" s="4">
        <v>4</v>
      </c>
      <c r="AM195" s="4">
        <v>195</v>
      </c>
      <c r="AN195" s="4" t="s">
        <v>155</v>
      </c>
      <c r="AO195" s="4">
        <v>2</v>
      </c>
      <c r="AP195" s="5">
        <v>0.60978009259259258</v>
      </c>
      <c r="AQ195" s="4">
        <v>47.159272999999999</v>
      </c>
      <c r="AR195" s="4">
        <v>-88.489729999999994</v>
      </c>
      <c r="AS195" s="4">
        <v>312.5</v>
      </c>
      <c r="AT195" s="4">
        <v>0</v>
      </c>
      <c r="AU195" s="4">
        <v>11</v>
      </c>
      <c r="AV195" s="4">
        <v>10</v>
      </c>
      <c r="AW195" s="4" t="s">
        <v>201</v>
      </c>
      <c r="AX195" s="4">
        <v>1</v>
      </c>
      <c r="AY195" s="4">
        <v>1.8</v>
      </c>
      <c r="AZ195" s="4">
        <v>2.1</v>
      </c>
      <c r="BA195" s="4">
        <v>14.023</v>
      </c>
      <c r="BB195" s="4">
        <v>450</v>
      </c>
      <c r="BC195" s="4">
        <v>32.090000000000003</v>
      </c>
      <c r="BD195" s="4">
        <v>0.16400000000000001</v>
      </c>
      <c r="BE195" s="4">
        <v>0</v>
      </c>
      <c r="BF195" s="4">
        <v>0</v>
      </c>
      <c r="BG195" s="4">
        <v>0</v>
      </c>
      <c r="BH195" s="4">
        <v>0</v>
      </c>
      <c r="BI195" s="4">
        <v>0</v>
      </c>
      <c r="BJ195" s="4">
        <v>0</v>
      </c>
      <c r="BK195" s="4">
        <v>0</v>
      </c>
      <c r="BL195" s="4">
        <v>0</v>
      </c>
      <c r="BM195" s="4">
        <v>0</v>
      </c>
      <c r="BN195" s="4">
        <v>0</v>
      </c>
      <c r="BO195" s="4">
        <v>0</v>
      </c>
      <c r="BQ195" s="4">
        <v>0</v>
      </c>
      <c r="BR195" s="4">
        <v>2E-3</v>
      </c>
      <c r="BS195" s="4">
        <v>-5</v>
      </c>
      <c r="BT195" s="4">
        <v>0.28881299999999999</v>
      </c>
      <c r="BU195" s="4">
        <v>4.8875000000000002E-2</v>
      </c>
      <c r="BV195" s="4">
        <v>5.834028</v>
      </c>
    </row>
    <row r="196" spans="1:74" x14ac:dyDescent="0.25">
      <c r="A196" s="2">
        <v>42070</v>
      </c>
      <c r="B196" s="3">
        <v>2.6421296296296293E-2</v>
      </c>
      <c r="C196" s="4">
        <v>0.01</v>
      </c>
      <c r="D196" s="4">
        <v>4.0000000000000001E-3</v>
      </c>
      <c r="E196" s="4">
        <v>40</v>
      </c>
      <c r="F196" s="4">
        <v>2.1</v>
      </c>
      <c r="G196" s="4">
        <v>0</v>
      </c>
      <c r="H196" s="4">
        <v>0</v>
      </c>
      <c r="J196" s="4">
        <v>21</v>
      </c>
      <c r="K196" s="4">
        <v>1</v>
      </c>
      <c r="L196" s="4">
        <v>0.01</v>
      </c>
      <c r="M196" s="4">
        <v>4.0000000000000001E-3</v>
      </c>
      <c r="N196" s="4">
        <v>2.1</v>
      </c>
      <c r="O196" s="4">
        <v>0</v>
      </c>
      <c r="P196" s="4">
        <v>2.1</v>
      </c>
      <c r="Q196" s="4">
        <v>1.5922000000000001</v>
      </c>
      <c r="R196" s="4">
        <v>0</v>
      </c>
      <c r="S196" s="4">
        <v>1.6</v>
      </c>
      <c r="T196" s="4">
        <v>0</v>
      </c>
      <c r="W196" s="4">
        <v>0</v>
      </c>
      <c r="X196" s="4">
        <v>21</v>
      </c>
      <c r="Y196" s="4">
        <v>13.4</v>
      </c>
      <c r="Z196" s="4">
        <v>854</v>
      </c>
      <c r="AA196" s="4">
        <v>882</v>
      </c>
      <c r="AB196" s="4">
        <v>817</v>
      </c>
      <c r="AC196" s="4">
        <v>48</v>
      </c>
      <c r="AD196" s="4">
        <v>7.14</v>
      </c>
      <c r="AE196" s="4">
        <v>0.16</v>
      </c>
      <c r="AF196" s="4">
        <v>979</v>
      </c>
      <c r="AG196" s="4">
        <v>-8</v>
      </c>
      <c r="AH196" s="4">
        <v>9</v>
      </c>
      <c r="AI196" s="4">
        <v>28</v>
      </c>
      <c r="AJ196" s="4">
        <v>190</v>
      </c>
      <c r="AK196" s="4">
        <v>139</v>
      </c>
      <c r="AL196" s="4">
        <v>3.9</v>
      </c>
      <c r="AM196" s="4">
        <v>195</v>
      </c>
      <c r="AN196" s="4" t="s">
        <v>155</v>
      </c>
      <c r="AO196" s="4">
        <v>2</v>
      </c>
      <c r="AP196" s="5">
        <v>0.60979166666666662</v>
      </c>
      <c r="AQ196" s="4">
        <v>47.159272999999999</v>
      </c>
      <c r="AR196" s="4">
        <v>-88.489729999999994</v>
      </c>
      <c r="AS196" s="4">
        <v>312.3</v>
      </c>
      <c r="AT196" s="4">
        <v>0</v>
      </c>
      <c r="AU196" s="4">
        <v>11</v>
      </c>
      <c r="AV196" s="4">
        <v>10</v>
      </c>
      <c r="AW196" s="4" t="s">
        <v>201</v>
      </c>
      <c r="AX196" s="4">
        <v>1.024176</v>
      </c>
      <c r="AY196" s="4">
        <v>1.8120879999999999</v>
      </c>
      <c r="AZ196" s="4">
        <v>2.1241759999999998</v>
      </c>
      <c r="BA196" s="4">
        <v>14.023</v>
      </c>
      <c r="BB196" s="4">
        <v>450</v>
      </c>
      <c r="BC196" s="4">
        <v>32.090000000000003</v>
      </c>
      <c r="BD196" s="4">
        <v>0.16400000000000001</v>
      </c>
      <c r="BE196" s="4">
        <v>0</v>
      </c>
      <c r="BF196" s="4">
        <v>0</v>
      </c>
      <c r="BG196" s="4">
        <v>0</v>
      </c>
      <c r="BH196" s="4">
        <v>0</v>
      </c>
      <c r="BI196" s="4">
        <v>0</v>
      </c>
      <c r="BJ196" s="4">
        <v>0</v>
      </c>
      <c r="BK196" s="4">
        <v>0</v>
      </c>
      <c r="BL196" s="4">
        <v>0</v>
      </c>
      <c r="BM196" s="4">
        <v>0</v>
      </c>
      <c r="BN196" s="4">
        <v>0</v>
      </c>
      <c r="BO196" s="4">
        <v>0</v>
      </c>
      <c r="BQ196" s="4">
        <v>0</v>
      </c>
      <c r="BR196" s="4">
        <v>2E-3</v>
      </c>
      <c r="BS196" s="4">
        <v>-5</v>
      </c>
      <c r="BT196" s="4">
        <v>0.28818700000000003</v>
      </c>
      <c r="BU196" s="4">
        <v>4.8875000000000002E-2</v>
      </c>
      <c r="BV196" s="4">
        <v>5.8213739999999996</v>
      </c>
    </row>
    <row r="197" spans="1:74" x14ac:dyDescent="0.25">
      <c r="A197" s="2">
        <v>42070</v>
      </c>
      <c r="B197" s="3">
        <v>2.643287037037037E-2</v>
      </c>
      <c r="C197" s="4">
        <v>0.01</v>
      </c>
      <c r="D197" s="4">
        <v>4.0000000000000001E-3</v>
      </c>
      <c r="E197" s="4">
        <v>40</v>
      </c>
      <c r="F197" s="4">
        <v>2.1</v>
      </c>
      <c r="G197" s="4">
        <v>0</v>
      </c>
      <c r="H197" s="4">
        <v>8.6999999999999993</v>
      </c>
      <c r="J197" s="4">
        <v>21</v>
      </c>
      <c r="K197" s="4">
        <v>1</v>
      </c>
      <c r="L197" s="4">
        <v>0.01</v>
      </c>
      <c r="M197" s="4">
        <v>4.0000000000000001E-3</v>
      </c>
      <c r="N197" s="4">
        <v>2.1</v>
      </c>
      <c r="O197" s="4">
        <v>0</v>
      </c>
      <c r="P197" s="4">
        <v>2.1</v>
      </c>
      <c r="Q197" s="4">
        <v>1.5922000000000001</v>
      </c>
      <c r="R197" s="4">
        <v>0</v>
      </c>
      <c r="S197" s="4">
        <v>1.6</v>
      </c>
      <c r="T197" s="4">
        <v>8.7222000000000008</v>
      </c>
      <c r="W197" s="4">
        <v>0</v>
      </c>
      <c r="X197" s="4">
        <v>21</v>
      </c>
      <c r="Y197" s="4">
        <v>13.5</v>
      </c>
      <c r="Z197" s="4">
        <v>854</v>
      </c>
      <c r="AA197" s="4">
        <v>882</v>
      </c>
      <c r="AB197" s="4">
        <v>819</v>
      </c>
      <c r="AC197" s="4">
        <v>48</v>
      </c>
      <c r="AD197" s="4">
        <v>7.14</v>
      </c>
      <c r="AE197" s="4">
        <v>0.16</v>
      </c>
      <c r="AF197" s="4">
        <v>979</v>
      </c>
      <c r="AG197" s="4">
        <v>-8</v>
      </c>
      <c r="AH197" s="4">
        <v>9</v>
      </c>
      <c r="AI197" s="4">
        <v>28</v>
      </c>
      <c r="AJ197" s="4">
        <v>190</v>
      </c>
      <c r="AK197" s="4">
        <v>139.80000000000001</v>
      </c>
      <c r="AL197" s="4">
        <v>3.9</v>
      </c>
      <c r="AM197" s="4">
        <v>195</v>
      </c>
      <c r="AN197" s="4" t="s">
        <v>155</v>
      </c>
      <c r="AO197" s="4">
        <v>2</v>
      </c>
      <c r="AP197" s="5">
        <v>0.60980324074074077</v>
      </c>
      <c r="AQ197" s="4">
        <v>47.159272999999999</v>
      </c>
      <c r="AR197" s="4">
        <v>-88.489729999999994</v>
      </c>
      <c r="AS197" s="4">
        <v>311.8</v>
      </c>
      <c r="AT197" s="4">
        <v>0</v>
      </c>
      <c r="AU197" s="4">
        <v>11</v>
      </c>
      <c r="AV197" s="4">
        <v>10</v>
      </c>
      <c r="AW197" s="4" t="s">
        <v>201</v>
      </c>
      <c r="AX197" s="4">
        <v>1.2119880000000001</v>
      </c>
      <c r="AY197" s="4">
        <v>1.911988</v>
      </c>
      <c r="AZ197" s="4">
        <v>2.3119879999999999</v>
      </c>
      <c r="BA197" s="4">
        <v>14.023</v>
      </c>
      <c r="BB197" s="4">
        <v>450</v>
      </c>
      <c r="BC197" s="4">
        <v>32.090000000000003</v>
      </c>
      <c r="BD197" s="4">
        <v>0.16400000000000001</v>
      </c>
      <c r="BE197" s="4">
        <v>0</v>
      </c>
      <c r="BF197" s="4">
        <v>0</v>
      </c>
      <c r="BG197" s="4">
        <v>0</v>
      </c>
      <c r="BH197" s="4">
        <v>0</v>
      </c>
      <c r="BI197" s="4">
        <v>0</v>
      </c>
      <c r="BJ197" s="4">
        <v>0</v>
      </c>
      <c r="BK197" s="4">
        <v>0</v>
      </c>
      <c r="BL197" s="4">
        <v>0</v>
      </c>
      <c r="BM197" s="4">
        <v>0</v>
      </c>
      <c r="BN197" s="4">
        <v>0</v>
      </c>
      <c r="BO197" s="4">
        <v>0</v>
      </c>
      <c r="BQ197" s="4">
        <v>0</v>
      </c>
      <c r="BR197" s="4">
        <v>2.8119999999999998E-3</v>
      </c>
      <c r="BS197" s="4">
        <v>-5</v>
      </c>
      <c r="BT197" s="4">
        <v>0.28799999999999998</v>
      </c>
      <c r="BU197" s="4">
        <v>6.8723000000000006E-2</v>
      </c>
      <c r="BV197" s="4">
        <v>5.8175999999999997</v>
      </c>
    </row>
    <row r="198" spans="1:74" x14ac:dyDescent="0.25">
      <c r="A198" s="2">
        <v>42070</v>
      </c>
      <c r="B198" s="3">
        <v>2.6444444444444441E-2</v>
      </c>
      <c r="C198" s="4">
        <v>0.01</v>
      </c>
      <c r="D198" s="4">
        <v>4.0000000000000001E-3</v>
      </c>
      <c r="E198" s="4">
        <v>40</v>
      </c>
      <c r="F198" s="4">
        <v>2.1</v>
      </c>
      <c r="G198" s="4">
        <v>0</v>
      </c>
      <c r="H198" s="4">
        <v>10.3</v>
      </c>
      <c r="J198" s="4">
        <v>21</v>
      </c>
      <c r="K198" s="4">
        <v>1</v>
      </c>
      <c r="L198" s="4">
        <v>0.01</v>
      </c>
      <c r="M198" s="4">
        <v>4.0000000000000001E-3</v>
      </c>
      <c r="N198" s="4">
        <v>2.1</v>
      </c>
      <c r="O198" s="4">
        <v>0</v>
      </c>
      <c r="P198" s="4">
        <v>2.1</v>
      </c>
      <c r="Q198" s="4">
        <v>1.5922000000000001</v>
      </c>
      <c r="R198" s="4">
        <v>0</v>
      </c>
      <c r="S198" s="4">
        <v>1.6</v>
      </c>
      <c r="T198" s="4">
        <v>10.3162</v>
      </c>
      <c r="W198" s="4">
        <v>0</v>
      </c>
      <c r="X198" s="4">
        <v>21</v>
      </c>
      <c r="Y198" s="4">
        <v>13.5</v>
      </c>
      <c r="Z198" s="4">
        <v>854</v>
      </c>
      <c r="AA198" s="4">
        <v>882</v>
      </c>
      <c r="AB198" s="4">
        <v>818</v>
      </c>
      <c r="AC198" s="4">
        <v>48</v>
      </c>
      <c r="AD198" s="4">
        <v>7.14</v>
      </c>
      <c r="AE198" s="4">
        <v>0.16</v>
      </c>
      <c r="AF198" s="4">
        <v>979</v>
      </c>
      <c r="AG198" s="4">
        <v>-8</v>
      </c>
      <c r="AH198" s="4">
        <v>9</v>
      </c>
      <c r="AI198" s="4">
        <v>28</v>
      </c>
      <c r="AJ198" s="4">
        <v>190</v>
      </c>
      <c r="AK198" s="4">
        <v>140</v>
      </c>
      <c r="AL198" s="4">
        <v>4</v>
      </c>
      <c r="AM198" s="4">
        <v>195</v>
      </c>
      <c r="AN198" s="4" t="s">
        <v>155</v>
      </c>
      <c r="AO198" s="4">
        <v>2</v>
      </c>
      <c r="AP198" s="5">
        <v>0.60981481481481481</v>
      </c>
      <c r="AQ198" s="4">
        <v>47.159272999999999</v>
      </c>
      <c r="AR198" s="4">
        <v>-88.489729999999994</v>
      </c>
      <c r="AS198" s="4">
        <v>311.39999999999998</v>
      </c>
      <c r="AT198" s="4">
        <v>0</v>
      </c>
      <c r="AU198" s="4">
        <v>11</v>
      </c>
      <c r="AV198" s="4">
        <v>10</v>
      </c>
      <c r="AW198" s="4" t="s">
        <v>201</v>
      </c>
      <c r="AX198" s="4">
        <v>1.3</v>
      </c>
      <c r="AY198" s="4">
        <v>2</v>
      </c>
      <c r="AZ198" s="4">
        <v>2.4</v>
      </c>
      <c r="BA198" s="4">
        <v>14.023</v>
      </c>
      <c r="BB198" s="4">
        <v>450</v>
      </c>
      <c r="BC198" s="4">
        <v>32.090000000000003</v>
      </c>
      <c r="BD198" s="4">
        <v>0.16400000000000001</v>
      </c>
      <c r="BE198" s="4">
        <v>0</v>
      </c>
      <c r="BF198" s="4">
        <v>0</v>
      </c>
      <c r="BG198" s="4">
        <v>0</v>
      </c>
      <c r="BH198" s="4">
        <v>0</v>
      </c>
      <c r="BI198" s="4">
        <v>0</v>
      </c>
      <c r="BJ198" s="4">
        <v>0</v>
      </c>
      <c r="BK198" s="4">
        <v>0</v>
      </c>
      <c r="BL198" s="4">
        <v>0</v>
      </c>
      <c r="BM198" s="4">
        <v>0</v>
      </c>
      <c r="BN198" s="4">
        <v>0</v>
      </c>
      <c r="BO198" s="4">
        <v>0</v>
      </c>
      <c r="BQ198" s="4">
        <v>0</v>
      </c>
      <c r="BR198" s="4">
        <v>3.0000000000000001E-3</v>
      </c>
      <c r="BS198" s="4">
        <v>-5</v>
      </c>
      <c r="BT198" s="4">
        <v>0.28799999999999998</v>
      </c>
      <c r="BU198" s="4">
        <v>7.3313000000000003E-2</v>
      </c>
      <c r="BV198" s="4">
        <v>5.8175999999999997</v>
      </c>
    </row>
    <row r="199" spans="1:74" x14ac:dyDescent="0.25">
      <c r="A199" s="2">
        <v>42070</v>
      </c>
      <c r="B199" s="3">
        <v>2.6456018518518518E-2</v>
      </c>
      <c r="C199" s="4">
        <v>0.01</v>
      </c>
      <c r="D199" s="4">
        <v>4.0000000000000001E-3</v>
      </c>
      <c r="E199" s="4">
        <v>40</v>
      </c>
      <c r="F199" s="4">
        <v>2.1</v>
      </c>
      <c r="G199" s="4">
        <v>0</v>
      </c>
      <c r="H199" s="4">
        <v>19.7</v>
      </c>
      <c r="J199" s="4">
        <v>21</v>
      </c>
      <c r="K199" s="4">
        <v>1</v>
      </c>
      <c r="L199" s="4">
        <v>0.01</v>
      </c>
      <c r="M199" s="4">
        <v>4.0000000000000001E-3</v>
      </c>
      <c r="N199" s="4">
        <v>2.1</v>
      </c>
      <c r="O199" s="4">
        <v>0</v>
      </c>
      <c r="P199" s="4">
        <v>2.1</v>
      </c>
      <c r="Q199" s="4">
        <v>1.5922000000000001</v>
      </c>
      <c r="R199" s="4">
        <v>0</v>
      </c>
      <c r="S199" s="4">
        <v>1.6</v>
      </c>
      <c r="T199" s="4">
        <v>19.664000000000001</v>
      </c>
      <c r="W199" s="4">
        <v>0</v>
      </c>
      <c r="X199" s="4">
        <v>21</v>
      </c>
      <c r="Y199" s="4">
        <v>13.4</v>
      </c>
      <c r="Z199" s="4">
        <v>854</v>
      </c>
      <c r="AA199" s="4">
        <v>883</v>
      </c>
      <c r="AB199" s="4">
        <v>816</v>
      </c>
      <c r="AC199" s="4">
        <v>48</v>
      </c>
      <c r="AD199" s="4">
        <v>7.14</v>
      </c>
      <c r="AE199" s="4">
        <v>0.16</v>
      </c>
      <c r="AF199" s="4">
        <v>979</v>
      </c>
      <c r="AG199" s="4">
        <v>-8</v>
      </c>
      <c r="AH199" s="4">
        <v>9</v>
      </c>
      <c r="AI199" s="4">
        <v>28</v>
      </c>
      <c r="AJ199" s="4">
        <v>190</v>
      </c>
      <c r="AK199" s="4">
        <v>140</v>
      </c>
      <c r="AL199" s="4">
        <v>4.0999999999999996</v>
      </c>
      <c r="AM199" s="4">
        <v>195</v>
      </c>
      <c r="AN199" s="4" t="s">
        <v>155</v>
      </c>
      <c r="AO199" s="4">
        <v>2</v>
      </c>
      <c r="AP199" s="5">
        <v>0.60982638888888896</v>
      </c>
      <c r="AQ199" s="4">
        <v>47.159272999999999</v>
      </c>
      <c r="AR199" s="4">
        <v>-88.489729999999994</v>
      </c>
      <c r="AS199" s="4">
        <v>311.39999999999998</v>
      </c>
      <c r="AT199" s="4">
        <v>0</v>
      </c>
      <c r="AU199" s="4">
        <v>11</v>
      </c>
      <c r="AV199" s="4">
        <v>10</v>
      </c>
      <c r="AW199" s="4" t="s">
        <v>201</v>
      </c>
      <c r="AX199" s="4">
        <v>1.287113</v>
      </c>
      <c r="AY199" s="4">
        <v>1.896903</v>
      </c>
      <c r="AZ199" s="4">
        <v>2.412887</v>
      </c>
      <c r="BA199" s="4">
        <v>14.023</v>
      </c>
      <c r="BB199" s="4">
        <v>450</v>
      </c>
      <c r="BC199" s="4">
        <v>32.090000000000003</v>
      </c>
      <c r="BD199" s="4">
        <v>0.16400000000000001</v>
      </c>
      <c r="BE199" s="4">
        <v>0</v>
      </c>
      <c r="BF199" s="4">
        <v>0</v>
      </c>
      <c r="BG199" s="4">
        <v>0</v>
      </c>
      <c r="BH199" s="4">
        <v>0</v>
      </c>
      <c r="BI199" s="4">
        <v>0</v>
      </c>
      <c r="BJ199" s="4">
        <v>0</v>
      </c>
      <c r="BK199" s="4">
        <v>0</v>
      </c>
      <c r="BL199" s="4">
        <v>0</v>
      </c>
      <c r="BM199" s="4">
        <v>0</v>
      </c>
      <c r="BN199" s="4">
        <v>0</v>
      </c>
      <c r="BO199" s="4">
        <v>0</v>
      </c>
      <c r="BQ199" s="4">
        <v>0</v>
      </c>
      <c r="BR199" s="4">
        <v>1.3780000000000001E-3</v>
      </c>
      <c r="BS199" s="4">
        <v>-5</v>
      </c>
      <c r="BT199" s="4">
        <v>0.28799999999999998</v>
      </c>
      <c r="BU199" s="4">
        <v>3.3674999999999997E-2</v>
      </c>
      <c r="BV199" s="4">
        <v>5.8175999999999997</v>
      </c>
    </row>
    <row r="200" spans="1:74" x14ac:dyDescent="0.25">
      <c r="A200" s="2">
        <v>42070</v>
      </c>
      <c r="B200" s="3">
        <v>2.6467592592592595E-2</v>
      </c>
      <c r="C200" s="4">
        <v>0.01</v>
      </c>
      <c r="D200" s="4">
        <v>4.0000000000000001E-3</v>
      </c>
      <c r="E200" s="4">
        <v>40</v>
      </c>
      <c r="F200" s="4">
        <v>2.1</v>
      </c>
      <c r="G200" s="4">
        <v>0</v>
      </c>
      <c r="H200" s="4">
        <v>47.4</v>
      </c>
      <c r="J200" s="4">
        <v>21</v>
      </c>
      <c r="K200" s="4">
        <v>1</v>
      </c>
      <c r="L200" s="4">
        <v>0.01</v>
      </c>
      <c r="M200" s="4">
        <v>4.0000000000000001E-3</v>
      </c>
      <c r="N200" s="4">
        <v>2.0897999999999999</v>
      </c>
      <c r="O200" s="4">
        <v>0</v>
      </c>
      <c r="P200" s="4">
        <v>2.1</v>
      </c>
      <c r="Q200" s="4">
        <v>1.5844</v>
      </c>
      <c r="R200" s="4">
        <v>0</v>
      </c>
      <c r="S200" s="4">
        <v>1.6</v>
      </c>
      <c r="T200" s="4">
        <v>47.407699999999998</v>
      </c>
      <c r="W200" s="4">
        <v>0</v>
      </c>
      <c r="X200" s="4">
        <v>21</v>
      </c>
      <c r="Y200" s="4">
        <v>13.5</v>
      </c>
      <c r="Z200" s="4">
        <v>854</v>
      </c>
      <c r="AA200" s="4">
        <v>882</v>
      </c>
      <c r="AB200" s="4">
        <v>816</v>
      </c>
      <c r="AC200" s="4">
        <v>48</v>
      </c>
      <c r="AD200" s="4">
        <v>7.14</v>
      </c>
      <c r="AE200" s="4">
        <v>0.16</v>
      </c>
      <c r="AF200" s="4">
        <v>979</v>
      </c>
      <c r="AG200" s="4">
        <v>-8</v>
      </c>
      <c r="AH200" s="4">
        <v>9</v>
      </c>
      <c r="AI200" s="4">
        <v>28</v>
      </c>
      <c r="AJ200" s="4">
        <v>190</v>
      </c>
      <c r="AK200" s="4">
        <v>140</v>
      </c>
      <c r="AL200" s="4">
        <v>4</v>
      </c>
      <c r="AM200" s="4">
        <v>195</v>
      </c>
      <c r="AN200" s="4" t="s">
        <v>155</v>
      </c>
      <c r="AO200" s="4">
        <v>2</v>
      </c>
      <c r="AP200" s="5">
        <v>0.609837962962963</v>
      </c>
      <c r="AQ200" s="4">
        <v>47.159272999999999</v>
      </c>
      <c r="AR200" s="4">
        <v>-88.489729999999994</v>
      </c>
      <c r="AS200" s="4">
        <v>310.5</v>
      </c>
      <c r="AT200" s="4">
        <v>0</v>
      </c>
      <c r="AU200" s="4">
        <v>11</v>
      </c>
      <c r="AV200" s="4">
        <v>10</v>
      </c>
      <c r="AW200" s="4" t="s">
        <v>201</v>
      </c>
      <c r="AX200" s="4">
        <v>1.2127870000000001</v>
      </c>
      <c r="AY200" s="4">
        <v>1.2255739999999999</v>
      </c>
      <c r="AZ200" s="4">
        <v>2.5127869999999999</v>
      </c>
      <c r="BA200" s="4">
        <v>14.023</v>
      </c>
      <c r="BB200" s="4">
        <v>450</v>
      </c>
      <c r="BC200" s="4">
        <v>32.090000000000003</v>
      </c>
      <c r="BD200" s="4">
        <v>0.16400000000000001</v>
      </c>
      <c r="BE200" s="4">
        <v>0</v>
      </c>
      <c r="BF200" s="4">
        <v>0</v>
      </c>
      <c r="BG200" s="4">
        <v>0</v>
      </c>
      <c r="BH200" s="4">
        <v>0</v>
      </c>
      <c r="BI200" s="4">
        <v>0</v>
      </c>
      <c r="BJ200" s="4">
        <v>0</v>
      </c>
      <c r="BK200" s="4">
        <v>0</v>
      </c>
      <c r="BL200" s="4">
        <v>0</v>
      </c>
      <c r="BM200" s="4">
        <v>0</v>
      </c>
      <c r="BN200" s="4">
        <v>0</v>
      </c>
      <c r="BO200" s="4">
        <v>0</v>
      </c>
      <c r="BQ200" s="4">
        <v>0</v>
      </c>
      <c r="BR200" s="4">
        <v>1E-3</v>
      </c>
      <c r="BS200" s="4">
        <v>-5</v>
      </c>
      <c r="BT200" s="4">
        <v>0.28799999999999998</v>
      </c>
      <c r="BU200" s="4">
        <v>2.4438000000000001E-2</v>
      </c>
      <c r="BV200" s="4">
        <v>5.8175999999999997</v>
      </c>
    </row>
    <row r="201" spans="1:74" x14ac:dyDescent="0.25">
      <c r="A201" s="2">
        <v>42070</v>
      </c>
      <c r="B201" s="3">
        <v>2.6479166666666668E-2</v>
      </c>
      <c r="C201" s="4">
        <v>0.01</v>
      </c>
      <c r="D201" s="4">
        <v>4.0000000000000001E-3</v>
      </c>
      <c r="E201" s="4">
        <v>40</v>
      </c>
      <c r="F201" s="4">
        <v>2</v>
      </c>
      <c r="G201" s="4">
        <v>0</v>
      </c>
      <c r="H201" s="4">
        <v>30.8</v>
      </c>
      <c r="J201" s="4">
        <v>21</v>
      </c>
      <c r="K201" s="4">
        <v>1</v>
      </c>
      <c r="L201" s="4">
        <v>0.01</v>
      </c>
      <c r="M201" s="4">
        <v>4.0000000000000001E-3</v>
      </c>
      <c r="N201" s="4">
        <v>1.9896</v>
      </c>
      <c r="O201" s="4">
        <v>0</v>
      </c>
      <c r="P201" s="4">
        <v>2</v>
      </c>
      <c r="Q201" s="4">
        <v>1.5085</v>
      </c>
      <c r="R201" s="4">
        <v>0</v>
      </c>
      <c r="S201" s="4">
        <v>1.5</v>
      </c>
      <c r="T201" s="4">
        <v>30.784300000000002</v>
      </c>
      <c r="W201" s="4">
        <v>0</v>
      </c>
      <c r="X201" s="4">
        <v>21</v>
      </c>
      <c r="Y201" s="4">
        <v>13.4</v>
      </c>
      <c r="Z201" s="4">
        <v>854</v>
      </c>
      <c r="AA201" s="4">
        <v>883</v>
      </c>
      <c r="AB201" s="4">
        <v>817</v>
      </c>
      <c r="AC201" s="4">
        <v>48</v>
      </c>
      <c r="AD201" s="4">
        <v>7.14</v>
      </c>
      <c r="AE201" s="4">
        <v>0.16</v>
      </c>
      <c r="AF201" s="4">
        <v>979</v>
      </c>
      <c r="AG201" s="4">
        <v>-8</v>
      </c>
      <c r="AH201" s="4">
        <v>9</v>
      </c>
      <c r="AI201" s="4">
        <v>28</v>
      </c>
      <c r="AJ201" s="4">
        <v>190</v>
      </c>
      <c r="AK201" s="4">
        <v>140</v>
      </c>
      <c r="AL201" s="4">
        <v>4</v>
      </c>
      <c r="AM201" s="4">
        <v>195</v>
      </c>
      <c r="AN201" s="4" t="s">
        <v>155</v>
      </c>
      <c r="AO201" s="4">
        <v>2</v>
      </c>
      <c r="AP201" s="5">
        <v>0.60984953703703704</v>
      </c>
      <c r="AQ201" s="4">
        <v>47.159272999999999</v>
      </c>
      <c r="AR201" s="4">
        <v>-88.489729999999994</v>
      </c>
      <c r="AS201" s="4">
        <v>309.39999999999998</v>
      </c>
      <c r="AT201" s="4">
        <v>0</v>
      </c>
      <c r="AU201" s="4">
        <v>11</v>
      </c>
      <c r="AV201" s="4">
        <v>10</v>
      </c>
      <c r="AW201" s="4" t="s">
        <v>201</v>
      </c>
      <c r="AX201" s="4">
        <v>1.261938</v>
      </c>
      <c r="AY201" s="4">
        <v>1.412687</v>
      </c>
      <c r="AZ201" s="4">
        <v>2.5492509999999999</v>
      </c>
      <c r="BA201" s="4">
        <v>14.023</v>
      </c>
      <c r="BB201" s="4">
        <v>450</v>
      </c>
      <c r="BC201" s="4">
        <v>32.090000000000003</v>
      </c>
      <c r="BD201" s="4">
        <v>0.16400000000000001</v>
      </c>
      <c r="BE201" s="4">
        <v>0</v>
      </c>
      <c r="BF201" s="4">
        <v>0</v>
      </c>
      <c r="BG201" s="4">
        <v>0</v>
      </c>
      <c r="BH201" s="4">
        <v>0</v>
      </c>
      <c r="BI201" s="4">
        <v>0</v>
      </c>
      <c r="BJ201" s="4">
        <v>0</v>
      </c>
      <c r="BK201" s="4">
        <v>0</v>
      </c>
      <c r="BL201" s="4">
        <v>0</v>
      </c>
      <c r="BM201" s="4">
        <v>0</v>
      </c>
      <c r="BN201" s="4">
        <v>0</v>
      </c>
      <c r="BO201" s="4">
        <v>0</v>
      </c>
      <c r="BQ201" s="4">
        <v>0</v>
      </c>
      <c r="BR201" s="4">
        <v>1.81E-3</v>
      </c>
      <c r="BS201" s="4">
        <v>-5</v>
      </c>
      <c r="BT201" s="4">
        <v>0.28799999999999998</v>
      </c>
      <c r="BU201" s="4">
        <v>4.4236999999999999E-2</v>
      </c>
      <c r="BV201" s="4">
        <v>5.8175999999999997</v>
      </c>
    </row>
    <row r="202" spans="1:74" x14ac:dyDescent="0.25">
      <c r="A202" s="2">
        <v>42070</v>
      </c>
      <c r="B202" s="3">
        <v>2.6490740740740742E-2</v>
      </c>
      <c r="C202" s="4">
        <v>0.01</v>
      </c>
      <c r="D202" s="4">
        <v>4.0000000000000001E-3</v>
      </c>
      <c r="E202" s="4">
        <v>40</v>
      </c>
      <c r="F202" s="4">
        <v>1.9</v>
      </c>
      <c r="G202" s="4">
        <v>0</v>
      </c>
      <c r="H202" s="4">
        <v>58.9</v>
      </c>
      <c r="J202" s="4">
        <v>21</v>
      </c>
      <c r="K202" s="4">
        <v>1</v>
      </c>
      <c r="L202" s="4">
        <v>0.01</v>
      </c>
      <c r="M202" s="4">
        <v>4.0000000000000001E-3</v>
      </c>
      <c r="N202" s="4">
        <v>1.9</v>
      </c>
      <c r="O202" s="4">
        <v>0</v>
      </c>
      <c r="P202" s="4">
        <v>1.9</v>
      </c>
      <c r="Q202" s="4">
        <v>1.4406000000000001</v>
      </c>
      <c r="R202" s="4">
        <v>0</v>
      </c>
      <c r="S202" s="4">
        <v>1.4</v>
      </c>
      <c r="T202" s="4">
        <v>58.858800000000002</v>
      </c>
      <c r="W202" s="4">
        <v>0</v>
      </c>
      <c r="X202" s="4">
        <v>21</v>
      </c>
      <c r="Y202" s="4">
        <v>13.5</v>
      </c>
      <c r="Z202" s="4">
        <v>854</v>
      </c>
      <c r="AA202" s="4">
        <v>883</v>
      </c>
      <c r="AB202" s="4">
        <v>816</v>
      </c>
      <c r="AC202" s="4">
        <v>48</v>
      </c>
      <c r="AD202" s="4">
        <v>7.14</v>
      </c>
      <c r="AE202" s="4">
        <v>0.16</v>
      </c>
      <c r="AF202" s="4">
        <v>979</v>
      </c>
      <c r="AG202" s="4">
        <v>-8</v>
      </c>
      <c r="AH202" s="4">
        <v>9</v>
      </c>
      <c r="AI202" s="4">
        <v>28</v>
      </c>
      <c r="AJ202" s="4">
        <v>190</v>
      </c>
      <c r="AK202" s="4">
        <v>140</v>
      </c>
      <c r="AL202" s="4">
        <v>4.2</v>
      </c>
      <c r="AM202" s="4">
        <v>195</v>
      </c>
      <c r="AN202" s="4" t="s">
        <v>155</v>
      </c>
      <c r="AO202" s="4">
        <v>2</v>
      </c>
      <c r="AP202" s="5">
        <v>0.60986111111111108</v>
      </c>
      <c r="AQ202" s="4">
        <v>47.159272999999999</v>
      </c>
      <c r="AR202" s="4">
        <v>-88.489729999999994</v>
      </c>
      <c r="AS202" s="4">
        <v>308.8</v>
      </c>
      <c r="AT202" s="4">
        <v>0</v>
      </c>
      <c r="AU202" s="4">
        <v>11</v>
      </c>
      <c r="AV202" s="4">
        <v>10</v>
      </c>
      <c r="AW202" s="4" t="s">
        <v>201</v>
      </c>
      <c r="AX202" s="4">
        <v>1</v>
      </c>
      <c r="AY202" s="4">
        <v>1.5</v>
      </c>
      <c r="AZ202" s="4">
        <v>2.1622379999999999</v>
      </c>
      <c r="BA202" s="4">
        <v>14.023</v>
      </c>
      <c r="BB202" s="4">
        <v>450</v>
      </c>
      <c r="BC202" s="4">
        <v>32.090000000000003</v>
      </c>
      <c r="BD202" s="4">
        <v>0.16400000000000001</v>
      </c>
      <c r="BE202" s="4">
        <v>0</v>
      </c>
      <c r="BF202" s="4">
        <v>0</v>
      </c>
      <c r="BG202" s="4">
        <v>0</v>
      </c>
      <c r="BH202" s="4">
        <v>0</v>
      </c>
      <c r="BI202" s="4">
        <v>0</v>
      </c>
      <c r="BJ202" s="4">
        <v>0</v>
      </c>
      <c r="BK202" s="4">
        <v>0</v>
      </c>
      <c r="BL202" s="4">
        <v>0</v>
      </c>
      <c r="BM202" s="4">
        <v>0</v>
      </c>
      <c r="BN202" s="4">
        <v>0</v>
      </c>
      <c r="BO202" s="4">
        <v>0</v>
      </c>
      <c r="BQ202" s="4">
        <v>0</v>
      </c>
      <c r="BR202" s="4">
        <v>1.1900000000000001E-3</v>
      </c>
      <c r="BS202" s="4">
        <v>-5</v>
      </c>
      <c r="BT202" s="4">
        <v>0.28799999999999998</v>
      </c>
      <c r="BU202" s="4">
        <v>2.9080999999999999E-2</v>
      </c>
      <c r="BV202" s="4">
        <v>5.8175999999999997</v>
      </c>
    </row>
    <row r="203" spans="1:74" x14ac:dyDescent="0.25">
      <c r="A203" s="2">
        <v>42070</v>
      </c>
      <c r="B203" s="3">
        <v>2.6502314814814815E-2</v>
      </c>
      <c r="C203" s="4">
        <v>0.01</v>
      </c>
      <c r="D203" s="4">
        <v>4.0000000000000001E-3</v>
      </c>
      <c r="E203" s="4">
        <v>40</v>
      </c>
      <c r="F203" s="4">
        <v>1.9</v>
      </c>
      <c r="G203" s="4">
        <v>0</v>
      </c>
      <c r="H203" s="4">
        <v>90.1</v>
      </c>
      <c r="J203" s="4">
        <v>21</v>
      </c>
      <c r="K203" s="4">
        <v>1</v>
      </c>
      <c r="L203" s="4">
        <v>0.01</v>
      </c>
      <c r="M203" s="4">
        <v>4.0000000000000001E-3</v>
      </c>
      <c r="N203" s="4">
        <v>1.9</v>
      </c>
      <c r="O203" s="4">
        <v>0</v>
      </c>
      <c r="P203" s="4">
        <v>1.9</v>
      </c>
      <c r="Q203" s="4">
        <v>1.4406000000000001</v>
      </c>
      <c r="R203" s="4">
        <v>0</v>
      </c>
      <c r="S203" s="4">
        <v>1.4</v>
      </c>
      <c r="T203" s="4">
        <v>90.1</v>
      </c>
      <c r="W203" s="4">
        <v>0</v>
      </c>
      <c r="X203" s="4">
        <v>21</v>
      </c>
      <c r="Y203" s="4">
        <v>13.5</v>
      </c>
      <c r="Z203" s="4">
        <v>854</v>
      </c>
      <c r="AA203" s="4">
        <v>882</v>
      </c>
      <c r="AB203" s="4">
        <v>818</v>
      </c>
      <c r="AC203" s="4">
        <v>48</v>
      </c>
      <c r="AD203" s="4">
        <v>7.14</v>
      </c>
      <c r="AE203" s="4">
        <v>0.16</v>
      </c>
      <c r="AF203" s="4">
        <v>979</v>
      </c>
      <c r="AG203" s="4">
        <v>-8</v>
      </c>
      <c r="AH203" s="4">
        <v>9</v>
      </c>
      <c r="AI203" s="4">
        <v>28</v>
      </c>
      <c r="AJ203" s="4">
        <v>190</v>
      </c>
      <c r="AK203" s="4">
        <v>140</v>
      </c>
      <c r="AL203" s="4">
        <v>4.0999999999999996</v>
      </c>
      <c r="AM203" s="4">
        <v>195</v>
      </c>
      <c r="AN203" s="4" t="s">
        <v>155</v>
      </c>
      <c r="AO203" s="4">
        <v>2</v>
      </c>
      <c r="AP203" s="5">
        <v>0.60987268518518511</v>
      </c>
      <c r="AQ203" s="4">
        <v>47.159272999999999</v>
      </c>
      <c r="AR203" s="4">
        <v>-88.489729999999994</v>
      </c>
      <c r="AS203" s="4">
        <v>308.3</v>
      </c>
      <c r="AT203" s="4">
        <v>0</v>
      </c>
      <c r="AU203" s="4">
        <v>11</v>
      </c>
      <c r="AV203" s="4">
        <v>10</v>
      </c>
      <c r="AW203" s="4" t="s">
        <v>201</v>
      </c>
      <c r="AX203" s="4">
        <v>1</v>
      </c>
      <c r="AY203" s="4">
        <v>1.5</v>
      </c>
      <c r="AZ203" s="4">
        <v>1.9</v>
      </c>
      <c r="BA203" s="4">
        <v>14.023</v>
      </c>
      <c r="BB203" s="4">
        <v>450</v>
      </c>
      <c r="BC203" s="4">
        <v>32.090000000000003</v>
      </c>
      <c r="BD203" s="4">
        <v>0.16400000000000001</v>
      </c>
      <c r="BE203" s="4">
        <v>0</v>
      </c>
      <c r="BF203" s="4">
        <v>0</v>
      </c>
      <c r="BG203" s="4">
        <v>0</v>
      </c>
      <c r="BH203" s="4">
        <v>0</v>
      </c>
      <c r="BI203" s="4">
        <v>0</v>
      </c>
      <c r="BJ203" s="4">
        <v>0</v>
      </c>
      <c r="BK203" s="4">
        <v>0</v>
      </c>
      <c r="BL203" s="4">
        <v>0</v>
      </c>
      <c r="BM203" s="4">
        <v>0</v>
      </c>
      <c r="BN203" s="4">
        <v>0</v>
      </c>
      <c r="BO203" s="4">
        <v>0</v>
      </c>
      <c r="BQ203" s="4">
        <v>0</v>
      </c>
      <c r="BR203" s="4">
        <v>1E-3</v>
      </c>
      <c r="BS203" s="4">
        <v>-5</v>
      </c>
      <c r="BT203" s="4">
        <v>0.28799999999999998</v>
      </c>
      <c r="BU203" s="4">
        <v>2.4438000000000001E-2</v>
      </c>
      <c r="BV203" s="4">
        <v>5.8175999999999997</v>
      </c>
    </row>
    <row r="204" spans="1:74" x14ac:dyDescent="0.25">
      <c r="A204" s="2">
        <v>42070</v>
      </c>
      <c r="B204" s="3">
        <v>2.6513888888888889E-2</v>
      </c>
      <c r="C204" s="4">
        <v>0.01</v>
      </c>
      <c r="D204" s="4">
        <v>4.0000000000000001E-3</v>
      </c>
      <c r="E204" s="4">
        <v>40</v>
      </c>
      <c r="F204" s="4">
        <v>1.9</v>
      </c>
      <c r="G204" s="4">
        <v>0</v>
      </c>
      <c r="H204" s="4">
        <v>70.5</v>
      </c>
      <c r="J204" s="4">
        <v>21</v>
      </c>
      <c r="K204" s="4">
        <v>1</v>
      </c>
      <c r="L204" s="4">
        <v>0.01</v>
      </c>
      <c r="M204" s="4">
        <v>4.0000000000000001E-3</v>
      </c>
      <c r="N204" s="4">
        <v>1.9</v>
      </c>
      <c r="O204" s="4">
        <v>0</v>
      </c>
      <c r="P204" s="4">
        <v>1.9</v>
      </c>
      <c r="Q204" s="4">
        <v>1.4406000000000001</v>
      </c>
      <c r="R204" s="4">
        <v>0</v>
      </c>
      <c r="S204" s="4">
        <v>1.4</v>
      </c>
      <c r="T204" s="4">
        <v>70.544399999999996</v>
      </c>
      <c r="W204" s="4">
        <v>0</v>
      </c>
      <c r="X204" s="4">
        <v>21</v>
      </c>
      <c r="Y204" s="4">
        <v>13.1</v>
      </c>
      <c r="Z204" s="4">
        <v>856</v>
      </c>
      <c r="AA204" s="4">
        <v>885</v>
      </c>
      <c r="AB204" s="4">
        <v>820</v>
      </c>
      <c r="AC204" s="4">
        <v>48</v>
      </c>
      <c r="AD204" s="4">
        <v>7.14</v>
      </c>
      <c r="AE204" s="4">
        <v>0.16</v>
      </c>
      <c r="AF204" s="4">
        <v>979</v>
      </c>
      <c r="AG204" s="4">
        <v>-8</v>
      </c>
      <c r="AH204" s="4">
        <v>9.8093810000000001</v>
      </c>
      <c r="AI204" s="4">
        <v>28</v>
      </c>
      <c r="AJ204" s="4">
        <v>190.8</v>
      </c>
      <c r="AK204" s="4">
        <v>140.80000000000001</v>
      </c>
      <c r="AL204" s="4">
        <v>4.2</v>
      </c>
      <c r="AM204" s="4">
        <v>195</v>
      </c>
      <c r="AN204" s="4" t="s">
        <v>155</v>
      </c>
      <c r="AO204" s="4">
        <v>2</v>
      </c>
      <c r="AP204" s="5">
        <v>0.60988425925925926</v>
      </c>
      <c r="AQ204" s="4">
        <v>47.159272999999999</v>
      </c>
      <c r="AR204" s="4">
        <v>-88.489729999999994</v>
      </c>
      <c r="AS204" s="4">
        <v>307.8</v>
      </c>
      <c r="AT204" s="4">
        <v>0</v>
      </c>
      <c r="AU204" s="4">
        <v>11</v>
      </c>
      <c r="AV204" s="4">
        <v>10</v>
      </c>
      <c r="AW204" s="4" t="s">
        <v>201</v>
      </c>
      <c r="AX204" s="4">
        <v>1</v>
      </c>
      <c r="AY204" s="4">
        <v>1.5</v>
      </c>
      <c r="AZ204" s="4">
        <v>1.9</v>
      </c>
      <c r="BA204" s="4">
        <v>14.023</v>
      </c>
      <c r="BB204" s="4">
        <v>450</v>
      </c>
      <c r="BC204" s="4">
        <v>32.090000000000003</v>
      </c>
      <c r="BD204" s="4">
        <v>0.16400000000000001</v>
      </c>
      <c r="BE204" s="4">
        <v>0</v>
      </c>
      <c r="BF204" s="4">
        <v>0</v>
      </c>
      <c r="BG204" s="4">
        <v>0</v>
      </c>
      <c r="BH204" s="4">
        <v>0</v>
      </c>
      <c r="BI204" s="4">
        <v>0</v>
      </c>
      <c r="BJ204" s="4">
        <v>0</v>
      </c>
      <c r="BK204" s="4">
        <v>0</v>
      </c>
      <c r="BL204" s="4">
        <v>0</v>
      </c>
      <c r="BM204" s="4">
        <v>0</v>
      </c>
      <c r="BN204" s="4">
        <v>0</v>
      </c>
      <c r="BO204" s="4">
        <v>0</v>
      </c>
      <c r="BQ204" s="4">
        <v>0</v>
      </c>
      <c r="BR204" s="4">
        <v>1E-3</v>
      </c>
      <c r="BS204" s="4">
        <v>-5</v>
      </c>
      <c r="BT204" s="4">
        <v>0.28799999999999998</v>
      </c>
      <c r="BU204" s="4">
        <v>2.4438000000000001E-2</v>
      </c>
      <c r="BV204" s="4">
        <v>5.8175999999999997</v>
      </c>
    </row>
    <row r="205" spans="1:74" x14ac:dyDescent="0.25">
      <c r="A205" s="2">
        <v>42070</v>
      </c>
      <c r="B205" s="3">
        <v>2.6525462962962962E-2</v>
      </c>
      <c r="C205" s="4">
        <v>0.01</v>
      </c>
      <c r="D205" s="4">
        <v>4.0000000000000001E-3</v>
      </c>
      <c r="E205" s="4">
        <v>40</v>
      </c>
      <c r="F205" s="4">
        <v>1.9</v>
      </c>
      <c r="G205" s="4">
        <v>0</v>
      </c>
      <c r="H205" s="4">
        <v>70.099999999999994</v>
      </c>
      <c r="J205" s="4">
        <v>21</v>
      </c>
      <c r="K205" s="4">
        <v>1</v>
      </c>
      <c r="L205" s="4">
        <v>0.01</v>
      </c>
      <c r="M205" s="4">
        <v>4.0000000000000001E-3</v>
      </c>
      <c r="N205" s="4">
        <v>1.9</v>
      </c>
      <c r="O205" s="4">
        <v>0</v>
      </c>
      <c r="P205" s="4">
        <v>1.9</v>
      </c>
      <c r="Q205" s="4">
        <v>1.4406000000000001</v>
      </c>
      <c r="R205" s="4">
        <v>0</v>
      </c>
      <c r="S205" s="4">
        <v>1.4</v>
      </c>
      <c r="T205" s="4">
        <v>70.099999999999994</v>
      </c>
      <c r="W205" s="4">
        <v>0</v>
      </c>
      <c r="X205" s="4">
        <v>21</v>
      </c>
      <c r="Y205" s="4">
        <v>13</v>
      </c>
      <c r="Z205" s="4">
        <v>857</v>
      </c>
      <c r="AA205" s="4">
        <v>885</v>
      </c>
      <c r="AB205" s="4">
        <v>820</v>
      </c>
      <c r="AC205" s="4">
        <v>48</v>
      </c>
      <c r="AD205" s="4">
        <v>7.15</v>
      </c>
      <c r="AE205" s="4">
        <v>0.16</v>
      </c>
      <c r="AF205" s="4">
        <v>978</v>
      </c>
      <c r="AG205" s="4">
        <v>-8</v>
      </c>
      <c r="AH205" s="4">
        <v>10</v>
      </c>
      <c r="AI205" s="4">
        <v>28</v>
      </c>
      <c r="AJ205" s="4">
        <v>191</v>
      </c>
      <c r="AK205" s="4">
        <v>141</v>
      </c>
      <c r="AL205" s="4">
        <v>4.4000000000000004</v>
      </c>
      <c r="AM205" s="4">
        <v>195</v>
      </c>
      <c r="AN205" s="4" t="s">
        <v>155</v>
      </c>
      <c r="AO205" s="4">
        <v>2</v>
      </c>
      <c r="AP205" s="5">
        <v>0.6098958333333333</v>
      </c>
      <c r="AQ205" s="4">
        <v>47.159272999999999</v>
      </c>
      <c r="AR205" s="4">
        <v>-88.489729999999994</v>
      </c>
      <c r="AS205" s="4">
        <v>307.3</v>
      </c>
      <c r="AT205" s="4">
        <v>0</v>
      </c>
      <c r="AU205" s="4">
        <v>11</v>
      </c>
      <c r="AV205" s="4">
        <v>10</v>
      </c>
      <c r="AW205" s="4" t="s">
        <v>201</v>
      </c>
      <c r="AX205" s="4">
        <v>1</v>
      </c>
      <c r="AY205" s="4">
        <v>1.5</v>
      </c>
      <c r="AZ205" s="4">
        <v>1.9</v>
      </c>
      <c r="BA205" s="4">
        <v>14.023</v>
      </c>
      <c r="BB205" s="4">
        <v>450</v>
      </c>
      <c r="BC205" s="4">
        <v>32.090000000000003</v>
      </c>
      <c r="BD205" s="4">
        <v>0.16400000000000001</v>
      </c>
      <c r="BE205" s="4">
        <v>0</v>
      </c>
      <c r="BF205" s="4">
        <v>0</v>
      </c>
      <c r="BG205" s="4">
        <v>0</v>
      </c>
      <c r="BH205" s="4">
        <v>0</v>
      </c>
      <c r="BI205" s="4">
        <v>0</v>
      </c>
      <c r="BJ205" s="4">
        <v>0</v>
      </c>
      <c r="BK205" s="4">
        <v>0</v>
      </c>
      <c r="BL205" s="4">
        <v>0</v>
      </c>
      <c r="BM205" s="4">
        <v>0</v>
      </c>
      <c r="BN205" s="4">
        <v>0</v>
      </c>
      <c r="BO205" s="4">
        <v>0</v>
      </c>
      <c r="BQ205" s="4">
        <v>0</v>
      </c>
      <c r="BR205" s="4">
        <v>1E-3</v>
      </c>
      <c r="BS205" s="4">
        <v>-5</v>
      </c>
      <c r="BT205" s="4">
        <v>0.28881400000000002</v>
      </c>
      <c r="BU205" s="4">
        <v>2.4438000000000001E-2</v>
      </c>
      <c r="BV205" s="4">
        <v>5.8340399999999999</v>
      </c>
    </row>
    <row r="206" spans="1:74" x14ac:dyDescent="0.25">
      <c r="A206" s="2">
        <v>42070</v>
      </c>
      <c r="B206" s="3">
        <v>2.6537037037037036E-2</v>
      </c>
      <c r="C206" s="4">
        <v>0.01</v>
      </c>
      <c r="D206" s="4">
        <v>4.0000000000000001E-3</v>
      </c>
      <c r="E206" s="4">
        <v>40</v>
      </c>
      <c r="F206" s="4">
        <v>1.9</v>
      </c>
      <c r="G206" s="4">
        <v>-0.1</v>
      </c>
      <c r="H206" s="4">
        <v>30.7</v>
      </c>
      <c r="J206" s="4">
        <v>21</v>
      </c>
      <c r="K206" s="4">
        <v>1</v>
      </c>
      <c r="L206" s="4">
        <v>0.01</v>
      </c>
      <c r="M206" s="4">
        <v>4.0000000000000001E-3</v>
      </c>
      <c r="N206" s="4">
        <v>1.9</v>
      </c>
      <c r="O206" s="4">
        <v>0</v>
      </c>
      <c r="P206" s="4">
        <v>1.9</v>
      </c>
      <c r="Q206" s="4">
        <v>1.4406000000000001</v>
      </c>
      <c r="R206" s="4">
        <v>0</v>
      </c>
      <c r="S206" s="4">
        <v>1.4</v>
      </c>
      <c r="T206" s="4">
        <v>30.740500000000001</v>
      </c>
      <c r="W206" s="4">
        <v>0</v>
      </c>
      <c r="X206" s="4">
        <v>21</v>
      </c>
      <c r="Y206" s="4">
        <v>12.8</v>
      </c>
      <c r="Z206" s="4">
        <v>857</v>
      </c>
      <c r="AA206" s="4">
        <v>886</v>
      </c>
      <c r="AB206" s="4">
        <v>820</v>
      </c>
      <c r="AC206" s="4">
        <v>48</v>
      </c>
      <c r="AD206" s="4">
        <v>7.14</v>
      </c>
      <c r="AE206" s="4">
        <v>0.16</v>
      </c>
      <c r="AF206" s="4">
        <v>979</v>
      </c>
      <c r="AG206" s="4">
        <v>-8</v>
      </c>
      <c r="AH206" s="4">
        <v>10</v>
      </c>
      <c r="AI206" s="4">
        <v>28</v>
      </c>
      <c r="AJ206" s="4">
        <v>191</v>
      </c>
      <c r="AK206" s="4">
        <v>141</v>
      </c>
      <c r="AL206" s="4">
        <v>4.5999999999999996</v>
      </c>
      <c r="AM206" s="4">
        <v>195</v>
      </c>
      <c r="AN206" s="4" t="s">
        <v>155</v>
      </c>
      <c r="AO206" s="4">
        <v>2</v>
      </c>
      <c r="AP206" s="5">
        <v>0.60990740740740745</v>
      </c>
      <c r="AQ206" s="4">
        <v>47.159272999999999</v>
      </c>
      <c r="AR206" s="4">
        <v>-88.489729999999994</v>
      </c>
      <c r="AS206" s="4">
        <v>306.89999999999998</v>
      </c>
      <c r="AT206" s="4">
        <v>0</v>
      </c>
      <c r="AU206" s="4">
        <v>11</v>
      </c>
      <c r="AV206" s="4">
        <v>10</v>
      </c>
      <c r="AW206" s="4" t="s">
        <v>201</v>
      </c>
      <c r="AX206" s="4">
        <v>1</v>
      </c>
      <c r="AY206" s="4">
        <v>1.5</v>
      </c>
      <c r="AZ206" s="4">
        <v>1.9</v>
      </c>
      <c r="BA206" s="4">
        <v>14.023</v>
      </c>
      <c r="BB206" s="4">
        <v>450</v>
      </c>
      <c r="BC206" s="4">
        <v>32.090000000000003</v>
      </c>
      <c r="BD206" s="4">
        <v>0.16400000000000001</v>
      </c>
      <c r="BE206" s="4">
        <v>0</v>
      </c>
      <c r="BF206" s="4">
        <v>0</v>
      </c>
      <c r="BG206" s="4">
        <v>0</v>
      </c>
      <c r="BH206" s="4">
        <v>0</v>
      </c>
      <c r="BI206" s="4">
        <v>0</v>
      </c>
      <c r="BJ206" s="4">
        <v>0</v>
      </c>
      <c r="BK206" s="4">
        <v>0</v>
      </c>
      <c r="BL206" s="4">
        <v>0</v>
      </c>
      <c r="BM206" s="4">
        <v>0</v>
      </c>
      <c r="BN206" s="4">
        <v>0</v>
      </c>
      <c r="BO206" s="4">
        <v>0</v>
      </c>
      <c r="BQ206" s="4">
        <v>0</v>
      </c>
      <c r="BR206" s="4">
        <v>1E-3</v>
      </c>
      <c r="BS206" s="4">
        <v>-5</v>
      </c>
      <c r="BT206" s="4">
        <v>0.288186</v>
      </c>
      <c r="BU206" s="4">
        <v>2.4438000000000001E-2</v>
      </c>
      <c r="BV206" s="4">
        <v>5.8213530000000002</v>
      </c>
    </row>
    <row r="207" spans="1:74" x14ac:dyDescent="0.25">
      <c r="A207" s="2">
        <v>42070</v>
      </c>
      <c r="B207" s="3">
        <v>2.654861111111111E-2</v>
      </c>
      <c r="C207" s="4">
        <v>0.01</v>
      </c>
      <c r="D207" s="4">
        <v>4.0000000000000001E-3</v>
      </c>
      <c r="E207" s="4">
        <v>40</v>
      </c>
      <c r="F207" s="4">
        <v>1.9</v>
      </c>
      <c r="G207" s="4">
        <v>-0.1</v>
      </c>
      <c r="H207" s="4">
        <v>39.5</v>
      </c>
      <c r="J207" s="4">
        <v>21</v>
      </c>
      <c r="K207" s="4">
        <v>1</v>
      </c>
      <c r="L207" s="4">
        <v>0.01</v>
      </c>
      <c r="M207" s="4">
        <v>4.0000000000000001E-3</v>
      </c>
      <c r="N207" s="4">
        <v>1.9</v>
      </c>
      <c r="O207" s="4">
        <v>0</v>
      </c>
      <c r="P207" s="4">
        <v>1.9</v>
      </c>
      <c r="Q207" s="4">
        <v>1.4406000000000001</v>
      </c>
      <c r="R207" s="4">
        <v>0</v>
      </c>
      <c r="S207" s="4">
        <v>1.4</v>
      </c>
      <c r="T207" s="4">
        <v>39.531500000000001</v>
      </c>
      <c r="W207" s="4">
        <v>0</v>
      </c>
      <c r="X207" s="4">
        <v>21</v>
      </c>
      <c r="Y207" s="4">
        <v>12.8</v>
      </c>
      <c r="Z207" s="4">
        <v>858</v>
      </c>
      <c r="AA207" s="4">
        <v>887</v>
      </c>
      <c r="AB207" s="4">
        <v>820</v>
      </c>
      <c r="AC207" s="4">
        <v>48</v>
      </c>
      <c r="AD207" s="4">
        <v>7.15</v>
      </c>
      <c r="AE207" s="4">
        <v>0.16</v>
      </c>
      <c r="AF207" s="4">
        <v>978</v>
      </c>
      <c r="AG207" s="4">
        <v>-8</v>
      </c>
      <c r="AH207" s="4">
        <v>9.1884350000000001</v>
      </c>
      <c r="AI207" s="4">
        <v>28</v>
      </c>
      <c r="AJ207" s="4">
        <v>191</v>
      </c>
      <c r="AK207" s="4">
        <v>141</v>
      </c>
      <c r="AL207" s="4">
        <v>4.5999999999999996</v>
      </c>
      <c r="AM207" s="4">
        <v>195</v>
      </c>
      <c r="AN207" s="4" t="s">
        <v>155</v>
      </c>
      <c r="AO207" s="4">
        <v>2</v>
      </c>
      <c r="AP207" s="5">
        <v>0.60991898148148149</v>
      </c>
      <c r="AQ207" s="4">
        <v>47.159272999999999</v>
      </c>
      <c r="AR207" s="4">
        <v>-88.489729999999994</v>
      </c>
      <c r="AS207" s="4">
        <v>306.60000000000002</v>
      </c>
      <c r="AT207" s="4">
        <v>0</v>
      </c>
      <c r="AU207" s="4">
        <v>11</v>
      </c>
      <c r="AV207" s="4">
        <v>10</v>
      </c>
      <c r="AW207" s="4" t="s">
        <v>201</v>
      </c>
      <c r="AX207" s="4">
        <v>1</v>
      </c>
      <c r="AY207" s="4">
        <v>1.5</v>
      </c>
      <c r="AZ207" s="4">
        <v>1.9</v>
      </c>
      <c r="BA207" s="4">
        <v>14.023</v>
      </c>
      <c r="BB207" s="4">
        <v>450</v>
      </c>
      <c r="BC207" s="4">
        <v>32.090000000000003</v>
      </c>
      <c r="BD207" s="4">
        <v>0.16400000000000001</v>
      </c>
      <c r="BE207" s="4">
        <v>0</v>
      </c>
      <c r="BF207" s="4">
        <v>0</v>
      </c>
      <c r="BG207" s="4">
        <v>0</v>
      </c>
      <c r="BH207" s="4">
        <v>0</v>
      </c>
      <c r="BI207" s="4">
        <v>0</v>
      </c>
      <c r="BJ207" s="4">
        <v>0</v>
      </c>
      <c r="BK207" s="4">
        <v>0</v>
      </c>
      <c r="BL207" s="4">
        <v>0</v>
      </c>
      <c r="BM207" s="4">
        <v>0</v>
      </c>
      <c r="BN207" s="4">
        <v>0</v>
      </c>
      <c r="BO207" s="4">
        <v>0</v>
      </c>
      <c r="BQ207" s="4">
        <v>0</v>
      </c>
      <c r="BR207" s="4">
        <v>1.812E-3</v>
      </c>
      <c r="BS207" s="4">
        <v>-5</v>
      </c>
      <c r="BT207" s="4">
        <v>0.28799999999999998</v>
      </c>
      <c r="BU207" s="4">
        <v>4.4269999999999997E-2</v>
      </c>
      <c r="BV207" s="4">
        <v>5.8175999999999997</v>
      </c>
    </row>
    <row r="208" spans="1:74" x14ac:dyDescent="0.25">
      <c r="A208" s="2">
        <v>42070</v>
      </c>
      <c r="B208" s="3">
        <v>2.6560185185185187E-2</v>
      </c>
      <c r="C208" s="4">
        <v>0.01</v>
      </c>
      <c r="D208" s="4">
        <v>4.0000000000000001E-3</v>
      </c>
      <c r="E208" s="4">
        <v>40</v>
      </c>
      <c r="F208" s="4">
        <v>1.9</v>
      </c>
      <c r="G208" s="4">
        <v>-0.1</v>
      </c>
      <c r="H208" s="4">
        <v>50.6</v>
      </c>
      <c r="J208" s="4">
        <v>21</v>
      </c>
      <c r="K208" s="4">
        <v>1</v>
      </c>
      <c r="L208" s="4">
        <v>0.01</v>
      </c>
      <c r="M208" s="4">
        <v>4.0000000000000001E-3</v>
      </c>
      <c r="N208" s="4">
        <v>1.9</v>
      </c>
      <c r="O208" s="4">
        <v>0</v>
      </c>
      <c r="P208" s="4">
        <v>1.9</v>
      </c>
      <c r="Q208" s="4">
        <v>1.4406000000000001</v>
      </c>
      <c r="R208" s="4">
        <v>0</v>
      </c>
      <c r="S208" s="4">
        <v>1.4</v>
      </c>
      <c r="T208" s="4">
        <v>50.613799999999998</v>
      </c>
      <c r="W208" s="4">
        <v>0</v>
      </c>
      <c r="X208" s="4">
        <v>21</v>
      </c>
      <c r="Y208" s="4">
        <v>13</v>
      </c>
      <c r="Z208" s="4">
        <v>856</v>
      </c>
      <c r="AA208" s="4">
        <v>885</v>
      </c>
      <c r="AB208" s="4">
        <v>818</v>
      </c>
      <c r="AC208" s="4">
        <v>48</v>
      </c>
      <c r="AD208" s="4">
        <v>7.14</v>
      </c>
      <c r="AE208" s="4">
        <v>0.16</v>
      </c>
      <c r="AF208" s="4">
        <v>979</v>
      </c>
      <c r="AG208" s="4">
        <v>-8</v>
      </c>
      <c r="AH208" s="4">
        <v>9</v>
      </c>
      <c r="AI208" s="4">
        <v>28</v>
      </c>
      <c r="AJ208" s="4">
        <v>191</v>
      </c>
      <c r="AK208" s="4">
        <v>141</v>
      </c>
      <c r="AL208" s="4">
        <v>4.5999999999999996</v>
      </c>
      <c r="AM208" s="4">
        <v>195</v>
      </c>
      <c r="AN208" s="4" t="s">
        <v>155</v>
      </c>
      <c r="AO208" s="4">
        <v>2</v>
      </c>
      <c r="AP208" s="5">
        <v>0.60993055555555553</v>
      </c>
      <c r="AQ208" s="4">
        <v>47.159272999999999</v>
      </c>
      <c r="AR208" s="4">
        <v>-88.489729999999994</v>
      </c>
      <c r="AS208" s="4">
        <v>306.2</v>
      </c>
      <c r="AT208" s="4">
        <v>0</v>
      </c>
      <c r="AU208" s="4">
        <v>11</v>
      </c>
      <c r="AV208" s="4">
        <v>10</v>
      </c>
      <c r="AW208" s="4" t="s">
        <v>201</v>
      </c>
      <c r="AX208" s="4">
        <v>1.0119880000000001</v>
      </c>
      <c r="AY208" s="4">
        <v>1.5119880000000001</v>
      </c>
      <c r="AZ208" s="4">
        <v>1.9</v>
      </c>
      <c r="BA208" s="4">
        <v>14.023</v>
      </c>
      <c r="BB208" s="4">
        <v>450</v>
      </c>
      <c r="BC208" s="4">
        <v>32.090000000000003</v>
      </c>
      <c r="BD208" s="4">
        <v>0.16400000000000001</v>
      </c>
      <c r="BE208" s="4">
        <v>0</v>
      </c>
      <c r="BF208" s="4">
        <v>0</v>
      </c>
      <c r="BG208" s="4">
        <v>0</v>
      </c>
      <c r="BH208" s="4">
        <v>0</v>
      </c>
      <c r="BI208" s="4">
        <v>0</v>
      </c>
      <c r="BJ208" s="4">
        <v>0</v>
      </c>
      <c r="BK208" s="4">
        <v>0</v>
      </c>
      <c r="BL208" s="4">
        <v>0</v>
      </c>
      <c r="BM208" s="4">
        <v>0</v>
      </c>
      <c r="BN208" s="4">
        <v>0</v>
      </c>
      <c r="BO208" s="4">
        <v>0</v>
      </c>
      <c r="BQ208" s="4">
        <v>0</v>
      </c>
      <c r="BR208" s="4">
        <v>3.6240000000000001E-3</v>
      </c>
      <c r="BS208" s="4">
        <v>-5</v>
      </c>
      <c r="BT208" s="4">
        <v>0.28962399999999999</v>
      </c>
      <c r="BU208" s="4">
        <v>8.8552000000000006E-2</v>
      </c>
      <c r="BV208" s="4">
        <v>5.8503970000000001</v>
      </c>
    </row>
    <row r="209" spans="1:74" x14ac:dyDescent="0.25">
      <c r="A209" s="2">
        <v>42070</v>
      </c>
      <c r="B209" s="3">
        <v>2.6571759259259264E-2</v>
      </c>
      <c r="C209" s="4">
        <v>0.01</v>
      </c>
      <c r="D209" s="4">
        <v>4.0000000000000001E-3</v>
      </c>
      <c r="E209" s="4">
        <v>40</v>
      </c>
      <c r="F209" s="4">
        <v>1.9</v>
      </c>
      <c r="G209" s="4">
        <v>-0.1</v>
      </c>
      <c r="H209" s="4">
        <v>30</v>
      </c>
      <c r="J209" s="4">
        <v>21</v>
      </c>
      <c r="K209" s="4">
        <v>1</v>
      </c>
      <c r="L209" s="4">
        <v>0.01</v>
      </c>
      <c r="M209" s="4">
        <v>4.0000000000000001E-3</v>
      </c>
      <c r="N209" s="4">
        <v>1.9</v>
      </c>
      <c r="O209" s="4">
        <v>0</v>
      </c>
      <c r="P209" s="4">
        <v>1.9</v>
      </c>
      <c r="Q209" s="4">
        <v>1.4406000000000001</v>
      </c>
      <c r="R209" s="4">
        <v>0</v>
      </c>
      <c r="S209" s="4">
        <v>1.4</v>
      </c>
      <c r="T209" s="4">
        <v>30</v>
      </c>
      <c r="W209" s="4">
        <v>0</v>
      </c>
      <c r="X209" s="4">
        <v>21</v>
      </c>
      <c r="Y209" s="4">
        <v>12.9</v>
      </c>
      <c r="Z209" s="4">
        <v>857</v>
      </c>
      <c r="AA209" s="4">
        <v>885</v>
      </c>
      <c r="AB209" s="4">
        <v>819</v>
      </c>
      <c r="AC209" s="4">
        <v>48</v>
      </c>
      <c r="AD209" s="4">
        <v>7.14</v>
      </c>
      <c r="AE209" s="4">
        <v>0.16</v>
      </c>
      <c r="AF209" s="4">
        <v>979</v>
      </c>
      <c r="AG209" s="4">
        <v>-8</v>
      </c>
      <c r="AH209" s="4">
        <v>9.8111890000000006</v>
      </c>
      <c r="AI209" s="4">
        <v>28</v>
      </c>
      <c r="AJ209" s="4">
        <v>191</v>
      </c>
      <c r="AK209" s="4">
        <v>141</v>
      </c>
      <c r="AL209" s="4">
        <v>4.5999999999999996</v>
      </c>
      <c r="AM209" s="4">
        <v>195</v>
      </c>
      <c r="AN209" s="4" t="s">
        <v>155</v>
      </c>
      <c r="AO209" s="4">
        <v>2</v>
      </c>
      <c r="AP209" s="5">
        <v>0.60994212962962957</v>
      </c>
      <c r="AQ209" s="4">
        <v>47.159272999999999</v>
      </c>
      <c r="AR209" s="4">
        <v>-88.489729999999994</v>
      </c>
      <c r="AS209" s="4">
        <v>305.89999999999998</v>
      </c>
      <c r="AT209" s="4">
        <v>0</v>
      </c>
      <c r="AU209" s="4">
        <v>11</v>
      </c>
      <c r="AV209" s="4">
        <v>10</v>
      </c>
      <c r="AW209" s="4" t="s">
        <v>201</v>
      </c>
      <c r="AX209" s="4">
        <v>1.1000000000000001</v>
      </c>
      <c r="AY209" s="4">
        <v>1.6</v>
      </c>
      <c r="AZ209" s="4">
        <v>1.9</v>
      </c>
      <c r="BA209" s="4">
        <v>14.023</v>
      </c>
      <c r="BB209" s="4">
        <v>450</v>
      </c>
      <c r="BC209" s="4">
        <v>32.090000000000003</v>
      </c>
      <c r="BD209" s="4">
        <v>0.16400000000000001</v>
      </c>
      <c r="BE209" s="4">
        <v>0</v>
      </c>
      <c r="BF209" s="4">
        <v>0</v>
      </c>
      <c r="BG209" s="4">
        <v>0</v>
      </c>
      <c r="BH209" s="4">
        <v>0</v>
      </c>
      <c r="BI209" s="4">
        <v>0</v>
      </c>
      <c r="BJ209" s="4">
        <v>0</v>
      </c>
      <c r="BK209" s="4">
        <v>0</v>
      </c>
      <c r="BL209" s="4">
        <v>0</v>
      </c>
      <c r="BM209" s="4">
        <v>0</v>
      </c>
      <c r="BN209" s="4">
        <v>0</v>
      </c>
      <c r="BO209" s="4">
        <v>0</v>
      </c>
      <c r="BQ209" s="4">
        <v>0</v>
      </c>
      <c r="BR209" s="4">
        <v>6.4339999999999996E-3</v>
      </c>
      <c r="BS209" s="4">
        <v>-5</v>
      </c>
      <c r="BT209" s="4">
        <v>0.29081099999999999</v>
      </c>
      <c r="BU209" s="4">
        <v>0.157221</v>
      </c>
      <c r="BV209" s="4">
        <v>5.8743860000000003</v>
      </c>
    </row>
    <row r="210" spans="1:74" x14ac:dyDescent="0.25">
      <c r="A210" s="2">
        <v>42070</v>
      </c>
      <c r="B210" s="3">
        <v>2.6583333333333334E-2</v>
      </c>
      <c r="C210" s="4">
        <v>0.01</v>
      </c>
      <c r="D210" s="4">
        <v>4.0000000000000001E-3</v>
      </c>
      <c r="E210" s="4">
        <v>40</v>
      </c>
      <c r="F210" s="4">
        <v>1.9</v>
      </c>
      <c r="G210" s="4">
        <v>-0.1</v>
      </c>
      <c r="H210" s="4">
        <v>59.7</v>
      </c>
      <c r="J210" s="4">
        <v>21</v>
      </c>
      <c r="K210" s="4">
        <v>1</v>
      </c>
      <c r="L210" s="4">
        <v>0.01</v>
      </c>
      <c r="M210" s="4">
        <v>4.0000000000000001E-3</v>
      </c>
      <c r="N210" s="4">
        <v>1.9</v>
      </c>
      <c r="O210" s="4">
        <v>0</v>
      </c>
      <c r="P210" s="4">
        <v>1.9</v>
      </c>
      <c r="Q210" s="4">
        <v>1.4406000000000001</v>
      </c>
      <c r="R210" s="4">
        <v>0</v>
      </c>
      <c r="S210" s="4">
        <v>1.4</v>
      </c>
      <c r="T210" s="4">
        <v>59.7211</v>
      </c>
      <c r="W210" s="4">
        <v>0</v>
      </c>
      <c r="X210" s="4">
        <v>21</v>
      </c>
      <c r="Y210" s="4">
        <v>13.1</v>
      </c>
      <c r="Z210" s="4">
        <v>856</v>
      </c>
      <c r="AA210" s="4">
        <v>885</v>
      </c>
      <c r="AB210" s="4">
        <v>820</v>
      </c>
      <c r="AC210" s="4">
        <v>48</v>
      </c>
      <c r="AD210" s="4">
        <v>7.14</v>
      </c>
      <c r="AE210" s="4">
        <v>0.16</v>
      </c>
      <c r="AF210" s="4">
        <v>979</v>
      </c>
      <c r="AG210" s="4">
        <v>-8</v>
      </c>
      <c r="AH210" s="4">
        <v>10</v>
      </c>
      <c r="AI210" s="4">
        <v>28</v>
      </c>
      <c r="AJ210" s="4">
        <v>191</v>
      </c>
      <c r="AK210" s="4">
        <v>141</v>
      </c>
      <c r="AL210" s="4">
        <v>4.5999999999999996</v>
      </c>
      <c r="AM210" s="4">
        <v>195</v>
      </c>
      <c r="AN210" s="4" t="s">
        <v>155</v>
      </c>
      <c r="AO210" s="4">
        <v>2</v>
      </c>
      <c r="AP210" s="5">
        <v>0.60995370370370372</v>
      </c>
      <c r="AQ210" s="4">
        <v>47.159272999999999</v>
      </c>
      <c r="AR210" s="4">
        <v>-88.489727999999999</v>
      </c>
      <c r="AS210" s="4">
        <v>305.39999999999998</v>
      </c>
      <c r="AT210" s="4">
        <v>0</v>
      </c>
      <c r="AU210" s="4">
        <v>11</v>
      </c>
      <c r="AV210" s="4">
        <v>10</v>
      </c>
      <c r="AW210" s="4" t="s">
        <v>201</v>
      </c>
      <c r="AX210" s="4">
        <v>1.087113</v>
      </c>
      <c r="AY210" s="4">
        <v>1.6</v>
      </c>
      <c r="AZ210" s="4">
        <v>1.9</v>
      </c>
      <c r="BA210" s="4">
        <v>14.023</v>
      </c>
      <c r="BB210" s="4">
        <v>450</v>
      </c>
      <c r="BC210" s="4">
        <v>32.090000000000003</v>
      </c>
      <c r="BD210" s="4">
        <v>0.16400000000000001</v>
      </c>
      <c r="BE210" s="4">
        <v>0</v>
      </c>
      <c r="BF210" s="4">
        <v>0</v>
      </c>
      <c r="BG210" s="4">
        <v>0</v>
      </c>
      <c r="BH210" s="4">
        <v>0</v>
      </c>
      <c r="BI210" s="4">
        <v>0</v>
      </c>
      <c r="BJ210" s="4">
        <v>0</v>
      </c>
      <c r="BK210" s="4">
        <v>0</v>
      </c>
      <c r="BL210" s="4">
        <v>0</v>
      </c>
      <c r="BM210" s="4">
        <v>0</v>
      </c>
      <c r="BN210" s="4">
        <v>0</v>
      </c>
      <c r="BO210" s="4">
        <v>0</v>
      </c>
      <c r="BQ210" s="4">
        <v>0</v>
      </c>
      <c r="BR210" s="4">
        <v>4.5690000000000001E-3</v>
      </c>
      <c r="BS210" s="4">
        <v>-5</v>
      </c>
      <c r="BT210" s="4">
        <v>0.29019</v>
      </c>
      <c r="BU210" s="4">
        <v>0.111666</v>
      </c>
      <c r="BV210" s="4">
        <v>5.861834</v>
      </c>
    </row>
    <row r="211" spans="1:74" x14ac:dyDescent="0.25">
      <c r="A211" s="2">
        <v>42070</v>
      </c>
      <c r="B211" s="3">
        <v>2.6594907407407411E-2</v>
      </c>
      <c r="C211" s="4">
        <v>0.01</v>
      </c>
      <c r="D211" s="4">
        <v>4.0000000000000001E-3</v>
      </c>
      <c r="E211" s="4">
        <v>40</v>
      </c>
      <c r="F211" s="4">
        <v>1.9</v>
      </c>
      <c r="G211" s="4">
        <v>-0.1</v>
      </c>
      <c r="H211" s="4">
        <v>45.7</v>
      </c>
      <c r="J211" s="4">
        <v>21</v>
      </c>
      <c r="K211" s="4">
        <v>1</v>
      </c>
      <c r="L211" s="4">
        <v>0.01</v>
      </c>
      <c r="M211" s="4">
        <v>4.0000000000000001E-3</v>
      </c>
      <c r="N211" s="4">
        <v>1.9</v>
      </c>
      <c r="O211" s="4">
        <v>0</v>
      </c>
      <c r="P211" s="4">
        <v>1.9</v>
      </c>
      <c r="Q211" s="4">
        <v>1.4406000000000001</v>
      </c>
      <c r="R211" s="4">
        <v>0</v>
      </c>
      <c r="S211" s="4">
        <v>1.4</v>
      </c>
      <c r="T211" s="4">
        <v>45.726500000000001</v>
      </c>
      <c r="W211" s="4">
        <v>0</v>
      </c>
      <c r="X211" s="4">
        <v>21</v>
      </c>
      <c r="Y211" s="4">
        <v>13</v>
      </c>
      <c r="Z211" s="4">
        <v>857</v>
      </c>
      <c r="AA211" s="4">
        <v>884</v>
      </c>
      <c r="AB211" s="4">
        <v>820</v>
      </c>
      <c r="AC211" s="4">
        <v>48</v>
      </c>
      <c r="AD211" s="4">
        <v>7.14</v>
      </c>
      <c r="AE211" s="4">
        <v>0.16</v>
      </c>
      <c r="AF211" s="4">
        <v>979</v>
      </c>
      <c r="AG211" s="4">
        <v>-8</v>
      </c>
      <c r="AH211" s="4">
        <v>10</v>
      </c>
      <c r="AI211" s="4">
        <v>28</v>
      </c>
      <c r="AJ211" s="4">
        <v>191</v>
      </c>
      <c r="AK211" s="4">
        <v>141</v>
      </c>
      <c r="AL211" s="4">
        <v>4.5</v>
      </c>
      <c r="AM211" s="4">
        <v>195</v>
      </c>
      <c r="AN211" s="4" t="s">
        <v>155</v>
      </c>
      <c r="AO211" s="4">
        <v>2</v>
      </c>
      <c r="AP211" s="5">
        <v>0.60996527777777776</v>
      </c>
      <c r="AQ211" s="4">
        <v>47.159272999999999</v>
      </c>
      <c r="AR211" s="4">
        <v>-88.489729999999994</v>
      </c>
      <c r="AS211" s="4">
        <v>305.10000000000002</v>
      </c>
      <c r="AT211" s="4">
        <v>0</v>
      </c>
      <c r="AU211" s="4">
        <v>11</v>
      </c>
      <c r="AV211" s="4">
        <v>10</v>
      </c>
      <c r="AW211" s="4" t="s">
        <v>201</v>
      </c>
      <c r="AX211" s="4">
        <v>1</v>
      </c>
      <c r="AY211" s="4">
        <v>1.6</v>
      </c>
      <c r="AZ211" s="4">
        <v>1.9</v>
      </c>
      <c r="BA211" s="4">
        <v>14.023</v>
      </c>
      <c r="BB211" s="4">
        <v>450</v>
      </c>
      <c r="BC211" s="4">
        <v>32.090000000000003</v>
      </c>
      <c r="BD211" s="4">
        <v>0.16400000000000001</v>
      </c>
      <c r="BE211" s="4">
        <v>0</v>
      </c>
      <c r="BF211" s="4">
        <v>0</v>
      </c>
      <c r="BG211" s="4">
        <v>0</v>
      </c>
      <c r="BH211" s="4">
        <v>0</v>
      </c>
      <c r="BI211" s="4">
        <v>0</v>
      </c>
      <c r="BJ211" s="4">
        <v>0</v>
      </c>
      <c r="BK211" s="4">
        <v>0</v>
      </c>
      <c r="BL211" s="4">
        <v>0</v>
      </c>
      <c r="BM211" s="4">
        <v>0</v>
      </c>
      <c r="BN211" s="4">
        <v>0</v>
      </c>
      <c r="BO211" s="4">
        <v>0</v>
      </c>
      <c r="BQ211" s="4">
        <v>0</v>
      </c>
      <c r="BR211" s="4">
        <v>2.3800000000000002E-3</v>
      </c>
      <c r="BS211" s="4">
        <v>-5</v>
      </c>
      <c r="BT211" s="4">
        <v>0.28919</v>
      </c>
      <c r="BU211" s="4">
        <v>5.8160999999999997E-2</v>
      </c>
      <c r="BV211" s="4">
        <v>5.8416379999999997</v>
      </c>
    </row>
    <row r="212" spans="1:74" x14ac:dyDescent="0.25">
      <c r="A212" s="2">
        <v>42070</v>
      </c>
      <c r="B212" s="3">
        <v>2.6606481481481481E-2</v>
      </c>
      <c r="C212" s="4">
        <v>0.01</v>
      </c>
      <c r="D212" s="4">
        <v>4.0000000000000001E-3</v>
      </c>
      <c r="E212" s="4">
        <v>40</v>
      </c>
      <c r="F212" s="4">
        <v>1.9</v>
      </c>
      <c r="G212" s="4">
        <v>-0.1</v>
      </c>
      <c r="H212" s="4">
        <v>39.5</v>
      </c>
      <c r="J212" s="4">
        <v>21</v>
      </c>
      <c r="K212" s="4">
        <v>1</v>
      </c>
      <c r="L212" s="4">
        <v>0.01</v>
      </c>
      <c r="M212" s="4">
        <v>4.0000000000000001E-3</v>
      </c>
      <c r="N212" s="4">
        <v>1.9</v>
      </c>
      <c r="O212" s="4">
        <v>0</v>
      </c>
      <c r="P212" s="4">
        <v>1.9</v>
      </c>
      <c r="Q212" s="4">
        <v>1.4406000000000001</v>
      </c>
      <c r="R212" s="4">
        <v>0</v>
      </c>
      <c r="S212" s="4">
        <v>1.4</v>
      </c>
      <c r="T212" s="4">
        <v>39.518799999999999</v>
      </c>
      <c r="W212" s="4">
        <v>0</v>
      </c>
      <c r="X212" s="4">
        <v>21</v>
      </c>
      <c r="Y212" s="4">
        <v>13</v>
      </c>
      <c r="Z212" s="4">
        <v>857</v>
      </c>
      <c r="AA212" s="4">
        <v>884</v>
      </c>
      <c r="AB212" s="4">
        <v>820</v>
      </c>
      <c r="AC212" s="4">
        <v>48</v>
      </c>
      <c r="AD212" s="4">
        <v>7.14</v>
      </c>
      <c r="AE212" s="4">
        <v>0.16</v>
      </c>
      <c r="AF212" s="4">
        <v>979</v>
      </c>
      <c r="AG212" s="4">
        <v>-8</v>
      </c>
      <c r="AH212" s="4">
        <v>9.1891890000000007</v>
      </c>
      <c r="AI212" s="4">
        <v>28</v>
      </c>
      <c r="AJ212" s="4">
        <v>191</v>
      </c>
      <c r="AK212" s="4">
        <v>141</v>
      </c>
      <c r="AL212" s="4">
        <v>4.5</v>
      </c>
      <c r="AM212" s="4">
        <v>195</v>
      </c>
      <c r="AN212" s="4" t="s">
        <v>155</v>
      </c>
      <c r="AO212" s="4">
        <v>2</v>
      </c>
      <c r="AP212" s="5">
        <v>0.60997685185185191</v>
      </c>
      <c r="AQ212" s="4">
        <v>47.159272999999999</v>
      </c>
      <c r="AR212" s="4">
        <v>-88.489727999999999</v>
      </c>
      <c r="AS212" s="4">
        <v>304.7</v>
      </c>
      <c r="AT212" s="4">
        <v>0</v>
      </c>
      <c r="AU212" s="4">
        <v>11</v>
      </c>
      <c r="AV212" s="4">
        <v>10</v>
      </c>
      <c r="AW212" s="4" t="s">
        <v>201</v>
      </c>
      <c r="AX212" s="4">
        <v>1</v>
      </c>
      <c r="AY212" s="4">
        <v>1.6</v>
      </c>
      <c r="AZ212" s="4">
        <v>1.9</v>
      </c>
      <c r="BA212" s="4">
        <v>14.023</v>
      </c>
      <c r="BB212" s="4">
        <v>450</v>
      </c>
      <c r="BC212" s="4">
        <v>32.090000000000003</v>
      </c>
      <c r="BD212" s="4">
        <v>0.16400000000000001</v>
      </c>
      <c r="BE212" s="4">
        <v>0</v>
      </c>
      <c r="BF212" s="4">
        <v>0</v>
      </c>
      <c r="BG212" s="4">
        <v>0</v>
      </c>
      <c r="BH212" s="4">
        <v>0</v>
      </c>
      <c r="BI212" s="4">
        <v>0</v>
      </c>
      <c r="BJ212" s="4">
        <v>0</v>
      </c>
      <c r="BK212" s="4">
        <v>0</v>
      </c>
      <c r="BL212" s="4">
        <v>0</v>
      </c>
      <c r="BM212" s="4">
        <v>0</v>
      </c>
      <c r="BN212" s="4">
        <v>0</v>
      </c>
      <c r="BO212" s="4">
        <v>0</v>
      </c>
      <c r="BQ212" s="4">
        <v>0</v>
      </c>
      <c r="BR212" s="4">
        <v>2E-3</v>
      </c>
      <c r="BS212" s="4">
        <v>-5</v>
      </c>
      <c r="BT212" s="4">
        <v>0.28899999999999998</v>
      </c>
      <c r="BU212" s="4">
        <v>4.8875000000000002E-2</v>
      </c>
      <c r="BV212" s="4">
        <v>5.8377999999999997</v>
      </c>
    </row>
    <row r="213" spans="1:74" x14ac:dyDescent="0.25">
      <c r="A213" s="2">
        <v>42070</v>
      </c>
      <c r="B213" s="3">
        <v>2.6618055555555551E-2</v>
      </c>
      <c r="C213" s="4">
        <v>0.01</v>
      </c>
      <c r="D213" s="4">
        <v>4.0000000000000001E-3</v>
      </c>
      <c r="E213" s="4">
        <v>40</v>
      </c>
      <c r="F213" s="4">
        <v>1.9</v>
      </c>
      <c r="G213" s="4">
        <v>-0.1</v>
      </c>
      <c r="H213" s="4">
        <v>40.799999999999997</v>
      </c>
      <c r="J213" s="4">
        <v>21</v>
      </c>
      <c r="K213" s="4">
        <v>1</v>
      </c>
      <c r="L213" s="4">
        <v>0.01</v>
      </c>
      <c r="M213" s="4">
        <v>4.0000000000000001E-3</v>
      </c>
      <c r="N213" s="4">
        <v>1.9</v>
      </c>
      <c r="O213" s="4">
        <v>0</v>
      </c>
      <c r="P213" s="4">
        <v>1.9</v>
      </c>
      <c r="Q213" s="4">
        <v>1.4406000000000001</v>
      </c>
      <c r="R213" s="4">
        <v>0</v>
      </c>
      <c r="S213" s="4">
        <v>1.4</v>
      </c>
      <c r="T213" s="4">
        <v>40.759799999999998</v>
      </c>
      <c r="W213" s="4">
        <v>0</v>
      </c>
      <c r="X213" s="4">
        <v>21</v>
      </c>
      <c r="Y213" s="4">
        <v>13.1</v>
      </c>
      <c r="Z213" s="4">
        <v>856</v>
      </c>
      <c r="AA213" s="4">
        <v>884</v>
      </c>
      <c r="AB213" s="4">
        <v>819</v>
      </c>
      <c r="AC213" s="4">
        <v>48</v>
      </c>
      <c r="AD213" s="4">
        <v>7.14</v>
      </c>
      <c r="AE213" s="4">
        <v>0.16</v>
      </c>
      <c r="AF213" s="4">
        <v>979</v>
      </c>
      <c r="AG213" s="4">
        <v>-8</v>
      </c>
      <c r="AH213" s="4">
        <v>9.8101900000000004</v>
      </c>
      <c r="AI213" s="4">
        <v>28</v>
      </c>
      <c r="AJ213" s="4">
        <v>191.8</v>
      </c>
      <c r="AK213" s="4">
        <v>141.80000000000001</v>
      </c>
      <c r="AL213" s="4">
        <v>4.5999999999999996</v>
      </c>
      <c r="AM213" s="4">
        <v>195</v>
      </c>
      <c r="AN213" s="4" t="s">
        <v>155</v>
      </c>
      <c r="AO213" s="4">
        <v>2</v>
      </c>
      <c r="AP213" s="5">
        <v>0.60998842592592595</v>
      </c>
      <c r="AQ213" s="4">
        <v>47.159272999999999</v>
      </c>
      <c r="AR213" s="4">
        <v>-88.489727999999999</v>
      </c>
      <c r="AS213" s="4">
        <v>304.3</v>
      </c>
      <c r="AT213" s="4">
        <v>0</v>
      </c>
      <c r="AU213" s="4">
        <v>11</v>
      </c>
      <c r="AV213" s="4">
        <v>9</v>
      </c>
      <c r="AW213" s="4" t="s">
        <v>202</v>
      </c>
      <c r="AX213" s="4">
        <v>1</v>
      </c>
      <c r="AY213" s="4">
        <v>1.6</v>
      </c>
      <c r="AZ213" s="4">
        <v>1.9</v>
      </c>
      <c r="BA213" s="4">
        <v>14.023</v>
      </c>
      <c r="BB213" s="4">
        <v>450</v>
      </c>
      <c r="BC213" s="4">
        <v>32.090000000000003</v>
      </c>
      <c r="BD213" s="4">
        <v>0.16400000000000001</v>
      </c>
      <c r="BE213" s="4">
        <v>0</v>
      </c>
      <c r="BF213" s="4">
        <v>0</v>
      </c>
      <c r="BG213" s="4">
        <v>0</v>
      </c>
      <c r="BH213" s="4">
        <v>0</v>
      </c>
      <c r="BI213" s="4">
        <v>0</v>
      </c>
      <c r="BJ213" s="4">
        <v>0</v>
      </c>
      <c r="BK213" s="4">
        <v>0</v>
      </c>
      <c r="BL213" s="4">
        <v>0</v>
      </c>
      <c r="BM213" s="4">
        <v>0</v>
      </c>
      <c r="BN213" s="4">
        <v>0</v>
      </c>
      <c r="BO213" s="4">
        <v>0</v>
      </c>
      <c r="BQ213" s="4">
        <v>0</v>
      </c>
      <c r="BR213" s="4">
        <v>2E-3</v>
      </c>
      <c r="BS213" s="4">
        <v>-5</v>
      </c>
      <c r="BT213" s="4">
        <v>0.28899999999999998</v>
      </c>
      <c r="BU213" s="4">
        <v>4.8875000000000002E-2</v>
      </c>
      <c r="BV213" s="4">
        <v>5.8377999999999997</v>
      </c>
    </row>
    <row r="214" spans="1:74" x14ac:dyDescent="0.25">
      <c r="A214" s="2">
        <v>42070</v>
      </c>
      <c r="B214" s="3">
        <v>2.6629629629629628E-2</v>
      </c>
      <c r="C214" s="4">
        <v>0.01</v>
      </c>
      <c r="D214" s="4">
        <v>4.0000000000000001E-3</v>
      </c>
      <c r="E214" s="4">
        <v>40</v>
      </c>
      <c r="F214" s="4">
        <v>1.9</v>
      </c>
      <c r="G214" s="4">
        <v>-0.1</v>
      </c>
      <c r="H214" s="4">
        <v>20</v>
      </c>
      <c r="J214" s="4">
        <v>21</v>
      </c>
      <c r="K214" s="4">
        <v>1</v>
      </c>
      <c r="L214" s="4">
        <v>0.01</v>
      </c>
      <c r="M214" s="4">
        <v>4.0000000000000001E-3</v>
      </c>
      <c r="N214" s="4">
        <v>1.9</v>
      </c>
      <c r="O214" s="4">
        <v>0</v>
      </c>
      <c r="P214" s="4">
        <v>1.9</v>
      </c>
      <c r="Q214" s="4">
        <v>1.4406000000000001</v>
      </c>
      <c r="R214" s="4">
        <v>0</v>
      </c>
      <c r="S214" s="4">
        <v>1.4</v>
      </c>
      <c r="T214" s="4">
        <v>20</v>
      </c>
      <c r="W214" s="4">
        <v>0</v>
      </c>
      <c r="X214" s="4">
        <v>21</v>
      </c>
      <c r="Y214" s="4">
        <v>12.9</v>
      </c>
      <c r="Z214" s="4">
        <v>857</v>
      </c>
      <c r="AA214" s="4">
        <v>884</v>
      </c>
      <c r="AB214" s="4">
        <v>820</v>
      </c>
      <c r="AC214" s="4">
        <v>48</v>
      </c>
      <c r="AD214" s="4">
        <v>7.14</v>
      </c>
      <c r="AE214" s="4">
        <v>0.16</v>
      </c>
      <c r="AF214" s="4">
        <v>979</v>
      </c>
      <c r="AG214" s="4">
        <v>-8</v>
      </c>
      <c r="AH214" s="4">
        <v>10</v>
      </c>
      <c r="AI214" s="4">
        <v>28</v>
      </c>
      <c r="AJ214" s="4">
        <v>192</v>
      </c>
      <c r="AK214" s="4">
        <v>142</v>
      </c>
      <c r="AL214" s="4">
        <v>4.5999999999999996</v>
      </c>
      <c r="AM214" s="4">
        <v>195</v>
      </c>
      <c r="AN214" s="4" t="s">
        <v>155</v>
      </c>
      <c r="AO214" s="4">
        <v>2</v>
      </c>
      <c r="AP214" s="5">
        <v>0.61</v>
      </c>
      <c r="AQ214" s="4">
        <v>47.159272999999999</v>
      </c>
      <c r="AR214" s="4">
        <v>-88.489727999999999</v>
      </c>
      <c r="AS214" s="4">
        <v>304</v>
      </c>
      <c r="AT214" s="4">
        <v>0</v>
      </c>
      <c r="AU214" s="4">
        <v>11</v>
      </c>
      <c r="AV214" s="4">
        <v>9</v>
      </c>
      <c r="AW214" s="4" t="s">
        <v>202</v>
      </c>
      <c r="AX214" s="4">
        <v>1</v>
      </c>
      <c r="AY214" s="4">
        <v>1.6</v>
      </c>
      <c r="AZ214" s="4">
        <v>1.9</v>
      </c>
      <c r="BA214" s="4">
        <v>14.023</v>
      </c>
      <c r="BB214" s="4">
        <v>450</v>
      </c>
      <c r="BC214" s="4">
        <v>32.090000000000003</v>
      </c>
      <c r="BD214" s="4">
        <v>0.16400000000000001</v>
      </c>
      <c r="BE214" s="4">
        <v>0</v>
      </c>
      <c r="BF214" s="4">
        <v>0</v>
      </c>
      <c r="BG214" s="4">
        <v>0</v>
      </c>
      <c r="BH214" s="4">
        <v>0</v>
      </c>
      <c r="BI214" s="4">
        <v>0</v>
      </c>
      <c r="BJ214" s="4">
        <v>0</v>
      </c>
      <c r="BK214" s="4">
        <v>0</v>
      </c>
      <c r="BL214" s="4">
        <v>0</v>
      </c>
      <c r="BM214" s="4">
        <v>0</v>
      </c>
      <c r="BN214" s="4">
        <v>0</v>
      </c>
      <c r="BO214" s="4">
        <v>0</v>
      </c>
      <c r="BQ214" s="4">
        <v>0</v>
      </c>
      <c r="BR214" s="4">
        <v>1.189E-3</v>
      </c>
      <c r="BS214" s="4">
        <v>-5</v>
      </c>
      <c r="BT214" s="4">
        <v>0.28899999999999998</v>
      </c>
      <c r="BU214" s="4">
        <v>2.9061E-2</v>
      </c>
      <c r="BV214" s="4">
        <v>5.8377999999999997</v>
      </c>
    </row>
    <row r="215" spans="1:74" x14ac:dyDescent="0.25">
      <c r="A215" s="2">
        <v>42070</v>
      </c>
      <c r="B215" s="3">
        <v>2.6641203703703705E-2</v>
      </c>
      <c r="C215" s="4">
        <v>0.01</v>
      </c>
      <c r="D215" s="4">
        <v>4.0000000000000001E-3</v>
      </c>
      <c r="E215" s="4">
        <v>40</v>
      </c>
      <c r="F215" s="4">
        <v>1.9</v>
      </c>
      <c r="G215" s="4">
        <v>-0.1</v>
      </c>
      <c r="H215" s="4">
        <v>30</v>
      </c>
      <c r="J215" s="4">
        <v>21</v>
      </c>
      <c r="K215" s="4">
        <v>1</v>
      </c>
      <c r="L215" s="4">
        <v>0.01</v>
      </c>
      <c r="M215" s="4">
        <v>4.0000000000000001E-3</v>
      </c>
      <c r="N215" s="4">
        <v>1.9</v>
      </c>
      <c r="O215" s="4">
        <v>0</v>
      </c>
      <c r="P215" s="4">
        <v>1.9</v>
      </c>
      <c r="Q215" s="4">
        <v>1.4406000000000001</v>
      </c>
      <c r="R215" s="4">
        <v>0</v>
      </c>
      <c r="S215" s="4">
        <v>1.4</v>
      </c>
      <c r="T215" s="4">
        <v>30</v>
      </c>
      <c r="W215" s="4">
        <v>0</v>
      </c>
      <c r="X215" s="4">
        <v>21</v>
      </c>
      <c r="Y215" s="4">
        <v>13.1</v>
      </c>
      <c r="Z215" s="4">
        <v>857</v>
      </c>
      <c r="AA215" s="4">
        <v>884</v>
      </c>
      <c r="AB215" s="4">
        <v>820</v>
      </c>
      <c r="AC215" s="4">
        <v>48</v>
      </c>
      <c r="AD215" s="4">
        <v>7.14</v>
      </c>
      <c r="AE215" s="4">
        <v>0.16</v>
      </c>
      <c r="AF215" s="4">
        <v>979</v>
      </c>
      <c r="AG215" s="4">
        <v>-8</v>
      </c>
      <c r="AH215" s="4">
        <v>9.1857430000000004</v>
      </c>
      <c r="AI215" s="4">
        <v>28</v>
      </c>
      <c r="AJ215" s="4">
        <v>192</v>
      </c>
      <c r="AK215" s="4">
        <v>142</v>
      </c>
      <c r="AL215" s="4">
        <v>4.4000000000000004</v>
      </c>
      <c r="AM215" s="4">
        <v>195</v>
      </c>
      <c r="AN215" s="4" t="s">
        <v>155</v>
      </c>
      <c r="AO215" s="4">
        <v>2</v>
      </c>
      <c r="AP215" s="5">
        <v>0.61001157407407403</v>
      </c>
      <c r="AQ215" s="4">
        <v>47.159272999999999</v>
      </c>
      <c r="AR215" s="4">
        <v>-88.489727999999999</v>
      </c>
      <c r="AS215" s="4">
        <v>304</v>
      </c>
      <c r="AT215" s="4">
        <v>0</v>
      </c>
      <c r="AU215" s="4">
        <v>11</v>
      </c>
      <c r="AV215" s="4">
        <v>9</v>
      </c>
      <c r="AW215" s="4" t="s">
        <v>202</v>
      </c>
      <c r="AX215" s="4">
        <v>1</v>
      </c>
      <c r="AY215" s="4">
        <v>1.6</v>
      </c>
      <c r="AZ215" s="4">
        <v>1.9</v>
      </c>
      <c r="BA215" s="4">
        <v>14.023</v>
      </c>
      <c r="BB215" s="4">
        <v>450</v>
      </c>
      <c r="BC215" s="4">
        <v>32.090000000000003</v>
      </c>
      <c r="BD215" s="4">
        <v>0.16400000000000001</v>
      </c>
      <c r="BE215" s="4">
        <v>0</v>
      </c>
      <c r="BF215" s="4">
        <v>0</v>
      </c>
      <c r="BG215" s="4">
        <v>0</v>
      </c>
      <c r="BH215" s="4">
        <v>0</v>
      </c>
      <c r="BI215" s="4">
        <v>0</v>
      </c>
      <c r="BJ215" s="4">
        <v>0</v>
      </c>
      <c r="BK215" s="4">
        <v>0</v>
      </c>
      <c r="BL215" s="4">
        <v>0</v>
      </c>
      <c r="BM215" s="4">
        <v>0</v>
      </c>
      <c r="BN215" s="4">
        <v>0</v>
      </c>
      <c r="BO215" s="4">
        <v>0</v>
      </c>
      <c r="BQ215" s="4">
        <v>0</v>
      </c>
      <c r="BR215" s="4">
        <v>2.6289999999999998E-3</v>
      </c>
      <c r="BS215" s="4">
        <v>-5</v>
      </c>
      <c r="BT215" s="4">
        <v>0.28899999999999998</v>
      </c>
      <c r="BU215" s="4">
        <v>6.4235E-2</v>
      </c>
      <c r="BV215" s="4">
        <v>5.8377999999999997</v>
      </c>
    </row>
    <row r="216" spans="1:74" x14ac:dyDescent="0.25">
      <c r="A216" s="2">
        <v>42070</v>
      </c>
      <c r="B216" s="3">
        <v>2.6652777777777779E-2</v>
      </c>
      <c r="C216" s="4">
        <v>0.01</v>
      </c>
      <c r="D216" s="4">
        <v>4.0000000000000001E-3</v>
      </c>
      <c r="E216" s="4">
        <v>40</v>
      </c>
      <c r="F216" s="4">
        <v>1.8</v>
      </c>
      <c r="G216" s="4">
        <v>-0.1</v>
      </c>
      <c r="H216" s="4">
        <v>15.7</v>
      </c>
      <c r="J216" s="4">
        <v>21</v>
      </c>
      <c r="K216" s="4">
        <v>1</v>
      </c>
      <c r="L216" s="4">
        <v>0.01</v>
      </c>
      <c r="M216" s="4">
        <v>4.0000000000000001E-3</v>
      </c>
      <c r="N216" s="4">
        <v>1.8</v>
      </c>
      <c r="O216" s="4">
        <v>0</v>
      </c>
      <c r="P216" s="4">
        <v>1.8</v>
      </c>
      <c r="Q216" s="4">
        <v>1.3647</v>
      </c>
      <c r="R216" s="4">
        <v>0</v>
      </c>
      <c r="S216" s="4">
        <v>1.4</v>
      </c>
      <c r="T216" s="4">
        <v>15.6973</v>
      </c>
      <c r="W216" s="4">
        <v>0</v>
      </c>
      <c r="X216" s="4">
        <v>21</v>
      </c>
      <c r="Y216" s="4">
        <v>13</v>
      </c>
      <c r="Z216" s="4">
        <v>856</v>
      </c>
      <c r="AA216" s="4">
        <v>884</v>
      </c>
      <c r="AB216" s="4">
        <v>820</v>
      </c>
      <c r="AC216" s="4">
        <v>48</v>
      </c>
      <c r="AD216" s="4">
        <v>7.14</v>
      </c>
      <c r="AE216" s="4">
        <v>0.16</v>
      </c>
      <c r="AF216" s="4">
        <v>979</v>
      </c>
      <c r="AG216" s="4">
        <v>-8</v>
      </c>
      <c r="AH216" s="4">
        <v>9</v>
      </c>
      <c r="AI216" s="4">
        <v>28</v>
      </c>
      <c r="AJ216" s="4">
        <v>192</v>
      </c>
      <c r="AK216" s="4">
        <v>142</v>
      </c>
      <c r="AL216" s="4">
        <v>4.5</v>
      </c>
      <c r="AM216" s="4">
        <v>195</v>
      </c>
      <c r="AN216" s="4" t="s">
        <v>155</v>
      </c>
      <c r="AO216" s="4">
        <v>2</v>
      </c>
      <c r="AP216" s="5">
        <v>0.61002314814814818</v>
      </c>
      <c r="AQ216" s="4">
        <v>47.159272999999999</v>
      </c>
      <c r="AR216" s="4">
        <v>-88.489727999999999</v>
      </c>
      <c r="AS216" s="4">
        <v>303.5</v>
      </c>
      <c r="AT216" s="4">
        <v>0</v>
      </c>
      <c r="AU216" s="4">
        <v>11</v>
      </c>
      <c r="AV216" s="4">
        <v>9</v>
      </c>
      <c r="AW216" s="4" t="s">
        <v>202</v>
      </c>
      <c r="AX216" s="4">
        <v>1</v>
      </c>
      <c r="AY216" s="4">
        <v>1.6</v>
      </c>
      <c r="AZ216" s="4">
        <v>1.9</v>
      </c>
      <c r="BA216" s="4">
        <v>14.023</v>
      </c>
      <c r="BB216" s="4">
        <v>450</v>
      </c>
      <c r="BC216" s="4">
        <v>32.090000000000003</v>
      </c>
      <c r="BD216" s="4">
        <v>0.16400000000000001</v>
      </c>
      <c r="BE216" s="4">
        <v>0</v>
      </c>
      <c r="BF216" s="4">
        <v>0</v>
      </c>
      <c r="BG216" s="4">
        <v>0</v>
      </c>
      <c r="BH216" s="4">
        <v>0</v>
      </c>
      <c r="BI216" s="4">
        <v>0</v>
      </c>
      <c r="BJ216" s="4">
        <v>0</v>
      </c>
      <c r="BK216" s="4">
        <v>0</v>
      </c>
      <c r="BL216" s="4">
        <v>0</v>
      </c>
      <c r="BM216" s="4">
        <v>0</v>
      </c>
      <c r="BN216" s="4">
        <v>0</v>
      </c>
      <c r="BO216" s="4">
        <v>0</v>
      </c>
      <c r="BQ216" s="4">
        <v>0</v>
      </c>
      <c r="BR216" s="4">
        <v>2.1870000000000001E-3</v>
      </c>
      <c r="BS216" s="4">
        <v>-5</v>
      </c>
      <c r="BT216" s="4">
        <v>0.28899999999999998</v>
      </c>
      <c r="BU216" s="4">
        <v>5.3435999999999997E-2</v>
      </c>
      <c r="BV216" s="4">
        <v>5.8377999999999997</v>
      </c>
    </row>
    <row r="217" spans="1:74" x14ac:dyDescent="0.25">
      <c r="A217" s="2">
        <v>42070</v>
      </c>
      <c r="B217" s="3">
        <v>2.6664351851851852E-2</v>
      </c>
      <c r="C217" s="4">
        <v>0.01</v>
      </c>
      <c r="D217" s="4">
        <v>4.0000000000000001E-3</v>
      </c>
      <c r="E217" s="4">
        <v>40</v>
      </c>
      <c r="F217" s="4">
        <v>1.8</v>
      </c>
      <c r="G217" s="4">
        <v>-0.1</v>
      </c>
      <c r="H217" s="4">
        <v>9.5</v>
      </c>
      <c r="J217" s="4">
        <v>21</v>
      </c>
      <c r="K217" s="4">
        <v>1</v>
      </c>
      <c r="L217" s="4">
        <v>0.01</v>
      </c>
      <c r="M217" s="4">
        <v>4.0000000000000001E-3</v>
      </c>
      <c r="N217" s="4">
        <v>1.8</v>
      </c>
      <c r="O217" s="4">
        <v>0</v>
      </c>
      <c r="P217" s="4">
        <v>1.8</v>
      </c>
      <c r="Q217" s="4">
        <v>1.3647</v>
      </c>
      <c r="R217" s="4">
        <v>0</v>
      </c>
      <c r="S217" s="4">
        <v>1.4</v>
      </c>
      <c r="T217" s="4">
        <v>9.5436999999999994</v>
      </c>
      <c r="W217" s="4">
        <v>0</v>
      </c>
      <c r="X217" s="4">
        <v>21</v>
      </c>
      <c r="Y217" s="4">
        <v>12.9</v>
      </c>
      <c r="Z217" s="4">
        <v>857</v>
      </c>
      <c r="AA217" s="4">
        <v>885</v>
      </c>
      <c r="AB217" s="4">
        <v>820</v>
      </c>
      <c r="AC217" s="4">
        <v>48</v>
      </c>
      <c r="AD217" s="4">
        <v>7.14</v>
      </c>
      <c r="AE217" s="4">
        <v>0.16</v>
      </c>
      <c r="AF217" s="4">
        <v>979</v>
      </c>
      <c r="AG217" s="4">
        <v>-8</v>
      </c>
      <c r="AH217" s="4">
        <v>9</v>
      </c>
      <c r="AI217" s="4">
        <v>28</v>
      </c>
      <c r="AJ217" s="4">
        <v>192</v>
      </c>
      <c r="AK217" s="4">
        <v>142</v>
      </c>
      <c r="AL217" s="4">
        <v>4.5</v>
      </c>
      <c r="AM217" s="4">
        <v>195</v>
      </c>
      <c r="AN217" s="4" t="s">
        <v>155</v>
      </c>
      <c r="AO217" s="4">
        <v>2</v>
      </c>
      <c r="AP217" s="5">
        <v>0.61003472222222221</v>
      </c>
      <c r="AQ217" s="4">
        <v>47.159272999999999</v>
      </c>
      <c r="AR217" s="4">
        <v>-88.489727999999999</v>
      </c>
      <c r="AS217" s="4">
        <v>303.10000000000002</v>
      </c>
      <c r="AT217" s="4">
        <v>0</v>
      </c>
      <c r="AU217" s="4">
        <v>11</v>
      </c>
      <c r="AV217" s="4">
        <v>9</v>
      </c>
      <c r="AW217" s="4" t="s">
        <v>202</v>
      </c>
      <c r="AX217" s="4">
        <v>1</v>
      </c>
      <c r="AY217" s="4">
        <v>1.6</v>
      </c>
      <c r="AZ217" s="4">
        <v>1.9</v>
      </c>
      <c r="BA217" s="4">
        <v>14.023</v>
      </c>
      <c r="BB217" s="4">
        <v>450</v>
      </c>
      <c r="BC217" s="4">
        <v>32.090000000000003</v>
      </c>
      <c r="BD217" s="4">
        <v>0.16400000000000001</v>
      </c>
      <c r="BE217" s="4">
        <v>0</v>
      </c>
      <c r="BF217" s="4">
        <v>0</v>
      </c>
      <c r="BG217" s="4">
        <v>0</v>
      </c>
      <c r="BH217" s="4">
        <v>0</v>
      </c>
      <c r="BI217" s="4">
        <v>0</v>
      </c>
      <c r="BJ217" s="4">
        <v>0</v>
      </c>
      <c r="BK217" s="4">
        <v>0</v>
      </c>
      <c r="BL217" s="4">
        <v>0</v>
      </c>
      <c r="BM217" s="4">
        <v>0</v>
      </c>
      <c r="BN217" s="4">
        <v>0</v>
      </c>
      <c r="BO217" s="4">
        <v>0</v>
      </c>
      <c r="BQ217" s="4">
        <v>0</v>
      </c>
      <c r="BR217" s="4">
        <v>2E-3</v>
      </c>
      <c r="BS217" s="4">
        <v>-5</v>
      </c>
      <c r="BT217" s="4">
        <v>0.28899999999999998</v>
      </c>
      <c r="BU217" s="4">
        <v>4.8875000000000002E-2</v>
      </c>
      <c r="BV217" s="4">
        <v>5.8377999999999997</v>
      </c>
    </row>
    <row r="218" spans="1:74" x14ac:dyDescent="0.25">
      <c r="A218" s="2">
        <v>42070</v>
      </c>
      <c r="B218" s="3">
        <v>2.6675925925925926E-2</v>
      </c>
      <c r="C218" s="4">
        <v>0.01</v>
      </c>
      <c r="D218" s="4">
        <v>4.0000000000000001E-3</v>
      </c>
      <c r="E218" s="4">
        <v>40</v>
      </c>
      <c r="F218" s="4">
        <v>1.8</v>
      </c>
      <c r="G218" s="4">
        <v>-0.1</v>
      </c>
      <c r="H218" s="4">
        <v>19.7</v>
      </c>
      <c r="J218" s="4">
        <v>21</v>
      </c>
      <c r="K218" s="4">
        <v>1</v>
      </c>
      <c r="L218" s="4">
        <v>0.01</v>
      </c>
      <c r="M218" s="4">
        <v>4.0000000000000001E-3</v>
      </c>
      <c r="N218" s="4">
        <v>1.8</v>
      </c>
      <c r="O218" s="4">
        <v>0</v>
      </c>
      <c r="P218" s="4">
        <v>1.8</v>
      </c>
      <c r="Q218" s="4">
        <v>1.3647</v>
      </c>
      <c r="R218" s="4">
        <v>0</v>
      </c>
      <c r="S218" s="4">
        <v>1.4</v>
      </c>
      <c r="T218" s="4">
        <v>19.7408</v>
      </c>
      <c r="W218" s="4">
        <v>0</v>
      </c>
      <c r="X218" s="4">
        <v>21</v>
      </c>
      <c r="Y218" s="4">
        <v>13.1</v>
      </c>
      <c r="Z218" s="4">
        <v>856</v>
      </c>
      <c r="AA218" s="4">
        <v>884</v>
      </c>
      <c r="AB218" s="4">
        <v>820</v>
      </c>
      <c r="AC218" s="4">
        <v>48</v>
      </c>
      <c r="AD218" s="4">
        <v>7.14</v>
      </c>
      <c r="AE218" s="4">
        <v>0.16</v>
      </c>
      <c r="AF218" s="4">
        <v>979</v>
      </c>
      <c r="AG218" s="4">
        <v>-8</v>
      </c>
      <c r="AH218" s="4">
        <v>9</v>
      </c>
      <c r="AI218" s="4">
        <v>28</v>
      </c>
      <c r="AJ218" s="4">
        <v>192</v>
      </c>
      <c r="AK218" s="4">
        <v>142</v>
      </c>
      <c r="AL218" s="4">
        <v>4.5999999999999996</v>
      </c>
      <c r="AM218" s="4">
        <v>195</v>
      </c>
      <c r="AN218" s="4" t="s">
        <v>155</v>
      </c>
      <c r="AO218" s="4">
        <v>2</v>
      </c>
      <c r="AP218" s="5">
        <v>0.61004629629629636</v>
      </c>
      <c r="AQ218" s="4">
        <v>47.159275000000001</v>
      </c>
      <c r="AR218" s="4">
        <v>-88.489727999999999</v>
      </c>
      <c r="AS218" s="4">
        <v>302.89999999999998</v>
      </c>
      <c r="AT218" s="4">
        <v>0</v>
      </c>
      <c r="AU218" s="4">
        <v>11</v>
      </c>
      <c r="AV218" s="4">
        <v>10</v>
      </c>
      <c r="AW218" s="4" t="s">
        <v>201</v>
      </c>
      <c r="AX218" s="4">
        <v>1</v>
      </c>
      <c r="AY218" s="4">
        <v>1.588012</v>
      </c>
      <c r="AZ218" s="4">
        <v>1.888012</v>
      </c>
      <c r="BA218" s="4">
        <v>14.023</v>
      </c>
      <c r="BB218" s="4">
        <v>450</v>
      </c>
      <c r="BC218" s="4">
        <v>32.090000000000003</v>
      </c>
      <c r="BD218" s="4">
        <v>0.16400000000000001</v>
      </c>
      <c r="BE218" s="4">
        <v>0</v>
      </c>
      <c r="BF218" s="4">
        <v>0</v>
      </c>
      <c r="BG218" s="4">
        <v>0</v>
      </c>
      <c r="BH218" s="4">
        <v>0</v>
      </c>
      <c r="BI218" s="4">
        <v>0</v>
      </c>
      <c r="BJ218" s="4">
        <v>0</v>
      </c>
      <c r="BK218" s="4">
        <v>0</v>
      </c>
      <c r="BL218" s="4">
        <v>0</v>
      </c>
      <c r="BM218" s="4">
        <v>0</v>
      </c>
      <c r="BN218" s="4">
        <v>0</v>
      </c>
      <c r="BO218" s="4">
        <v>0</v>
      </c>
      <c r="BQ218" s="4">
        <v>0</v>
      </c>
      <c r="BR218" s="4">
        <v>3.6240000000000001E-3</v>
      </c>
      <c r="BS218" s="4">
        <v>-5</v>
      </c>
      <c r="BT218" s="4">
        <v>0.28981200000000001</v>
      </c>
      <c r="BU218" s="4">
        <v>8.8570999999999997E-2</v>
      </c>
      <c r="BV218" s="4">
        <v>5.8542059999999996</v>
      </c>
    </row>
    <row r="219" spans="1:74" x14ac:dyDescent="0.25">
      <c r="A219" s="2">
        <v>42070</v>
      </c>
      <c r="B219" s="3">
        <v>2.6687499999999999E-2</v>
      </c>
      <c r="C219" s="4">
        <v>0.01</v>
      </c>
      <c r="D219" s="4">
        <v>4.0000000000000001E-3</v>
      </c>
      <c r="E219" s="4">
        <v>40</v>
      </c>
      <c r="F219" s="4">
        <v>1.8</v>
      </c>
      <c r="G219" s="4">
        <v>-0.1</v>
      </c>
      <c r="H219" s="4">
        <v>0.1</v>
      </c>
      <c r="J219" s="4">
        <v>21</v>
      </c>
      <c r="K219" s="4">
        <v>1</v>
      </c>
      <c r="L219" s="4">
        <v>0.01</v>
      </c>
      <c r="M219" s="4">
        <v>4.0000000000000001E-3</v>
      </c>
      <c r="N219" s="4">
        <v>1.8</v>
      </c>
      <c r="O219" s="4">
        <v>0</v>
      </c>
      <c r="P219" s="4">
        <v>1.8</v>
      </c>
      <c r="Q219" s="4">
        <v>1.3647</v>
      </c>
      <c r="R219" s="4">
        <v>0</v>
      </c>
      <c r="S219" s="4">
        <v>1.4</v>
      </c>
      <c r="T219" s="4">
        <v>0.1033</v>
      </c>
      <c r="W219" s="4">
        <v>0</v>
      </c>
      <c r="X219" s="4">
        <v>21</v>
      </c>
      <c r="Y219" s="4">
        <v>12.9</v>
      </c>
      <c r="Z219" s="4">
        <v>857</v>
      </c>
      <c r="AA219" s="4">
        <v>885</v>
      </c>
      <c r="AB219" s="4">
        <v>820</v>
      </c>
      <c r="AC219" s="4">
        <v>48</v>
      </c>
      <c r="AD219" s="4">
        <v>7.14</v>
      </c>
      <c r="AE219" s="4">
        <v>0.16</v>
      </c>
      <c r="AF219" s="4">
        <v>979</v>
      </c>
      <c r="AG219" s="4">
        <v>-8</v>
      </c>
      <c r="AH219" s="4">
        <v>9.8111890000000006</v>
      </c>
      <c r="AI219" s="4">
        <v>28</v>
      </c>
      <c r="AJ219" s="4">
        <v>192</v>
      </c>
      <c r="AK219" s="4">
        <v>142</v>
      </c>
      <c r="AL219" s="4">
        <v>4.5</v>
      </c>
      <c r="AM219" s="4">
        <v>195</v>
      </c>
      <c r="AN219" s="4" t="s">
        <v>155</v>
      </c>
      <c r="AO219" s="4">
        <v>2</v>
      </c>
      <c r="AP219" s="5">
        <v>0.6100578703703704</v>
      </c>
      <c r="AQ219" s="4">
        <v>47.159272999999999</v>
      </c>
      <c r="AR219" s="4">
        <v>-88.489727999999999</v>
      </c>
      <c r="AS219" s="4">
        <v>302.60000000000002</v>
      </c>
      <c r="AT219" s="4">
        <v>0</v>
      </c>
      <c r="AU219" s="4">
        <v>11</v>
      </c>
      <c r="AV219" s="4">
        <v>10</v>
      </c>
      <c r="AW219" s="4" t="s">
        <v>201</v>
      </c>
      <c r="AX219" s="4">
        <v>0.98811199999999999</v>
      </c>
      <c r="AY219" s="4">
        <v>1.4881120000000001</v>
      </c>
      <c r="AZ219" s="4">
        <v>1.7881119999999999</v>
      </c>
      <c r="BA219" s="4">
        <v>14.023</v>
      </c>
      <c r="BB219" s="4">
        <v>450</v>
      </c>
      <c r="BC219" s="4">
        <v>32.090000000000003</v>
      </c>
      <c r="BD219" s="4">
        <v>0.16400000000000001</v>
      </c>
      <c r="BE219" s="4">
        <v>0</v>
      </c>
      <c r="BF219" s="4">
        <v>0</v>
      </c>
      <c r="BG219" s="4">
        <v>0</v>
      </c>
      <c r="BH219" s="4">
        <v>0</v>
      </c>
      <c r="BI219" s="4">
        <v>0</v>
      </c>
      <c r="BJ219" s="4">
        <v>0</v>
      </c>
      <c r="BK219" s="4">
        <v>0</v>
      </c>
      <c r="BL219" s="4">
        <v>0</v>
      </c>
      <c r="BM219" s="4">
        <v>0</v>
      </c>
      <c r="BN219" s="4">
        <v>0</v>
      </c>
      <c r="BO219" s="4">
        <v>0</v>
      </c>
      <c r="BQ219" s="4">
        <v>0</v>
      </c>
      <c r="BR219" s="4">
        <v>2.3779999999999999E-3</v>
      </c>
      <c r="BS219" s="4">
        <v>-5</v>
      </c>
      <c r="BT219" s="4">
        <v>0.28999999999999998</v>
      </c>
      <c r="BU219" s="4">
        <v>5.8103000000000002E-2</v>
      </c>
      <c r="BV219" s="4">
        <v>5.8579999999999997</v>
      </c>
    </row>
    <row r="220" spans="1:74" x14ac:dyDescent="0.25">
      <c r="A220" s="2">
        <v>42070</v>
      </c>
      <c r="B220" s="3">
        <v>2.6699074074074073E-2</v>
      </c>
      <c r="C220" s="4">
        <v>0.01</v>
      </c>
      <c r="D220" s="4">
        <v>3.2000000000000002E-3</v>
      </c>
      <c r="E220" s="4">
        <v>32.216667000000001</v>
      </c>
      <c r="F220" s="4">
        <v>1.8</v>
      </c>
      <c r="G220" s="4">
        <v>-0.1</v>
      </c>
      <c r="H220" s="4">
        <v>29.3</v>
      </c>
      <c r="J220" s="4">
        <v>21</v>
      </c>
      <c r="K220" s="4">
        <v>1</v>
      </c>
      <c r="L220" s="4">
        <v>0.01</v>
      </c>
      <c r="M220" s="4">
        <v>3.2000000000000002E-3</v>
      </c>
      <c r="N220" s="4">
        <v>1.8</v>
      </c>
      <c r="O220" s="4">
        <v>0</v>
      </c>
      <c r="P220" s="4">
        <v>1.8</v>
      </c>
      <c r="Q220" s="4">
        <v>1.3647</v>
      </c>
      <c r="R220" s="4">
        <v>0</v>
      </c>
      <c r="S220" s="4">
        <v>1.4</v>
      </c>
      <c r="T220" s="4">
        <v>29.267199999999999</v>
      </c>
      <c r="W220" s="4">
        <v>0</v>
      </c>
      <c r="X220" s="4">
        <v>21</v>
      </c>
      <c r="Y220" s="4">
        <v>13</v>
      </c>
      <c r="Z220" s="4">
        <v>856</v>
      </c>
      <c r="AA220" s="4">
        <v>885</v>
      </c>
      <c r="AB220" s="4">
        <v>819</v>
      </c>
      <c r="AC220" s="4">
        <v>48</v>
      </c>
      <c r="AD220" s="4">
        <v>7.14</v>
      </c>
      <c r="AE220" s="4">
        <v>0.16</v>
      </c>
      <c r="AF220" s="4">
        <v>979</v>
      </c>
      <c r="AG220" s="4">
        <v>-8</v>
      </c>
      <c r="AH220" s="4">
        <v>10</v>
      </c>
      <c r="AI220" s="4">
        <v>28</v>
      </c>
      <c r="AJ220" s="4">
        <v>192</v>
      </c>
      <c r="AK220" s="4">
        <v>142</v>
      </c>
      <c r="AL220" s="4">
        <v>4.3</v>
      </c>
      <c r="AM220" s="4">
        <v>195</v>
      </c>
      <c r="AN220" s="4" t="s">
        <v>155</v>
      </c>
      <c r="AO220" s="4">
        <v>2</v>
      </c>
      <c r="AP220" s="5">
        <v>0.61006944444444444</v>
      </c>
      <c r="AQ220" s="4">
        <v>47.159272999999999</v>
      </c>
      <c r="AR220" s="4">
        <v>-88.489727999999999</v>
      </c>
      <c r="AS220" s="4">
        <v>302.3</v>
      </c>
      <c r="AT220" s="4">
        <v>0</v>
      </c>
      <c r="AU220" s="4">
        <v>11</v>
      </c>
      <c r="AV220" s="4">
        <v>10</v>
      </c>
      <c r="AW220" s="4" t="s">
        <v>201</v>
      </c>
      <c r="AX220" s="4">
        <v>0.9</v>
      </c>
      <c r="AY220" s="4">
        <v>1.4</v>
      </c>
      <c r="AZ220" s="4">
        <v>1.7</v>
      </c>
      <c r="BA220" s="4">
        <v>14.023</v>
      </c>
      <c r="BB220" s="4">
        <v>450</v>
      </c>
      <c r="BC220" s="4">
        <v>32.090000000000003</v>
      </c>
      <c r="BD220" s="4">
        <v>0.16400000000000001</v>
      </c>
      <c r="BE220" s="4">
        <v>0</v>
      </c>
      <c r="BF220" s="4">
        <v>0</v>
      </c>
      <c r="BG220" s="4">
        <v>0</v>
      </c>
      <c r="BH220" s="4">
        <v>0</v>
      </c>
      <c r="BI220" s="4">
        <v>0</v>
      </c>
      <c r="BJ220" s="4">
        <v>0</v>
      </c>
      <c r="BK220" s="4">
        <v>0</v>
      </c>
      <c r="BL220" s="4">
        <v>0</v>
      </c>
      <c r="BM220" s="4">
        <v>0</v>
      </c>
      <c r="BN220" s="4">
        <v>0</v>
      </c>
      <c r="BO220" s="4">
        <v>0</v>
      </c>
      <c r="BQ220" s="4">
        <v>0</v>
      </c>
      <c r="BR220" s="4">
        <v>2E-3</v>
      </c>
      <c r="BS220" s="4">
        <v>-5</v>
      </c>
      <c r="BT220" s="4">
        <v>0.28999999999999998</v>
      </c>
      <c r="BU220" s="4">
        <v>4.8875000000000002E-2</v>
      </c>
      <c r="BV220" s="4">
        <v>5.8579999999999997</v>
      </c>
    </row>
    <row r="221" spans="1:74" x14ac:dyDescent="0.25">
      <c r="A221" s="2">
        <v>42070</v>
      </c>
      <c r="B221" s="3">
        <v>2.6710648148148147E-2</v>
      </c>
      <c r="C221" s="4">
        <v>0.01</v>
      </c>
      <c r="D221" s="4">
        <v>3.0000000000000001E-3</v>
      </c>
      <c r="E221" s="4">
        <v>30</v>
      </c>
      <c r="F221" s="4">
        <v>1.8</v>
      </c>
      <c r="G221" s="4">
        <v>-0.1</v>
      </c>
      <c r="H221" s="4">
        <v>10.8</v>
      </c>
      <c r="J221" s="4">
        <v>21</v>
      </c>
      <c r="K221" s="4">
        <v>1</v>
      </c>
      <c r="L221" s="4">
        <v>0.01</v>
      </c>
      <c r="M221" s="4">
        <v>3.0000000000000001E-3</v>
      </c>
      <c r="N221" s="4">
        <v>1.8</v>
      </c>
      <c r="O221" s="4">
        <v>0</v>
      </c>
      <c r="P221" s="4">
        <v>1.8</v>
      </c>
      <c r="Q221" s="4">
        <v>1.3647</v>
      </c>
      <c r="R221" s="4">
        <v>0</v>
      </c>
      <c r="S221" s="4">
        <v>1.4</v>
      </c>
      <c r="T221" s="4">
        <v>10.761100000000001</v>
      </c>
      <c r="W221" s="4">
        <v>0</v>
      </c>
      <c r="X221" s="4">
        <v>21</v>
      </c>
      <c r="Y221" s="4">
        <v>13</v>
      </c>
      <c r="Z221" s="4">
        <v>856</v>
      </c>
      <c r="AA221" s="4">
        <v>884</v>
      </c>
      <c r="AB221" s="4">
        <v>820</v>
      </c>
      <c r="AC221" s="4">
        <v>48</v>
      </c>
      <c r="AD221" s="4">
        <v>7.14</v>
      </c>
      <c r="AE221" s="4">
        <v>0.16</v>
      </c>
      <c r="AF221" s="4">
        <v>979</v>
      </c>
      <c r="AG221" s="4">
        <v>-8</v>
      </c>
      <c r="AH221" s="4">
        <v>10</v>
      </c>
      <c r="AI221" s="4">
        <v>28</v>
      </c>
      <c r="AJ221" s="4">
        <v>192</v>
      </c>
      <c r="AK221" s="4">
        <v>142</v>
      </c>
      <c r="AL221" s="4">
        <v>4.2</v>
      </c>
      <c r="AM221" s="4">
        <v>195</v>
      </c>
      <c r="AN221" s="4" t="s">
        <v>155</v>
      </c>
      <c r="AO221" s="4">
        <v>2</v>
      </c>
      <c r="AP221" s="5">
        <v>0.61008101851851848</v>
      </c>
      <c r="AQ221" s="4">
        <v>47.159272999999999</v>
      </c>
      <c r="AR221" s="4">
        <v>-88.489727999999999</v>
      </c>
      <c r="AS221" s="4">
        <v>301.8</v>
      </c>
      <c r="AT221" s="4">
        <v>0</v>
      </c>
      <c r="AU221" s="4">
        <v>11</v>
      </c>
      <c r="AV221" s="4">
        <v>10</v>
      </c>
      <c r="AW221" s="4" t="s">
        <v>201</v>
      </c>
      <c r="AX221" s="4">
        <v>0.9</v>
      </c>
      <c r="AY221" s="4">
        <v>1.4</v>
      </c>
      <c r="AZ221" s="4">
        <v>1.7</v>
      </c>
      <c r="BA221" s="4">
        <v>14.023</v>
      </c>
      <c r="BB221" s="4">
        <v>450</v>
      </c>
      <c r="BC221" s="4">
        <v>32.090000000000003</v>
      </c>
      <c r="BD221" s="4">
        <v>0.16400000000000001</v>
      </c>
      <c r="BE221" s="4">
        <v>0</v>
      </c>
      <c r="BF221" s="4">
        <v>0</v>
      </c>
      <c r="BG221" s="4">
        <v>0</v>
      </c>
      <c r="BH221" s="4">
        <v>0</v>
      </c>
      <c r="BI221" s="4">
        <v>0</v>
      </c>
      <c r="BJ221" s="4">
        <v>0</v>
      </c>
      <c r="BK221" s="4">
        <v>0</v>
      </c>
      <c r="BL221" s="4">
        <v>0</v>
      </c>
      <c r="BM221" s="4">
        <v>0</v>
      </c>
      <c r="BN221" s="4">
        <v>0</v>
      </c>
      <c r="BO221" s="4">
        <v>0</v>
      </c>
      <c r="BQ221" s="4">
        <v>0</v>
      </c>
      <c r="BR221" s="4">
        <v>1.189E-3</v>
      </c>
      <c r="BS221" s="4">
        <v>-5</v>
      </c>
      <c r="BT221" s="4">
        <v>0.28999999999999998</v>
      </c>
      <c r="BU221" s="4">
        <v>2.9056999999999999E-2</v>
      </c>
      <c r="BV221" s="4">
        <v>5.8579999999999997</v>
      </c>
    </row>
    <row r="222" spans="1:74" x14ac:dyDescent="0.25">
      <c r="A222" s="2">
        <v>42070</v>
      </c>
      <c r="B222" s="3">
        <v>2.672222222222222E-2</v>
      </c>
      <c r="C222" s="4">
        <v>0.01</v>
      </c>
      <c r="D222" s="4">
        <v>3.0000000000000001E-3</v>
      </c>
      <c r="E222" s="4">
        <v>30</v>
      </c>
      <c r="F222" s="4">
        <v>1.8</v>
      </c>
      <c r="G222" s="4">
        <v>-0.1</v>
      </c>
      <c r="H222" s="4">
        <v>7.6</v>
      </c>
      <c r="J222" s="4">
        <v>21</v>
      </c>
      <c r="K222" s="4">
        <v>1</v>
      </c>
      <c r="L222" s="4">
        <v>0.01</v>
      </c>
      <c r="M222" s="4">
        <v>3.0000000000000001E-3</v>
      </c>
      <c r="N222" s="4">
        <v>1.8</v>
      </c>
      <c r="O222" s="4">
        <v>0</v>
      </c>
      <c r="P222" s="4">
        <v>1.8</v>
      </c>
      <c r="Q222" s="4">
        <v>1.3647</v>
      </c>
      <c r="R222" s="4">
        <v>0</v>
      </c>
      <c r="S222" s="4">
        <v>1.4</v>
      </c>
      <c r="T222" s="4">
        <v>7.6277999999999997</v>
      </c>
      <c r="W222" s="4">
        <v>0</v>
      </c>
      <c r="X222" s="4">
        <v>21</v>
      </c>
      <c r="Y222" s="4">
        <v>12.9</v>
      </c>
      <c r="Z222" s="4">
        <v>857</v>
      </c>
      <c r="AA222" s="4">
        <v>885</v>
      </c>
      <c r="AB222" s="4">
        <v>820</v>
      </c>
      <c r="AC222" s="4">
        <v>48</v>
      </c>
      <c r="AD222" s="4">
        <v>7.14</v>
      </c>
      <c r="AE222" s="4">
        <v>0.16</v>
      </c>
      <c r="AF222" s="4">
        <v>979</v>
      </c>
      <c r="AG222" s="4">
        <v>-8</v>
      </c>
      <c r="AH222" s="4">
        <v>10</v>
      </c>
      <c r="AI222" s="4">
        <v>28</v>
      </c>
      <c r="AJ222" s="4">
        <v>192</v>
      </c>
      <c r="AK222" s="4">
        <v>142</v>
      </c>
      <c r="AL222" s="4">
        <v>4.4000000000000004</v>
      </c>
      <c r="AM222" s="4">
        <v>195</v>
      </c>
      <c r="AN222" s="4" t="s">
        <v>155</v>
      </c>
      <c r="AO222" s="4">
        <v>2</v>
      </c>
      <c r="AP222" s="5">
        <v>0.61009259259259252</v>
      </c>
      <c r="AQ222" s="4">
        <v>47.159272999999999</v>
      </c>
      <c r="AR222" s="4">
        <v>-88.489727999999999</v>
      </c>
      <c r="AS222" s="4">
        <v>301.39999999999998</v>
      </c>
      <c r="AT222" s="4">
        <v>0</v>
      </c>
      <c r="AU222" s="4">
        <v>11</v>
      </c>
      <c r="AV222" s="4">
        <v>10</v>
      </c>
      <c r="AW222" s="4" t="s">
        <v>201</v>
      </c>
      <c r="AX222" s="4">
        <v>0.9</v>
      </c>
      <c r="AY222" s="4">
        <v>1.4</v>
      </c>
      <c r="AZ222" s="4">
        <v>1.7</v>
      </c>
      <c r="BA222" s="4">
        <v>14.023</v>
      </c>
      <c r="BB222" s="4">
        <v>450</v>
      </c>
      <c r="BC222" s="4">
        <v>32.090000000000003</v>
      </c>
      <c r="BD222" s="4">
        <v>0.16400000000000001</v>
      </c>
      <c r="BE222" s="4">
        <v>0</v>
      </c>
      <c r="BF222" s="4">
        <v>0</v>
      </c>
      <c r="BG222" s="4">
        <v>0</v>
      </c>
      <c r="BH222" s="4">
        <v>0</v>
      </c>
      <c r="BI222" s="4">
        <v>0</v>
      </c>
      <c r="BJ222" s="4">
        <v>0</v>
      </c>
      <c r="BK222" s="4">
        <v>0</v>
      </c>
      <c r="BL222" s="4">
        <v>0</v>
      </c>
      <c r="BM222" s="4">
        <v>0</v>
      </c>
      <c r="BN222" s="4">
        <v>0</v>
      </c>
      <c r="BO222" s="4">
        <v>0</v>
      </c>
      <c r="BQ222" s="4">
        <v>0</v>
      </c>
      <c r="BR222" s="4">
        <v>1.8109999999999999E-3</v>
      </c>
      <c r="BS222" s="4">
        <v>-5</v>
      </c>
      <c r="BT222" s="4">
        <v>0.28999999999999998</v>
      </c>
      <c r="BU222" s="4">
        <v>4.4255999999999997E-2</v>
      </c>
      <c r="BV222" s="4">
        <v>5.8579999999999997</v>
      </c>
    </row>
    <row r="223" spans="1:74" x14ac:dyDescent="0.25">
      <c r="A223" s="2">
        <v>42070</v>
      </c>
      <c r="B223" s="3">
        <v>2.6733796296296297E-2</v>
      </c>
      <c r="C223" s="4">
        <v>0.01</v>
      </c>
      <c r="D223" s="4">
        <v>3.0000000000000001E-3</v>
      </c>
      <c r="E223" s="4">
        <v>30</v>
      </c>
      <c r="F223" s="4">
        <v>1.8</v>
      </c>
      <c r="G223" s="4">
        <v>-0.1</v>
      </c>
      <c r="H223" s="4">
        <v>39.299999999999997</v>
      </c>
      <c r="J223" s="4">
        <v>21</v>
      </c>
      <c r="K223" s="4">
        <v>1</v>
      </c>
      <c r="L223" s="4">
        <v>0.01</v>
      </c>
      <c r="M223" s="4">
        <v>3.0000000000000001E-3</v>
      </c>
      <c r="N223" s="4">
        <v>1.8</v>
      </c>
      <c r="O223" s="4">
        <v>0</v>
      </c>
      <c r="P223" s="4">
        <v>1.8</v>
      </c>
      <c r="Q223" s="4">
        <v>1.3647</v>
      </c>
      <c r="R223" s="4">
        <v>0</v>
      </c>
      <c r="S223" s="4">
        <v>1.4</v>
      </c>
      <c r="T223" s="4">
        <v>39.279499999999999</v>
      </c>
      <c r="W223" s="4">
        <v>0</v>
      </c>
      <c r="X223" s="4">
        <v>21</v>
      </c>
      <c r="Y223" s="4">
        <v>13.1</v>
      </c>
      <c r="Z223" s="4">
        <v>856</v>
      </c>
      <c r="AA223" s="4">
        <v>884</v>
      </c>
      <c r="AB223" s="4">
        <v>819</v>
      </c>
      <c r="AC223" s="4">
        <v>48</v>
      </c>
      <c r="AD223" s="4">
        <v>7.14</v>
      </c>
      <c r="AE223" s="4">
        <v>0.16</v>
      </c>
      <c r="AF223" s="4">
        <v>979</v>
      </c>
      <c r="AG223" s="4">
        <v>-8</v>
      </c>
      <c r="AH223" s="4">
        <v>10</v>
      </c>
      <c r="AI223" s="4">
        <v>28</v>
      </c>
      <c r="AJ223" s="4">
        <v>192</v>
      </c>
      <c r="AK223" s="4">
        <v>142</v>
      </c>
      <c r="AL223" s="4">
        <v>4.5</v>
      </c>
      <c r="AM223" s="4">
        <v>195</v>
      </c>
      <c r="AN223" s="4" t="s">
        <v>155</v>
      </c>
      <c r="AO223" s="4">
        <v>2</v>
      </c>
      <c r="AP223" s="5">
        <v>0.61010416666666667</v>
      </c>
      <c r="AQ223" s="4">
        <v>47.159272999999999</v>
      </c>
      <c r="AR223" s="4">
        <v>-88.489727999999999</v>
      </c>
      <c r="AS223" s="4">
        <v>300.8</v>
      </c>
      <c r="AT223" s="4">
        <v>0</v>
      </c>
      <c r="AU223" s="4">
        <v>11</v>
      </c>
      <c r="AV223" s="4">
        <v>10</v>
      </c>
      <c r="AW223" s="4" t="s">
        <v>201</v>
      </c>
      <c r="AX223" s="4">
        <v>0.9</v>
      </c>
      <c r="AY223" s="4">
        <v>1.4</v>
      </c>
      <c r="AZ223" s="4">
        <v>1.7</v>
      </c>
      <c r="BA223" s="4">
        <v>14.023</v>
      </c>
      <c r="BB223" s="4">
        <v>450</v>
      </c>
      <c r="BC223" s="4">
        <v>32.090000000000003</v>
      </c>
      <c r="BD223" s="4">
        <v>0.16400000000000001</v>
      </c>
      <c r="BE223" s="4">
        <v>0</v>
      </c>
      <c r="BF223" s="4">
        <v>0</v>
      </c>
      <c r="BG223" s="4">
        <v>0</v>
      </c>
      <c r="BH223" s="4">
        <v>0</v>
      </c>
      <c r="BI223" s="4">
        <v>0</v>
      </c>
      <c r="BJ223" s="4">
        <v>0</v>
      </c>
      <c r="BK223" s="4">
        <v>0</v>
      </c>
      <c r="BL223" s="4">
        <v>0</v>
      </c>
      <c r="BM223" s="4">
        <v>0</v>
      </c>
      <c r="BN223" s="4">
        <v>0</v>
      </c>
      <c r="BO223" s="4">
        <v>0</v>
      </c>
      <c r="BQ223" s="4">
        <v>0</v>
      </c>
      <c r="BR223" s="4">
        <v>2.8110000000000001E-3</v>
      </c>
      <c r="BS223" s="4">
        <v>-5</v>
      </c>
      <c r="BT223" s="4">
        <v>0.29081099999999999</v>
      </c>
      <c r="BU223" s="4">
        <v>6.8694000000000005E-2</v>
      </c>
      <c r="BV223" s="4">
        <v>5.8743819999999998</v>
      </c>
    </row>
    <row r="224" spans="1:74" x14ac:dyDescent="0.25">
      <c r="A224" s="2">
        <v>42070</v>
      </c>
      <c r="B224" s="3">
        <v>2.6745370370370374E-2</v>
      </c>
      <c r="C224" s="4">
        <v>0.01</v>
      </c>
      <c r="D224" s="4">
        <v>3.0000000000000001E-3</v>
      </c>
      <c r="E224" s="4">
        <v>30</v>
      </c>
      <c r="F224" s="4">
        <v>1.8</v>
      </c>
      <c r="G224" s="4">
        <v>-0.1</v>
      </c>
      <c r="H224" s="4">
        <v>30</v>
      </c>
      <c r="J224" s="4">
        <v>21</v>
      </c>
      <c r="K224" s="4">
        <v>1</v>
      </c>
      <c r="L224" s="4">
        <v>0.01</v>
      </c>
      <c r="M224" s="4">
        <v>3.0000000000000001E-3</v>
      </c>
      <c r="N224" s="4">
        <v>1.8</v>
      </c>
      <c r="O224" s="4">
        <v>0</v>
      </c>
      <c r="P224" s="4">
        <v>1.8</v>
      </c>
      <c r="Q224" s="4">
        <v>1.3647</v>
      </c>
      <c r="R224" s="4">
        <v>0</v>
      </c>
      <c r="S224" s="4">
        <v>1.4</v>
      </c>
      <c r="T224" s="4">
        <v>30</v>
      </c>
      <c r="W224" s="4">
        <v>0</v>
      </c>
      <c r="X224" s="4">
        <v>21</v>
      </c>
      <c r="Y224" s="4">
        <v>12.9</v>
      </c>
      <c r="Z224" s="4">
        <v>857</v>
      </c>
      <c r="AA224" s="4">
        <v>885</v>
      </c>
      <c r="AB224" s="4">
        <v>820</v>
      </c>
      <c r="AC224" s="4">
        <v>48</v>
      </c>
      <c r="AD224" s="4">
        <v>7.14</v>
      </c>
      <c r="AE224" s="4">
        <v>0.16</v>
      </c>
      <c r="AF224" s="4">
        <v>979</v>
      </c>
      <c r="AG224" s="4">
        <v>-8</v>
      </c>
      <c r="AH224" s="4">
        <v>10</v>
      </c>
      <c r="AI224" s="4">
        <v>28</v>
      </c>
      <c r="AJ224" s="4">
        <v>192</v>
      </c>
      <c r="AK224" s="4">
        <v>142</v>
      </c>
      <c r="AL224" s="4">
        <v>4.4000000000000004</v>
      </c>
      <c r="AM224" s="4">
        <v>195</v>
      </c>
      <c r="AN224" s="4" t="s">
        <v>155</v>
      </c>
      <c r="AO224" s="4">
        <v>2</v>
      </c>
      <c r="AP224" s="5">
        <v>0.61011574074074071</v>
      </c>
      <c r="AQ224" s="4">
        <v>47.159272999999999</v>
      </c>
      <c r="AR224" s="4">
        <v>-88.489727999999999</v>
      </c>
      <c r="AS224" s="4">
        <v>300.5</v>
      </c>
      <c r="AT224" s="4">
        <v>0</v>
      </c>
      <c r="AU224" s="4">
        <v>11</v>
      </c>
      <c r="AV224" s="4">
        <v>10</v>
      </c>
      <c r="AW224" s="4" t="s">
        <v>201</v>
      </c>
      <c r="AX224" s="4">
        <v>0.9</v>
      </c>
      <c r="AY224" s="4">
        <v>1.4</v>
      </c>
      <c r="AZ224" s="4">
        <v>1.7</v>
      </c>
      <c r="BA224" s="4">
        <v>14.023</v>
      </c>
      <c r="BB224" s="4">
        <v>450</v>
      </c>
      <c r="BC224" s="4">
        <v>32.090000000000003</v>
      </c>
      <c r="BD224" s="4">
        <v>0.16400000000000001</v>
      </c>
      <c r="BE224" s="4">
        <v>0</v>
      </c>
      <c r="BF224" s="4">
        <v>0</v>
      </c>
      <c r="BG224" s="4">
        <v>0</v>
      </c>
      <c r="BH224" s="4">
        <v>0</v>
      </c>
      <c r="BI224" s="4">
        <v>0</v>
      </c>
      <c r="BJ224" s="4">
        <v>0</v>
      </c>
      <c r="BK224" s="4">
        <v>0</v>
      </c>
      <c r="BL224" s="4">
        <v>0</v>
      </c>
      <c r="BM224" s="4">
        <v>0</v>
      </c>
      <c r="BN224" s="4">
        <v>0</v>
      </c>
      <c r="BO224" s="4">
        <v>0</v>
      </c>
      <c r="BQ224" s="4">
        <v>0</v>
      </c>
      <c r="BR224" s="4">
        <v>3.81E-3</v>
      </c>
      <c r="BS224" s="4">
        <v>-5</v>
      </c>
      <c r="BT224" s="4">
        <v>0.29099999999999998</v>
      </c>
      <c r="BU224" s="4">
        <v>9.3112E-2</v>
      </c>
      <c r="BV224" s="4">
        <v>5.8781999999999996</v>
      </c>
    </row>
    <row r="225" spans="1:74" x14ac:dyDescent="0.25">
      <c r="A225" s="2">
        <v>42070</v>
      </c>
      <c r="B225" s="3">
        <v>2.6756944444444444E-2</v>
      </c>
      <c r="C225" s="4">
        <v>0.01</v>
      </c>
      <c r="D225" s="4">
        <v>3.0000000000000001E-3</v>
      </c>
      <c r="E225" s="4">
        <v>30</v>
      </c>
      <c r="F225" s="4">
        <v>1.8</v>
      </c>
      <c r="G225" s="4">
        <v>-0.1</v>
      </c>
      <c r="H225" s="4">
        <v>105.3</v>
      </c>
      <c r="J225" s="4">
        <v>21</v>
      </c>
      <c r="K225" s="4">
        <v>1</v>
      </c>
      <c r="L225" s="4">
        <v>0.01</v>
      </c>
      <c r="M225" s="4">
        <v>3.0000000000000001E-3</v>
      </c>
      <c r="N225" s="4">
        <v>1.8</v>
      </c>
      <c r="O225" s="4">
        <v>0</v>
      </c>
      <c r="P225" s="4">
        <v>1.8</v>
      </c>
      <c r="Q225" s="4">
        <v>1.3647</v>
      </c>
      <c r="R225" s="4">
        <v>0</v>
      </c>
      <c r="S225" s="4">
        <v>1.4</v>
      </c>
      <c r="T225" s="4">
        <v>105.3331</v>
      </c>
      <c r="W225" s="4">
        <v>0</v>
      </c>
      <c r="X225" s="4">
        <v>21</v>
      </c>
      <c r="Y225" s="4">
        <v>13</v>
      </c>
      <c r="Z225" s="4">
        <v>857</v>
      </c>
      <c r="AA225" s="4">
        <v>885</v>
      </c>
      <c r="AB225" s="4">
        <v>819</v>
      </c>
      <c r="AC225" s="4">
        <v>48</v>
      </c>
      <c r="AD225" s="4">
        <v>7.14</v>
      </c>
      <c r="AE225" s="4">
        <v>0.16</v>
      </c>
      <c r="AF225" s="4">
        <v>979</v>
      </c>
      <c r="AG225" s="4">
        <v>-8</v>
      </c>
      <c r="AH225" s="4">
        <v>10</v>
      </c>
      <c r="AI225" s="4">
        <v>28</v>
      </c>
      <c r="AJ225" s="4">
        <v>192</v>
      </c>
      <c r="AK225" s="4">
        <v>142</v>
      </c>
      <c r="AL225" s="4">
        <v>4.5</v>
      </c>
      <c r="AM225" s="4">
        <v>195</v>
      </c>
      <c r="AN225" s="4" t="s">
        <v>155</v>
      </c>
      <c r="AO225" s="4">
        <v>2</v>
      </c>
      <c r="AP225" s="5">
        <v>0.61012731481481486</v>
      </c>
      <c r="AQ225" s="4">
        <v>47.159272999999999</v>
      </c>
      <c r="AR225" s="4">
        <v>-88.489727999999999</v>
      </c>
      <c r="AS225" s="4">
        <v>300.2</v>
      </c>
      <c r="AT225" s="4">
        <v>0</v>
      </c>
      <c r="AU225" s="4">
        <v>11</v>
      </c>
      <c r="AV225" s="4">
        <v>10</v>
      </c>
      <c r="AW225" s="4" t="s">
        <v>201</v>
      </c>
      <c r="AX225" s="4">
        <v>0.9</v>
      </c>
      <c r="AY225" s="4">
        <v>1.4</v>
      </c>
      <c r="AZ225" s="4">
        <v>1.7</v>
      </c>
      <c r="BA225" s="4">
        <v>14.023</v>
      </c>
      <c r="BB225" s="4">
        <v>450</v>
      </c>
      <c r="BC225" s="4">
        <v>32.090000000000003</v>
      </c>
      <c r="BD225" s="4">
        <v>0.16400000000000001</v>
      </c>
      <c r="BE225" s="4">
        <v>0</v>
      </c>
      <c r="BF225" s="4">
        <v>0</v>
      </c>
      <c r="BG225" s="4">
        <v>0</v>
      </c>
      <c r="BH225" s="4">
        <v>0</v>
      </c>
      <c r="BI225" s="4">
        <v>0</v>
      </c>
      <c r="BJ225" s="4">
        <v>0</v>
      </c>
      <c r="BK225" s="4">
        <v>0</v>
      </c>
      <c r="BL225" s="4">
        <v>0</v>
      </c>
      <c r="BM225" s="4">
        <v>0</v>
      </c>
      <c r="BN225" s="4">
        <v>0</v>
      </c>
      <c r="BO225" s="4">
        <v>0</v>
      </c>
      <c r="BQ225" s="4">
        <v>0</v>
      </c>
      <c r="BR225" s="4">
        <v>7.2430000000000003E-3</v>
      </c>
      <c r="BS225" s="4">
        <v>-5</v>
      </c>
      <c r="BT225" s="4">
        <v>0.29181099999999999</v>
      </c>
      <c r="BU225" s="4">
        <v>0.177007</v>
      </c>
      <c r="BV225" s="4">
        <v>5.8945780000000001</v>
      </c>
    </row>
    <row r="226" spans="1:74" x14ac:dyDescent="0.25">
      <c r="A226" s="2">
        <v>42070</v>
      </c>
      <c r="B226" s="3">
        <v>2.6768518518518521E-2</v>
      </c>
      <c r="C226" s="4">
        <v>0.01</v>
      </c>
      <c r="D226" s="4">
        <v>3.0000000000000001E-3</v>
      </c>
      <c r="E226" s="4">
        <v>30</v>
      </c>
      <c r="F226" s="4">
        <v>1.8</v>
      </c>
      <c r="G226" s="4">
        <v>-0.1</v>
      </c>
      <c r="H226" s="4">
        <v>208.4</v>
      </c>
      <c r="J226" s="4">
        <v>21</v>
      </c>
      <c r="K226" s="4">
        <v>1</v>
      </c>
      <c r="L226" s="4">
        <v>0.01</v>
      </c>
      <c r="M226" s="4">
        <v>3.0000000000000001E-3</v>
      </c>
      <c r="N226" s="4">
        <v>1.8</v>
      </c>
      <c r="O226" s="4">
        <v>0</v>
      </c>
      <c r="P226" s="4">
        <v>1.8</v>
      </c>
      <c r="Q226" s="4">
        <v>1.3647</v>
      </c>
      <c r="R226" s="4">
        <v>0</v>
      </c>
      <c r="S226" s="4">
        <v>1.4</v>
      </c>
      <c r="T226" s="4">
        <v>208.36840000000001</v>
      </c>
      <c r="W226" s="4">
        <v>0</v>
      </c>
      <c r="X226" s="4">
        <v>21</v>
      </c>
      <c r="Y226" s="4">
        <v>13</v>
      </c>
      <c r="Z226" s="4">
        <v>856</v>
      </c>
      <c r="AA226" s="4">
        <v>885</v>
      </c>
      <c r="AB226" s="4">
        <v>820</v>
      </c>
      <c r="AC226" s="4">
        <v>48</v>
      </c>
      <c r="AD226" s="4">
        <v>7.14</v>
      </c>
      <c r="AE226" s="4">
        <v>0.16</v>
      </c>
      <c r="AF226" s="4">
        <v>979</v>
      </c>
      <c r="AG226" s="4">
        <v>-8</v>
      </c>
      <c r="AH226" s="4">
        <v>9.1857430000000004</v>
      </c>
      <c r="AI226" s="4">
        <v>28</v>
      </c>
      <c r="AJ226" s="4">
        <v>192</v>
      </c>
      <c r="AK226" s="4">
        <v>142</v>
      </c>
      <c r="AL226" s="4">
        <v>4.5</v>
      </c>
      <c r="AM226" s="4">
        <v>195</v>
      </c>
      <c r="AN226" s="4" t="s">
        <v>155</v>
      </c>
      <c r="AO226" s="4">
        <v>2</v>
      </c>
      <c r="AP226" s="5">
        <v>0.6101388888888889</v>
      </c>
      <c r="AQ226" s="4">
        <v>47.159272999999999</v>
      </c>
      <c r="AR226" s="4">
        <v>-88.489727999999999</v>
      </c>
      <c r="AS226" s="4">
        <v>300</v>
      </c>
      <c r="AT226" s="4">
        <v>0</v>
      </c>
      <c r="AU226" s="4">
        <v>11</v>
      </c>
      <c r="AV226" s="4">
        <v>10</v>
      </c>
      <c r="AW226" s="4" t="s">
        <v>201</v>
      </c>
      <c r="AX226" s="4">
        <v>0.9</v>
      </c>
      <c r="AY226" s="4">
        <v>1.4</v>
      </c>
      <c r="AZ226" s="4">
        <v>1.7</v>
      </c>
      <c r="BA226" s="4">
        <v>14.023</v>
      </c>
      <c r="BB226" s="4">
        <v>450</v>
      </c>
      <c r="BC226" s="4">
        <v>32.090000000000003</v>
      </c>
      <c r="BD226" s="4">
        <v>0.16400000000000001</v>
      </c>
      <c r="BE226" s="4">
        <v>0</v>
      </c>
      <c r="BF226" s="4">
        <v>0</v>
      </c>
      <c r="BG226" s="4">
        <v>0</v>
      </c>
      <c r="BH226" s="4">
        <v>0</v>
      </c>
      <c r="BI226" s="4">
        <v>0</v>
      </c>
      <c r="BJ226" s="4">
        <v>0</v>
      </c>
      <c r="BK226" s="4">
        <v>0</v>
      </c>
      <c r="BL226" s="4">
        <v>0</v>
      </c>
      <c r="BM226" s="4">
        <v>0</v>
      </c>
      <c r="BN226" s="4">
        <v>0</v>
      </c>
      <c r="BO226" s="4">
        <v>0</v>
      </c>
      <c r="BQ226" s="4">
        <v>0</v>
      </c>
      <c r="BR226" s="4">
        <v>4.7429999999999998E-3</v>
      </c>
      <c r="BS226" s="4">
        <v>-5</v>
      </c>
      <c r="BT226" s="4">
        <v>0.291186</v>
      </c>
      <c r="BU226" s="4">
        <v>0.115906</v>
      </c>
      <c r="BV226" s="4">
        <v>5.8819520000000001</v>
      </c>
    </row>
    <row r="227" spans="1:74" x14ac:dyDescent="0.25">
      <c r="A227" s="2">
        <v>42070</v>
      </c>
      <c r="B227" s="3">
        <v>2.6780092592592591E-2</v>
      </c>
      <c r="C227" s="4">
        <v>0.01</v>
      </c>
      <c r="D227" s="4">
        <v>3.5999999999999999E-3</v>
      </c>
      <c r="E227" s="4">
        <v>36.464730000000003</v>
      </c>
      <c r="F227" s="4">
        <v>1.8</v>
      </c>
      <c r="G227" s="4">
        <v>-0.1</v>
      </c>
      <c r="H227" s="4">
        <v>240.4</v>
      </c>
      <c r="J227" s="4">
        <v>21</v>
      </c>
      <c r="K227" s="4">
        <v>1</v>
      </c>
      <c r="L227" s="4">
        <v>0.01</v>
      </c>
      <c r="M227" s="4">
        <v>3.5999999999999999E-3</v>
      </c>
      <c r="N227" s="4">
        <v>1.8</v>
      </c>
      <c r="O227" s="4">
        <v>0</v>
      </c>
      <c r="P227" s="4">
        <v>1.8</v>
      </c>
      <c r="Q227" s="4">
        <v>1.3647</v>
      </c>
      <c r="R227" s="4">
        <v>0</v>
      </c>
      <c r="S227" s="4">
        <v>1.4</v>
      </c>
      <c r="T227" s="4">
        <v>240.4</v>
      </c>
      <c r="W227" s="4">
        <v>0</v>
      </c>
      <c r="X227" s="4">
        <v>21</v>
      </c>
      <c r="Y227" s="4">
        <v>12.9</v>
      </c>
      <c r="Z227" s="4">
        <v>857</v>
      </c>
      <c r="AA227" s="4">
        <v>885</v>
      </c>
      <c r="AB227" s="4">
        <v>821</v>
      </c>
      <c r="AC227" s="4">
        <v>48</v>
      </c>
      <c r="AD227" s="4">
        <v>7.14</v>
      </c>
      <c r="AE227" s="4">
        <v>0.16</v>
      </c>
      <c r="AF227" s="4">
        <v>979</v>
      </c>
      <c r="AG227" s="4">
        <v>-8</v>
      </c>
      <c r="AH227" s="4">
        <v>9</v>
      </c>
      <c r="AI227" s="4">
        <v>28</v>
      </c>
      <c r="AJ227" s="4">
        <v>192</v>
      </c>
      <c r="AK227" s="4">
        <v>142</v>
      </c>
      <c r="AL227" s="4">
        <v>4.5999999999999996</v>
      </c>
      <c r="AM227" s="4">
        <v>195</v>
      </c>
      <c r="AN227" s="4" t="s">
        <v>155</v>
      </c>
      <c r="AO227" s="4">
        <v>2</v>
      </c>
      <c r="AP227" s="5">
        <v>0.61015046296296294</v>
      </c>
      <c r="AQ227" s="4">
        <v>47.159272999999999</v>
      </c>
      <c r="AR227" s="4">
        <v>-88.489727999999999</v>
      </c>
      <c r="AS227" s="4">
        <v>299.8</v>
      </c>
      <c r="AT227" s="4">
        <v>0</v>
      </c>
      <c r="AU227" s="4">
        <v>11</v>
      </c>
      <c r="AV227" s="4">
        <v>10</v>
      </c>
      <c r="AW227" s="4" t="s">
        <v>201</v>
      </c>
      <c r="AX227" s="4">
        <v>0.9</v>
      </c>
      <c r="AY227" s="4">
        <v>1.4</v>
      </c>
      <c r="AZ227" s="4">
        <v>1.7</v>
      </c>
      <c r="BA227" s="4">
        <v>14.023</v>
      </c>
      <c r="BB227" s="4">
        <v>450</v>
      </c>
      <c r="BC227" s="4">
        <v>32.090000000000003</v>
      </c>
      <c r="BD227" s="4">
        <v>0.16400000000000001</v>
      </c>
      <c r="BE227" s="4">
        <v>0</v>
      </c>
      <c r="BF227" s="4">
        <v>0</v>
      </c>
      <c r="BG227" s="4">
        <v>0</v>
      </c>
      <c r="BH227" s="4">
        <v>0</v>
      </c>
      <c r="BI227" s="4">
        <v>0</v>
      </c>
      <c r="BJ227" s="4">
        <v>0</v>
      </c>
      <c r="BK227" s="4">
        <v>0</v>
      </c>
      <c r="BL227" s="4">
        <v>0</v>
      </c>
      <c r="BM227" s="4">
        <v>0</v>
      </c>
      <c r="BN227" s="4">
        <v>0</v>
      </c>
      <c r="BO227" s="4">
        <v>0</v>
      </c>
      <c r="BQ227" s="4">
        <v>0</v>
      </c>
      <c r="BR227" s="4">
        <v>2.3730000000000001E-3</v>
      </c>
      <c r="BS227" s="4">
        <v>-5</v>
      </c>
      <c r="BT227" s="4">
        <v>0.29018699999999997</v>
      </c>
      <c r="BU227" s="4">
        <v>5.7995999999999999E-2</v>
      </c>
      <c r="BV227" s="4">
        <v>5.8617699999999999</v>
      </c>
    </row>
    <row r="228" spans="1:74" x14ac:dyDescent="0.25">
      <c r="A228" s="2">
        <v>42070</v>
      </c>
      <c r="B228" s="3">
        <v>2.6791666666666668E-2</v>
      </c>
      <c r="C228" s="4">
        <v>0.01</v>
      </c>
      <c r="D228" s="4">
        <v>4.0000000000000001E-3</v>
      </c>
      <c r="E228" s="4">
        <v>40</v>
      </c>
      <c r="F228" s="4">
        <v>1.8</v>
      </c>
      <c r="G228" s="4">
        <v>-0.1</v>
      </c>
      <c r="H228" s="4">
        <v>240.6</v>
      </c>
      <c r="J228" s="4">
        <v>21</v>
      </c>
      <c r="K228" s="4">
        <v>1</v>
      </c>
      <c r="L228" s="4">
        <v>0.01</v>
      </c>
      <c r="M228" s="4">
        <v>4.0000000000000001E-3</v>
      </c>
      <c r="N228" s="4">
        <v>1.8</v>
      </c>
      <c r="O228" s="4">
        <v>0</v>
      </c>
      <c r="P228" s="4">
        <v>1.8</v>
      </c>
      <c r="Q228" s="4">
        <v>1.3647</v>
      </c>
      <c r="R228" s="4">
        <v>0</v>
      </c>
      <c r="S228" s="4">
        <v>1.4</v>
      </c>
      <c r="T228" s="4">
        <v>240.62350000000001</v>
      </c>
      <c r="W228" s="4">
        <v>0</v>
      </c>
      <c r="X228" s="4">
        <v>21</v>
      </c>
      <c r="Y228" s="4">
        <v>13</v>
      </c>
      <c r="Z228" s="4">
        <v>857</v>
      </c>
      <c r="AA228" s="4">
        <v>885</v>
      </c>
      <c r="AB228" s="4">
        <v>821</v>
      </c>
      <c r="AC228" s="4">
        <v>48</v>
      </c>
      <c r="AD228" s="4">
        <v>7.14</v>
      </c>
      <c r="AE228" s="4">
        <v>0.16</v>
      </c>
      <c r="AF228" s="4">
        <v>979</v>
      </c>
      <c r="AG228" s="4">
        <v>-8</v>
      </c>
      <c r="AH228" s="4">
        <v>9</v>
      </c>
      <c r="AI228" s="4">
        <v>28</v>
      </c>
      <c r="AJ228" s="4">
        <v>192</v>
      </c>
      <c r="AK228" s="4">
        <v>142</v>
      </c>
      <c r="AL228" s="4">
        <v>4.5</v>
      </c>
      <c r="AM228" s="4">
        <v>195</v>
      </c>
      <c r="AN228" s="4" t="s">
        <v>155</v>
      </c>
      <c r="AO228" s="4">
        <v>2</v>
      </c>
      <c r="AP228" s="5">
        <v>0.61016203703703698</v>
      </c>
      <c r="AQ228" s="4">
        <v>47.159272999999999</v>
      </c>
      <c r="AR228" s="4">
        <v>-88.489727999999999</v>
      </c>
      <c r="AS228" s="4">
        <v>299.7</v>
      </c>
      <c r="AT228" s="4">
        <v>0</v>
      </c>
      <c r="AU228" s="4">
        <v>11</v>
      </c>
      <c r="AV228" s="4">
        <v>10</v>
      </c>
      <c r="AW228" s="4" t="s">
        <v>201</v>
      </c>
      <c r="AX228" s="4">
        <v>0.9</v>
      </c>
      <c r="AY228" s="4">
        <v>1.4</v>
      </c>
      <c r="AZ228" s="4">
        <v>1.7</v>
      </c>
      <c r="BA228" s="4">
        <v>14.023</v>
      </c>
      <c r="BB228" s="4">
        <v>450</v>
      </c>
      <c r="BC228" s="4">
        <v>32.090000000000003</v>
      </c>
      <c r="BD228" s="4">
        <v>0.16400000000000001</v>
      </c>
      <c r="BE228" s="4">
        <v>0</v>
      </c>
      <c r="BF228" s="4">
        <v>0</v>
      </c>
      <c r="BG228" s="4">
        <v>0</v>
      </c>
      <c r="BH228" s="4">
        <v>0</v>
      </c>
      <c r="BI228" s="4">
        <v>0</v>
      </c>
      <c r="BJ228" s="4">
        <v>0</v>
      </c>
      <c r="BK228" s="4">
        <v>0</v>
      </c>
      <c r="BL228" s="4">
        <v>0</v>
      </c>
      <c r="BM228" s="4">
        <v>0</v>
      </c>
      <c r="BN228" s="4">
        <v>0</v>
      </c>
      <c r="BO228" s="4">
        <v>0</v>
      </c>
      <c r="BQ228" s="4">
        <v>0</v>
      </c>
      <c r="BR228" s="4">
        <v>2.8119999999999998E-3</v>
      </c>
      <c r="BS228" s="4">
        <v>-5</v>
      </c>
      <c r="BT228" s="4">
        <v>0.29081200000000001</v>
      </c>
      <c r="BU228" s="4">
        <v>6.8723000000000006E-2</v>
      </c>
      <c r="BV228" s="4">
        <v>5.8744059999999996</v>
      </c>
    </row>
    <row r="229" spans="1:74" x14ac:dyDescent="0.25">
      <c r="A229" s="2">
        <v>42070</v>
      </c>
      <c r="B229" s="3">
        <v>2.6803240740740739E-2</v>
      </c>
      <c r="C229" s="4">
        <v>0.01</v>
      </c>
      <c r="D229" s="4">
        <v>4.0000000000000001E-3</v>
      </c>
      <c r="E229" s="4">
        <v>40</v>
      </c>
      <c r="F229" s="4">
        <v>1.8</v>
      </c>
      <c r="G229" s="4">
        <v>-0.1</v>
      </c>
      <c r="H229" s="4">
        <v>181.9</v>
      </c>
      <c r="J229" s="4">
        <v>21</v>
      </c>
      <c r="K229" s="4">
        <v>1</v>
      </c>
      <c r="L229" s="4">
        <v>0.01</v>
      </c>
      <c r="M229" s="4">
        <v>4.0000000000000001E-3</v>
      </c>
      <c r="N229" s="4">
        <v>1.8</v>
      </c>
      <c r="O229" s="4">
        <v>0</v>
      </c>
      <c r="P229" s="4">
        <v>1.8</v>
      </c>
      <c r="Q229" s="4">
        <v>1.3647</v>
      </c>
      <c r="R229" s="4">
        <v>0</v>
      </c>
      <c r="S229" s="4">
        <v>1.4</v>
      </c>
      <c r="T229" s="4">
        <v>181.9331</v>
      </c>
      <c r="W229" s="4">
        <v>0</v>
      </c>
      <c r="X229" s="4">
        <v>21</v>
      </c>
      <c r="Y229" s="4">
        <v>12.9</v>
      </c>
      <c r="Z229" s="4">
        <v>857</v>
      </c>
      <c r="AA229" s="4">
        <v>885</v>
      </c>
      <c r="AB229" s="4">
        <v>820</v>
      </c>
      <c r="AC229" s="4">
        <v>48</v>
      </c>
      <c r="AD229" s="4">
        <v>7.14</v>
      </c>
      <c r="AE229" s="4">
        <v>0.16</v>
      </c>
      <c r="AF229" s="4">
        <v>979</v>
      </c>
      <c r="AG229" s="4">
        <v>-8</v>
      </c>
      <c r="AH229" s="4">
        <v>9</v>
      </c>
      <c r="AI229" s="4">
        <v>28</v>
      </c>
      <c r="AJ229" s="4">
        <v>192</v>
      </c>
      <c r="AK229" s="4">
        <v>142</v>
      </c>
      <c r="AL229" s="4">
        <v>4.7</v>
      </c>
      <c r="AM229" s="4">
        <v>195</v>
      </c>
      <c r="AN229" s="4" t="s">
        <v>155</v>
      </c>
      <c r="AO229" s="4">
        <v>2</v>
      </c>
      <c r="AP229" s="5">
        <v>0.61017361111111112</v>
      </c>
      <c r="AQ229" s="4">
        <v>47.159272999999999</v>
      </c>
      <c r="AR229" s="4">
        <v>-88.489727999999999</v>
      </c>
      <c r="AS229" s="4">
        <v>299.60000000000002</v>
      </c>
      <c r="AT229" s="4">
        <v>0</v>
      </c>
      <c r="AU229" s="4">
        <v>11</v>
      </c>
      <c r="AV229" s="4">
        <v>10</v>
      </c>
      <c r="AW229" s="4" t="s">
        <v>201</v>
      </c>
      <c r="AX229" s="4">
        <v>0.9</v>
      </c>
      <c r="AY229" s="4">
        <v>1.4120200000000001</v>
      </c>
      <c r="AZ229" s="4">
        <v>1.7</v>
      </c>
      <c r="BA229" s="4">
        <v>14.023</v>
      </c>
      <c r="BB229" s="4">
        <v>450</v>
      </c>
      <c r="BC229" s="4">
        <v>32.090000000000003</v>
      </c>
      <c r="BD229" s="4">
        <v>0.16400000000000001</v>
      </c>
      <c r="BE229" s="4">
        <v>0</v>
      </c>
      <c r="BF229" s="4">
        <v>0</v>
      </c>
      <c r="BG229" s="4">
        <v>0</v>
      </c>
      <c r="BH229" s="4">
        <v>0</v>
      </c>
      <c r="BI229" s="4">
        <v>0</v>
      </c>
      <c r="BJ229" s="4">
        <v>0</v>
      </c>
      <c r="BK229" s="4">
        <v>0</v>
      </c>
      <c r="BL229" s="4">
        <v>0</v>
      </c>
      <c r="BM229" s="4">
        <v>0</v>
      </c>
      <c r="BN229" s="4">
        <v>0</v>
      </c>
      <c r="BO229" s="4">
        <v>0</v>
      </c>
      <c r="BQ229" s="4">
        <v>0</v>
      </c>
      <c r="BR229" s="4">
        <v>2.189E-3</v>
      </c>
      <c r="BS229" s="4">
        <v>-5</v>
      </c>
      <c r="BT229" s="4">
        <v>0.29099999999999998</v>
      </c>
      <c r="BU229" s="4">
        <v>5.3489000000000002E-2</v>
      </c>
      <c r="BV229" s="4">
        <v>5.8781999999999996</v>
      </c>
    </row>
    <row r="230" spans="1:74" x14ac:dyDescent="0.25">
      <c r="A230" s="2">
        <v>42070</v>
      </c>
      <c r="B230" s="3">
        <v>2.6814814814814816E-2</v>
      </c>
      <c r="C230" s="4">
        <v>0.01</v>
      </c>
      <c r="D230" s="4">
        <v>4.0000000000000001E-3</v>
      </c>
      <c r="E230" s="4">
        <v>40</v>
      </c>
      <c r="F230" s="4">
        <v>1.8</v>
      </c>
      <c r="G230" s="4">
        <v>-0.1</v>
      </c>
      <c r="H230" s="4">
        <v>160.30000000000001</v>
      </c>
      <c r="J230" s="4">
        <v>21</v>
      </c>
      <c r="K230" s="4">
        <v>1</v>
      </c>
      <c r="L230" s="4">
        <v>0.01</v>
      </c>
      <c r="M230" s="4">
        <v>4.0000000000000001E-3</v>
      </c>
      <c r="N230" s="4">
        <v>1.8</v>
      </c>
      <c r="O230" s="4">
        <v>0</v>
      </c>
      <c r="P230" s="4">
        <v>1.8</v>
      </c>
      <c r="Q230" s="4">
        <v>1.3647</v>
      </c>
      <c r="R230" s="4">
        <v>0</v>
      </c>
      <c r="S230" s="4">
        <v>1.4</v>
      </c>
      <c r="T230" s="4">
        <v>160.30000000000001</v>
      </c>
      <c r="W230" s="4">
        <v>0</v>
      </c>
      <c r="X230" s="4">
        <v>21</v>
      </c>
      <c r="Y230" s="4">
        <v>12.9</v>
      </c>
      <c r="Z230" s="4">
        <v>857</v>
      </c>
      <c r="AA230" s="4">
        <v>885</v>
      </c>
      <c r="AB230" s="4">
        <v>821</v>
      </c>
      <c r="AC230" s="4">
        <v>48</v>
      </c>
      <c r="AD230" s="4">
        <v>7.14</v>
      </c>
      <c r="AE230" s="4">
        <v>0.16</v>
      </c>
      <c r="AF230" s="4">
        <v>979</v>
      </c>
      <c r="AG230" s="4">
        <v>-8</v>
      </c>
      <c r="AH230" s="4">
        <v>9</v>
      </c>
      <c r="AI230" s="4">
        <v>28</v>
      </c>
      <c r="AJ230" s="4">
        <v>192</v>
      </c>
      <c r="AK230" s="4">
        <v>142</v>
      </c>
      <c r="AL230" s="4">
        <v>4.5999999999999996</v>
      </c>
      <c r="AM230" s="4">
        <v>195</v>
      </c>
      <c r="AN230" s="4" t="s">
        <v>155</v>
      </c>
      <c r="AO230" s="4">
        <v>2</v>
      </c>
      <c r="AP230" s="5">
        <v>0.61018518518518516</v>
      </c>
      <c r="AQ230" s="4">
        <v>47.159272999999999</v>
      </c>
      <c r="AR230" s="4">
        <v>-88.489727999999999</v>
      </c>
      <c r="AS230" s="4">
        <v>299.8</v>
      </c>
      <c r="AT230" s="4">
        <v>0</v>
      </c>
      <c r="AU230" s="4">
        <v>11</v>
      </c>
      <c r="AV230" s="4">
        <v>10</v>
      </c>
      <c r="AW230" s="4" t="s">
        <v>201</v>
      </c>
      <c r="AX230" s="4">
        <v>0.9</v>
      </c>
      <c r="AY230" s="4">
        <v>1.5128870000000001</v>
      </c>
      <c r="AZ230" s="4">
        <v>1.712887</v>
      </c>
      <c r="BA230" s="4">
        <v>14.023</v>
      </c>
      <c r="BB230" s="4">
        <v>450</v>
      </c>
      <c r="BC230" s="4">
        <v>32.090000000000003</v>
      </c>
      <c r="BD230" s="4">
        <v>0.16400000000000001</v>
      </c>
      <c r="BE230" s="4">
        <v>0</v>
      </c>
      <c r="BF230" s="4">
        <v>0</v>
      </c>
      <c r="BG230" s="4">
        <v>0</v>
      </c>
      <c r="BH230" s="4">
        <v>0</v>
      </c>
      <c r="BI230" s="4">
        <v>0</v>
      </c>
      <c r="BJ230" s="4">
        <v>0</v>
      </c>
      <c r="BK230" s="4">
        <v>0</v>
      </c>
      <c r="BL230" s="4">
        <v>0</v>
      </c>
      <c r="BM230" s="4">
        <v>0</v>
      </c>
      <c r="BN230" s="4">
        <v>0</v>
      </c>
      <c r="BO230" s="4">
        <v>0</v>
      </c>
      <c r="BQ230" s="4">
        <v>0</v>
      </c>
      <c r="BR230" s="4">
        <v>2E-3</v>
      </c>
      <c r="BS230" s="4">
        <v>-5</v>
      </c>
      <c r="BT230" s="4">
        <v>0.29099999999999998</v>
      </c>
      <c r="BU230" s="4">
        <v>4.8875000000000002E-2</v>
      </c>
      <c r="BV230" s="4">
        <v>5.8781999999999996</v>
      </c>
    </row>
    <row r="231" spans="1:74" x14ac:dyDescent="0.25">
      <c r="A231" s="2">
        <v>42070</v>
      </c>
      <c r="B231" s="3">
        <v>2.6826388888888889E-2</v>
      </c>
      <c r="C231" s="4">
        <v>0.01</v>
      </c>
      <c r="D231" s="4">
        <v>4.0000000000000001E-3</v>
      </c>
      <c r="E231" s="4">
        <v>40</v>
      </c>
      <c r="F231" s="4">
        <v>1.8</v>
      </c>
      <c r="G231" s="4">
        <v>-0.1</v>
      </c>
      <c r="H231" s="4">
        <v>151.1</v>
      </c>
      <c r="J231" s="4">
        <v>21</v>
      </c>
      <c r="K231" s="4">
        <v>1</v>
      </c>
      <c r="L231" s="4">
        <v>0.01</v>
      </c>
      <c r="M231" s="4">
        <v>4.0000000000000001E-3</v>
      </c>
      <c r="N231" s="4">
        <v>1.8</v>
      </c>
      <c r="O231" s="4">
        <v>0</v>
      </c>
      <c r="P231" s="4">
        <v>1.8</v>
      </c>
      <c r="Q231" s="4">
        <v>1.3647</v>
      </c>
      <c r="R231" s="4">
        <v>0</v>
      </c>
      <c r="S231" s="4">
        <v>1.4</v>
      </c>
      <c r="T231" s="4">
        <v>151.11250000000001</v>
      </c>
      <c r="W231" s="4">
        <v>0</v>
      </c>
      <c r="X231" s="4">
        <v>21</v>
      </c>
      <c r="Y231" s="4">
        <v>13</v>
      </c>
      <c r="Z231" s="4">
        <v>857</v>
      </c>
      <c r="AA231" s="4">
        <v>885</v>
      </c>
      <c r="AB231" s="4">
        <v>821</v>
      </c>
      <c r="AC231" s="4">
        <v>48</v>
      </c>
      <c r="AD231" s="4">
        <v>7.14</v>
      </c>
      <c r="AE231" s="4">
        <v>0.16</v>
      </c>
      <c r="AF231" s="4">
        <v>979</v>
      </c>
      <c r="AG231" s="4">
        <v>-8</v>
      </c>
      <c r="AH231" s="4">
        <v>9</v>
      </c>
      <c r="AI231" s="4">
        <v>28</v>
      </c>
      <c r="AJ231" s="4">
        <v>191.2</v>
      </c>
      <c r="AK231" s="4">
        <v>142</v>
      </c>
      <c r="AL231" s="4">
        <v>4.5</v>
      </c>
      <c r="AM231" s="4">
        <v>195</v>
      </c>
      <c r="AN231" s="4" t="s">
        <v>155</v>
      </c>
      <c r="AO231" s="4">
        <v>2</v>
      </c>
      <c r="AP231" s="5">
        <v>0.61019675925925931</v>
      </c>
      <c r="AQ231" s="4">
        <v>47.159272999999999</v>
      </c>
      <c r="AR231" s="4">
        <v>-88.489727999999999</v>
      </c>
      <c r="AS231" s="4">
        <v>299.89999999999998</v>
      </c>
      <c r="AT231" s="4">
        <v>0</v>
      </c>
      <c r="AU231" s="4">
        <v>11</v>
      </c>
      <c r="AV231" s="4">
        <v>10</v>
      </c>
      <c r="AW231" s="4" t="s">
        <v>201</v>
      </c>
      <c r="AX231" s="4">
        <v>0.9</v>
      </c>
      <c r="AY231" s="4">
        <v>1.6</v>
      </c>
      <c r="AZ231" s="4">
        <v>1.8</v>
      </c>
      <c r="BA231" s="4">
        <v>14.023</v>
      </c>
      <c r="BB231" s="4">
        <v>450</v>
      </c>
      <c r="BC231" s="4">
        <v>32.090000000000003</v>
      </c>
      <c r="BD231" s="4">
        <v>0.16400000000000001</v>
      </c>
      <c r="BE231" s="4">
        <v>0</v>
      </c>
      <c r="BF231" s="4">
        <v>0</v>
      </c>
      <c r="BG231" s="4">
        <v>0</v>
      </c>
      <c r="BH231" s="4">
        <v>0</v>
      </c>
      <c r="BI231" s="4">
        <v>0</v>
      </c>
      <c r="BJ231" s="4">
        <v>0</v>
      </c>
      <c r="BK231" s="4">
        <v>0</v>
      </c>
      <c r="BL231" s="4">
        <v>0</v>
      </c>
      <c r="BM231" s="4">
        <v>0</v>
      </c>
      <c r="BN231" s="4">
        <v>0</v>
      </c>
      <c r="BO231" s="4">
        <v>0</v>
      </c>
      <c r="BQ231" s="4">
        <v>0</v>
      </c>
      <c r="BR231" s="4">
        <v>2E-3</v>
      </c>
      <c r="BS231" s="4">
        <v>-5</v>
      </c>
      <c r="BT231" s="4">
        <v>0.29099999999999998</v>
      </c>
      <c r="BU231" s="4">
        <v>4.8875000000000002E-2</v>
      </c>
      <c r="BV231" s="4">
        <v>5.8781999999999996</v>
      </c>
    </row>
    <row r="232" spans="1:74" x14ac:dyDescent="0.25">
      <c r="A232" s="2">
        <v>42070</v>
      </c>
      <c r="B232" s="3">
        <v>2.6837962962962966E-2</v>
      </c>
      <c r="C232" s="4">
        <v>0.01</v>
      </c>
      <c r="D232" s="4">
        <v>4.0000000000000001E-3</v>
      </c>
      <c r="E232" s="4">
        <v>40</v>
      </c>
      <c r="F232" s="4">
        <v>1.8</v>
      </c>
      <c r="G232" s="4">
        <v>-0.1</v>
      </c>
      <c r="H232" s="4">
        <v>144</v>
      </c>
      <c r="J232" s="4">
        <v>21</v>
      </c>
      <c r="K232" s="4">
        <v>1</v>
      </c>
      <c r="L232" s="4">
        <v>0.01</v>
      </c>
      <c r="M232" s="4">
        <v>4.0000000000000001E-3</v>
      </c>
      <c r="N232" s="4">
        <v>1.8</v>
      </c>
      <c r="O232" s="4">
        <v>0</v>
      </c>
      <c r="P232" s="4">
        <v>1.8</v>
      </c>
      <c r="Q232" s="4">
        <v>1.3648</v>
      </c>
      <c r="R232" s="4">
        <v>0</v>
      </c>
      <c r="S232" s="4">
        <v>1.4</v>
      </c>
      <c r="T232" s="4">
        <v>144.03380000000001</v>
      </c>
      <c r="W232" s="4">
        <v>0</v>
      </c>
      <c r="X232" s="4">
        <v>21</v>
      </c>
      <c r="Y232" s="4">
        <v>12.9</v>
      </c>
      <c r="Z232" s="4">
        <v>857</v>
      </c>
      <c r="AA232" s="4">
        <v>886</v>
      </c>
      <c r="AB232" s="4">
        <v>820</v>
      </c>
      <c r="AC232" s="4">
        <v>48</v>
      </c>
      <c r="AD232" s="4">
        <v>7.15</v>
      </c>
      <c r="AE232" s="4">
        <v>0.16</v>
      </c>
      <c r="AF232" s="4">
        <v>978</v>
      </c>
      <c r="AG232" s="4">
        <v>-8</v>
      </c>
      <c r="AH232" s="4">
        <v>9</v>
      </c>
      <c r="AI232" s="4">
        <v>28</v>
      </c>
      <c r="AJ232" s="4">
        <v>191.8</v>
      </c>
      <c r="AK232" s="4">
        <v>142</v>
      </c>
      <c r="AL232" s="4">
        <v>4.4000000000000004</v>
      </c>
      <c r="AM232" s="4">
        <v>195</v>
      </c>
      <c r="AN232" s="4" t="s">
        <v>155</v>
      </c>
      <c r="AO232" s="4">
        <v>2</v>
      </c>
      <c r="AP232" s="5">
        <v>0.61020833333333335</v>
      </c>
      <c r="AQ232" s="4">
        <v>47.159272999999999</v>
      </c>
      <c r="AR232" s="4">
        <v>-88.489727000000002</v>
      </c>
      <c r="AS232" s="4">
        <v>300</v>
      </c>
      <c r="AT232" s="4">
        <v>0</v>
      </c>
      <c r="AU232" s="4">
        <v>11</v>
      </c>
      <c r="AV232" s="4">
        <v>10</v>
      </c>
      <c r="AW232" s="4" t="s">
        <v>201</v>
      </c>
      <c r="AX232" s="4">
        <v>0.9</v>
      </c>
      <c r="AY232" s="4">
        <v>1.6</v>
      </c>
      <c r="AZ232" s="4">
        <v>1.8126869999999999</v>
      </c>
      <c r="BA232" s="4">
        <v>14.023</v>
      </c>
      <c r="BB232" s="4">
        <v>450</v>
      </c>
      <c r="BC232" s="4">
        <v>32.090000000000003</v>
      </c>
      <c r="BD232" s="4">
        <v>0.16400000000000001</v>
      </c>
      <c r="BE232" s="4">
        <v>0</v>
      </c>
      <c r="BF232" s="4">
        <v>0</v>
      </c>
      <c r="BG232" s="4">
        <v>0</v>
      </c>
      <c r="BH232" s="4">
        <v>0</v>
      </c>
      <c r="BI232" s="4">
        <v>0</v>
      </c>
      <c r="BJ232" s="4">
        <v>0</v>
      </c>
      <c r="BK232" s="4">
        <v>0</v>
      </c>
      <c r="BL232" s="4">
        <v>0</v>
      </c>
      <c r="BM232" s="4">
        <v>0</v>
      </c>
      <c r="BN232" s="4">
        <v>0</v>
      </c>
      <c r="BO232" s="4">
        <v>0</v>
      </c>
      <c r="BQ232" s="4">
        <v>0</v>
      </c>
      <c r="BR232" s="4">
        <v>2E-3</v>
      </c>
      <c r="BS232" s="4">
        <v>-5</v>
      </c>
      <c r="BT232" s="4">
        <v>0.29099999999999998</v>
      </c>
      <c r="BU232" s="4">
        <v>4.8875000000000002E-2</v>
      </c>
      <c r="BV232" s="4">
        <v>5.8781999999999996</v>
      </c>
    </row>
    <row r="233" spans="1:74" x14ac:dyDescent="0.25">
      <c r="A233" s="2">
        <v>42070</v>
      </c>
      <c r="B233" s="3">
        <v>2.6849537037037036E-2</v>
      </c>
      <c r="C233" s="4">
        <v>0.01</v>
      </c>
      <c r="D233" s="4">
        <v>4.0000000000000001E-3</v>
      </c>
      <c r="E233" s="4">
        <v>40</v>
      </c>
      <c r="F233" s="4">
        <v>1.8</v>
      </c>
      <c r="G233" s="4">
        <v>-0.1</v>
      </c>
      <c r="H233" s="4">
        <v>160.30000000000001</v>
      </c>
      <c r="J233" s="4">
        <v>21</v>
      </c>
      <c r="K233" s="4">
        <v>1</v>
      </c>
      <c r="L233" s="4">
        <v>0.01</v>
      </c>
      <c r="M233" s="4">
        <v>4.0000000000000001E-3</v>
      </c>
      <c r="N233" s="4">
        <v>1.8</v>
      </c>
      <c r="O233" s="4">
        <v>0</v>
      </c>
      <c r="P233" s="4">
        <v>1.8</v>
      </c>
      <c r="Q233" s="4">
        <v>1.3653</v>
      </c>
      <c r="R233" s="4">
        <v>0</v>
      </c>
      <c r="S233" s="4">
        <v>1.4</v>
      </c>
      <c r="T233" s="4">
        <v>160.27430000000001</v>
      </c>
      <c r="W233" s="4">
        <v>0</v>
      </c>
      <c r="X233" s="4">
        <v>21</v>
      </c>
      <c r="Y233" s="4">
        <v>13</v>
      </c>
      <c r="Z233" s="4">
        <v>857</v>
      </c>
      <c r="AA233" s="4">
        <v>885</v>
      </c>
      <c r="AB233" s="4">
        <v>819</v>
      </c>
      <c r="AC233" s="4">
        <v>48.8</v>
      </c>
      <c r="AD233" s="4">
        <v>7.26</v>
      </c>
      <c r="AE233" s="4">
        <v>0.17</v>
      </c>
      <c r="AF233" s="4">
        <v>979</v>
      </c>
      <c r="AG233" s="4">
        <v>-8</v>
      </c>
      <c r="AH233" s="4">
        <v>9</v>
      </c>
      <c r="AI233" s="4">
        <v>28</v>
      </c>
      <c r="AJ233" s="4">
        <v>191.2</v>
      </c>
      <c r="AK233" s="4">
        <v>142</v>
      </c>
      <c r="AL233" s="4">
        <v>4.5</v>
      </c>
      <c r="AM233" s="4">
        <v>195</v>
      </c>
      <c r="AN233" s="4" t="s">
        <v>155</v>
      </c>
      <c r="AO233" s="4">
        <v>2</v>
      </c>
      <c r="AP233" s="5">
        <v>0.61021990740740739</v>
      </c>
      <c r="AQ233" s="4">
        <v>47.159272999999999</v>
      </c>
      <c r="AR233" s="4">
        <v>-88.489727000000002</v>
      </c>
      <c r="AS233" s="4">
        <v>300.2</v>
      </c>
      <c r="AT233" s="4">
        <v>0</v>
      </c>
      <c r="AU233" s="4">
        <v>11</v>
      </c>
      <c r="AV233" s="4">
        <v>10</v>
      </c>
      <c r="AW233" s="4" t="s">
        <v>201</v>
      </c>
      <c r="AX233" s="4">
        <v>0.9</v>
      </c>
      <c r="AY233" s="4">
        <v>1.6</v>
      </c>
      <c r="AZ233" s="4">
        <v>1.9</v>
      </c>
      <c r="BA233" s="4">
        <v>14.023</v>
      </c>
      <c r="BB233" s="4">
        <v>450</v>
      </c>
      <c r="BC233" s="4">
        <v>32.090000000000003</v>
      </c>
      <c r="BD233" s="4">
        <v>0.16700000000000001</v>
      </c>
      <c r="BE233" s="4">
        <v>0</v>
      </c>
      <c r="BF233" s="4">
        <v>0</v>
      </c>
      <c r="BG233" s="4">
        <v>0</v>
      </c>
      <c r="BH233" s="4">
        <v>0</v>
      </c>
      <c r="BI233" s="4">
        <v>0</v>
      </c>
      <c r="BJ233" s="4">
        <v>0</v>
      </c>
      <c r="BK233" s="4">
        <v>0</v>
      </c>
      <c r="BL233" s="4">
        <v>0</v>
      </c>
      <c r="BM233" s="4">
        <v>0</v>
      </c>
      <c r="BN233" s="4">
        <v>0</v>
      </c>
      <c r="BO233" s="4">
        <v>0</v>
      </c>
      <c r="BQ233" s="4">
        <v>0</v>
      </c>
      <c r="BR233" s="4">
        <v>2E-3</v>
      </c>
      <c r="BS233" s="4">
        <v>-5</v>
      </c>
      <c r="BT233" s="4">
        <v>0.29019</v>
      </c>
      <c r="BU233" s="4">
        <v>4.8875000000000002E-2</v>
      </c>
      <c r="BV233" s="4">
        <v>5.861834</v>
      </c>
    </row>
    <row r="234" spans="1:74" x14ac:dyDescent="0.25">
      <c r="A234" s="2">
        <v>42070</v>
      </c>
      <c r="B234" s="3">
        <v>2.686111111111111E-2</v>
      </c>
      <c r="C234" s="4">
        <v>0.01</v>
      </c>
      <c r="D234" s="4">
        <v>4.0000000000000001E-3</v>
      </c>
      <c r="E234" s="4">
        <v>40</v>
      </c>
      <c r="F234" s="4">
        <v>1.8</v>
      </c>
      <c r="G234" s="4">
        <v>-0.1</v>
      </c>
      <c r="H234" s="4">
        <v>141.80000000000001</v>
      </c>
      <c r="J234" s="4">
        <v>21</v>
      </c>
      <c r="K234" s="4">
        <v>1</v>
      </c>
      <c r="L234" s="4">
        <v>0.01</v>
      </c>
      <c r="M234" s="4">
        <v>4.0000000000000001E-3</v>
      </c>
      <c r="N234" s="4">
        <v>1.8</v>
      </c>
      <c r="O234" s="4">
        <v>0</v>
      </c>
      <c r="P234" s="4">
        <v>1.8</v>
      </c>
      <c r="Q234" s="4">
        <v>1.3654999999999999</v>
      </c>
      <c r="R234" s="4">
        <v>0</v>
      </c>
      <c r="S234" s="4">
        <v>1.4</v>
      </c>
      <c r="T234" s="4">
        <v>141.75890000000001</v>
      </c>
      <c r="W234" s="4">
        <v>0</v>
      </c>
      <c r="X234" s="4">
        <v>21</v>
      </c>
      <c r="Y234" s="4">
        <v>12.9</v>
      </c>
      <c r="Z234" s="4">
        <v>857</v>
      </c>
      <c r="AA234" s="4">
        <v>885</v>
      </c>
      <c r="AB234" s="4">
        <v>819</v>
      </c>
      <c r="AC234" s="4">
        <v>49</v>
      </c>
      <c r="AD234" s="4">
        <v>7.29</v>
      </c>
      <c r="AE234" s="4">
        <v>0.17</v>
      </c>
      <c r="AF234" s="4">
        <v>979</v>
      </c>
      <c r="AG234" s="4">
        <v>-8</v>
      </c>
      <c r="AH234" s="4">
        <v>9.8108109999999993</v>
      </c>
      <c r="AI234" s="4">
        <v>28</v>
      </c>
      <c r="AJ234" s="4">
        <v>191.8</v>
      </c>
      <c r="AK234" s="4">
        <v>142</v>
      </c>
      <c r="AL234" s="4">
        <v>4.4000000000000004</v>
      </c>
      <c r="AM234" s="4">
        <v>195</v>
      </c>
      <c r="AN234" s="4" t="s">
        <v>155</v>
      </c>
      <c r="AO234" s="4">
        <v>2</v>
      </c>
      <c r="AP234" s="5">
        <v>0.61023148148148143</v>
      </c>
      <c r="AQ234" s="4">
        <v>47.159272999999999</v>
      </c>
      <c r="AR234" s="4">
        <v>-88.489727000000002</v>
      </c>
      <c r="AS234" s="4">
        <v>300.10000000000002</v>
      </c>
      <c r="AT234" s="4">
        <v>0</v>
      </c>
      <c r="AU234" s="4">
        <v>11</v>
      </c>
      <c r="AV234" s="4">
        <v>10</v>
      </c>
      <c r="AW234" s="4" t="s">
        <v>201</v>
      </c>
      <c r="AX234" s="4">
        <v>0.91248799999999997</v>
      </c>
      <c r="AY234" s="4">
        <v>1.6124879999999999</v>
      </c>
      <c r="AZ234" s="4">
        <v>1.9</v>
      </c>
      <c r="BA234" s="4">
        <v>14.023</v>
      </c>
      <c r="BB234" s="4">
        <v>450</v>
      </c>
      <c r="BC234" s="4">
        <v>32.090000000000003</v>
      </c>
      <c r="BD234" s="4">
        <v>0.16700000000000001</v>
      </c>
      <c r="BE234" s="4">
        <v>0</v>
      </c>
      <c r="BF234" s="4">
        <v>0</v>
      </c>
      <c r="BG234" s="4">
        <v>0</v>
      </c>
      <c r="BH234" s="4">
        <v>0</v>
      </c>
      <c r="BI234" s="4">
        <v>0</v>
      </c>
      <c r="BJ234" s="4">
        <v>0</v>
      </c>
      <c r="BK234" s="4">
        <v>0</v>
      </c>
      <c r="BL234" s="4">
        <v>0</v>
      </c>
      <c r="BM234" s="4">
        <v>0</v>
      </c>
      <c r="BN234" s="4">
        <v>0</v>
      </c>
      <c r="BO234" s="4">
        <v>0</v>
      </c>
      <c r="BQ234" s="4">
        <v>0</v>
      </c>
      <c r="BR234" s="4">
        <v>2.8110000000000001E-3</v>
      </c>
      <c r="BS234" s="4">
        <v>-5</v>
      </c>
      <c r="BT234" s="4">
        <v>0.28999999999999998</v>
      </c>
      <c r="BU234" s="4">
        <v>6.8690000000000001E-2</v>
      </c>
      <c r="BV234" s="4">
        <v>5.8579999999999997</v>
      </c>
    </row>
    <row r="235" spans="1:74" x14ac:dyDescent="0.25">
      <c r="A235" s="2">
        <v>42070</v>
      </c>
      <c r="B235" s="3">
        <v>2.6872685185185183E-2</v>
      </c>
      <c r="C235" s="4">
        <v>0.01</v>
      </c>
      <c r="D235" s="4">
        <v>4.0000000000000001E-3</v>
      </c>
      <c r="E235" s="4">
        <v>40</v>
      </c>
      <c r="F235" s="4">
        <v>1.8</v>
      </c>
      <c r="G235" s="4">
        <v>-0.1</v>
      </c>
      <c r="H235" s="4">
        <v>120.2</v>
      </c>
      <c r="J235" s="4">
        <v>21</v>
      </c>
      <c r="K235" s="4">
        <v>1</v>
      </c>
      <c r="L235" s="4">
        <v>0.01</v>
      </c>
      <c r="M235" s="4">
        <v>4.0000000000000001E-3</v>
      </c>
      <c r="N235" s="4">
        <v>1.8</v>
      </c>
      <c r="O235" s="4">
        <v>0</v>
      </c>
      <c r="P235" s="4">
        <v>1.8</v>
      </c>
      <c r="Q235" s="4">
        <v>1.3654999999999999</v>
      </c>
      <c r="R235" s="4">
        <v>0</v>
      </c>
      <c r="S235" s="4">
        <v>1.4</v>
      </c>
      <c r="T235" s="4">
        <v>120.2</v>
      </c>
      <c r="W235" s="4">
        <v>0</v>
      </c>
      <c r="X235" s="4">
        <v>21</v>
      </c>
      <c r="Y235" s="4">
        <v>12.9</v>
      </c>
      <c r="Z235" s="4">
        <v>857</v>
      </c>
      <c r="AA235" s="4">
        <v>885</v>
      </c>
      <c r="AB235" s="4">
        <v>820</v>
      </c>
      <c r="AC235" s="4">
        <v>49</v>
      </c>
      <c r="AD235" s="4">
        <v>7.3</v>
      </c>
      <c r="AE235" s="4">
        <v>0.17</v>
      </c>
      <c r="AF235" s="4">
        <v>978</v>
      </c>
      <c r="AG235" s="4">
        <v>-8</v>
      </c>
      <c r="AH235" s="4">
        <v>10</v>
      </c>
      <c r="AI235" s="4">
        <v>28</v>
      </c>
      <c r="AJ235" s="4">
        <v>192</v>
      </c>
      <c r="AK235" s="4">
        <v>142</v>
      </c>
      <c r="AL235" s="4">
        <v>4.4000000000000004</v>
      </c>
      <c r="AM235" s="4">
        <v>195</v>
      </c>
      <c r="AN235" s="4" t="s">
        <v>155</v>
      </c>
      <c r="AO235" s="4">
        <v>2</v>
      </c>
      <c r="AP235" s="5">
        <v>0.61024305555555558</v>
      </c>
      <c r="AQ235" s="4">
        <v>47.159272999999999</v>
      </c>
      <c r="AR235" s="4">
        <v>-88.489727000000002</v>
      </c>
      <c r="AS235" s="4">
        <v>300</v>
      </c>
      <c r="AT235" s="4">
        <v>0</v>
      </c>
      <c r="AU235" s="4">
        <v>11</v>
      </c>
      <c r="AV235" s="4">
        <v>10</v>
      </c>
      <c r="AW235" s="4" t="s">
        <v>201</v>
      </c>
      <c r="AX235" s="4">
        <v>1</v>
      </c>
      <c r="AY235" s="4">
        <v>1.675225</v>
      </c>
      <c r="AZ235" s="4">
        <v>1.8876120000000001</v>
      </c>
      <c r="BA235" s="4">
        <v>14.023</v>
      </c>
      <c r="BB235" s="4">
        <v>450</v>
      </c>
      <c r="BC235" s="4">
        <v>32.090000000000003</v>
      </c>
      <c r="BD235" s="4">
        <v>0.16800000000000001</v>
      </c>
      <c r="BE235" s="4">
        <v>0</v>
      </c>
      <c r="BF235" s="4">
        <v>0</v>
      </c>
      <c r="BG235" s="4">
        <v>0</v>
      </c>
      <c r="BH235" s="4">
        <v>0</v>
      </c>
      <c r="BI235" s="4">
        <v>0</v>
      </c>
      <c r="BJ235" s="4">
        <v>0</v>
      </c>
      <c r="BK235" s="4">
        <v>0</v>
      </c>
      <c r="BL235" s="4">
        <v>0</v>
      </c>
      <c r="BM235" s="4">
        <v>0</v>
      </c>
      <c r="BN235" s="4">
        <v>0</v>
      </c>
      <c r="BO235" s="4">
        <v>0</v>
      </c>
      <c r="BQ235" s="4">
        <v>0</v>
      </c>
      <c r="BR235" s="4">
        <v>2.189E-3</v>
      </c>
      <c r="BS235" s="4">
        <v>-5</v>
      </c>
      <c r="BT235" s="4">
        <v>0.28999999999999998</v>
      </c>
      <c r="BU235" s="4">
        <v>5.3494E-2</v>
      </c>
      <c r="BV235" s="4">
        <v>5.8579999999999997</v>
      </c>
    </row>
    <row r="236" spans="1:74" x14ac:dyDescent="0.25">
      <c r="A236" s="2">
        <v>42070</v>
      </c>
      <c r="B236" s="3">
        <v>2.6884259259259257E-2</v>
      </c>
      <c r="C236" s="4">
        <v>0.01</v>
      </c>
      <c r="D236" s="4">
        <v>4.0000000000000001E-3</v>
      </c>
      <c r="E236" s="4">
        <v>40</v>
      </c>
      <c r="F236" s="4">
        <v>1.8</v>
      </c>
      <c r="G236" s="4">
        <v>-0.1</v>
      </c>
      <c r="H236" s="4">
        <v>101.4</v>
      </c>
      <c r="J236" s="4">
        <v>21</v>
      </c>
      <c r="K236" s="4">
        <v>1</v>
      </c>
      <c r="L236" s="4">
        <v>0.01</v>
      </c>
      <c r="M236" s="4">
        <v>4.0000000000000001E-3</v>
      </c>
      <c r="N236" s="4">
        <v>1.8</v>
      </c>
      <c r="O236" s="4">
        <v>0</v>
      </c>
      <c r="P236" s="4">
        <v>1.8</v>
      </c>
      <c r="Q236" s="4">
        <v>1.3654999999999999</v>
      </c>
      <c r="R236" s="4">
        <v>0</v>
      </c>
      <c r="S236" s="4">
        <v>1.4</v>
      </c>
      <c r="T236" s="4">
        <v>101.4121</v>
      </c>
      <c r="W236" s="4">
        <v>0</v>
      </c>
      <c r="X236" s="4">
        <v>21</v>
      </c>
      <c r="Y236" s="4">
        <v>13</v>
      </c>
      <c r="Z236" s="4">
        <v>856</v>
      </c>
      <c r="AA236" s="4">
        <v>884</v>
      </c>
      <c r="AB236" s="4">
        <v>819</v>
      </c>
      <c r="AC236" s="4">
        <v>49</v>
      </c>
      <c r="AD236" s="4">
        <v>7.29</v>
      </c>
      <c r="AE236" s="4">
        <v>0.17</v>
      </c>
      <c r="AF236" s="4">
        <v>979</v>
      </c>
      <c r="AG236" s="4">
        <v>-8</v>
      </c>
      <c r="AH236" s="4">
        <v>9.1857430000000004</v>
      </c>
      <c r="AI236" s="4">
        <v>28</v>
      </c>
      <c r="AJ236" s="4">
        <v>191.2</v>
      </c>
      <c r="AK236" s="4">
        <v>141.19999999999999</v>
      </c>
      <c r="AL236" s="4">
        <v>4.5999999999999996</v>
      </c>
      <c r="AM236" s="4">
        <v>195</v>
      </c>
      <c r="AN236" s="4" t="s">
        <v>155</v>
      </c>
      <c r="AO236" s="4">
        <v>2</v>
      </c>
      <c r="AP236" s="5">
        <v>0.61025462962962962</v>
      </c>
      <c r="AQ236" s="4">
        <v>47.159272999999999</v>
      </c>
      <c r="AR236" s="4">
        <v>-88.489727000000002</v>
      </c>
      <c r="AS236" s="4">
        <v>300</v>
      </c>
      <c r="AT236" s="4">
        <v>0</v>
      </c>
      <c r="AU236" s="4">
        <v>11</v>
      </c>
      <c r="AV236" s="4">
        <v>10</v>
      </c>
      <c r="AW236" s="4" t="s">
        <v>201</v>
      </c>
      <c r="AX236" s="4">
        <v>1</v>
      </c>
      <c r="AY236" s="4">
        <v>1.5</v>
      </c>
      <c r="AZ236" s="4">
        <v>1.8</v>
      </c>
      <c r="BA236" s="4">
        <v>14.023</v>
      </c>
      <c r="BB236" s="4">
        <v>450</v>
      </c>
      <c r="BC236" s="4">
        <v>32.090000000000003</v>
      </c>
      <c r="BD236" s="4">
        <v>0.16700000000000001</v>
      </c>
      <c r="BE236" s="4">
        <v>0</v>
      </c>
      <c r="BF236" s="4">
        <v>0</v>
      </c>
      <c r="BG236" s="4">
        <v>0</v>
      </c>
      <c r="BH236" s="4">
        <v>0</v>
      </c>
      <c r="BI236" s="4">
        <v>0</v>
      </c>
      <c r="BJ236" s="4">
        <v>0</v>
      </c>
      <c r="BK236" s="4">
        <v>0</v>
      </c>
      <c r="BL236" s="4">
        <v>0</v>
      </c>
      <c r="BM236" s="4">
        <v>0</v>
      </c>
      <c r="BN236" s="4">
        <v>0</v>
      </c>
      <c r="BO236" s="4">
        <v>0</v>
      </c>
      <c r="BQ236" s="4">
        <v>0</v>
      </c>
      <c r="BR236" s="4">
        <v>3.6289999999999998E-3</v>
      </c>
      <c r="BS236" s="4">
        <v>-5</v>
      </c>
      <c r="BT236" s="4">
        <v>0.29081400000000002</v>
      </c>
      <c r="BU236" s="4">
        <v>8.8672000000000001E-2</v>
      </c>
      <c r="BV236" s="4">
        <v>5.8744480000000001</v>
      </c>
    </row>
    <row r="237" spans="1:74" x14ac:dyDescent="0.25">
      <c r="A237" s="2">
        <v>42070</v>
      </c>
      <c r="B237" s="3">
        <v>2.6895833333333331E-2</v>
      </c>
      <c r="C237" s="4">
        <v>0.01</v>
      </c>
      <c r="D237" s="4">
        <v>4.0000000000000001E-3</v>
      </c>
      <c r="E237" s="4">
        <v>40</v>
      </c>
      <c r="F237" s="4">
        <v>1.7</v>
      </c>
      <c r="G237" s="4">
        <v>-0.1</v>
      </c>
      <c r="H237" s="4">
        <v>50.6</v>
      </c>
      <c r="J237" s="4">
        <v>21</v>
      </c>
      <c r="K237" s="4">
        <v>1</v>
      </c>
      <c r="L237" s="4">
        <v>0.01</v>
      </c>
      <c r="M237" s="4">
        <v>4.0000000000000001E-3</v>
      </c>
      <c r="N237" s="4">
        <v>1.7</v>
      </c>
      <c r="O237" s="4">
        <v>0</v>
      </c>
      <c r="P237" s="4">
        <v>1.7</v>
      </c>
      <c r="Q237" s="4">
        <v>1.2896000000000001</v>
      </c>
      <c r="R237" s="4">
        <v>0</v>
      </c>
      <c r="S237" s="4">
        <v>1.3</v>
      </c>
      <c r="T237" s="4">
        <v>50.625300000000003</v>
      </c>
      <c r="W237" s="4">
        <v>0</v>
      </c>
      <c r="X237" s="4">
        <v>21</v>
      </c>
      <c r="Y237" s="4">
        <v>12.9</v>
      </c>
      <c r="Z237" s="4">
        <v>857</v>
      </c>
      <c r="AA237" s="4">
        <v>885</v>
      </c>
      <c r="AB237" s="4">
        <v>820</v>
      </c>
      <c r="AC237" s="4">
        <v>49</v>
      </c>
      <c r="AD237" s="4">
        <v>7.29</v>
      </c>
      <c r="AE237" s="4">
        <v>0.17</v>
      </c>
      <c r="AF237" s="4">
        <v>979</v>
      </c>
      <c r="AG237" s="4">
        <v>-8</v>
      </c>
      <c r="AH237" s="4">
        <v>9</v>
      </c>
      <c r="AI237" s="4">
        <v>28</v>
      </c>
      <c r="AJ237" s="4">
        <v>191.8</v>
      </c>
      <c r="AK237" s="4">
        <v>141</v>
      </c>
      <c r="AL237" s="4">
        <v>4.5999999999999996</v>
      </c>
      <c r="AM237" s="4">
        <v>195</v>
      </c>
      <c r="AN237" s="4" t="s">
        <v>155</v>
      </c>
      <c r="AO237" s="4">
        <v>2</v>
      </c>
      <c r="AP237" s="5">
        <v>0.61026620370370377</v>
      </c>
      <c r="AQ237" s="4">
        <v>47.159272999999999</v>
      </c>
      <c r="AR237" s="4">
        <v>-88.489727000000002</v>
      </c>
      <c r="AS237" s="4">
        <v>300</v>
      </c>
      <c r="AT237" s="4">
        <v>0</v>
      </c>
      <c r="AU237" s="4">
        <v>11</v>
      </c>
      <c r="AV237" s="4">
        <v>10</v>
      </c>
      <c r="AW237" s="4" t="s">
        <v>201</v>
      </c>
      <c r="AX237" s="4">
        <v>1</v>
      </c>
      <c r="AY237" s="4">
        <v>1.5121880000000001</v>
      </c>
      <c r="AZ237" s="4">
        <v>1.8</v>
      </c>
      <c r="BA237" s="4">
        <v>14.023</v>
      </c>
      <c r="BB237" s="4">
        <v>450</v>
      </c>
      <c r="BC237" s="4">
        <v>32.090000000000003</v>
      </c>
      <c r="BD237" s="4">
        <v>0.16700000000000001</v>
      </c>
      <c r="BE237" s="4">
        <v>0</v>
      </c>
      <c r="BF237" s="4">
        <v>0</v>
      </c>
      <c r="BG237" s="4">
        <v>0</v>
      </c>
      <c r="BH237" s="4">
        <v>0</v>
      </c>
      <c r="BI237" s="4">
        <v>0</v>
      </c>
      <c r="BJ237" s="4">
        <v>0</v>
      </c>
      <c r="BK237" s="4">
        <v>0</v>
      </c>
      <c r="BL237" s="4">
        <v>0</v>
      </c>
      <c r="BM237" s="4">
        <v>0</v>
      </c>
      <c r="BN237" s="4">
        <v>0</v>
      </c>
      <c r="BO237" s="4">
        <v>0</v>
      </c>
      <c r="BQ237" s="4">
        <v>0</v>
      </c>
      <c r="BR237" s="4">
        <v>2.372E-3</v>
      </c>
      <c r="BS237" s="4">
        <v>-5</v>
      </c>
      <c r="BT237" s="4">
        <v>0.290186</v>
      </c>
      <c r="BU237" s="4">
        <v>5.7957000000000002E-2</v>
      </c>
      <c r="BV237" s="4">
        <v>5.8617530000000002</v>
      </c>
    </row>
    <row r="238" spans="1:74" x14ac:dyDescent="0.25">
      <c r="A238" s="2">
        <v>42070</v>
      </c>
      <c r="B238" s="3">
        <v>2.6907407407407408E-2</v>
      </c>
      <c r="C238" s="4">
        <v>0.01</v>
      </c>
      <c r="D238" s="4">
        <v>4.0000000000000001E-3</v>
      </c>
      <c r="E238" s="4">
        <v>40</v>
      </c>
      <c r="F238" s="4">
        <v>1.7</v>
      </c>
      <c r="G238" s="4">
        <v>-0.1</v>
      </c>
      <c r="H238" s="4">
        <v>59.4</v>
      </c>
      <c r="J238" s="4">
        <v>21</v>
      </c>
      <c r="K238" s="4">
        <v>1</v>
      </c>
      <c r="L238" s="4">
        <v>0.01</v>
      </c>
      <c r="M238" s="4">
        <v>4.0000000000000001E-3</v>
      </c>
      <c r="N238" s="4">
        <v>1.7</v>
      </c>
      <c r="O238" s="4">
        <v>0</v>
      </c>
      <c r="P238" s="4">
        <v>1.7</v>
      </c>
      <c r="Q238" s="4">
        <v>1.2896000000000001</v>
      </c>
      <c r="R238" s="4">
        <v>0</v>
      </c>
      <c r="S238" s="4">
        <v>1.3</v>
      </c>
      <c r="T238" s="4">
        <v>59.439799999999998</v>
      </c>
      <c r="W238" s="4">
        <v>0</v>
      </c>
      <c r="X238" s="4">
        <v>21</v>
      </c>
      <c r="Y238" s="4">
        <v>13</v>
      </c>
      <c r="Z238" s="4">
        <v>857</v>
      </c>
      <c r="AA238" s="4">
        <v>885</v>
      </c>
      <c r="AB238" s="4">
        <v>820</v>
      </c>
      <c r="AC238" s="4">
        <v>49</v>
      </c>
      <c r="AD238" s="4">
        <v>7.29</v>
      </c>
      <c r="AE238" s="4">
        <v>0.17</v>
      </c>
      <c r="AF238" s="4">
        <v>979</v>
      </c>
      <c r="AG238" s="4">
        <v>-8</v>
      </c>
      <c r="AH238" s="4">
        <v>9</v>
      </c>
      <c r="AI238" s="4">
        <v>28</v>
      </c>
      <c r="AJ238" s="4">
        <v>191.2</v>
      </c>
      <c r="AK238" s="4">
        <v>141</v>
      </c>
      <c r="AL238" s="4">
        <v>4.5999999999999996</v>
      </c>
      <c r="AM238" s="4">
        <v>195</v>
      </c>
      <c r="AN238" s="4" t="s">
        <v>155</v>
      </c>
      <c r="AO238" s="4">
        <v>2</v>
      </c>
      <c r="AP238" s="5">
        <v>0.61027777777777781</v>
      </c>
      <c r="AQ238" s="4">
        <v>47.159272999999999</v>
      </c>
      <c r="AR238" s="4">
        <v>-88.489727000000002</v>
      </c>
      <c r="AS238" s="4">
        <v>300.2</v>
      </c>
      <c r="AT238" s="4">
        <v>0</v>
      </c>
      <c r="AU238" s="4">
        <v>11</v>
      </c>
      <c r="AV238" s="4">
        <v>10</v>
      </c>
      <c r="AW238" s="4" t="s">
        <v>201</v>
      </c>
      <c r="AX238" s="4">
        <v>1</v>
      </c>
      <c r="AY238" s="4">
        <v>1.6</v>
      </c>
      <c r="AZ238" s="4">
        <v>1.8</v>
      </c>
      <c r="BA238" s="4">
        <v>14.023</v>
      </c>
      <c r="BB238" s="4">
        <v>450</v>
      </c>
      <c r="BC238" s="4">
        <v>32.090000000000003</v>
      </c>
      <c r="BD238" s="4">
        <v>0.16700000000000001</v>
      </c>
      <c r="BE238" s="4">
        <v>0</v>
      </c>
      <c r="BF238" s="4">
        <v>0</v>
      </c>
      <c r="BG238" s="4">
        <v>0</v>
      </c>
      <c r="BH238" s="4">
        <v>0</v>
      </c>
      <c r="BI238" s="4">
        <v>0</v>
      </c>
      <c r="BJ238" s="4">
        <v>0</v>
      </c>
      <c r="BK238" s="4">
        <v>0</v>
      </c>
      <c r="BL238" s="4">
        <v>0</v>
      </c>
      <c r="BM238" s="4">
        <v>0</v>
      </c>
      <c r="BN238" s="4">
        <v>0</v>
      </c>
      <c r="BO238" s="4">
        <v>0</v>
      </c>
      <c r="BQ238" s="4">
        <v>0</v>
      </c>
      <c r="BR238" s="4">
        <v>2E-3</v>
      </c>
      <c r="BS238" s="4">
        <v>-5</v>
      </c>
      <c r="BT238" s="4">
        <v>0.28999999999999998</v>
      </c>
      <c r="BU238" s="4">
        <v>4.8875000000000002E-2</v>
      </c>
      <c r="BV238" s="4">
        <v>5.8579999999999997</v>
      </c>
    </row>
    <row r="239" spans="1:74" x14ac:dyDescent="0.25">
      <c r="A239" s="2">
        <v>42070</v>
      </c>
      <c r="B239" s="3">
        <v>2.6918981481481485E-2</v>
      </c>
      <c r="C239" s="4">
        <v>0.01</v>
      </c>
      <c r="D239" s="4">
        <v>4.0000000000000001E-3</v>
      </c>
      <c r="E239" s="4">
        <v>40</v>
      </c>
      <c r="F239" s="4">
        <v>1.7</v>
      </c>
      <c r="G239" s="4">
        <v>-0.1</v>
      </c>
      <c r="H239" s="4">
        <v>32.299999999999997</v>
      </c>
      <c r="J239" s="4">
        <v>21</v>
      </c>
      <c r="K239" s="4">
        <v>1</v>
      </c>
      <c r="L239" s="4">
        <v>0.01</v>
      </c>
      <c r="M239" s="4">
        <v>4.0000000000000001E-3</v>
      </c>
      <c r="N239" s="4">
        <v>1.7103999999999999</v>
      </c>
      <c r="O239" s="4">
        <v>0</v>
      </c>
      <c r="P239" s="4">
        <v>1.7</v>
      </c>
      <c r="Q239" s="4">
        <v>1.2975000000000001</v>
      </c>
      <c r="R239" s="4">
        <v>0</v>
      </c>
      <c r="S239" s="4">
        <v>1.3</v>
      </c>
      <c r="T239" s="4">
        <v>32.299900000000001</v>
      </c>
      <c r="W239" s="4">
        <v>0</v>
      </c>
      <c r="X239" s="4">
        <v>21</v>
      </c>
      <c r="Y239" s="4">
        <v>12.9</v>
      </c>
      <c r="Z239" s="4">
        <v>857</v>
      </c>
      <c r="AA239" s="4">
        <v>885</v>
      </c>
      <c r="AB239" s="4">
        <v>820</v>
      </c>
      <c r="AC239" s="4">
        <v>49</v>
      </c>
      <c r="AD239" s="4">
        <v>7.29</v>
      </c>
      <c r="AE239" s="4">
        <v>0.17</v>
      </c>
      <c r="AF239" s="4">
        <v>979</v>
      </c>
      <c r="AG239" s="4">
        <v>-8</v>
      </c>
      <c r="AH239" s="4">
        <v>9.8121880000000008</v>
      </c>
      <c r="AI239" s="4">
        <v>28</v>
      </c>
      <c r="AJ239" s="4">
        <v>191</v>
      </c>
      <c r="AK239" s="4">
        <v>141</v>
      </c>
      <c r="AL239" s="4">
        <v>4.7</v>
      </c>
      <c r="AM239" s="4">
        <v>195</v>
      </c>
      <c r="AN239" s="4" t="s">
        <v>155</v>
      </c>
      <c r="AO239" s="4">
        <v>2</v>
      </c>
      <c r="AP239" s="5">
        <v>0.61028935185185185</v>
      </c>
      <c r="AQ239" s="4">
        <v>47.159272999999999</v>
      </c>
      <c r="AR239" s="4">
        <v>-88.489727000000002</v>
      </c>
      <c r="AS239" s="4">
        <v>300.7</v>
      </c>
      <c r="AT239" s="4">
        <v>0</v>
      </c>
      <c r="AU239" s="4">
        <v>11</v>
      </c>
      <c r="AV239" s="4">
        <v>10</v>
      </c>
      <c r="AW239" s="4" t="s">
        <v>201</v>
      </c>
      <c r="AX239" s="4">
        <v>1</v>
      </c>
      <c r="AY239" s="4">
        <v>1.6</v>
      </c>
      <c r="AZ239" s="4">
        <v>1.8119879999999999</v>
      </c>
      <c r="BA239" s="4">
        <v>14.023</v>
      </c>
      <c r="BB239" s="4">
        <v>450</v>
      </c>
      <c r="BC239" s="4">
        <v>32.090000000000003</v>
      </c>
      <c r="BD239" s="4">
        <v>0.16700000000000001</v>
      </c>
      <c r="BE239" s="4">
        <v>0</v>
      </c>
      <c r="BF239" s="4">
        <v>0</v>
      </c>
      <c r="BG239" s="4">
        <v>0</v>
      </c>
      <c r="BH239" s="4">
        <v>0</v>
      </c>
      <c r="BI239" s="4">
        <v>0</v>
      </c>
      <c r="BJ239" s="4">
        <v>0</v>
      </c>
      <c r="BK239" s="4">
        <v>0</v>
      </c>
      <c r="BL239" s="4">
        <v>0</v>
      </c>
      <c r="BM239" s="4">
        <v>0</v>
      </c>
      <c r="BN239" s="4">
        <v>0</v>
      </c>
      <c r="BO239" s="4">
        <v>0</v>
      </c>
      <c r="BQ239" s="4">
        <v>0</v>
      </c>
      <c r="BR239" s="4">
        <v>1.188E-3</v>
      </c>
      <c r="BS239" s="4">
        <v>-5</v>
      </c>
      <c r="BT239" s="4">
        <v>0.28999999999999998</v>
      </c>
      <c r="BU239" s="4">
        <v>2.9028000000000002E-2</v>
      </c>
      <c r="BV239" s="4">
        <v>5.8579999999999997</v>
      </c>
    </row>
    <row r="240" spans="1:74" x14ac:dyDescent="0.25">
      <c r="A240" s="2">
        <v>42070</v>
      </c>
      <c r="B240" s="3">
        <v>2.6930555555555555E-2</v>
      </c>
      <c r="C240" s="4">
        <v>0.01</v>
      </c>
      <c r="D240" s="4">
        <v>4.0000000000000001E-3</v>
      </c>
      <c r="E240" s="4">
        <v>40</v>
      </c>
      <c r="F240" s="4">
        <v>1.8</v>
      </c>
      <c r="G240" s="4">
        <v>-0.1</v>
      </c>
      <c r="H240" s="4">
        <v>29.5</v>
      </c>
      <c r="J240" s="4">
        <v>21</v>
      </c>
      <c r="K240" s="4">
        <v>1</v>
      </c>
      <c r="L240" s="4">
        <v>0.01</v>
      </c>
      <c r="M240" s="4">
        <v>4.0000000000000001E-3</v>
      </c>
      <c r="N240" s="4">
        <v>1.8</v>
      </c>
      <c r="O240" s="4">
        <v>0</v>
      </c>
      <c r="P240" s="4">
        <v>1.8</v>
      </c>
      <c r="Q240" s="4">
        <v>1.3654999999999999</v>
      </c>
      <c r="R240" s="4">
        <v>0</v>
      </c>
      <c r="S240" s="4">
        <v>1.4</v>
      </c>
      <c r="T240" s="4">
        <v>29.483499999999999</v>
      </c>
      <c r="W240" s="4">
        <v>0</v>
      </c>
      <c r="X240" s="4">
        <v>21</v>
      </c>
      <c r="Y240" s="4">
        <v>12.9</v>
      </c>
      <c r="Z240" s="4">
        <v>858</v>
      </c>
      <c r="AA240" s="4">
        <v>885</v>
      </c>
      <c r="AB240" s="4">
        <v>821</v>
      </c>
      <c r="AC240" s="4">
        <v>49</v>
      </c>
      <c r="AD240" s="4">
        <v>7.3</v>
      </c>
      <c r="AE240" s="4">
        <v>0.17</v>
      </c>
      <c r="AF240" s="4">
        <v>978</v>
      </c>
      <c r="AG240" s="4">
        <v>-8</v>
      </c>
      <c r="AH240" s="4">
        <v>9.1888109999999994</v>
      </c>
      <c r="AI240" s="4">
        <v>28</v>
      </c>
      <c r="AJ240" s="4">
        <v>191</v>
      </c>
      <c r="AK240" s="4">
        <v>141</v>
      </c>
      <c r="AL240" s="4">
        <v>4.7</v>
      </c>
      <c r="AM240" s="4">
        <v>195</v>
      </c>
      <c r="AN240" s="4" t="s">
        <v>155</v>
      </c>
      <c r="AO240" s="4">
        <v>2</v>
      </c>
      <c r="AP240" s="5">
        <v>0.61030092592592589</v>
      </c>
      <c r="AQ240" s="4">
        <v>47.159272999999999</v>
      </c>
      <c r="AR240" s="4">
        <v>-88.489727000000002</v>
      </c>
      <c r="AS240" s="4">
        <v>301.5</v>
      </c>
      <c r="AT240" s="4">
        <v>0</v>
      </c>
      <c r="AU240" s="4">
        <v>11</v>
      </c>
      <c r="AV240" s="4">
        <v>10</v>
      </c>
      <c r="AW240" s="4" t="s">
        <v>201</v>
      </c>
      <c r="AX240" s="4">
        <v>1</v>
      </c>
      <c r="AY240" s="4">
        <v>1.61202</v>
      </c>
      <c r="AZ240" s="4">
        <v>1.9</v>
      </c>
      <c r="BA240" s="4">
        <v>14.023</v>
      </c>
      <c r="BB240" s="4">
        <v>450</v>
      </c>
      <c r="BC240" s="4">
        <v>32.090000000000003</v>
      </c>
      <c r="BD240" s="4">
        <v>0.16800000000000001</v>
      </c>
      <c r="BE240" s="4">
        <v>0</v>
      </c>
      <c r="BF240" s="4">
        <v>0</v>
      </c>
      <c r="BG240" s="4">
        <v>0</v>
      </c>
      <c r="BH240" s="4">
        <v>0</v>
      </c>
      <c r="BI240" s="4">
        <v>0</v>
      </c>
      <c r="BJ240" s="4">
        <v>0</v>
      </c>
      <c r="BK240" s="4">
        <v>0</v>
      </c>
      <c r="BL240" s="4">
        <v>0</v>
      </c>
      <c r="BM240" s="4">
        <v>0</v>
      </c>
      <c r="BN240" s="4">
        <v>0</v>
      </c>
      <c r="BO240" s="4">
        <v>0</v>
      </c>
      <c r="BQ240" s="4">
        <v>0</v>
      </c>
      <c r="BR240" s="4">
        <v>1.8109999999999999E-3</v>
      </c>
      <c r="BS240" s="4">
        <v>-5</v>
      </c>
      <c r="BT240" s="4">
        <v>0.28999999999999998</v>
      </c>
      <c r="BU240" s="4">
        <v>4.4261000000000002E-2</v>
      </c>
      <c r="BV240" s="4">
        <v>5.8579999999999997</v>
      </c>
    </row>
    <row r="241" spans="1:74" x14ac:dyDescent="0.25">
      <c r="A241" s="2">
        <v>42070</v>
      </c>
      <c r="B241" s="3">
        <v>2.6942129629629632E-2</v>
      </c>
      <c r="C241" s="4">
        <v>0.01</v>
      </c>
      <c r="D241" s="4">
        <v>4.0000000000000001E-3</v>
      </c>
      <c r="E241" s="4">
        <v>40</v>
      </c>
      <c r="F241" s="4">
        <v>1.8</v>
      </c>
      <c r="G241" s="4">
        <v>-0.1</v>
      </c>
      <c r="H241" s="4">
        <v>40.1</v>
      </c>
      <c r="J241" s="4">
        <v>21</v>
      </c>
      <c r="K241" s="4">
        <v>1</v>
      </c>
      <c r="L241" s="4">
        <v>0.01</v>
      </c>
      <c r="M241" s="4">
        <v>4.0000000000000001E-3</v>
      </c>
      <c r="N241" s="4">
        <v>1.8</v>
      </c>
      <c r="O241" s="4">
        <v>0</v>
      </c>
      <c r="P241" s="4">
        <v>1.8</v>
      </c>
      <c r="Q241" s="4">
        <v>1.3654999999999999</v>
      </c>
      <c r="R241" s="4">
        <v>0</v>
      </c>
      <c r="S241" s="4">
        <v>1.4</v>
      </c>
      <c r="T241" s="4">
        <v>40.1</v>
      </c>
      <c r="W241" s="4">
        <v>0</v>
      </c>
      <c r="X241" s="4">
        <v>21</v>
      </c>
      <c r="Y241" s="4">
        <v>13</v>
      </c>
      <c r="Z241" s="4">
        <v>857</v>
      </c>
      <c r="AA241" s="4">
        <v>884</v>
      </c>
      <c r="AB241" s="4">
        <v>821</v>
      </c>
      <c r="AC241" s="4">
        <v>49</v>
      </c>
      <c r="AD241" s="4">
        <v>7.29</v>
      </c>
      <c r="AE241" s="4">
        <v>0.17</v>
      </c>
      <c r="AF241" s="4">
        <v>979</v>
      </c>
      <c r="AG241" s="4">
        <v>-8</v>
      </c>
      <c r="AH241" s="4">
        <v>9</v>
      </c>
      <c r="AI241" s="4">
        <v>28</v>
      </c>
      <c r="AJ241" s="4">
        <v>191</v>
      </c>
      <c r="AK241" s="4">
        <v>141</v>
      </c>
      <c r="AL241" s="4">
        <v>4.7</v>
      </c>
      <c r="AM241" s="4">
        <v>195</v>
      </c>
      <c r="AN241" s="4" t="s">
        <v>155</v>
      </c>
      <c r="AO241" s="4">
        <v>2</v>
      </c>
      <c r="AP241" s="5">
        <v>0.61031250000000004</v>
      </c>
      <c r="AQ241" s="4">
        <v>47.159272999999999</v>
      </c>
      <c r="AR241" s="4">
        <v>-88.489727000000002</v>
      </c>
      <c r="AS241" s="4">
        <v>301.10000000000002</v>
      </c>
      <c r="AT241" s="4">
        <v>0</v>
      </c>
      <c r="AU241" s="4">
        <v>11</v>
      </c>
      <c r="AV241" s="4">
        <v>10</v>
      </c>
      <c r="AW241" s="4" t="s">
        <v>201</v>
      </c>
      <c r="AX241" s="4">
        <v>1</v>
      </c>
      <c r="AY241" s="4">
        <v>1.674226</v>
      </c>
      <c r="AZ241" s="4">
        <v>1.887113</v>
      </c>
      <c r="BA241" s="4">
        <v>14.023</v>
      </c>
      <c r="BB241" s="4">
        <v>450</v>
      </c>
      <c r="BC241" s="4">
        <v>32.090000000000003</v>
      </c>
      <c r="BD241" s="4">
        <v>0.16700000000000001</v>
      </c>
      <c r="BE241" s="4">
        <v>0</v>
      </c>
      <c r="BF241" s="4">
        <v>0</v>
      </c>
      <c r="BG241" s="4">
        <v>0</v>
      </c>
      <c r="BH241" s="4">
        <v>0</v>
      </c>
      <c r="BI241" s="4">
        <v>0</v>
      </c>
      <c r="BJ241" s="4">
        <v>0</v>
      </c>
      <c r="BK241" s="4">
        <v>0</v>
      </c>
      <c r="BL241" s="4">
        <v>0</v>
      </c>
      <c r="BM241" s="4">
        <v>0</v>
      </c>
      <c r="BN241" s="4">
        <v>0</v>
      </c>
      <c r="BO241" s="4">
        <v>0</v>
      </c>
      <c r="BQ241" s="4">
        <v>0</v>
      </c>
      <c r="BR241" s="4">
        <v>2.81E-3</v>
      </c>
      <c r="BS241" s="4">
        <v>-5</v>
      </c>
      <c r="BT241" s="4">
        <v>0.28999999999999998</v>
      </c>
      <c r="BU241" s="4">
        <v>6.8673999999999999E-2</v>
      </c>
      <c r="BV241" s="4">
        <v>5.8579999999999997</v>
      </c>
    </row>
    <row r="242" spans="1:74" x14ac:dyDescent="0.25">
      <c r="A242" s="2">
        <v>42070</v>
      </c>
      <c r="B242" s="3">
        <v>2.6953703703703702E-2</v>
      </c>
      <c r="C242" s="4">
        <v>0.01</v>
      </c>
      <c r="D242" s="4">
        <v>4.0000000000000001E-3</v>
      </c>
      <c r="E242" s="4">
        <v>40</v>
      </c>
      <c r="F242" s="4">
        <v>1.8</v>
      </c>
      <c r="G242" s="4">
        <v>-0.1</v>
      </c>
      <c r="H242" s="4">
        <v>0.1</v>
      </c>
      <c r="J242" s="4">
        <v>21</v>
      </c>
      <c r="K242" s="4">
        <v>1</v>
      </c>
      <c r="L242" s="4">
        <v>0.01</v>
      </c>
      <c r="M242" s="4">
        <v>4.0000000000000001E-3</v>
      </c>
      <c r="N242" s="4">
        <v>1.8</v>
      </c>
      <c r="O242" s="4">
        <v>0</v>
      </c>
      <c r="P242" s="4">
        <v>1.8</v>
      </c>
      <c r="Q242" s="4">
        <v>1.3654999999999999</v>
      </c>
      <c r="R242" s="4">
        <v>0</v>
      </c>
      <c r="S242" s="4">
        <v>1.4</v>
      </c>
      <c r="T242" s="4">
        <v>0.14460000000000001</v>
      </c>
      <c r="W242" s="4">
        <v>0</v>
      </c>
      <c r="X242" s="4">
        <v>21</v>
      </c>
      <c r="Y242" s="4">
        <v>12.9</v>
      </c>
      <c r="Z242" s="4">
        <v>858</v>
      </c>
      <c r="AA242" s="4">
        <v>885</v>
      </c>
      <c r="AB242" s="4">
        <v>820</v>
      </c>
      <c r="AC242" s="4">
        <v>49</v>
      </c>
      <c r="AD242" s="4">
        <v>7.29</v>
      </c>
      <c r="AE242" s="4">
        <v>0.17</v>
      </c>
      <c r="AF242" s="4">
        <v>979</v>
      </c>
      <c r="AG242" s="4">
        <v>-8</v>
      </c>
      <c r="AH242" s="4">
        <v>9</v>
      </c>
      <c r="AI242" s="4">
        <v>28</v>
      </c>
      <c r="AJ242" s="4">
        <v>191</v>
      </c>
      <c r="AK242" s="4">
        <v>141</v>
      </c>
      <c r="AL242" s="4">
        <v>4.5</v>
      </c>
      <c r="AM242" s="4">
        <v>195</v>
      </c>
      <c r="AN242" s="4" t="s">
        <v>155</v>
      </c>
      <c r="AO242" s="4">
        <v>2</v>
      </c>
      <c r="AP242" s="5">
        <v>0.61032407407407407</v>
      </c>
      <c r="AQ242" s="4">
        <v>47.159272999999999</v>
      </c>
      <c r="AR242" s="4">
        <v>-88.489727000000002</v>
      </c>
      <c r="AS242" s="4">
        <v>300.8</v>
      </c>
      <c r="AT242" s="4">
        <v>0</v>
      </c>
      <c r="AU242" s="4">
        <v>11</v>
      </c>
      <c r="AV242" s="4">
        <v>10</v>
      </c>
      <c r="AW242" s="4" t="s">
        <v>201</v>
      </c>
      <c r="AX242" s="4">
        <v>1</v>
      </c>
      <c r="AY242" s="4">
        <v>1.5</v>
      </c>
      <c r="AZ242" s="4">
        <v>1.8</v>
      </c>
      <c r="BA242" s="4">
        <v>14.023</v>
      </c>
      <c r="BB242" s="4">
        <v>450</v>
      </c>
      <c r="BC242" s="4">
        <v>32.090000000000003</v>
      </c>
      <c r="BD242" s="4">
        <v>0.16700000000000001</v>
      </c>
      <c r="BE242" s="4">
        <v>0</v>
      </c>
      <c r="BF242" s="4">
        <v>0</v>
      </c>
      <c r="BG242" s="4">
        <v>0</v>
      </c>
      <c r="BH242" s="4">
        <v>0</v>
      </c>
      <c r="BI242" s="4">
        <v>0</v>
      </c>
      <c r="BJ242" s="4">
        <v>0</v>
      </c>
      <c r="BK242" s="4">
        <v>0</v>
      </c>
      <c r="BL242" s="4">
        <v>0</v>
      </c>
      <c r="BM242" s="4">
        <v>0</v>
      </c>
      <c r="BN242" s="4">
        <v>0</v>
      </c>
      <c r="BO242" s="4">
        <v>0</v>
      </c>
      <c r="BQ242" s="4">
        <v>0</v>
      </c>
      <c r="BR242" s="4">
        <v>1.3780000000000001E-3</v>
      </c>
      <c r="BS242" s="4">
        <v>-5</v>
      </c>
      <c r="BT242" s="4">
        <v>0.28999999999999998</v>
      </c>
      <c r="BU242" s="4">
        <v>3.3685E-2</v>
      </c>
      <c r="BV242" s="4">
        <v>5.8579999999999997</v>
      </c>
    </row>
    <row r="243" spans="1:74" x14ac:dyDescent="0.25">
      <c r="A243" s="2">
        <v>42070</v>
      </c>
      <c r="B243" s="3">
        <v>2.6965277777777779E-2</v>
      </c>
      <c r="C243" s="4">
        <v>0.01</v>
      </c>
      <c r="D243" s="4">
        <v>4.0000000000000001E-3</v>
      </c>
      <c r="E243" s="4">
        <v>40</v>
      </c>
      <c r="F243" s="4">
        <v>1.8</v>
      </c>
      <c r="G243" s="4">
        <v>-0.1</v>
      </c>
      <c r="H243" s="4">
        <v>19.8</v>
      </c>
      <c r="J243" s="4">
        <v>21</v>
      </c>
      <c r="K243" s="4">
        <v>1</v>
      </c>
      <c r="L243" s="4">
        <v>0.01</v>
      </c>
      <c r="M243" s="4">
        <v>4.0000000000000001E-3</v>
      </c>
      <c r="N243" s="4">
        <v>1.8</v>
      </c>
      <c r="O243" s="4">
        <v>0</v>
      </c>
      <c r="P243" s="4">
        <v>1.8</v>
      </c>
      <c r="Q243" s="4">
        <v>1.3654999999999999</v>
      </c>
      <c r="R243" s="4">
        <v>0</v>
      </c>
      <c r="S243" s="4">
        <v>1.4</v>
      </c>
      <c r="T243" s="4">
        <v>19.8309</v>
      </c>
      <c r="W243" s="4">
        <v>0</v>
      </c>
      <c r="X243" s="4">
        <v>21</v>
      </c>
      <c r="Y243" s="4">
        <v>13</v>
      </c>
      <c r="Z243" s="4">
        <v>857</v>
      </c>
      <c r="AA243" s="4">
        <v>885</v>
      </c>
      <c r="AB243" s="4">
        <v>820</v>
      </c>
      <c r="AC243" s="4">
        <v>49</v>
      </c>
      <c r="AD243" s="4">
        <v>7.29</v>
      </c>
      <c r="AE243" s="4">
        <v>0.17</v>
      </c>
      <c r="AF243" s="4">
        <v>979</v>
      </c>
      <c r="AG243" s="4">
        <v>-8</v>
      </c>
      <c r="AH243" s="4">
        <v>9</v>
      </c>
      <c r="AI243" s="4">
        <v>28</v>
      </c>
      <c r="AJ243" s="4">
        <v>191</v>
      </c>
      <c r="AK243" s="4">
        <v>141</v>
      </c>
      <c r="AL243" s="4">
        <v>4.4000000000000004</v>
      </c>
      <c r="AM243" s="4">
        <v>195</v>
      </c>
      <c r="AN243" s="4" t="s">
        <v>155</v>
      </c>
      <c r="AO243" s="4">
        <v>2</v>
      </c>
      <c r="AP243" s="5">
        <v>0.61033564814814811</v>
      </c>
      <c r="AQ243" s="4">
        <v>47.159272999999999</v>
      </c>
      <c r="AR243" s="4">
        <v>-88.489727000000002</v>
      </c>
      <c r="AS243" s="4">
        <v>300.5</v>
      </c>
      <c r="AT243" s="4">
        <v>0</v>
      </c>
      <c r="AU243" s="4">
        <v>11</v>
      </c>
      <c r="AV243" s="4">
        <v>10</v>
      </c>
      <c r="AW243" s="4" t="s">
        <v>201</v>
      </c>
      <c r="AX243" s="4">
        <v>1</v>
      </c>
      <c r="AY243" s="4">
        <v>1.5</v>
      </c>
      <c r="AZ243" s="4">
        <v>1.8</v>
      </c>
      <c r="BA243" s="4">
        <v>14.023</v>
      </c>
      <c r="BB243" s="4">
        <v>450</v>
      </c>
      <c r="BC243" s="4">
        <v>32.090000000000003</v>
      </c>
      <c r="BD243" s="4">
        <v>0.16700000000000001</v>
      </c>
      <c r="BE243" s="4">
        <v>0</v>
      </c>
      <c r="BF243" s="4">
        <v>0</v>
      </c>
      <c r="BG243" s="4">
        <v>0</v>
      </c>
      <c r="BH243" s="4">
        <v>0</v>
      </c>
      <c r="BI243" s="4">
        <v>0</v>
      </c>
      <c r="BJ243" s="4">
        <v>0</v>
      </c>
      <c r="BK243" s="4">
        <v>0</v>
      </c>
      <c r="BL243" s="4">
        <v>0</v>
      </c>
      <c r="BM243" s="4">
        <v>0</v>
      </c>
      <c r="BN243" s="4">
        <v>0</v>
      </c>
      <c r="BO243" s="4">
        <v>0</v>
      </c>
      <c r="BQ243" s="4">
        <v>0</v>
      </c>
      <c r="BR243" s="4">
        <v>2.6189999999999998E-3</v>
      </c>
      <c r="BS243" s="4">
        <v>-5</v>
      </c>
      <c r="BT243" s="4">
        <v>0.29080899999999998</v>
      </c>
      <c r="BU243" s="4">
        <v>6.3996999999999998E-2</v>
      </c>
      <c r="BV243" s="4">
        <v>5.8743499999999997</v>
      </c>
    </row>
    <row r="244" spans="1:74" x14ac:dyDescent="0.25">
      <c r="A244" s="2">
        <v>42070</v>
      </c>
      <c r="B244" s="3">
        <v>2.6976851851851849E-2</v>
      </c>
      <c r="C244" s="4">
        <v>0.01</v>
      </c>
      <c r="D244" s="4">
        <v>4.0000000000000001E-3</v>
      </c>
      <c r="E244" s="4">
        <v>40</v>
      </c>
      <c r="F244" s="4">
        <v>1.8</v>
      </c>
      <c r="G244" s="4">
        <v>-0.1</v>
      </c>
      <c r="H244" s="4">
        <v>7.1</v>
      </c>
      <c r="J244" s="4">
        <v>21.1</v>
      </c>
      <c r="K244" s="4">
        <v>1</v>
      </c>
      <c r="L244" s="4">
        <v>0.01</v>
      </c>
      <c r="M244" s="4">
        <v>4.0000000000000001E-3</v>
      </c>
      <c r="N244" s="4">
        <v>1.8</v>
      </c>
      <c r="O244" s="4">
        <v>0</v>
      </c>
      <c r="P244" s="4">
        <v>1.8</v>
      </c>
      <c r="Q244" s="4">
        <v>1.3654999999999999</v>
      </c>
      <c r="R244" s="4">
        <v>0</v>
      </c>
      <c r="S244" s="4">
        <v>1.4</v>
      </c>
      <c r="T244" s="4">
        <v>7.1467000000000001</v>
      </c>
      <c r="W244" s="4">
        <v>0</v>
      </c>
      <c r="X244" s="4">
        <v>21.1</v>
      </c>
      <c r="Y244" s="4">
        <v>12.8</v>
      </c>
      <c r="Z244" s="4">
        <v>858</v>
      </c>
      <c r="AA244" s="4">
        <v>886</v>
      </c>
      <c r="AB244" s="4">
        <v>820</v>
      </c>
      <c r="AC244" s="4">
        <v>49</v>
      </c>
      <c r="AD244" s="4">
        <v>7.29</v>
      </c>
      <c r="AE244" s="4">
        <v>0.17</v>
      </c>
      <c r="AF244" s="4">
        <v>979</v>
      </c>
      <c r="AG244" s="4">
        <v>-8</v>
      </c>
      <c r="AH244" s="4">
        <v>9</v>
      </c>
      <c r="AI244" s="4">
        <v>28</v>
      </c>
      <c r="AJ244" s="4">
        <v>191</v>
      </c>
      <c r="AK244" s="4">
        <v>141</v>
      </c>
      <c r="AL244" s="4">
        <v>4.5999999999999996</v>
      </c>
      <c r="AM244" s="4">
        <v>195</v>
      </c>
      <c r="AN244" s="4" t="s">
        <v>155</v>
      </c>
      <c r="AO244" s="4">
        <v>2</v>
      </c>
      <c r="AP244" s="5">
        <v>0.61034722222222226</v>
      </c>
      <c r="AQ244" s="4">
        <v>47.159272999999999</v>
      </c>
      <c r="AR244" s="4">
        <v>-88.489727000000002</v>
      </c>
      <c r="AS244" s="4">
        <v>300.2</v>
      </c>
      <c r="AT244" s="4">
        <v>0</v>
      </c>
      <c r="AU244" s="4">
        <v>11</v>
      </c>
      <c r="AV244" s="4">
        <v>10</v>
      </c>
      <c r="AW244" s="4" t="s">
        <v>201</v>
      </c>
      <c r="AX244" s="4">
        <v>1</v>
      </c>
      <c r="AY244" s="4">
        <v>1.5</v>
      </c>
      <c r="AZ244" s="4">
        <v>1.8</v>
      </c>
      <c r="BA244" s="4">
        <v>14.023</v>
      </c>
      <c r="BB244" s="4">
        <v>450</v>
      </c>
      <c r="BC244" s="4">
        <v>32.090000000000003</v>
      </c>
      <c r="BD244" s="4">
        <v>0.16700000000000001</v>
      </c>
      <c r="BE244" s="4">
        <v>0</v>
      </c>
      <c r="BF244" s="4">
        <v>0</v>
      </c>
      <c r="BG244" s="4">
        <v>0</v>
      </c>
      <c r="BH244" s="4">
        <v>0</v>
      </c>
      <c r="BI244" s="4">
        <v>0</v>
      </c>
      <c r="BJ244" s="4">
        <v>0</v>
      </c>
      <c r="BK244" s="4">
        <v>0</v>
      </c>
      <c r="BL244" s="4">
        <v>0</v>
      </c>
      <c r="BM244" s="4">
        <v>0</v>
      </c>
      <c r="BN244" s="4">
        <v>0</v>
      </c>
      <c r="BO244" s="4">
        <v>0</v>
      </c>
      <c r="BQ244" s="4">
        <v>0</v>
      </c>
      <c r="BR244" s="4">
        <v>2.189E-3</v>
      </c>
      <c r="BS244" s="4">
        <v>-5</v>
      </c>
      <c r="BT244" s="4">
        <v>0.29018899999999997</v>
      </c>
      <c r="BU244" s="4">
        <v>5.3503000000000002E-2</v>
      </c>
      <c r="BV244" s="4">
        <v>5.8618249999999996</v>
      </c>
    </row>
    <row r="245" spans="1:74" x14ac:dyDescent="0.25">
      <c r="A245" s="2">
        <v>42070</v>
      </c>
      <c r="B245" s="3">
        <v>2.6988425925925926E-2</v>
      </c>
      <c r="C245" s="4">
        <v>0.01</v>
      </c>
      <c r="D245" s="4">
        <v>4.0000000000000001E-3</v>
      </c>
      <c r="E245" s="4">
        <v>40</v>
      </c>
      <c r="F245" s="4">
        <v>1.8</v>
      </c>
      <c r="G245" s="4">
        <v>-0.2</v>
      </c>
      <c r="H245" s="4">
        <v>0</v>
      </c>
      <c r="J245" s="4">
        <v>21</v>
      </c>
      <c r="K245" s="4">
        <v>1</v>
      </c>
      <c r="L245" s="4">
        <v>0.01</v>
      </c>
      <c r="M245" s="4">
        <v>4.0000000000000001E-3</v>
      </c>
      <c r="N245" s="4">
        <v>1.8</v>
      </c>
      <c r="O245" s="4">
        <v>0</v>
      </c>
      <c r="P245" s="4">
        <v>1.8</v>
      </c>
      <c r="Q245" s="4">
        <v>1.3654999999999999</v>
      </c>
      <c r="R245" s="4">
        <v>0</v>
      </c>
      <c r="S245" s="4">
        <v>1.4</v>
      </c>
      <c r="T245" s="4">
        <v>0</v>
      </c>
      <c r="W245" s="4">
        <v>0</v>
      </c>
      <c r="X245" s="4">
        <v>21</v>
      </c>
      <c r="Y245" s="4">
        <v>12.7</v>
      </c>
      <c r="Z245" s="4">
        <v>859</v>
      </c>
      <c r="AA245" s="4">
        <v>888</v>
      </c>
      <c r="AB245" s="4">
        <v>820</v>
      </c>
      <c r="AC245" s="4">
        <v>49</v>
      </c>
      <c r="AD245" s="4">
        <v>7.3</v>
      </c>
      <c r="AE245" s="4">
        <v>0.17</v>
      </c>
      <c r="AF245" s="4">
        <v>978</v>
      </c>
      <c r="AG245" s="4">
        <v>-8</v>
      </c>
      <c r="AH245" s="4">
        <v>9.8109999999999999</v>
      </c>
      <c r="AI245" s="4">
        <v>28</v>
      </c>
      <c r="AJ245" s="4">
        <v>191</v>
      </c>
      <c r="AK245" s="4">
        <v>141</v>
      </c>
      <c r="AL245" s="4">
        <v>4.5</v>
      </c>
      <c r="AM245" s="4">
        <v>195</v>
      </c>
      <c r="AN245" s="4" t="s">
        <v>155</v>
      </c>
      <c r="AO245" s="4">
        <v>2</v>
      </c>
      <c r="AP245" s="5">
        <v>0.6103587962962963</v>
      </c>
      <c r="AQ245" s="4">
        <v>47.159272999999999</v>
      </c>
      <c r="AR245" s="4">
        <v>-88.489727000000002</v>
      </c>
      <c r="AS245" s="4">
        <v>300.2</v>
      </c>
      <c r="AT245" s="4">
        <v>0</v>
      </c>
      <c r="AU245" s="4">
        <v>11</v>
      </c>
      <c r="AV245" s="4">
        <v>10</v>
      </c>
      <c r="AW245" s="4" t="s">
        <v>201</v>
      </c>
      <c r="AX245" s="4">
        <v>1</v>
      </c>
      <c r="AY245" s="4">
        <v>1.5124880000000001</v>
      </c>
      <c r="AZ245" s="4">
        <v>1.8</v>
      </c>
      <c r="BA245" s="4">
        <v>14.023</v>
      </c>
      <c r="BB245" s="4">
        <v>450</v>
      </c>
      <c r="BC245" s="4">
        <v>32.090000000000003</v>
      </c>
      <c r="BD245" s="4">
        <v>0.16800000000000001</v>
      </c>
      <c r="BE245" s="4">
        <v>0</v>
      </c>
      <c r="BF245" s="4">
        <v>0</v>
      </c>
      <c r="BG245" s="4">
        <v>0</v>
      </c>
      <c r="BH245" s="4">
        <v>0</v>
      </c>
      <c r="BI245" s="4">
        <v>0</v>
      </c>
      <c r="BJ245" s="4">
        <v>0</v>
      </c>
      <c r="BK245" s="4">
        <v>0</v>
      </c>
      <c r="BL245" s="4">
        <v>0</v>
      </c>
      <c r="BM245" s="4">
        <v>0</v>
      </c>
      <c r="BN245" s="4">
        <v>0</v>
      </c>
      <c r="BO245" s="4">
        <v>0</v>
      </c>
      <c r="BQ245" s="4">
        <v>0</v>
      </c>
      <c r="BR245" s="4">
        <v>3.6219999999999998E-3</v>
      </c>
      <c r="BS245" s="4">
        <v>-5</v>
      </c>
      <c r="BT245" s="4">
        <v>0.29081099999999999</v>
      </c>
      <c r="BU245" s="4">
        <v>8.8512999999999994E-2</v>
      </c>
      <c r="BV245" s="4">
        <v>5.8743819999999998</v>
      </c>
    </row>
    <row r="246" spans="1:74" x14ac:dyDescent="0.25">
      <c r="A246" s="2">
        <v>42070</v>
      </c>
      <c r="B246" s="3">
        <v>2.7E-2</v>
      </c>
      <c r="C246" s="4">
        <v>0.01</v>
      </c>
      <c r="D246" s="4">
        <v>3.5000000000000001E-3</v>
      </c>
      <c r="E246" s="4">
        <v>35.377592999999997</v>
      </c>
      <c r="F246" s="4">
        <v>1.8</v>
      </c>
      <c r="G246" s="4">
        <v>-0.2</v>
      </c>
      <c r="H246" s="4">
        <v>29.5</v>
      </c>
      <c r="J246" s="4">
        <v>21</v>
      </c>
      <c r="K246" s="4">
        <v>1</v>
      </c>
      <c r="L246" s="4">
        <v>0.01</v>
      </c>
      <c r="M246" s="4">
        <v>3.5000000000000001E-3</v>
      </c>
      <c r="N246" s="4">
        <v>1.8</v>
      </c>
      <c r="O246" s="4">
        <v>0</v>
      </c>
      <c r="P246" s="4">
        <v>1.8</v>
      </c>
      <c r="Q246" s="4">
        <v>1.3654999999999999</v>
      </c>
      <c r="R246" s="4">
        <v>0</v>
      </c>
      <c r="S246" s="4">
        <v>1.4</v>
      </c>
      <c r="T246" s="4">
        <v>29.546399999999998</v>
      </c>
      <c r="W246" s="4">
        <v>0</v>
      </c>
      <c r="X246" s="4">
        <v>21</v>
      </c>
      <c r="Y246" s="4">
        <v>12.9</v>
      </c>
      <c r="Z246" s="4">
        <v>858</v>
      </c>
      <c r="AA246" s="4">
        <v>887</v>
      </c>
      <c r="AB246" s="4">
        <v>819</v>
      </c>
      <c r="AC246" s="4">
        <v>49</v>
      </c>
      <c r="AD246" s="4">
        <v>7.3</v>
      </c>
      <c r="AE246" s="4">
        <v>0.17</v>
      </c>
      <c r="AF246" s="4">
        <v>978</v>
      </c>
      <c r="AG246" s="4">
        <v>-8</v>
      </c>
      <c r="AH246" s="4">
        <v>9.1890000000000001</v>
      </c>
      <c r="AI246" s="4">
        <v>28</v>
      </c>
      <c r="AJ246" s="4">
        <v>191</v>
      </c>
      <c r="AK246" s="4">
        <v>140.19999999999999</v>
      </c>
      <c r="AL246" s="4">
        <v>4.4000000000000004</v>
      </c>
      <c r="AM246" s="4">
        <v>195</v>
      </c>
      <c r="AN246" s="4" t="s">
        <v>155</v>
      </c>
      <c r="AO246" s="4">
        <v>2</v>
      </c>
      <c r="AP246" s="5">
        <v>0.61037037037037034</v>
      </c>
      <c r="AQ246" s="4">
        <v>47.159272999999999</v>
      </c>
      <c r="AR246" s="4">
        <v>-88.489727000000002</v>
      </c>
      <c r="AS246" s="4">
        <v>301.10000000000002</v>
      </c>
      <c r="AT246" s="4">
        <v>0</v>
      </c>
      <c r="AU246" s="4">
        <v>11</v>
      </c>
      <c r="AV246" s="4">
        <v>10</v>
      </c>
      <c r="AW246" s="4" t="s">
        <v>201</v>
      </c>
      <c r="AX246" s="4">
        <v>1</v>
      </c>
      <c r="AY246" s="4">
        <v>1.6</v>
      </c>
      <c r="AZ246" s="4">
        <v>1.8</v>
      </c>
      <c r="BA246" s="4">
        <v>14.023</v>
      </c>
      <c r="BB246" s="4">
        <v>450</v>
      </c>
      <c r="BC246" s="4">
        <v>32.090000000000003</v>
      </c>
      <c r="BD246" s="4">
        <v>0.16800000000000001</v>
      </c>
      <c r="BE246" s="4">
        <v>0</v>
      </c>
      <c r="BF246" s="4">
        <v>0</v>
      </c>
      <c r="BG246" s="4">
        <v>0</v>
      </c>
      <c r="BH246" s="4">
        <v>0</v>
      </c>
      <c r="BI246" s="4">
        <v>0</v>
      </c>
      <c r="BJ246" s="4">
        <v>0</v>
      </c>
      <c r="BK246" s="4">
        <v>0</v>
      </c>
      <c r="BL246" s="4">
        <v>0</v>
      </c>
      <c r="BM246" s="4">
        <v>0</v>
      </c>
      <c r="BN246" s="4">
        <v>0</v>
      </c>
      <c r="BO246" s="4">
        <v>0</v>
      </c>
      <c r="BQ246" s="4">
        <v>0</v>
      </c>
      <c r="BR246" s="4">
        <v>5.6220000000000003E-3</v>
      </c>
      <c r="BS246" s="4">
        <v>-5</v>
      </c>
      <c r="BT246" s="4">
        <v>0.29018899999999997</v>
      </c>
      <c r="BU246" s="4">
        <v>0.13738800000000001</v>
      </c>
      <c r="BV246" s="4">
        <v>5.8618180000000004</v>
      </c>
    </row>
    <row r="247" spans="1:74" x14ac:dyDescent="0.25">
      <c r="A247" s="2">
        <v>42070</v>
      </c>
      <c r="B247" s="3">
        <v>2.7011574074074077E-2</v>
      </c>
      <c r="C247" s="4">
        <v>0.01</v>
      </c>
      <c r="D247" s="4">
        <v>3.0000000000000001E-3</v>
      </c>
      <c r="E247" s="4">
        <v>30</v>
      </c>
      <c r="F247" s="4">
        <v>1.8</v>
      </c>
      <c r="G247" s="4">
        <v>-0.2</v>
      </c>
      <c r="H247" s="4">
        <v>0.9</v>
      </c>
      <c r="J247" s="4">
        <v>21</v>
      </c>
      <c r="K247" s="4">
        <v>1</v>
      </c>
      <c r="L247" s="4">
        <v>0.01</v>
      </c>
      <c r="M247" s="4">
        <v>3.0000000000000001E-3</v>
      </c>
      <c r="N247" s="4">
        <v>1.7896000000000001</v>
      </c>
      <c r="O247" s="4">
        <v>0</v>
      </c>
      <c r="P247" s="4">
        <v>1.8</v>
      </c>
      <c r="Q247" s="4">
        <v>1.3575999999999999</v>
      </c>
      <c r="R247" s="4">
        <v>0</v>
      </c>
      <c r="S247" s="4">
        <v>1.4</v>
      </c>
      <c r="T247" s="4">
        <v>0.85229999999999995</v>
      </c>
      <c r="W247" s="4">
        <v>0</v>
      </c>
      <c r="X247" s="4">
        <v>21</v>
      </c>
      <c r="Y247" s="4">
        <v>12.7</v>
      </c>
      <c r="Z247" s="4">
        <v>859</v>
      </c>
      <c r="AA247" s="4">
        <v>888</v>
      </c>
      <c r="AB247" s="4">
        <v>820</v>
      </c>
      <c r="AC247" s="4">
        <v>49</v>
      </c>
      <c r="AD247" s="4">
        <v>7.3</v>
      </c>
      <c r="AE247" s="4">
        <v>0.17</v>
      </c>
      <c r="AF247" s="4">
        <v>978</v>
      </c>
      <c r="AG247" s="4">
        <v>-8</v>
      </c>
      <c r="AH247" s="4">
        <v>9.8142569999999996</v>
      </c>
      <c r="AI247" s="4">
        <v>28</v>
      </c>
      <c r="AJ247" s="4">
        <v>191</v>
      </c>
      <c r="AK247" s="4">
        <v>140</v>
      </c>
      <c r="AL247" s="4">
        <v>4.4000000000000004</v>
      </c>
      <c r="AM247" s="4">
        <v>195</v>
      </c>
      <c r="AN247" s="4" t="s">
        <v>155</v>
      </c>
      <c r="AO247" s="4">
        <v>2</v>
      </c>
      <c r="AP247" s="5">
        <v>0.61038194444444438</v>
      </c>
      <c r="AQ247" s="4">
        <v>47.159272999999999</v>
      </c>
      <c r="AR247" s="4">
        <v>-88.489727000000002</v>
      </c>
      <c r="AS247" s="4">
        <v>302</v>
      </c>
      <c r="AT247" s="4">
        <v>0</v>
      </c>
      <c r="AU247" s="4">
        <v>11</v>
      </c>
      <c r="AV247" s="4">
        <v>10</v>
      </c>
      <c r="AW247" s="4" t="s">
        <v>201</v>
      </c>
      <c r="AX247" s="4">
        <v>1</v>
      </c>
      <c r="AY247" s="4">
        <v>1.6</v>
      </c>
      <c r="AZ247" s="4">
        <v>1.8</v>
      </c>
      <c r="BA247" s="4">
        <v>14.023</v>
      </c>
      <c r="BB247" s="4">
        <v>450</v>
      </c>
      <c r="BC247" s="4">
        <v>32.090000000000003</v>
      </c>
      <c r="BD247" s="4">
        <v>0.16800000000000001</v>
      </c>
      <c r="BE247" s="4">
        <v>0</v>
      </c>
      <c r="BF247" s="4">
        <v>0</v>
      </c>
      <c r="BG247" s="4">
        <v>0</v>
      </c>
      <c r="BH247" s="4">
        <v>0</v>
      </c>
      <c r="BI247" s="4">
        <v>0</v>
      </c>
      <c r="BJ247" s="4">
        <v>0</v>
      </c>
      <c r="BK247" s="4">
        <v>0</v>
      </c>
      <c r="BL247" s="4">
        <v>0</v>
      </c>
      <c r="BM247" s="4">
        <v>0</v>
      </c>
      <c r="BN247" s="4">
        <v>0</v>
      </c>
      <c r="BO247" s="4">
        <v>0</v>
      </c>
      <c r="BQ247" s="4">
        <v>0</v>
      </c>
      <c r="BR247" s="4">
        <v>3.5569999999999998E-3</v>
      </c>
      <c r="BS247" s="4">
        <v>-5</v>
      </c>
      <c r="BT247" s="4">
        <v>0.28999999999999998</v>
      </c>
      <c r="BU247" s="4">
        <v>8.6929999999999993E-2</v>
      </c>
      <c r="BV247" s="4">
        <v>5.8579999999999997</v>
      </c>
    </row>
    <row r="248" spans="1:74" x14ac:dyDescent="0.25">
      <c r="A248" s="2">
        <v>42070</v>
      </c>
      <c r="B248" s="3">
        <v>2.7023148148148147E-2</v>
      </c>
      <c r="C248" s="4">
        <v>0.01</v>
      </c>
      <c r="D248" s="4">
        <v>3.0000000000000001E-3</v>
      </c>
      <c r="E248" s="4">
        <v>30</v>
      </c>
      <c r="F248" s="4">
        <v>1.7</v>
      </c>
      <c r="G248" s="4">
        <v>-0.2</v>
      </c>
      <c r="H248" s="4">
        <v>19</v>
      </c>
      <c r="J248" s="4">
        <v>21</v>
      </c>
      <c r="K248" s="4">
        <v>1</v>
      </c>
      <c r="L248" s="4">
        <v>0.01</v>
      </c>
      <c r="M248" s="4">
        <v>3.0000000000000001E-3</v>
      </c>
      <c r="N248" s="4">
        <v>1.7</v>
      </c>
      <c r="O248" s="4">
        <v>0</v>
      </c>
      <c r="P248" s="4">
        <v>1.7</v>
      </c>
      <c r="Q248" s="4">
        <v>1.2896000000000001</v>
      </c>
      <c r="R248" s="4">
        <v>0</v>
      </c>
      <c r="S248" s="4">
        <v>1.3</v>
      </c>
      <c r="T248" s="4">
        <v>19.034199999999998</v>
      </c>
      <c r="W248" s="4">
        <v>0</v>
      </c>
      <c r="X248" s="4">
        <v>21</v>
      </c>
      <c r="Y248" s="4">
        <v>13.1</v>
      </c>
      <c r="Z248" s="4">
        <v>857</v>
      </c>
      <c r="AA248" s="4">
        <v>887</v>
      </c>
      <c r="AB248" s="4">
        <v>818</v>
      </c>
      <c r="AC248" s="4">
        <v>49</v>
      </c>
      <c r="AD248" s="4">
        <v>7.29</v>
      </c>
      <c r="AE248" s="4">
        <v>0.17</v>
      </c>
      <c r="AF248" s="4">
        <v>979</v>
      </c>
      <c r="AG248" s="4">
        <v>-8</v>
      </c>
      <c r="AH248" s="4">
        <v>9.1858140000000006</v>
      </c>
      <c r="AI248" s="4">
        <v>28</v>
      </c>
      <c r="AJ248" s="4">
        <v>190.2</v>
      </c>
      <c r="AK248" s="4">
        <v>140</v>
      </c>
      <c r="AL248" s="4">
        <v>4.3</v>
      </c>
      <c r="AM248" s="4">
        <v>195</v>
      </c>
      <c r="AN248" s="4" t="s">
        <v>155</v>
      </c>
      <c r="AO248" s="4">
        <v>2</v>
      </c>
      <c r="AP248" s="5">
        <v>0.61039351851851853</v>
      </c>
      <c r="AQ248" s="4">
        <v>47.159272999999999</v>
      </c>
      <c r="AR248" s="4">
        <v>-88.489727000000002</v>
      </c>
      <c r="AS248" s="4">
        <v>302.89999999999998</v>
      </c>
      <c r="AT248" s="4">
        <v>0</v>
      </c>
      <c r="AU248" s="4">
        <v>11</v>
      </c>
      <c r="AV248" s="4">
        <v>10</v>
      </c>
      <c r="AW248" s="4" t="s">
        <v>201</v>
      </c>
      <c r="AX248" s="4">
        <v>1</v>
      </c>
      <c r="AY248" s="4">
        <v>1.6</v>
      </c>
      <c r="AZ248" s="4">
        <v>1.8121879999999999</v>
      </c>
      <c r="BA248" s="4">
        <v>14.023</v>
      </c>
      <c r="BB248" s="4">
        <v>450</v>
      </c>
      <c r="BC248" s="4">
        <v>32.090000000000003</v>
      </c>
      <c r="BD248" s="4">
        <v>0.16700000000000001</v>
      </c>
      <c r="BE248" s="4">
        <v>0</v>
      </c>
      <c r="BF248" s="4">
        <v>0</v>
      </c>
      <c r="BG248" s="4">
        <v>0</v>
      </c>
      <c r="BH248" s="4">
        <v>0</v>
      </c>
      <c r="BI248" s="4">
        <v>0</v>
      </c>
      <c r="BJ248" s="4">
        <v>0</v>
      </c>
      <c r="BK248" s="4">
        <v>0</v>
      </c>
      <c r="BL248" s="4">
        <v>0</v>
      </c>
      <c r="BM248" s="4">
        <v>0</v>
      </c>
      <c r="BN248" s="4">
        <v>0</v>
      </c>
      <c r="BO248" s="4">
        <v>0</v>
      </c>
      <c r="BQ248" s="4">
        <v>0</v>
      </c>
      <c r="BR248" s="4">
        <v>2.186E-3</v>
      </c>
      <c r="BS248" s="4">
        <v>-5</v>
      </c>
      <c r="BT248" s="4">
        <v>0.28999999999999998</v>
      </c>
      <c r="BU248" s="4">
        <v>5.3415999999999998E-2</v>
      </c>
      <c r="BV248" s="4">
        <v>5.8579999999999997</v>
      </c>
    </row>
    <row r="249" spans="1:74" x14ac:dyDescent="0.25">
      <c r="A249" s="2">
        <v>42070</v>
      </c>
      <c r="B249" s="3">
        <v>2.7034722222222224E-2</v>
      </c>
      <c r="C249" s="4">
        <v>0.01</v>
      </c>
      <c r="D249" s="4">
        <v>3.0000000000000001E-3</v>
      </c>
      <c r="E249" s="4">
        <v>30</v>
      </c>
      <c r="F249" s="4">
        <v>1.7</v>
      </c>
      <c r="G249" s="4">
        <v>-0.2</v>
      </c>
      <c r="H249" s="4">
        <v>10.7</v>
      </c>
      <c r="J249" s="4">
        <v>21</v>
      </c>
      <c r="K249" s="4">
        <v>1</v>
      </c>
      <c r="L249" s="4">
        <v>0.01</v>
      </c>
      <c r="M249" s="4">
        <v>3.0000000000000001E-3</v>
      </c>
      <c r="N249" s="4">
        <v>1.7</v>
      </c>
      <c r="O249" s="4">
        <v>0</v>
      </c>
      <c r="P249" s="4">
        <v>1.7</v>
      </c>
      <c r="Q249" s="4">
        <v>1.2896000000000001</v>
      </c>
      <c r="R249" s="4">
        <v>0</v>
      </c>
      <c r="S249" s="4">
        <v>1.3</v>
      </c>
      <c r="T249" s="4">
        <v>10.7087</v>
      </c>
      <c r="W249" s="4">
        <v>0</v>
      </c>
      <c r="X249" s="4">
        <v>21</v>
      </c>
      <c r="Y249" s="4">
        <v>13.3</v>
      </c>
      <c r="Z249" s="4">
        <v>855</v>
      </c>
      <c r="AA249" s="4">
        <v>884</v>
      </c>
      <c r="AB249" s="4">
        <v>816</v>
      </c>
      <c r="AC249" s="4">
        <v>49</v>
      </c>
      <c r="AD249" s="4">
        <v>7.29</v>
      </c>
      <c r="AE249" s="4">
        <v>0.17</v>
      </c>
      <c r="AF249" s="4">
        <v>979</v>
      </c>
      <c r="AG249" s="4">
        <v>-8</v>
      </c>
      <c r="AH249" s="4">
        <v>9</v>
      </c>
      <c r="AI249" s="4">
        <v>28</v>
      </c>
      <c r="AJ249" s="4">
        <v>190</v>
      </c>
      <c r="AK249" s="4">
        <v>140</v>
      </c>
      <c r="AL249" s="4">
        <v>4.2</v>
      </c>
      <c r="AM249" s="4">
        <v>195</v>
      </c>
      <c r="AN249" s="4" t="s">
        <v>155</v>
      </c>
      <c r="AO249" s="4">
        <v>2</v>
      </c>
      <c r="AP249" s="5">
        <v>0.61040509259259257</v>
      </c>
      <c r="AQ249" s="4">
        <v>47.159272999999999</v>
      </c>
      <c r="AR249" s="4">
        <v>-88.489727000000002</v>
      </c>
      <c r="AS249" s="4">
        <v>303.60000000000002</v>
      </c>
      <c r="AT249" s="4">
        <v>0</v>
      </c>
      <c r="AU249" s="4">
        <v>11</v>
      </c>
      <c r="AV249" s="4">
        <v>10</v>
      </c>
      <c r="AW249" s="4" t="s">
        <v>201</v>
      </c>
      <c r="AX249" s="4">
        <v>1</v>
      </c>
      <c r="AY249" s="4">
        <v>1.612088</v>
      </c>
      <c r="AZ249" s="4">
        <v>1.9</v>
      </c>
      <c r="BA249" s="4">
        <v>14.023</v>
      </c>
      <c r="BB249" s="4">
        <v>450</v>
      </c>
      <c r="BC249" s="4">
        <v>32.090000000000003</v>
      </c>
      <c r="BD249" s="4">
        <v>0.16700000000000001</v>
      </c>
      <c r="BE249" s="4">
        <v>0</v>
      </c>
      <c r="BF249" s="4">
        <v>0</v>
      </c>
      <c r="BG249" s="4">
        <v>0</v>
      </c>
      <c r="BH249" s="4">
        <v>0</v>
      </c>
      <c r="BI249" s="4">
        <v>0</v>
      </c>
      <c r="BJ249" s="4">
        <v>0</v>
      </c>
      <c r="BK249" s="4">
        <v>0</v>
      </c>
      <c r="BL249" s="4">
        <v>0</v>
      </c>
      <c r="BM249" s="4">
        <v>0</v>
      </c>
      <c r="BN249" s="4">
        <v>0</v>
      </c>
      <c r="BO249" s="4">
        <v>0</v>
      </c>
      <c r="BQ249" s="4">
        <v>0</v>
      </c>
      <c r="BR249" s="4">
        <v>2E-3</v>
      </c>
      <c r="BS249" s="4">
        <v>-5</v>
      </c>
      <c r="BT249" s="4">
        <v>0.29081299999999999</v>
      </c>
      <c r="BU249" s="4">
        <v>4.8875000000000002E-2</v>
      </c>
      <c r="BV249" s="4">
        <v>5.8744259999999997</v>
      </c>
    </row>
    <row r="250" spans="1:74" x14ac:dyDescent="0.25">
      <c r="A250" s="2">
        <v>42070</v>
      </c>
      <c r="B250" s="3">
        <v>2.7046296296296294E-2</v>
      </c>
      <c r="C250" s="4">
        <v>0.01</v>
      </c>
      <c r="D250" s="4">
        <v>3.0000000000000001E-3</v>
      </c>
      <c r="E250" s="4">
        <v>30</v>
      </c>
      <c r="F250" s="4">
        <v>1.7</v>
      </c>
      <c r="G250" s="4">
        <v>-0.2</v>
      </c>
      <c r="H250" s="4">
        <v>0</v>
      </c>
      <c r="J250" s="4">
        <v>21</v>
      </c>
      <c r="K250" s="4">
        <v>1</v>
      </c>
      <c r="L250" s="4">
        <v>0.01</v>
      </c>
      <c r="M250" s="4">
        <v>3.0000000000000001E-3</v>
      </c>
      <c r="N250" s="4">
        <v>1.7</v>
      </c>
      <c r="O250" s="4">
        <v>0</v>
      </c>
      <c r="P250" s="4">
        <v>1.7</v>
      </c>
      <c r="Q250" s="4">
        <v>1.2896000000000001</v>
      </c>
      <c r="R250" s="4">
        <v>0</v>
      </c>
      <c r="S250" s="4">
        <v>1.3</v>
      </c>
      <c r="T250" s="4">
        <v>0</v>
      </c>
      <c r="W250" s="4">
        <v>0</v>
      </c>
      <c r="X250" s="4">
        <v>21</v>
      </c>
      <c r="Y250" s="4">
        <v>13.3</v>
      </c>
      <c r="Z250" s="4">
        <v>856</v>
      </c>
      <c r="AA250" s="4">
        <v>884</v>
      </c>
      <c r="AB250" s="4">
        <v>818</v>
      </c>
      <c r="AC250" s="4">
        <v>49</v>
      </c>
      <c r="AD250" s="4">
        <v>7.29</v>
      </c>
      <c r="AE250" s="4">
        <v>0.17</v>
      </c>
      <c r="AF250" s="4">
        <v>979</v>
      </c>
      <c r="AG250" s="4">
        <v>-8</v>
      </c>
      <c r="AH250" s="4">
        <v>9</v>
      </c>
      <c r="AI250" s="4">
        <v>28</v>
      </c>
      <c r="AJ250" s="4">
        <v>190</v>
      </c>
      <c r="AK250" s="4">
        <v>140</v>
      </c>
      <c r="AL250" s="4">
        <v>4.2</v>
      </c>
      <c r="AM250" s="4">
        <v>195</v>
      </c>
      <c r="AN250" s="4" t="s">
        <v>155</v>
      </c>
      <c r="AO250" s="4">
        <v>2</v>
      </c>
      <c r="AP250" s="5">
        <v>0.61041666666666672</v>
      </c>
      <c r="AQ250" s="4">
        <v>47.159272999999999</v>
      </c>
      <c r="AR250" s="4">
        <v>-88.489725000000007</v>
      </c>
      <c r="AS250" s="4">
        <v>304.10000000000002</v>
      </c>
      <c r="AT250" s="4">
        <v>0</v>
      </c>
      <c r="AU250" s="4">
        <v>11</v>
      </c>
      <c r="AV250" s="4">
        <v>10</v>
      </c>
      <c r="AW250" s="4" t="s">
        <v>201</v>
      </c>
      <c r="AX250" s="4">
        <v>1</v>
      </c>
      <c r="AY250" s="4">
        <v>1.7</v>
      </c>
      <c r="AZ250" s="4">
        <v>1.911988</v>
      </c>
      <c r="BA250" s="4">
        <v>14.023</v>
      </c>
      <c r="BB250" s="4">
        <v>450</v>
      </c>
      <c r="BC250" s="4">
        <v>32.090000000000003</v>
      </c>
      <c r="BD250" s="4">
        <v>0.16700000000000001</v>
      </c>
      <c r="BE250" s="4">
        <v>0</v>
      </c>
      <c r="BF250" s="4">
        <v>0</v>
      </c>
      <c r="BG250" s="4">
        <v>0</v>
      </c>
      <c r="BH250" s="4">
        <v>0</v>
      </c>
      <c r="BI250" s="4">
        <v>0</v>
      </c>
      <c r="BJ250" s="4">
        <v>0</v>
      </c>
      <c r="BK250" s="4">
        <v>0</v>
      </c>
      <c r="BL250" s="4">
        <v>0</v>
      </c>
      <c r="BM250" s="4">
        <v>0</v>
      </c>
      <c r="BN250" s="4">
        <v>0</v>
      </c>
      <c r="BO250" s="4">
        <v>0</v>
      </c>
      <c r="BQ250" s="4">
        <v>0</v>
      </c>
      <c r="BR250" s="4">
        <v>1.188E-3</v>
      </c>
      <c r="BS250" s="4">
        <v>-5</v>
      </c>
      <c r="BT250" s="4">
        <v>0.290188</v>
      </c>
      <c r="BU250" s="4">
        <v>2.9028000000000002E-2</v>
      </c>
      <c r="BV250" s="4">
        <v>5.8617939999999997</v>
      </c>
    </row>
    <row r="251" spans="1:74" x14ac:dyDescent="0.25">
      <c r="A251" s="2">
        <v>42070</v>
      </c>
      <c r="B251" s="3">
        <v>2.7057870370370371E-2</v>
      </c>
      <c r="C251" s="4">
        <v>0.01</v>
      </c>
      <c r="D251" s="4">
        <v>3.0000000000000001E-3</v>
      </c>
      <c r="E251" s="4">
        <v>30</v>
      </c>
      <c r="F251" s="4">
        <v>1.7</v>
      </c>
      <c r="G251" s="4">
        <v>-0.2</v>
      </c>
      <c r="H251" s="4">
        <v>15.2</v>
      </c>
      <c r="J251" s="4">
        <v>21</v>
      </c>
      <c r="K251" s="4">
        <v>1</v>
      </c>
      <c r="L251" s="4">
        <v>0.01</v>
      </c>
      <c r="M251" s="4">
        <v>3.0000000000000001E-3</v>
      </c>
      <c r="N251" s="4">
        <v>1.7</v>
      </c>
      <c r="O251" s="4">
        <v>0</v>
      </c>
      <c r="P251" s="4">
        <v>1.7</v>
      </c>
      <c r="Q251" s="4">
        <v>1.2896000000000001</v>
      </c>
      <c r="R251" s="4">
        <v>0</v>
      </c>
      <c r="S251" s="4">
        <v>1.3</v>
      </c>
      <c r="T251" s="4">
        <v>15.224500000000001</v>
      </c>
      <c r="W251" s="4">
        <v>0</v>
      </c>
      <c r="X251" s="4">
        <v>21</v>
      </c>
      <c r="Y251" s="4">
        <v>13.5</v>
      </c>
      <c r="Z251" s="4">
        <v>855</v>
      </c>
      <c r="AA251" s="4">
        <v>883</v>
      </c>
      <c r="AB251" s="4">
        <v>818</v>
      </c>
      <c r="AC251" s="4">
        <v>49</v>
      </c>
      <c r="AD251" s="4">
        <v>7.29</v>
      </c>
      <c r="AE251" s="4">
        <v>0.17</v>
      </c>
      <c r="AF251" s="4">
        <v>979</v>
      </c>
      <c r="AG251" s="4">
        <v>-8</v>
      </c>
      <c r="AH251" s="4">
        <v>9</v>
      </c>
      <c r="AI251" s="4">
        <v>28</v>
      </c>
      <c r="AJ251" s="4">
        <v>190</v>
      </c>
      <c r="AK251" s="4">
        <v>139.19999999999999</v>
      </c>
      <c r="AL251" s="4">
        <v>4.2</v>
      </c>
      <c r="AM251" s="4">
        <v>195</v>
      </c>
      <c r="AN251" s="4" t="s">
        <v>155</v>
      </c>
      <c r="AO251" s="4">
        <v>2</v>
      </c>
      <c r="AP251" s="5">
        <v>0.61042824074074076</v>
      </c>
      <c r="AQ251" s="4">
        <v>47.159272999999999</v>
      </c>
      <c r="AR251" s="4">
        <v>-88.489725000000007</v>
      </c>
      <c r="AS251" s="4">
        <v>304.60000000000002</v>
      </c>
      <c r="AT251" s="4">
        <v>0</v>
      </c>
      <c r="AU251" s="4">
        <v>11</v>
      </c>
      <c r="AV251" s="4">
        <v>10</v>
      </c>
      <c r="AW251" s="4" t="s">
        <v>201</v>
      </c>
      <c r="AX251" s="4">
        <v>1</v>
      </c>
      <c r="AY251" s="4">
        <v>1.7</v>
      </c>
      <c r="AZ251" s="4">
        <v>2</v>
      </c>
      <c r="BA251" s="4">
        <v>14.023</v>
      </c>
      <c r="BB251" s="4">
        <v>450</v>
      </c>
      <c r="BC251" s="4">
        <v>32.090000000000003</v>
      </c>
      <c r="BD251" s="4">
        <v>0.16700000000000001</v>
      </c>
      <c r="BE251" s="4">
        <v>0</v>
      </c>
      <c r="BF251" s="4">
        <v>0</v>
      </c>
      <c r="BG251" s="4">
        <v>0</v>
      </c>
      <c r="BH251" s="4">
        <v>0</v>
      </c>
      <c r="BI251" s="4">
        <v>0</v>
      </c>
      <c r="BJ251" s="4">
        <v>0</v>
      </c>
      <c r="BK251" s="4">
        <v>0</v>
      </c>
      <c r="BL251" s="4">
        <v>0</v>
      </c>
      <c r="BM251" s="4">
        <v>0</v>
      </c>
      <c r="BN251" s="4">
        <v>0</v>
      </c>
      <c r="BO251" s="4">
        <v>0</v>
      </c>
      <c r="BQ251" s="4">
        <v>0</v>
      </c>
      <c r="BR251" s="4">
        <v>1.8109999999999999E-3</v>
      </c>
      <c r="BS251" s="4">
        <v>-5</v>
      </c>
      <c r="BT251" s="4">
        <v>0.28999999999999998</v>
      </c>
      <c r="BU251" s="4">
        <v>4.4261000000000002E-2</v>
      </c>
      <c r="BV251" s="4">
        <v>5.8579999999999997</v>
      </c>
    </row>
    <row r="252" spans="1:74" x14ac:dyDescent="0.25">
      <c r="A252" s="2">
        <v>42070</v>
      </c>
      <c r="B252" s="3">
        <v>2.7069444444444441E-2</v>
      </c>
      <c r="C252" s="4">
        <v>0.01</v>
      </c>
      <c r="D252" s="4">
        <v>3.5000000000000001E-3</v>
      </c>
      <c r="E252" s="4">
        <v>34.751655999999997</v>
      </c>
      <c r="F252" s="4">
        <v>1.7</v>
      </c>
      <c r="G252" s="4">
        <v>-0.2</v>
      </c>
      <c r="H252" s="4">
        <v>0</v>
      </c>
      <c r="J252" s="4">
        <v>21</v>
      </c>
      <c r="K252" s="4">
        <v>1</v>
      </c>
      <c r="L252" s="4">
        <v>0.01</v>
      </c>
      <c r="M252" s="4">
        <v>3.5000000000000001E-3</v>
      </c>
      <c r="N252" s="4">
        <v>1.7</v>
      </c>
      <c r="O252" s="4">
        <v>0</v>
      </c>
      <c r="P252" s="4">
        <v>1.7</v>
      </c>
      <c r="Q252" s="4">
        <v>1.2896000000000001</v>
      </c>
      <c r="R252" s="4">
        <v>0</v>
      </c>
      <c r="S252" s="4">
        <v>1.3</v>
      </c>
      <c r="T252" s="4">
        <v>0</v>
      </c>
      <c r="W252" s="4">
        <v>0</v>
      </c>
      <c r="X252" s="4">
        <v>21</v>
      </c>
      <c r="Y252" s="4">
        <v>13.4</v>
      </c>
      <c r="Z252" s="4">
        <v>855</v>
      </c>
      <c r="AA252" s="4">
        <v>884</v>
      </c>
      <c r="AB252" s="4">
        <v>819</v>
      </c>
      <c r="AC252" s="4">
        <v>49</v>
      </c>
      <c r="AD252" s="4">
        <v>7.29</v>
      </c>
      <c r="AE252" s="4">
        <v>0.17</v>
      </c>
      <c r="AF252" s="4">
        <v>979</v>
      </c>
      <c r="AG252" s="4">
        <v>-8</v>
      </c>
      <c r="AH252" s="4">
        <v>9</v>
      </c>
      <c r="AI252" s="4">
        <v>28</v>
      </c>
      <c r="AJ252" s="4">
        <v>190</v>
      </c>
      <c r="AK252" s="4">
        <v>139.80000000000001</v>
      </c>
      <c r="AL252" s="4">
        <v>4.2</v>
      </c>
      <c r="AM252" s="4">
        <v>195</v>
      </c>
      <c r="AN252" s="4" t="s">
        <v>155</v>
      </c>
      <c r="AO252" s="4">
        <v>2</v>
      </c>
      <c r="AP252" s="5">
        <v>0.6104398148148148</v>
      </c>
      <c r="AQ252" s="4">
        <v>47.159272999999999</v>
      </c>
      <c r="AR252" s="4">
        <v>-88.489725000000007</v>
      </c>
      <c r="AS252" s="4">
        <v>305</v>
      </c>
      <c r="AT252" s="4">
        <v>0</v>
      </c>
      <c r="AU252" s="4">
        <v>11</v>
      </c>
      <c r="AV252" s="4">
        <v>10</v>
      </c>
      <c r="AW252" s="4" t="s">
        <v>201</v>
      </c>
      <c r="AX252" s="4">
        <v>1</v>
      </c>
      <c r="AY252" s="4">
        <v>1.712887</v>
      </c>
      <c r="AZ252" s="4">
        <v>2.0128870000000001</v>
      </c>
      <c r="BA252" s="4">
        <v>14.023</v>
      </c>
      <c r="BB252" s="4">
        <v>450</v>
      </c>
      <c r="BC252" s="4">
        <v>32.090000000000003</v>
      </c>
      <c r="BD252" s="4">
        <v>0.16700000000000001</v>
      </c>
      <c r="BE252" s="4">
        <v>0</v>
      </c>
      <c r="BF252" s="4">
        <v>0</v>
      </c>
      <c r="BG252" s="4">
        <v>0</v>
      </c>
      <c r="BH252" s="4">
        <v>0</v>
      </c>
      <c r="BI252" s="4">
        <v>0</v>
      </c>
      <c r="BJ252" s="4">
        <v>0</v>
      </c>
      <c r="BK252" s="4">
        <v>0</v>
      </c>
      <c r="BL252" s="4">
        <v>0</v>
      </c>
      <c r="BM252" s="4">
        <v>0</v>
      </c>
      <c r="BN252" s="4">
        <v>0</v>
      </c>
      <c r="BO252" s="4">
        <v>0</v>
      </c>
      <c r="BQ252" s="4">
        <v>0</v>
      </c>
      <c r="BR252" s="4">
        <v>1.189E-3</v>
      </c>
      <c r="BS252" s="4">
        <v>-5</v>
      </c>
      <c r="BT252" s="4">
        <v>0.28918899999999997</v>
      </c>
      <c r="BU252" s="4">
        <v>2.9056999999999999E-2</v>
      </c>
      <c r="BV252" s="4">
        <v>5.8416180000000004</v>
      </c>
    </row>
    <row r="253" spans="1:74" x14ac:dyDescent="0.25">
      <c r="A253" s="2">
        <v>42070</v>
      </c>
      <c r="B253" s="3">
        <v>2.7081018518518522E-2</v>
      </c>
      <c r="C253" s="4">
        <v>0.01</v>
      </c>
      <c r="D253" s="4">
        <v>4.0000000000000001E-3</v>
      </c>
      <c r="E253" s="4">
        <v>40</v>
      </c>
      <c r="F253" s="4">
        <v>1.7</v>
      </c>
      <c r="G253" s="4">
        <v>-0.2</v>
      </c>
      <c r="H253" s="4">
        <v>9.6</v>
      </c>
      <c r="J253" s="4">
        <v>21</v>
      </c>
      <c r="K253" s="4">
        <v>1</v>
      </c>
      <c r="L253" s="4">
        <v>0.01</v>
      </c>
      <c r="M253" s="4">
        <v>4.0000000000000001E-3</v>
      </c>
      <c r="N253" s="4">
        <v>1.7</v>
      </c>
      <c r="O253" s="4">
        <v>0</v>
      </c>
      <c r="P253" s="4">
        <v>1.7</v>
      </c>
      <c r="Q253" s="4">
        <v>1.2896000000000001</v>
      </c>
      <c r="R253" s="4">
        <v>0</v>
      </c>
      <c r="S253" s="4">
        <v>1.3</v>
      </c>
      <c r="T253" s="4">
        <v>9.6244999999999994</v>
      </c>
      <c r="W253" s="4">
        <v>0</v>
      </c>
      <c r="X253" s="4">
        <v>21</v>
      </c>
      <c r="Y253" s="4">
        <v>13.4</v>
      </c>
      <c r="Z253" s="4">
        <v>855</v>
      </c>
      <c r="AA253" s="4">
        <v>883</v>
      </c>
      <c r="AB253" s="4">
        <v>818</v>
      </c>
      <c r="AC253" s="4">
        <v>49</v>
      </c>
      <c r="AD253" s="4">
        <v>7.29</v>
      </c>
      <c r="AE253" s="4">
        <v>0.17</v>
      </c>
      <c r="AF253" s="4">
        <v>979</v>
      </c>
      <c r="AG253" s="4">
        <v>-8</v>
      </c>
      <c r="AH253" s="4">
        <v>9</v>
      </c>
      <c r="AI253" s="4">
        <v>28</v>
      </c>
      <c r="AJ253" s="4">
        <v>190</v>
      </c>
      <c r="AK253" s="4">
        <v>139.19999999999999</v>
      </c>
      <c r="AL253" s="4">
        <v>4.2</v>
      </c>
      <c r="AM253" s="4">
        <v>195</v>
      </c>
      <c r="AN253" s="4" t="s">
        <v>155</v>
      </c>
      <c r="AO253" s="4">
        <v>2</v>
      </c>
      <c r="AP253" s="5">
        <v>0.61045138888888884</v>
      </c>
      <c r="AQ253" s="4">
        <v>47.159272999999999</v>
      </c>
      <c r="AR253" s="4">
        <v>-88.489725000000007</v>
      </c>
      <c r="AS253" s="4">
        <v>305.3</v>
      </c>
      <c r="AT253" s="4">
        <v>0</v>
      </c>
      <c r="AU253" s="4">
        <v>11</v>
      </c>
      <c r="AV253" s="4">
        <v>10</v>
      </c>
      <c r="AW253" s="4" t="s">
        <v>201</v>
      </c>
      <c r="AX253" s="4">
        <v>1</v>
      </c>
      <c r="AY253" s="4">
        <v>1.8</v>
      </c>
      <c r="AZ253" s="4">
        <v>2.1</v>
      </c>
      <c r="BA253" s="4">
        <v>14.023</v>
      </c>
      <c r="BB253" s="4">
        <v>450</v>
      </c>
      <c r="BC253" s="4">
        <v>32.090000000000003</v>
      </c>
      <c r="BD253" s="4">
        <v>0.16700000000000001</v>
      </c>
      <c r="BE253" s="4">
        <v>0</v>
      </c>
      <c r="BF253" s="4">
        <v>0</v>
      </c>
      <c r="BG253" s="4">
        <v>0</v>
      </c>
      <c r="BH253" s="4">
        <v>0</v>
      </c>
      <c r="BI253" s="4">
        <v>0</v>
      </c>
      <c r="BJ253" s="4">
        <v>0</v>
      </c>
      <c r="BK253" s="4">
        <v>0</v>
      </c>
      <c r="BL253" s="4">
        <v>0</v>
      </c>
      <c r="BM253" s="4">
        <v>0</v>
      </c>
      <c r="BN253" s="4">
        <v>0</v>
      </c>
      <c r="BO253" s="4">
        <v>0</v>
      </c>
      <c r="BQ253" s="4">
        <v>0</v>
      </c>
      <c r="BR253" s="4">
        <v>1.8109999999999999E-3</v>
      </c>
      <c r="BS253" s="4">
        <v>-5</v>
      </c>
      <c r="BT253" s="4">
        <v>0.28899999999999998</v>
      </c>
      <c r="BU253" s="4">
        <v>4.4255999999999997E-2</v>
      </c>
      <c r="BV253" s="4">
        <v>5.8377999999999997</v>
      </c>
    </row>
    <row r="254" spans="1:74" x14ac:dyDescent="0.25">
      <c r="A254" s="2">
        <v>42070</v>
      </c>
      <c r="B254" s="3">
        <v>2.7092592592592595E-2</v>
      </c>
      <c r="C254" s="4">
        <v>0.01</v>
      </c>
      <c r="D254" s="4">
        <v>4.0000000000000001E-3</v>
      </c>
      <c r="E254" s="4">
        <v>40</v>
      </c>
      <c r="F254" s="4">
        <v>1.7</v>
      </c>
      <c r="G254" s="4">
        <v>-0.2</v>
      </c>
      <c r="H254" s="4">
        <v>0.4</v>
      </c>
      <c r="J254" s="4">
        <v>21</v>
      </c>
      <c r="K254" s="4">
        <v>1</v>
      </c>
      <c r="L254" s="4">
        <v>0.01</v>
      </c>
      <c r="M254" s="4">
        <v>4.0000000000000001E-3</v>
      </c>
      <c r="N254" s="4">
        <v>1.7</v>
      </c>
      <c r="O254" s="4">
        <v>0</v>
      </c>
      <c r="P254" s="4">
        <v>1.7</v>
      </c>
      <c r="Q254" s="4">
        <v>1.2896000000000001</v>
      </c>
      <c r="R254" s="4">
        <v>0</v>
      </c>
      <c r="S254" s="4">
        <v>1.3</v>
      </c>
      <c r="T254" s="4">
        <v>0.39529999999999998</v>
      </c>
      <c r="W254" s="4">
        <v>0</v>
      </c>
      <c r="X254" s="4">
        <v>21</v>
      </c>
      <c r="Y254" s="4">
        <v>13.5</v>
      </c>
      <c r="Z254" s="4">
        <v>854</v>
      </c>
      <c r="AA254" s="4">
        <v>883</v>
      </c>
      <c r="AB254" s="4">
        <v>817</v>
      </c>
      <c r="AC254" s="4">
        <v>49</v>
      </c>
      <c r="AD254" s="4">
        <v>7.29</v>
      </c>
      <c r="AE254" s="4">
        <v>0.17</v>
      </c>
      <c r="AF254" s="4">
        <v>979</v>
      </c>
      <c r="AG254" s="4">
        <v>-8</v>
      </c>
      <c r="AH254" s="4">
        <v>9</v>
      </c>
      <c r="AI254" s="4">
        <v>28</v>
      </c>
      <c r="AJ254" s="4">
        <v>190</v>
      </c>
      <c r="AK254" s="4">
        <v>139</v>
      </c>
      <c r="AL254" s="4">
        <v>4.0999999999999996</v>
      </c>
      <c r="AM254" s="4">
        <v>195</v>
      </c>
      <c r="AN254" s="4" t="s">
        <v>155</v>
      </c>
      <c r="AO254" s="4">
        <v>2</v>
      </c>
      <c r="AP254" s="5">
        <v>0.61046296296296299</v>
      </c>
      <c r="AQ254" s="4">
        <v>47.159272999999999</v>
      </c>
      <c r="AR254" s="4">
        <v>-88.489725000000007</v>
      </c>
      <c r="AS254" s="4">
        <v>305</v>
      </c>
      <c r="AT254" s="4">
        <v>0</v>
      </c>
      <c r="AU254" s="4">
        <v>11</v>
      </c>
      <c r="AV254" s="4">
        <v>10</v>
      </c>
      <c r="AW254" s="4" t="s">
        <v>201</v>
      </c>
      <c r="AX254" s="4">
        <v>1.012675</v>
      </c>
      <c r="AY254" s="4">
        <v>1.812675</v>
      </c>
      <c r="AZ254" s="4">
        <v>2.1126749999999999</v>
      </c>
      <c r="BA254" s="4">
        <v>14.023</v>
      </c>
      <c r="BB254" s="4">
        <v>450</v>
      </c>
      <c r="BC254" s="4">
        <v>32.090000000000003</v>
      </c>
      <c r="BD254" s="4">
        <v>0.16700000000000001</v>
      </c>
      <c r="BE254" s="4">
        <v>0</v>
      </c>
      <c r="BF254" s="4">
        <v>0</v>
      </c>
      <c r="BG254" s="4">
        <v>0</v>
      </c>
      <c r="BH254" s="4">
        <v>0</v>
      </c>
      <c r="BI254" s="4">
        <v>0</v>
      </c>
      <c r="BJ254" s="4">
        <v>0</v>
      </c>
      <c r="BK254" s="4">
        <v>0</v>
      </c>
      <c r="BL254" s="4">
        <v>0</v>
      </c>
      <c r="BM254" s="4">
        <v>0</v>
      </c>
      <c r="BN254" s="4">
        <v>0</v>
      </c>
      <c r="BO254" s="4">
        <v>0</v>
      </c>
      <c r="BQ254" s="4">
        <v>0</v>
      </c>
      <c r="BR254" s="4">
        <v>2E-3</v>
      </c>
      <c r="BS254" s="4">
        <v>-5</v>
      </c>
      <c r="BT254" s="4">
        <v>0.28981099999999999</v>
      </c>
      <c r="BU254" s="4">
        <v>4.8875000000000002E-2</v>
      </c>
      <c r="BV254" s="4">
        <v>5.8541819999999998</v>
      </c>
    </row>
    <row r="255" spans="1:74" x14ac:dyDescent="0.25">
      <c r="A255" s="2">
        <v>42070</v>
      </c>
      <c r="B255" s="3">
        <v>2.7104166666666665E-2</v>
      </c>
      <c r="C255" s="4">
        <v>0.01</v>
      </c>
      <c r="D255" s="4">
        <v>4.0000000000000001E-3</v>
      </c>
      <c r="E255" s="4">
        <v>40</v>
      </c>
      <c r="F255" s="4">
        <v>1.7</v>
      </c>
      <c r="G255" s="4">
        <v>-0.2</v>
      </c>
      <c r="H255" s="4">
        <v>2.8</v>
      </c>
      <c r="J255" s="4">
        <v>21</v>
      </c>
      <c r="K255" s="4">
        <v>1</v>
      </c>
      <c r="L255" s="4">
        <v>0.01</v>
      </c>
      <c r="M255" s="4">
        <v>4.0000000000000001E-3</v>
      </c>
      <c r="N255" s="4">
        <v>1.7</v>
      </c>
      <c r="O255" s="4">
        <v>0</v>
      </c>
      <c r="P255" s="4">
        <v>1.7</v>
      </c>
      <c r="Q255" s="4">
        <v>1.2896000000000001</v>
      </c>
      <c r="R255" s="4">
        <v>0</v>
      </c>
      <c r="S255" s="4">
        <v>1.3</v>
      </c>
      <c r="T255" s="4">
        <v>2.8473999999999999</v>
      </c>
      <c r="W255" s="4">
        <v>0</v>
      </c>
      <c r="X255" s="4">
        <v>21</v>
      </c>
      <c r="Y255" s="4">
        <v>13.4</v>
      </c>
      <c r="Z255" s="4">
        <v>855</v>
      </c>
      <c r="AA255" s="4">
        <v>884</v>
      </c>
      <c r="AB255" s="4">
        <v>819</v>
      </c>
      <c r="AC255" s="4">
        <v>49</v>
      </c>
      <c r="AD255" s="4">
        <v>7.29</v>
      </c>
      <c r="AE255" s="4">
        <v>0.17</v>
      </c>
      <c r="AF255" s="4">
        <v>979</v>
      </c>
      <c r="AG255" s="4">
        <v>-8</v>
      </c>
      <c r="AH255" s="4">
        <v>9</v>
      </c>
      <c r="AI255" s="4">
        <v>28</v>
      </c>
      <c r="AJ255" s="4">
        <v>189.2</v>
      </c>
      <c r="AK255" s="4">
        <v>139</v>
      </c>
      <c r="AL255" s="4">
        <v>4.0999999999999996</v>
      </c>
      <c r="AM255" s="4">
        <v>195</v>
      </c>
      <c r="AN255" s="4" t="s">
        <v>155</v>
      </c>
      <c r="AO255" s="4">
        <v>2</v>
      </c>
      <c r="AP255" s="5">
        <v>0.61047453703703702</v>
      </c>
      <c r="AQ255" s="4">
        <v>47.159272999999999</v>
      </c>
      <c r="AR255" s="4">
        <v>-88.489725000000007</v>
      </c>
      <c r="AS255" s="4">
        <v>305.3</v>
      </c>
      <c r="AT255" s="4">
        <v>0</v>
      </c>
      <c r="AU255" s="4">
        <v>11</v>
      </c>
      <c r="AV255" s="4">
        <v>10</v>
      </c>
      <c r="AW255" s="4" t="s">
        <v>201</v>
      </c>
      <c r="AX255" s="4">
        <v>1.087512</v>
      </c>
      <c r="AY255" s="4">
        <v>1.9</v>
      </c>
      <c r="AZ255" s="4">
        <v>2.2000000000000002</v>
      </c>
      <c r="BA255" s="4">
        <v>14.023</v>
      </c>
      <c r="BB255" s="4">
        <v>450</v>
      </c>
      <c r="BC255" s="4">
        <v>32.090000000000003</v>
      </c>
      <c r="BD255" s="4">
        <v>0.16700000000000001</v>
      </c>
      <c r="BE255" s="4">
        <v>0</v>
      </c>
      <c r="BF255" s="4">
        <v>0</v>
      </c>
      <c r="BG255" s="4">
        <v>0</v>
      </c>
      <c r="BH255" s="4">
        <v>0</v>
      </c>
      <c r="BI255" s="4">
        <v>0</v>
      </c>
      <c r="BJ255" s="4">
        <v>0</v>
      </c>
      <c r="BK255" s="4">
        <v>0</v>
      </c>
      <c r="BL255" s="4">
        <v>0</v>
      </c>
      <c r="BM255" s="4">
        <v>0</v>
      </c>
      <c r="BN255" s="4">
        <v>0</v>
      </c>
      <c r="BO255" s="4">
        <v>0</v>
      </c>
      <c r="BQ255" s="4">
        <v>0</v>
      </c>
      <c r="BR255" s="4">
        <v>1.189E-3</v>
      </c>
      <c r="BS255" s="4">
        <v>-5</v>
      </c>
      <c r="BT255" s="4">
        <v>0.28918899999999997</v>
      </c>
      <c r="BU255" s="4">
        <v>2.9056999999999999E-2</v>
      </c>
      <c r="BV255" s="4">
        <v>5.8416180000000004</v>
      </c>
    </row>
    <row r="256" spans="1:74" x14ac:dyDescent="0.25">
      <c r="A256" s="2">
        <v>42070</v>
      </c>
      <c r="B256" s="3">
        <v>2.7115740740740742E-2</v>
      </c>
      <c r="C256" s="4">
        <v>0.01</v>
      </c>
      <c r="D256" s="4">
        <v>4.0000000000000001E-3</v>
      </c>
      <c r="E256" s="4">
        <v>40</v>
      </c>
      <c r="F256" s="4">
        <v>1.7</v>
      </c>
      <c r="G256" s="4">
        <v>-0.2</v>
      </c>
      <c r="H256" s="4">
        <v>19</v>
      </c>
      <c r="J256" s="4">
        <v>21</v>
      </c>
      <c r="K256" s="4">
        <v>1</v>
      </c>
      <c r="L256" s="4">
        <v>0.01</v>
      </c>
      <c r="M256" s="4">
        <v>4.0000000000000001E-3</v>
      </c>
      <c r="N256" s="4">
        <v>1.7</v>
      </c>
      <c r="O256" s="4">
        <v>0</v>
      </c>
      <c r="P256" s="4">
        <v>1.7</v>
      </c>
      <c r="Q256" s="4">
        <v>1.2896000000000001</v>
      </c>
      <c r="R256" s="4">
        <v>0</v>
      </c>
      <c r="S256" s="4">
        <v>1.3</v>
      </c>
      <c r="T256" s="4">
        <v>18.996200000000002</v>
      </c>
      <c r="W256" s="4">
        <v>0</v>
      </c>
      <c r="X256" s="4">
        <v>21</v>
      </c>
      <c r="Y256" s="4">
        <v>13.6</v>
      </c>
      <c r="Z256" s="4">
        <v>854</v>
      </c>
      <c r="AA256" s="4">
        <v>883</v>
      </c>
      <c r="AB256" s="4">
        <v>818</v>
      </c>
      <c r="AC256" s="4">
        <v>49</v>
      </c>
      <c r="AD256" s="4">
        <v>7.29</v>
      </c>
      <c r="AE256" s="4">
        <v>0.17</v>
      </c>
      <c r="AF256" s="4">
        <v>979</v>
      </c>
      <c r="AG256" s="4">
        <v>-8</v>
      </c>
      <c r="AH256" s="4">
        <v>9</v>
      </c>
      <c r="AI256" s="4">
        <v>28</v>
      </c>
      <c r="AJ256" s="4">
        <v>189.8</v>
      </c>
      <c r="AK256" s="4">
        <v>139</v>
      </c>
      <c r="AL256" s="4">
        <v>4</v>
      </c>
      <c r="AM256" s="4">
        <v>195</v>
      </c>
      <c r="AN256" s="4" t="s">
        <v>155</v>
      </c>
      <c r="AO256" s="4">
        <v>2</v>
      </c>
      <c r="AP256" s="5">
        <v>0.61048611111111117</v>
      </c>
      <c r="AQ256" s="4">
        <v>47.159272999999999</v>
      </c>
      <c r="AR256" s="4">
        <v>-88.489725000000007</v>
      </c>
      <c r="AS256" s="4">
        <v>305.7</v>
      </c>
      <c r="AT256" s="4">
        <v>0</v>
      </c>
      <c r="AU256" s="4">
        <v>11</v>
      </c>
      <c r="AV256" s="4">
        <v>10</v>
      </c>
      <c r="AW256" s="4" t="s">
        <v>201</v>
      </c>
      <c r="AX256" s="4">
        <v>1</v>
      </c>
      <c r="AY256" s="4">
        <v>1.9</v>
      </c>
      <c r="AZ256" s="4">
        <v>2.2000000000000002</v>
      </c>
      <c r="BA256" s="4">
        <v>14.023</v>
      </c>
      <c r="BB256" s="4">
        <v>450</v>
      </c>
      <c r="BC256" s="4">
        <v>32.090000000000003</v>
      </c>
      <c r="BD256" s="4">
        <v>0.16700000000000001</v>
      </c>
      <c r="BE256" s="4">
        <v>0</v>
      </c>
      <c r="BF256" s="4">
        <v>0</v>
      </c>
      <c r="BG256" s="4">
        <v>0</v>
      </c>
      <c r="BH256" s="4">
        <v>0</v>
      </c>
      <c r="BI256" s="4">
        <v>0</v>
      </c>
      <c r="BJ256" s="4">
        <v>0</v>
      </c>
      <c r="BK256" s="4">
        <v>0</v>
      </c>
      <c r="BL256" s="4">
        <v>0</v>
      </c>
      <c r="BM256" s="4">
        <v>0</v>
      </c>
      <c r="BN256" s="4">
        <v>0</v>
      </c>
      <c r="BO256" s="4">
        <v>0</v>
      </c>
      <c r="BQ256" s="4">
        <v>0</v>
      </c>
      <c r="BR256" s="4">
        <v>1.8109999999999999E-3</v>
      </c>
      <c r="BS256" s="4">
        <v>-5</v>
      </c>
      <c r="BT256" s="4">
        <v>0.28981099999999999</v>
      </c>
      <c r="BU256" s="4">
        <v>4.4255999999999997E-2</v>
      </c>
      <c r="BV256" s="4">
        <v>5.8541819999999998</v>
      </c>
    </row>
    <row r="257" spans="1:74" x14ac:dyDescent="0.25">
      <c r="A257" s="2">
        <v>42070</v>
      </c>
      <c r="B257" s="3">
        <v>2.7127314814814812E-2</v>
      </c>
      <c r="C257" s="4">
        <v>0.01</v>
      </c>
      <c r="D257" s="4">
        <v>4.0000000000000001E-3</v>
      </c>
      <c r="E257" s="4">
        <v>40</v>
      </c>
      <c r="F257" s="4">
        <v>1.7</v>
      </c>
      <c r="G257" s="4">
        <v>-0.2</v>
      </c>
      <c r="H257" s="4">
        <v>0.8</v>
      </c>
      <c r="J257" s="4">
        <v>21</v>
      </c>
      <c r="K257" s="4">
        <v>1</v>
      </c>
      <c r="L257" s="4">
        <v>0.01</v>
      </c>
      <c r="M257" s="4">
        <v>4.0000000000000001E-3</v>
      </c>
      <c r="N257" s="4">
        <v>1.7</v>
      </c>
      <c r="O257" s="4">
        <v>0</v>
      </c>
      <c r="P257" s="4">
        <v>1.7</v>
      </c>
      <c r="Q257" s="4">
        <v>1.2902</v>
      </c>
      <c r="R257" s="4">
        <v>0</v>
      </c>
      <c r="S257" s="4">
        <v>1.3</v>
      </c>
      <c r="T257" s="4">
        <v>0.8175</v>
      </c>
      <c r="W257" s="4">
        <v>0</v>
      </c>
      <c r="X257" s="4">
        <v>21</v>
      </c>
      <c r="Y257" s="4">
        <v>13.4</v>
      </c>
      <c r="Z257" s="4">
        <v>854</v>
      </c>
      <c r="AA257" s="4">
        <v>883</v>
      </c>
      <c r="AB257" s="4">
        <v>818</v>
      </c>
      <c r="AC257" s="4">
        <v>49.8</v>
      </c>
      <c r="AD257" s="4">
        <v>7.41</v>
      </c>
      <c r="AE257" s="4">
        <v>0.17</v>
      </c>
      <c r="AF257" s="4">
        <v>979</v>
      </c>
      <c r="AG257" s="4">
        <v>-8</v>
      </c>
      <c r="AH257" s="4">
        <v>9</v>
      </c>
      <c r="AI257" s="4">
        <v>28</v>
      </c>
      <c r="AJ257" s="4">
        <v>190</v>
      </c>
      <c r="AK257" s="4">
        <v>139</v>
      </c>
      <c r="AL257" s="4">
        <v>3.9</v>
      </c>
      <c r="AM257" s="4">
        <v>195</v>
      </c>
      <c r="AN257" s="4" t="s">
        <v>155</v>
      </c>
      <c r="AO257" s="4">
        <v>2</v>
      </c>
      <c r="AP257" s="5">
        <v>0.61049768518518521</v>
      </c>
      <c r="AQ257" s="4">
        <v>47.159272999999999</v>
      </c>
      <c r="AR257" s="4">
        <v>-88.489725000000007</v>
      </c>
      <c r="AS257" s="4">
        <v>306.10000000000002</v>
      </c>
      <c r="AT257" s="4">
        <v>0</v>
      </c>
      <c r="AU257" s="4">
        <v>11</v>
      </c>
      <c r="AV257" s="4">
        <v>10</v>
      </c>
      <c r="AW257" s="4" t="s">
        <v>201</v>
      </c>
      <c r="AX257" s="4">
        <v>1</v>
      </c>
      <c r="AY257" s="4">
        <v>1.9</v>
      </c>
      <c r="AZ257" s="4">
        <v>2.2000000000000002</v>
      </c>
      <c r="BA257" s="4">
        <v>14.023</v>
      </c>
      <c r="BB257" s="4">
        <v>450</v>
      </c>
      <c r="BC257" s="4">
        <v>32.090000000000003</v>
      </c>
      <c r="BD257" s="4">
        <v>0.17</v>
      </c>
      <c r="BE257" s="4">
        <v>0</v>
      </c>
      <c r="BF257" s="4">
        <v>0</v>
      </c>
      <c r="BG257" s="4">
        <v>0</v>
      </c>
      <c r="BH257" s="4">
        <v>0</v>
      </c>
      <c r="BI257" s="4">
        <v>0</v>
      </c>
      <c r="BJ257" s="4">
        <v>0</v>
      </c>
      <c r="BK257" s="4">
        <v>0</v>
      </c>
      <c r="BL257" s="4">
        <v>0</v>
      </c>
      <c r="BM257" s="4">
        <v>0</v>
      </c>
      <c r="BN257" s="4">
        <v>0</v>
      </c>
      <c r="BO257" s="4">
        <v>0</v>
      </c>
      <c r="BQ257" s="4">
        <v>0</v>
      </c>
      <c r="BR257" s="4">
        <v>1.186E-3</v>
      </c>
      <c r="BS257" s="4">
        <v>-5</v>
      </c>
      <c r="BT257" s="4">
        <v>0.28999999999999998</v>
      </c>
      <c r="BU257" s="4">
        <v>2.8976999999999999E-2</v>
      </c>
      <c r="BV257" s="4">
        <v>5.8579999999999997</v>
      </c>
    </row>
    <row r="258" spans="1:74" x14ac:dyDescent="0.25">
      <c r="A258" s="2">
        <v>42070</v>
      </c>
      <c r="B258" s="3">
        <v>2.7138888888888889E-2</v>
      </c>
      <c r="C258" s="4">
        <v>0.01</v>
      </c>
      <c r="D258" s="4">
        <v>4.0000000000000001E-3</v>
      </c>
      <c r="E258" s="4">
        <v>40</v>
      </c>
      <c r="F258" s="4">
        <v>1.7</v>
      </c>
      <c r="G258" s="4">
        <v>-0.3</v>
      </c>
      <c r="H258" s="4">
        <v>9.6999999999999993</v>
      </c>
      <c r="J258" s="4">
        <v>21</v>
      </c>
      <c r="K258" s="4">
        <v>1</v>
      </c>
      <c r="L258" s="4">
        <v>0.01</v>
      </c>
      <c r="M258" s="4">
        <v>4.0000000000000001E-3</v>
      </c>
      <c r="N258" s="4">
        <v>1.7</v>
      </c>
      <c r="O258" s="4">
        <v>0</v>
      </c>
      <c r="P258" s="4">
        <v>1.7</v>
      </c>
      <c r="Q258" s="4">
        <v>1.2903</v>
      </c>
      <c r="R258" s="4">
        <v>0</v>
      </c>
      <c r="S258" s="4">
        <v>1.3</v>
      </c>
      <c r="T258" s="4">
        <v>9.7124000000000006</v>
      </c>
      <c r="W258" s="4">
        <v>0</v>
      </c>
      <c r="X258" s="4">
        <v>21</v>
      </c>
      <c r="Y258" s="4">
        <v>13.4</v>
      </c>
      <c r="Z258" s="4">
        <v>855</v>
      </c>
      <c r="AA258" s="4">
        <v>884</v>
      </c>
      <c r="AB258" s="4">
        <v>817</v>
      </c>
      <c r="AC258" s="4">
        <v>50</v>
      </c>
      <c r="AD258" s="4">
        <v>7.44</v>
      </c>
      <c r="AE258" s="4">
        <v>0.17</v>
      </c>
      <c r="AF258" s="4">
        <v>979</v>
      </c>
      <c r="AG258" s="4">
        <v>-8</v>
      </c>
      <c r="AH258" s="4">
        <v>9</v>
      </c>
      <c r="AI258" s="4">
        <v>28</v>
      </c>
      <c r="AJ258" s="4">
        <v>190</v>
      </c>
      <c r="AK258" s="4">
        <v>139</v>
      </c>
      <c r="AL258" s="4">
        <v>4</v>
      </c>
      <c r="AM258" s="4">
        <v>195</v>
      </c>
      <c r="AN258" s="4" t="s">
        <v>155</v>
      </c>
      <c r="AO258" s="4">
        <v>2</v>
      </c>
      <c r="AP258" s="5">
        <v>0.61050925925925925</v>
      </c>
      <c r="AQ258" s="4">
        <v>47.159272999999999</v>
      </c>
      <c r="AR258" s="4">
        <v>-88.489725000000007</v>
      </c>
      <c r="AS258" s="4">
        <v>306.39999999999998</v>
      </c>
      <c r="AT258" s="4">
        <v>0</v>
      </c>
      <c r="AU258" s="4">
        <v>11</v>
      </c>
      <c r="AV258" s="4">
        <v>10</v>
      </c>
      <c r="AW258" s="4" t="s">
        <v>201</v>
      </c>
      <c r="AX258" s="4">
        <v>1</v>
      </c>
      <c r="AY258" s="4">
        <v>1.9</v>
      </c>
      <c r="AZ258" s="4">
        <v>2.2000000000000002</v>
      </c>
      <c r="BA258" s="4">
        <v>14.023</v>
      </c>
      <c r="BB258" s="4">
        <v>450</v>
      </c>
      <c r="BC258" s="4">
        <v>32.090000000000003</v>
      </c>
      <c r="BD258" s="4">
        <v>0.17100000000000001</v>
      </c>
      <c r="BE258" s="4">
        <v>0</v>
      </c>
      <c r="BF258" s="4">
        <v>0</v>
      </c>
      <c r="BG258" s="4">
        <v>0</v>
      </c>
      <c r="BH258" s="4">
        <v>0</v>
      </c>
      <c r="BI258" s="4">
        <v>0</v>
      </c>
      <c r="BJ258" s="4">
        <v>0</v>
      </c>
      <c r="BK258" s="4">
        <v>0</v>
      </c>
      <c r="BL258" s="4">
        <v>0</v>
      </c>
      <c r="BM258" s="4">
        <v>0</v>
      </c>
      <c r="BN258" s="4">
        <v>0</v>
      </c>
      <c r="BO258" s="4">
        <v>0</v>
      </c>
      <c r="BQ258" s="4">
        <v>0</v>
      </c>
      <c r="BR258" s="4">
        <v>1.8140000000000001E-3</v>
      </c>
      <c r="BS258" s="4">
        <v>-5</v>
      </c>
      <c r="BT258" s="4">
        <v>0.28999999999999998</v>
      </c>
      <c r="BU258" s="4">
        <v>4.4333999999999998E-2</v>
      </c>
      <c r="BV258" s="4">
        <v>5.8579999999999997</v>
      </c>
    </row>
    <row r="259" spans="1:74" x14ac:dyDescent="0.25">
      <c r="A259" s="2">
        <v>42070</v>
      </c>
      <c r="B259" s="3">
        <v>2.715046296296296E-2</v>
      </c>
      <c r="C259" s="4">
        <v>0.01</v>
      </c>
      <c r="D259" s="4">
        <v>4.0000000000000001E-3</v>
      </c>
      <c r="E259" s="4">
        <v>40</v>
      </c>
      <c r="F259" s="4">
        <v>1.7</v>
      </c>
      <c r="G259" s="4">
        <v>-0.3</v>
      </c>
      <c r="H259" s="4">
        <v>10.3</v>
      </c>
      <c r="J259" s="4">
        <v>21</v>
      </c>
      <c r="K259" s="4">
        <v>1</v>
      </c>
      <c r="L259" s="4">
        <v>0.01</v>
      </c>
      <c r="M259" s="4">
        <v>4.0000000000000001E-3</v>
      </c>
      <c r="N259" s="4">
        <v>1.7</v>
      </c>
      <c r="O259" s="4">
        <v>0</v>
      </c>
      <c r="P259" s="4">
        <v>1.7</v>
      </c>
      <c r="Q259" s="4">
        <v>1.2903</v>
      </c>
      <c r="R259" s="4">
        <v>0</v>
      </c>
      <c r="S259" s="4">
        <v>1.3</v>
      </c>
      <c r="T259" s="4">
        <v>10.294700000000001</v>
      </c>
      <c r="W259" s="4">
        <v>0</v>
      </c>
      <c r="X259" s="4">
        <v>21</v>
      </c>
      <c r="Y259" s="4">
        <v>13.5</v>
      </c>
      <c r="Z259" s="4">
        <v>854</v>
      </c>
      <c r="AA259" s="4">
        <v>883</v>
      </c>
      <c r="AB259" s="4">
        <v>816</v>
      </c>
      <c r="AC259" s="4">
        <v>50</v>
      </c>
      <c r="AD259" s="4">
        <v>7.44</v>
      </c>
      <c r="AE259" s="4">
        <v>0.17</v>
      </c>
      <c r="AF259" s="4">
        <v>979</v>
      </c>
      <c r="AG259" s="4">
        <v>-8</v>
      </c>
      <c r="AH259" s="4">
        <v>9</v>
      </c>
      <c r="AI259" s="4">
        <v>28</v>
      </c>
      <c r="AJ259" s="4">
        <v>190</v>
      </c>
      <c r="AK259" s="4">
        <v>139</v>
      </c>
      <c r="AL259" s="4">
        <v>3.8</v>
      </c>
      <c r="AM259" s="4">
        <v>195</v>
      </c>
      <c r="AN259" s="4" t="s">
        <v>155</v>
      </c>
      <c r="AO259" s="4">
        <v>2</v>
      </c>
      <c r="AP259" s="5">
        <v>0.61052083333333329</v>
      </c>
      <c r="AQ259" s="4">
        <v>47.159272999999999</v>
      </c>
      <c r="AR259" s="4">
        <v>-88.489725000000007</v>
      </c>
      <c r="AS259" s="4">
        <v>306.7</v>
      </c>
      <c r="AT259" s="4">
        <v>0</v>
      </c>
      <c r="AU259" s="4">
        <v>11</v>
      </c>
      <c r="AV259" s="4">
        <v>10</v>
      </c>
      <c r="AW259" s="4" t="s">
        <v>201</v>
      </c>
      <c r="AX259" s="4">
        <v>0.98791200000000001</v>
      </c>
      <c r="AY259" s="4">
        <v>1.9</v>
      </c>
      <c r="AZ259" s="4">
        <v>2.1879119999999999</v>
      </c>
      <c r="BA259" s="4">
        <v>14.023</v>
      </c>
      <c r="BB259" s="4">
        <v>450</v>
      </c>
      <c r="BC259" s="4">
        <v>32.090000000000003</v>
      </c>
      <c r="BD259" s="4">
        <v>0.17100000000000001</v>
      </c>
      <c r="BE259" s="4">
        <v>0</v>
      </c>
      <c r="BF259" s="4">
        <v>0</v>
      </c>
      <c r="BG259" s="4">
        <v>0</v>
      </c>
      <c r="BH259" s="4">
        <v>0</v>
      </c>
      <c r="BI259" s="4">
        <v>0</v>
      </c>
      <c r="BJ259" s="4">
        <v>0</v>
      </c>
      <c r="BK259" s="4">
        <v>0</v>
      </c>
      <c r="BL259" s="4">
        <v>0</v>
      </c>
      <c r="BM259" s="4">
        <v>0</v>
      </c>
      <c r="BN259" s="4">
        <v>0</v>
      </c>
      <c r="BO259" s="4">
        <v>0</v>
      </c>
      <c r="BQ259" s="4">
        <v>0</v>
      </c>
      <c r="BR259" s="4">
        <v>2.813E-3</v>
      </c>
      <c r="BS259" s="4">
        <v>-5</v>
      </c>
      <c r="BT259" s="4">
        <v>0.29081299999999999</v>
      </c>
      <c r="BU259" s="4">
        <v>6.8748000000000004E-2</v>
      </c>
      <c r="BV259" s="4">
        <v>5.8744259999999997</v>
      </c>
    </row>
    <row r="260" spans="1:74" x14ac:dyDescent="0.25">
      <c r="A260" s="2">
        <v>42070</v>
      </c>
      <c r="B260" s="3">
        <v>2.716203703703704E-2</v>
      </c>
      <c r="C260" s="4">
        <v>0.01</v>
      </c>
      <c r="D260" s="4">
        <v>4.0000000000000001E-3</v>
      </c>
      <c r="E260" s="4">
        <v>40</v>
      </c>
      <c r="F260" s="4">
        <v>1.7</v>
      </c>
      <c r="G260" s="4">
        <v>-0.3</v>
      </c>
      <c r="H260" s="4">
        <v>0</v>
      </c>
      <c r="J260" s="4">
        <v>21</v>
      </c>
      <c r="K260" s="4">
        <v>1</v>
      </c>
      <c r="L260" s="4">
        <v>0.01</v>
      </c>
      <c r="M260" s="4">
        <v>4.0000000000000001E-3</v>
      </c>
      <c r="N260" s="4">
        <v>1.6896</v>
      </c>
      <c r="O260" s="4">
        <v>0</v>
      </c>
      <c r="P260" s="4">
        <v>1.7</v>
      </c>
      <c r="Q260" s="4">
        <v>1.2824</v>
      </c>
      <c r="R260" s="4">
        <v>0</v>
      </c>
      <c r="S260" s="4">
        <v>1.3</v>
      </c>
      <c r="T260" s="4">
        <v>0</v>
      </c>
      <c r="W260" s="4">
        <v>0</v>
      </c>
      <c r="X260" s="4">
        <v>21</v>
      </c>
      <c r="Y260" s="4">
        <v>13.4</v>
      </c>
      <c r="Z260" s="4">
        <v>855</v>
      </c>
      <c r="AA260" s="4">
        <v>884</v>
      </c>
      <c r="AB260" s="4">
        <v>815</v>
      </c>
      <c r="AC260" s="4">
        <v>50</v>
      </c>
      <c r="AD260" s="4">
        <v>7.44</v>
      </c>
      <c r="AE260" s="4">
        <v>0.17</v>
      </c>
      <c r="AF260" s="4">
        <v>979</v>
      </c>
      <c r="AG260" s="4">
        <v>-8</v>
      </c>
      <c r="AH260" s="4">
        <v>9</v>
      </c>
      <c r="AI260" s="4">
        <v>28</v>
      </c>
      <c r="AJ260" s="4">
        <v>190</v>
      </c>
      <c r="AK260" s="4">
        <v>139</v>
      </c>
      <c r="AL260" s="4">
        <v>3.8</v>
      </c>
      <c r="AM260" s="4">
        <v>195</v>
      </c>
      <c r="AN260" s="4" t="s">
        <v>155</v>
      </c>
      <c r="AO260" s="4">
        <v>2</v>
      </c>
      <c r="AP260" s="5">
        <v>0.61053240740740744</v>
      </c>
      <c r="AQ260" s="4">
        <v>47.159272999999999</v>
      </c>
      <c r="AR260" s="4">
        <v>-88.489725000000007</v>
      </c>
      <c r="AS260" s="4">
        <v>306.89999999999998</v>
      </c>
      <c r="AT260" s="4">
        <v>0</v>
      </c>
      <c r="AU260" s="4">
        <v>11</v>
      </c>
      <c r="AV260" s="4">
        <v>10</v>
      </c>
      <c r="AW260" s="4" t="s">
        <v>201</v>
      </c>
      <c r="AX260" s="4">
        <v>0.9</v>
      </c>
      <c r="AY260" s="4">
        <v>1.9</v>
      </c>
      <c r="AZ260" s="4">
        <v>2.1</v>
      </c>
      <c r="BA260" s="4">
        <v>14.023</v>
      </c>
      <c r="BB260" s="4">
        <v>450</v>
      </c>
      <c r="BC260" s="4">
        <v>32.090000000000003</v>
      </c>
      <c r="BD260" s="4">
        <v>0.17100000000000001</v>
      </c>
      <c r="BE260" s="4">
        <v>0</v>
      </c>
      <c r="BF260" s="4">
        <v>0</v>
      </c>
      <c r="BG260" s="4">
        <v>0</v>
      </c>
      <c r="BH260" s="4">
        <v>0</v>
      </c>
      <c r="BI260" s="4">
        <v>0</v>
      </c>
      <c r="BJ260" s="4">
        <v>0</v>
      </c>
      <c r="BK260" s="4">
        <v>0</v>
      </c>
      <c r="BL260" s="4">
        <v>0</v>
      </c>
      <c r="BM260" s="4">
        <v>0</v>
      </c>
      <c r="BN260" s="4">
        <v>0</v>
      </c>
      <c r="BO260" s="4">
        <v>0</v>
      </c>
      <c r="BQ260" s="4">
        <v>0</v>
      </c>
      <c r="BR260" s="4">
        <v>5.437E-3</v>
      </c>
      <c r="BS260" s="4">
        <v>-5</v>
      </c>
      <c r="BT260" s="4">
        <v>0.29099999999999998</v>
      </c>
      <c r="BU260" s="4">
        <v>0.132856</v>
      </c>
      <c r="BV260" s="4">
        <v>5.8781999999999996</v>
      </c>
    </row>
    <row r="261" spans="1:74" x14ac:dyDescent="0.25">
      <c r="A261" s="2">
        <v>42070</v>
      </c>
      <c r="B261" s="3">
        <v>2.717361111111111E-2</v>
      </c>
      <c r="C261" s="4">
        <v>0.01</v>
      </c>
      <c r="D261" s="4">
        <v>4.0000000000000001E-3</v>
      </c>
      <c r="E261" s="4">
        <v>40</v>
      </c>
      <c r="F261" s="4">
        <v>1.6</v>
      </c>
      <c r="G261" s="4">
        <v>-0.3</v>
      </c>
      <c r="H261" s="4">
        <v>9.5</v>
      </c>
      <c r="J261" s="4">
        <v>21</v>
      </c>
      <c r="K261" s="4">
        <v>1</v>
      </c>
      <c r="L261" s="4">
        <v>0.01</v>
      </c>
      <c r="M261" s="4">
        <v>4.0000000000000001E-3</v>
      </c>
      <c r="N261" s="4">
        <v>1.6</v>
      </c>
      <c r="O261" s="4">
        <v>0</v>
      </c>
      <c r="P261" s="4">
        <v>1.6</v>
      </c>
      <c r="Q261" s="4">
        <v>1.2143999999999999</v>
      </c>
      <c r="R261" s="4">
        <v>0</v>
      </c>
      <c r="S261" s="4">
        <v>1.2</v>
      </c>
      <c r="T261" s="4">
        <v>9.4951000000000008</v>
      </c>
      <c r="W261" s="4">
        <v>0</v>
      </c>
      <c r="X261" s="4">
        <v>21</v>
      </c>
      <c r="Y261" s="4">
        <v>13.5</v>
      </c>
      <c r="Z261" s="4">
        <v>854</v>
      </c>
      <c r="AA261" s="4">
        <v>884</v>
      </c>
      <c r="AB261" s="4">
        <v>816</v>
      </c>
      <c r="AC261" s="4">
        <v>50</v>
      </c>
      <c r="AD261" s="4">
        <v>7.44</v>
      </c>
      <c r="AE261" s="4">
        <v>0.17</v>
      </c>
      <c r="AF261" s="4">
        <v>979</v>
      </c>
      <c r="AG261" s="4">
        <v>-8</v>
      </c>
      <c r="AH261" s="4">
        <v>9</v>
      </c>
      <c r="AI261" s="4">
        <v>28</v>
      </c>
      <c r="AJ261" s="4">
        <v>190</v>
      </c>
      <c r="AK261" s="4">
        <v>139</v>
      </c>
      <c r="AL261" s="4">
        <v>3.9</v>
      </c>
      <c r="AM261" s="4">
        <v>195</v>
      </c>
      <c r="AN261" s="4" t="s">
        <v>155</v>
      </c>
      <c r="AO261" s="4">
        <v>2</v>
      </c>
      <c r="AP261" s="5">
        <v>0.61054398148148148</v>
      </c>
      <c r="AQ261" s="4">
        <v>47.159272999999999</v>
      </c>
      <c r="AR261" s="4">
        <v>-88.489725000000007</v>
      </c>
      <c r="AS261" s="4">
        <v>307.3</v>
      </c>
      <c r="AT261" s="4">
        <v>0</v>
      </c>
      <c r="AU261" s="4">
        <v>11</v>
      </c>
      <c r="AV261" s="4">
        <v>10</v>
      </c>
      <c r="AW261" s="4" t="s">
        <v>201</v>
      </c>
      <c r="AX261" s="4">
        <v>0.9</v>
      </c>
      <c r="AY261" s="4">
        <v>1.9120200000000001</v>
      </c>
      <c r="AZ261" s="4">
        <v>2.1120199999999998</v>
      </c>
      <c r="BA261" s="4">
        <v>14.023</v>
      </c>
      <c r="BB261" s="4">
        <v>450</v>
      </c>
      <c r="BC261" s="4">
        <v>32.090000000000003</v>
      </c>
      <c r="BD261" s="4">
        <v>0.17100000000000001</v>
      </c>
      <c r="BE261" s="4">
        <v>0</v>
      </c>
      <c r="BF261" s="4">
        <v>0</v>
      </c>
      <c r="BG261" s="4">
        <v>0</v>
      </c>
      <c r="BH261" s="4">
        <v>0</v>
      </c>
      <c r="BI261" s="4">
        <v>0</v>
      </c>
      <c r="BJ261" s="4">
        <v>0</v>
      </c>
      <c r="BK261" s="4">
        <v>0</v>
      </c>
      <c r="BL261" s="4">
        <v>0</v>
      </c>
      <c r="BM261" s="4">
        <v>0</v>
      </c>
      <c r="BN261" s="4">
        <v>0</v>
      </c>
      <c r="BO261" s="4">
        <v>0</v>
      </c>
      <c r="BQ261" s="4">
        <v>0</v>
      </c>
      <c r="BR261" s="4">
        <v>6.0000000000000001E-3</v>
      </c>
      <c r="BS261" s="4">
        <v>-5</v>
      </c>
      <c r="BT261" s="4">
        <v>0.29181099999999999</v>
      </c>
      <c r="BU261" s="4">
        <v>0.14662500000000001</v>
      </c>
      <c r="BV261" s="4">
        <v>5.8945860000000003</v>
      </c>
    </row>
    <row r="262" spans="1:74" x14ac:dyDescent="0.25">
      <c r="A262" s="2">
        <v>42070</v>
      </c>
      <c r="B262" s="3">
        <v>2.7185185185185187E-2</v>
      </c>
      <c r="C262" s="4">
        <v>0.01</v>
      </c>
      <c r="D262" s="4">
        <v>4.0000000000000001E-3</v>
      </c>
      <c r="E262" s="4">
        <v>40</v>
      </c>
      <c r="F262" s="4">
        <v>1.6</v>
      </c>
      <c r="G262" s="4">
        <v>-0.3</v>
      </c>
      <c r="H262" s="4">
        <v>0.7</v>
      </c>
      <c r="J262" s="4">
        <v>21</v>
      </c>
      <c r="K262" s="4">
        <v>1</v>
      </c>
      <c r="L262" s="4">
        <v>0.01</v>
      </c>
      <c r="M262" s="4">
        <v>4.0000000000000001E-3</v>
      </c>
      <c r="N262" s="4">
        <v>1.6</v>
      </c>
      <c r="O262" s="4">
        <v>0</v>
      </c>
      <c r="P262" s="4">
        <v>1.6</v>
      </c>
      <c r="Q262" s="4">
        <v>1.2143999999999999</v>
      </c>
      <c r="R262" s="4">
        <v>0</v>
      </c>
      <c r="S262" s="4">
        <v>1.2</v>
      </c>
      <c r="T262" s="4">
        <v>0.71840000000000004</v>
      </c>
      <c r="W262" s="4">
        <v>0</v>
      </c>
      <c r="X262" s="4">
        <v>21</v>
      </c>
      <c r="Y262" s="4">
        <v>13.4</v>
      </c>
      <c r="Z262" s="4">
        <v>854</v>
      </c>
      <c r="AA262" s="4">
        <v>884</v>
      </c>
      <c r="AB262" s="4">
        <v>815</v>
      </c>
      <c r="AC262" s="4">
        <v>50</v>
      </c>
      <c r="AD262" s="4">
        <v>7.44</v>
      </c>
      <c r="AE262" s="4">
        <v>0.17</v>
      </c>
      <c r="AF262" s="4">
        <v>979</v>
      </c>
      <c r="AG262" s="4">
        <v>-8</v>
      </c>
      <c r="AH262" s="4">
        <v>9</v>
      </c>
      <c r="AI262" s="4">
        <v>28</v>
      </c>
      <c r="AJ262" s="4">
        <v>190</v>
      </c>
      <c r="AK262" s="4">
        <v>139</v>
      </c>
      <c r="AL262" s="4">
        <v>4</v>
      </c>
      <c r="AM262" s="4">
        <v>195</v>
      </c>
      <c r="AN262" s="4" t="s">
        <v>155</v>
      </c>
      <c r="AO262" s="4">
        <v>2</v>
      </c>
      <c r="AP262" s="5">
        <v>0.61055555555555563</v>
      </c>
      <c r="AQ262" s="4">
        <v>47.159272999999999</v>
      </c>
      <c r="AR262" s="4">
        <v>-88.489725000000007</v>
      </c>
      <c r="AS262" s="4">
        <v>307.7</v>
      </c>
      <c r="AT262" s="4">
        <v>0</v>
      </c>
      <c r="AU262" s="4">
        <v>11</v>
      </c>
      <c r="AV262" s="4">
        <v>10</v>
      </c>
      <c r="AW262" s="4" t="s">
        <v>201</v>
      </c>
      <c r="AX262" s="4">
        <v>0.9</v>
      </c>
      <c r="AY262" s="4">
        <v>2</v>
      </c>
      <c r="AZ262" s="4">
        <v>2.2000000000000002</v>
      </c>
      <c r="BA262" s="4">
        <v>14.023</v>
      </c>
      <c r="BB262" s="4">
        <v>450</v>
      </c>
      <c r="BC262" s="4">
        <v>32.090000000000003</v>
      </c>
      <c r="BD262" s="4">
        <v>0.17100000000000001</v>
      </c>
      <c r="BE262" s="4">
        <v>0</v>
      </c>
      <c r="BF262" s="4">
        <v>0</v>
      </c>
      <c r="BG262" s="4">
        <v>0</v>
      </c>
      <c r="BH262" s="4">
        <v>0</v>
      </c>
      <c r="BI262" s="4">
        <v>0</v>
      </c>
      <c r="BJ262" s="4">
        <v>0</v>
      </c>
      <c r="BK262" s="4">
        <v>0</v>
      </c>
      <c r="BL262" s="4">
        <v>0</v>
      </c>
      <c r="BM262" s="4">
        <v>0</v>
      </c>
      <c r="BN262" s="4">
        <v>0</v>
      </c>
      <c r="BO262" s="4">
        <v>0</v>
      </c>
      <c r="BQ262" s="4">
        <v>0</v>
      </c>
      <c r="BR262" s="4">
        <v>3.5690000000000001E-3</v>
      </c>
      <c r="BS262" s="4">
        <v>-5</v>
      </c>
      <c r="BT262" s="4">
        <v>0.29038000000000003</v>
      </c>
      <c r="BU262" s="4">
        <v>8.7228E-2</v>
      </c>
      <c r="BV262" s="4">
        <v>5.8656680000000003</v>
      </c>
    </row>
    <row r="263" spans="1:74" x14ac:dyDescent="0.25">
      <c r="A263" s="2">
        <v>42070</v>
      </c>
      <c r="B263" s="3">
        <v>2.7196759259259257E-2</v>
      </c>
      <c r="C263" s="4">
        <v>0.01</v>
      </c>
      <c r="D263" s="4">
        <v>4.0000000000000001E-3</v>
      </c>
      <c r="E263" s="4">
        <v>40</v>
      </c>
      <c r="F263" s="4">
        <v>1.6</v>
      </c>
      <c r="G263" s="4">
        <v>-0.3</v>
      </c>
      <c r="H263" s="4">
        <v>0</v>
      </c>
      <c r="J263" s="4">
        <v>21</v>
      </c>
      <c r="K263" s="4">
        <v>1</v>
      </c>
      <c r="L263" s="4">
        <v>0.01</v>
      </c>
      <c r="M263" s="4">
        <v>4.0000000000000001E-3</v>
      </c>
      <c r="N263" s="4">
        <v>1.6</v>
      </c>
      <c r="O263" s="4">
        <v>0</v>
      </c>
      <c r="P263" s="4">
        <v>1.6</v>
      </c>
      <c r="Q263" s="4">
        <v>1.2143999999999999</v>
      </c>
      <c r="R263" s="4">
        <v>0</v>
      </c>
      <c r="S263" s="4">
        <v>1.2</v>
      </c>
      <c r="T263" s="4">
        <v>0</v>
      </c>
      <c r="W263" s="4">
        <v>0</v>
      </c>
      <c r="X263" s="4">
        <v>21</v>
      </c>
      <c r="Y263" s="4">
        <v>13.4</v>
      </c>
      <c r="Z263" s="4">
        <v>855</v>
      </c>
      <c r="AA263" s="4">
        <v>885</v>
      </c>
      <c r="AB263" s="4">
        <v>816</v>
      </c>
      <c r="AC263" s="4">
        <v>50</v>
      </c>
      <c r="AD263" s="4">
        <v>7.44</v>
      </c>
      <c r="AE263" s="4">
        <v>0.17</v>
      </c>
      <c r="AF263" s="4">
        <v>979</v>
      </c>
      <c r="AG263" s="4">
        <v>-8</v>
      </c>
      <c r="AH263" s="4">
        <v>9</v>
      </c>
      <c r="AI263" s="4">
        <v>28</v>
      </c>
      <c r="AJ263" s="4">
        <v>189.2</v>
      </c>
      <c r="AK263" s="4">
        <v>139</v>
      </c>
      <c r="AL263" s="4">
        <v>4</v>
      </c>
      <c r="AM263" s="4">
        <v>195</v>
      </c>
      <c r="AN263" s="4" t="s">
        <v>155</v>
      </c>
      <c r="AO263" s="4">
        <v>2</v>
      </c>
      <c r="AP263" s="5">
        <v>0.61055555555555563</v>
      </c>
      <c r="AQ263" s="4">
        <v>47.159272999999999</v>
      </c>
      <c r="AR263" s="4">
        <v>-88.489725000000007</v>
      </c>
      <c r="AS263" s="4">
        <v>307.8</v>
      </c>
      <c r="AT263" s="4">
        <v>0</v>
      </c>
      <c r="AU263" s="4">
        <v>11</v>
      </c>
      <c r="AV263" s="4">
        <v>10</v>
      </c>
      <c r="AW263" s="4" t="s">
        <v>201</v>
      </c>
      <c r="AX263" s="4">
        <v>0.91278700000000002</v>
      </c>
      <c r="AY263" s="4">
        <v>2</v>
      </c>
      <c r="AZ263" s="4">
        <v>2.2000000000000002</v>
      </c>
      <c r="BA263" s="4">
        <v>14.023</v>
      </c>
      <c r="BB263" s="4">
        <v>450</v>
      </c>
      <c r="BC263" s="4">
        <v>32.090000000000003</v>
      </c>
      <c r="BD263" s="4">
        <v>0.17100000000000001</v>
      </c>
      <c r="BE263" s="4">
        <v>0</v>
      </c>
      <c r="BF263" s="4">
        <v>0</v>
      </c>
      <c r="BG263" s="4">
        <v>0</v>
      </c>
      <c r="BH263" s="4">
        <v>0</v>
      </c>
      <c r="BI263" s="4">
        <v>0</v>
      </c>
      <c r="BJ263" s="4">
        <v>0</v>
      </c>
      <c r="BK263" s="4">
        <v>0</v>
      </c>
      <c r="BL263" s="4">
        <v>0</v>
      </c>
      <c r="BM263" s="4">
        <v>0</v>
      </c>
      <c r="BN263" s="4">
        <v>0</v>
      </c>
      <c r="BO263" s="4">
        <v>0</v>
      </c>
      <c r="BQ263" s="4">
        <v>0</v>
      </c>
      <c r="BR263" s="4">
        <v>1.8595200000000001</v>
      </c>
      <c r="BS263" s="4">
        <v>-5</v>
      </c>
      <c r="BT263" s="4">
        <v>0.29081000000000001</v>
      </c>
      <c r="BU263" s="4">
        <v>45.442019999999999</v>
      </c>
      <c r="BV263" s="4">
        <v>5.8743619999999996</v>
      </c>
    </row>
    <row r="264" spans="1:74" x14ac:dyDescent="0.25">
      <c r="A264" s="2">
        <v>42070</v>
      </c>
      <c r="B264" s="3">
        <v>2.7208333333333334E-2</v>
      </c>
      <c r="C264" s="4">
        <v>0.01</v>
      </c>
      <c r="D264" s="4">
        <v>4.0000000000000001E-3</v>
      </c>
      <c r="E264" s="4">
        <v>40</v>
      </c>
      <c r="F264" s="4">
        <v>1.6</v>
      </c>
      <c r="G264" s="4">
        <v>-0.3</v>
      </c>
      <c r="H264" s="4">
        <v>10</v>
      </c>
      <c r="J264" s="4">
        <v>21</v>
      </c>
      <c r="K264" s="4">
        <v>1</v>
      </c>
      <c r="L264" s="4">
        <v>0.01</v>
      </c>
      <c r="M264" s="4">
        <v>4.0000000000000001E-3</v>
      </c>
      <c r="N264" s="4">
        <v>1.6</v>
      </c>
      <c r="O264" s="4">
        <v>0</v>
      </c>
      <c r="P264" s="4">
        <v>1.6</v>
      </c>
      <c r="Q264" s="4">
        <v>1.2143999999999999</v>
      </c>
      <c r="R264" s="4">
        <v>0</v>
      </c>
      <c r="S264" s="4">
        <v>1.2</v>
      </c>
      <c r="T264" s="4">
        <v>10</v>
      </c>
      <c r="W264" s="4">
        <v>0</v>
      </c>
      <c r="X264" s="4">
        <v>21</v>
      </c>
      <c r="Y264" s="4">
        <v>13.6</v>
      </c>
      <c r="Z264" s="4">
        <v>855</v>
      </c>
      <c r="AA264" s="4">
        <v>884</v>
      </c>
      <c r="AB264" s="4">
        <v>816</v>
      </c>
      <c r="AC264" s="4">
        <v>50</v>
      </c>
      <c r="AD264" s="4">
        <v>7.44</v>
      </c>
      <c r="AE264" s="4">
        <v>0.17</v>
      </c>
      <c r="AF264" s="4">
        <v>979</v>
      </c>
      <c r="AG264" s="4">
        <v>-8</v>
      </c>
      <c r="AH264" s="4">
        <v>9</v>
      </c>
      <c r="AI264" s="4">
        <v>28</v>
      </c>
      <c r="AJ264" s="4">
        <v>189</v>
      </c>
      <c r="AK264" s="4">
        <v>139</v>
      </c>
      <c r="AL264" s="4">
        <v>4.0999999999999996</v>
      </c>
      <c r="AM264" s="4">
        <v>195</v>
      </c>
      <c r="AN264" s="4" t="s">
        <v>155</v>
      </c>
      <c r="AO264" s="4">
        <v>2</v>
      </c>
      <c r="AP264" s="5">
        <v>0.61057870370370371</v>
      </c>
      <c r="AQ264" s="4">
        <v>47.159272999999999</v>
      </c>
      <c r="AR264" s="4">
        <v>-88.489725000000007</v>
      </c>
      <c r="AS264" s="4">
        <v>308.8</v>
      </c>
      <c r="AT264" s="4">
        <v>0</v>
      </c>
      <c r="AU264" s="4">
        <v>11</v>
      </c>
      <c r="AV264" s="4">
        <v>9</v>
      </c>
      <c r="AW264" s="4" t="s">
        <v>204</v>
      </c>
      <c r="AX264" s="4">
        <v>1</v>
      </c>
      <c r="AY264" s="4">
        <v>2</v>
      </c>
      <c r="AZ264" s="4">
        <v>2.2000000000000002</v>
      </c>
      <c r="BA264" s="4">
        <v>14.023</v>
      </c>
      <c r="BB264" s="4">
        <v>450</v>
      </c>
      <c r="BC264" s="4">
        <v>32.090000000000003</v>
      </c>
      <c r="BD264" s="4">
        <v>0.17100000000000001</v>
      </c>
      <c r="BE264" s="4">
        <v>0</v>
      </c>
      <c r="BF264" s="4">
        <v>0</v>
      </c>
      <c r="BG264" s="4">
        <v>0</v>
      </c>
      <c r="BH264" s="4">
        <v>0</v>
      </c>
      <c r="BI264" s="4">
        <v>0</v>
      </c>
      <c r="BJ264" s="4">
        <v>0</v>
      </c>
      <c r="BK264" s="4">
        <v>0</v>
      </c>
      <c r="BL264" s="4">
        <v>0</v>
      </c>
      <c r="BM264" s="4">
        <v>0</v>
      </c>
      <c r="BN264" s="4">
        <v>0</v>
      </c>
      <c r="BO264" s="4">
        <v>0</v>
      </c>
      <c r="BQ264" s="4">
        <v>0</v>
      </c>
      <c r="BR264" s="4">
        <v>4.2587840000000003</v>
      </c>
      <c r="BS264" s="4">
        <v>-5</v>
      </c>
      <c r="BT264" s="4">
        <v>0.29181099999999999</v>
      </c>
      <c r="BU264" s="4">
        <v>104.074028</v>
      </c>
      <c r="BV264" s="4">
        <v>5.8945780000000001</v>
      </c>
    </row>
    <row r="265" spans="1:74" x14ac:dyDescent="0.25">
      <c r="A265" s="2">
        <v>42070</v>
      </c>
      <c r="B265" s="3">
        <v>2.7219907407407404E-2</v>
      </c>
      <c r="C265" s="4">
        <v>0.01</v>
      </c>
      <c r="D265" s="4">
        <v>4.0000000000000001E-3</v>
      </c>
      <c r="E265" s="4">
        <v>40</v>
      </c>
      <c r="F265" s="4">
        <v>1.6</v>
      </c>
      <c r="G265" s="4">
        <v>-0.3</v>
      </c>
      <c r="H265" s="4">
        <v>0</v>
      </c>
      <c r="J265" s="4">
        <v>21</v>
      </c>
      <c r="K265" s="4">
        <v>1</v>
      </c>
      <c r="L265" s="4">
        <v>0.01</v>
      </c>
      <c r="M265" s="4">
        <v>4.0000000000000001E-3</v>
      </c>
      <c r="N265" s="4">
        <v>1.6</v>
      </c>
      <c r="O265" s="4">
        <v>0</v>
      </c>
      <c r="P265" s="4">
        <v>1.6</v>
      </c>
      <c r="Q265" s="4">
        <v>1.2143999999999999</v>
      </c>
      <c r="R265" s="4">
        <v>0</v>
      </c>
      <c r="S265" s="4">
        <v>1.2</v>
      </c>
      <c r="T265" s="4">
        <v>0</v>
      </c>
      <c r="W265" s="4">
        <v>0</v>
      </c>
      <c r="X265" s="4">
        <v>21</v>
      </c>
      <c r="Y265" s="4">
        <v>13.4</v>
      </c>
      <c r="Z265" s="4">
        <v>855</v>
      </c>
      <c r="AA265" s="4">
        <v>885</v>
      </c>
      <c r="AB265" s="4">
        <v>815</v>
      </c>
      <c r="AC265" s="4">
        <v>50</v>
      </c>
      <c r="AD265" s="4">
        <v>7.44</v>
      </c>
      <c r="AE265" s="4">
        <v>0.17</v>
      </c>
      <c r="AF265" s="4">
        <v>979</v>
      </c>
      <c r="AG265" s="4">
        <v>-8</v>
      </c>
      <c r="AH265" s="4">
        <v>9</v>
      </c>
      <c r="AI265" s="4">
        <v>28</v>
      </c>
      <c r="AJ265" s="4">
        <v>189</v>
      </c>
      <c r="AK265" s="4">
        <v>139</v>
      </c>
      <c r="AL265" s="4">
        <v>4</v>
      </c>
      <c r="AM265" s="4">
        <v>195</v>
      </c>
      <c r="AN265" s="4" t="s">
        <v>155</v>
      </c>
      <c r="AO265" s="4">
        <v>2</v>
      </c>
      <c r="AP265" s="5">
        <v>0.61059027777777775</v>
      </c>
      <c r="AQ265" s="4">
        <v>47.159272999999999</v>
      </c>
      <c r="AR265" s="4">
        <v>-88.489725000000007</v>
      </c>
      <c r="AS265" s="4">
        <v>308.7</v>
      </c>
      <c r="AT265" s="4">
        <v>0</v>
      </c>
      <c r="AU265" s="4">
        <v>11</v>
      </c>
      <c r="AV265" s="4">
        <v>9</v>
      </c>
      <c r="AW265" s="4" t="s">
        <v>204</v>
      </c>
      <c r="AX265" s="4">
        <v>1</v>
      </c>
      <c r="AY265" s="4">
        <v>2</v>
      </c>
      <c r="AZ265" s="4">
        <v>2.2125870000000001</v>
      </c>
      <c r="BA265" s="4">
        <v>14.023</v>
      </c>
      <c r="BB265" s="4">
        <v>450</v>
      </c>
      <c r="BC265" s="4">
        <v>32.090000000000003</v>
      </c>
      <c r="BD265" s="4">
        <v>0.17100000000000001</v>
      </c>
      <c r="BE265" s="4">
        <v>0</v>
      </c>
      <c r="BF265" s="4">
        <v>0</v>
      </c>
      <c r="BG265" s="4">
        <v>0</v>
      </c>
      <c r="BH265" s="4">
        <v>0</v>
      </c>
      <c r="BI265" s="4">
        <v>0</v>
      </c>
      <c r="BJ265" s="4">
        <v>0</v>
      </c>
      <c r="BK265" s="4">
        <v>0</v>
      </c>
      <c r="BL265" s="4">
        <v>0</v>
      </c>
      <c r="BM265" s="4">
        <v>0</v>
      </c>
      <c r="BN265" s="4">
        <v>0</v>
      </c>
      <c r="BO265" s="4">
        <v>0</v>
      </c>
      <c r="BQ265" s="4">
        <v>0</v>
      </c>
      <c r="BR265" s="4">
        <v>2.8981240000000001</v>
      </c>
      <c r="BS265" s="4">
        <v>-5</v>
      </c>
      <c r="BT265" s="4">
        <v>0.28956900000000002</v>
      </c>
      <c r="BU265" s="4">
        <v>70.822901999999999</v>
      </c>
      <c r="BV265" s="4">
        <v>5.8493019999999998</v>
      </c>
    </row>
    <row r="266" spans="1:74" x14ac:dyDescent="0.25">
      <c r="A266" s="2">
        <v>42070</v>
      </c>
      <c r="B266" s="3">
        <v>2.7231481481481482E-2</v>
      </c>
      <c r="C266" s="4">
        <v>0.01</v>
      </c>
      <c r="D266" s="4">
        <v>4.0000000000000001E-3</v>
      </c>
      <c r="E266" s="4">
        <v>40</v>
      </c>
      <c r="F266" s="4">
        <v>1.6</v>
      </c>
      <c r="G266" s="4">
        <v>-0.3</v>
      </c>
      <c r="H266" s="4">
        <v>18.899999999999999</v>
      </c>
      <c r="J266" s="4">
        <v>21</v>
      </c>
      <c r="K266" s="4">
        <v>1</v>
      </c>
      <c r="L266" s="4">
        <v>0.01</v>
      </c>
      <c r="M266" s="4">
        <v>4.0000000000000001E-3</v>
      </c>
      <c r="N266" s="4">
        <v>1.6</v>
      </c>
      <c r="O266" s="4">
        <v>0</v>
      </c>
      <c r="P266" s="4">
        <v>1.6</v>
      </c>
      <c r="Q266" s="4">
        <v>1.2143999999999999</v>
      </c>
      <c r="R266" s="4">
        <v>0</v>
      </c>
      <c r="S266" s="4">
        <v>1.2</v>
      </c>
      <c r="T266" s="4">
        <v>18.947399999999998</v>
      </c>
      <c r="W266" s="4">
        <v>0</v>
      </c>
      <c r="X266" s="4">
        <v>21</v>
      </c>
      <c r="Y266" s="4">
        <v>13.5</v>
      </c>
      <c r="Z266" s="4">
        <v>854</v>
      </c>
      <c r="AA266" s="4">
        <v>885</v>
      </c>
      <c r="AB266" s="4">
        <v>815</v>
      </c>
      <c r="AC266" s="4">
        <v>50</v>
      </c>
      <c r="AD266" s="4">
        <v>7.44</v>
      </c>
      <c r="AE266" s="4">
        <v>0.17</v>
      </c>
      <c r="AF266" s="4">
        <v>979</v>
      </c>
      <c r="AG266" s="4">
        <v>-8</v>
      </c>
      <c r="AH266" s="4">
        <v>9</v>
      </c>
      <c r="AI266" s="4">
        <v>28</v>
      </c>
      <c r="AJ266" s="4">
        <v>189</v>
      </c>
      <c r="AK266" s="4">
        <v>139</v>
      </c>
      <c r="AL266" s="4">
        <v>4</v>
      </c>
      <c r="AM266" s="4">
        <v>195</v>
      </c>
      <c r="AN266" s="4" t="s">
        <v>155</v>
      </c>
      <c r="AO266" s="4">
        <v>2</v>
      </c>
      <c r="AP266" s="5">
        <v>0.61060185185185178</v>
      </c>
      <c r="AQ266" s="4">
        <v>47.159272999999999</v>
      </c>
      <c r="AR266" s="4">
        <v>-88.489725000000007</v>
      </c>
      <c r="AS266" s="4">
        <v>309</v>
      </c>
      <c r="AT266" s="4">
        <v>0</v>
      </c>
      <c r="AU266" s="4">
        <v>11</v>
      </c>
      <c r="AV266" s="4">
        <v>9</v>
      </c>
      <c r="AW266" s="4" t="s">
        <v>204</v>
      </c>
      <c r="AX266" s="4">
        <v>1</v>
      </c>
      <c r="AY266" s="4">
        <v>2</v>
      </c>
      <c r="AZ266" s="4">
        <v>2.2999999999999998</v>
      </c>
      <c r="BA266" s="4">
        <v>14.023</v>
      </c>
      <c r="BB266" s="4">
        <v>450</v>
      </c>
      <c r="BC266" s="4">
        <v>32.090000000000003</v>
      </c>
      <c r="BD266" s="4">
        <v>0.17100000000000001</v>
      </c>
      <c r="BE266" s="4">
        <v>0</v>
      </c>
      <c r="BF266" s="4">
        <v>0</v>
      </c>
      <c r="BG266" s="4">
        <v>0</v>
      </c>
      <c r="BH266" s="4">
        <v>0</v>
      </c>
      <c r="BI266" s="4">
        <v>0</v>
      </c>
      <c r="BJ266" s="4">
        <v>0</v>
      </c>
      <c r="BK266" s="4">
        <v>0</v>
      </c>
      <c r="BL266" s="4">
        <v>0</v>
      </c>
      <c r="BM266" s="4">
        <v>0</v>
      </c>
      <c r="BN266" s="4">
        <v>0</v>
      </c>
      <c r="BO266" s="4">
        <v>0</v>
      </c>
      <c r="BQ266" s="4">
        <v>0</v>
      </c>
      <c r="BR266" s="4">
        <v>1.2930809999999999</v>
      </c>
      <c r="BS266" s="4">
        <v>-5</v>
      </c>
      <c r="BT266" s="4">
        <v>0.28332400000000002</v>
      </c>
      <c r="BU266" s="4">
        <v>31.599668999999999</v>
      </c>
      <c r="BV266" s="4">
        <v>5.7231509999999997</v>
      </c>
    </row>
    <row r="267" spans="1:74" x14ac:dyDescent="0.25">
      <c r="A267" s="2">
        <v>42070</v>
      </c>
      <c r="B267" s="3">
        <v>2.7243055555555552E-2</v>
      </c>
      <c r="C267" s="4">
        <v>0.01</v>
      </c>
      <c r="D267" s="4">
        <v>4.0000000000000001E-3</v>
      </c>
      <c r="E267" s="4">
        <v>40</v>
      </c>
      <c r="F267" s="4">
        <v>1.6</v>
      </c>
      <c r="G267" s="4">
        <v>-0.3</v>
      </c>
      <c r="H267" s="4">
        <v>10.3</v>
      </c>
      <c r="J267" s="4">
        <v>21</v>
      </c>
      <c r="K267" s="4">
        <v>1</v>
      </c>
      <c r="L267" s="4">
        <v>0.01</v>
      </c>
      <c r="M267" s="4">
        <v>4.0000000000000001E-3</v>
      </c>
      <c r="N267" s="4">
        <v>1.6</v>
      </c>
      <c r="O267" s="4">
        <v>0</v>
      </c>
      <c r="P267" s="4">
        <v>1.6</v>
      </c>
      <c r="Q267" s="4">
        <v>1.2143999999999999</v>
      </c>
      <c r="R267" s="4">
        <v>0</v>
      </c>
      <c r="S267" s="4">
        <v>1.2</v>
      </c>
      <c r="T267" s="4">
        <v>10.329700000000001</v>
      </c>
      <c r="W267" s="4">
        <v>0</v>
      </c>
      <c r="X267" s="4">
        <v>21</v>
      </c>
      <c r="Y267" s="4">
        <v>13.5</v>
      </c>
      <c r="Z267" s="4">
        <v>854</v>
      </c>
      <c r="AA267" s="4">
        <v>885</v>
      </c>
      <c r="AB267" s="4">
        <v>815</v>
      </c>
      <c r="AC267" s="4">
        <v>50</v>
      </c>
      <c r="AD267" s="4">
        <v>7.44</v>
      </c>
      <c r="AE267" s="4">
        <v>0.17</v>
      </c>
      <c r="AF267" s="4">
        <v>979</v>
      </c>
      <c r="AG267" s="4">
        <v>-8</v>
      </c>
      <c r="AH267" s="4">
        <v>9</v>
      </c>
      <c r="AI267" s="4">
        <v>28</v>
      </c>
      <c r="AJ267" s="4">
        <v>189.8</v>
      </c>
      <c r="AK267" s="4">
        <v>139</v>
      </c>
      <c r="AL267" s="4">
        <v>4</v>
      </c>
      <c r="AM267" s="4">
        <v>195</v>
      </c>
      <c r="AN267" s="4" t="s">
        <v>155</v>
      </c>
      <c r="AO267" s="4">
        <v>2</v>
      </c>
      <c r="AP267" s="5">
        <v>0.61061342592592593</v>
      </c>
      <c r="AQ267" s="4">
        <v>47.159272999999999</v>
      </c>
      <c r="AR267" s="4">
        <v>-88.489725000000007</v>
      </c>
      <c r="AS267" s="4">
        <v>309</v>
      </c>
      <c r="AT267" s="4">
        <v>0</v>
      </c>
      <c r="AU267" s="4">
        <v>11</v>
      </c>
      <c r="AV267" s="4">
        <v>9</v>
      </c>
      <c r="AW267" s="4" t="s">
        <v>204</v>
      </c>
      <c r="AX267" s="4">
        <v>1.024775</v>
      </c>
      <c r="AY267" s="4">
        <v>2.0371630000000001</v>
      </c>
      <c r="AZ267" s="4">
        <v>2.3371629999999999</v>
      </c>
      <c r="BA267" s="4">
        <v>14.023</v>
      </c>
      <c r="BB267" s="4">
        <v>450</v>
      </c>
      <c r="BC267" s="4">
        <v>32.090000000000003</v>
      </c>
      <c r="BD267" s="4">
        <v>0.17100000000000001</v>
      </c>
      <c r="BE267" s="4">
        <v>0</v>
      </c>
      <c r="BF267" s="4">
        <v>0</v>
      </c>
      <c r="BG267" s="4">
        <v>0</v>
      </c>
      <c r="BH267" s="4">
        <v>0</v>
      </c>
      <c r="BI267" s="4">
        <v>0</v>
      </c>
      <c r="BJ267" s="4">
        <v>0</v>
      </c>
      <c r="BK267" s="4">
        <v>0</v>
      </c>
      <c r="BL267" s="4">
        <v>0</v>
      </c>
      <c r="BM267" s="4">
        <v>0</v>
      </c>
      <c r="BN267" s="4">
        <v>0</v>
      </c>
      <c r="BO267" s="4">
        <v>0</v>
      </c>
      <c r="BQ267" s="4">
        <v>0</v>
      </c>
      <c r="BR267" s="4">
        <v>0.55735199999999996</v>
      </c>
      <c r="BS267" s="4">
        <v>-5</v>
      </c>
      <c r="BT267" s="4">
        <v>0.27551199999999998</v>
      </c>
      <c r="BU267" s="4">
        <v>13.620290000000001</v>
      </c>
      <c r="BV267" s="4">
        <v>5.5653420000000002</v>
      </c>
    </row>
    <row r="268" spans="1:74" x14ac:dyDescent="0.25">
      <c r="A268" s="2">
        <v>42070</v>
      </c>
      <c r="B268" s="3">
        <v>2.7254629629629632E-2</v>
      </c>
      <c r="C268" s="4">
        <v>0.01</v>
      </c>
      <c r="D268" s="4">
        <v>4.0000000000000001E-3</v>
      </c>
      <c r="E268" s="4">
        <v>40</v>
      </c>
      <c r="F268" s="4">
        <v>1.6</v>
      </c>
      <c r="G268" s="4">
        <v>-0.3</v>
      </c>
      <c r="H268" s="4">
        <v>9.6999999999999993</v>
      </c>
      <c r="J268" s="4">
        <v>21</v>
      </c>
      <c r="K268" s="4">
        <v>1</v>
      </c>
      <c r="L268" s="4">
        <v>0.01</v>
      </c>
      <c r="M268" s="4">
        <v>4.0000000000000001E-3</v>
      </c>
      <c r="N268" s="4">
        <v>1.6</v>
      </c>
      <c r="O268" s="4">
        <v>0</v>
      </c>
      <c r="P268" s="4">
        <v>1.6</v>
      </c>
      <c r="Q268" s="4">
        <v>1.2143999999999999</v>
      </c>
      <c r="R268" s="4">
        <v>0</v>
      </c>
      <c r="S268" s="4">
        <v>1.2</v>
      </c>
      <c r="T268" s="4">
        <v>9.7378999999999998</v>
      </c>
      <c r="W268" s="4">
        <v>0</v>
      </c>
      <c r="X268" s="4">
        <v>21</v>
      </c>
      <c r="Y268" s="4">
        <v>13.4</v>
      </c>
      <c r="Z268" s="4">
        <v>855</v>
      </c>
      <c r="AA268" s="4">
        <v>885</v>
      </c>
      <c r="AB268" s="4">
        <v>814</v>
      </c>
      <c r="AC268" s="4">
        <v>50</v>
      </c>
      <c r="AD268" s="4">
        <v>7.44</v>
      </c>
      <c r="AE268" s="4">
        <v>0.17</v>
      </c>
      <c r="AF268" s="4">
        <v>979</v>
      </c>
      <c r="AG268" s="4">
        <v>-8</v>
      </c>
      <c r="AH268" s="4">
        <v>9</v>
      </c>
      <c r="AI268" s="4">
        <v>28</v>
      </c>
      <c r="AJ268" s="4">
        <v>190</v>
      </c>
      <c r="AK268" s="4">
        <v>139</v>
      </c>
      <c r="AL268" s="4">
        <v>4</v>
      </c>
      <c r="AM268" s="4">
        <v>195</v>
      </c>
      <c r="AN268" s="4" t="s">
        <v>155</v>
      </c>
      <c r="AO268" s="4">
        <v>2</v>
      </c>
      <c r="AP268" s="5">
        <v>0.61061342592592593</v>
      </c>
      <c r="AQ268" s="4">
        <v>47.159272999999999</v>
      </c>
      <c r="AR268" s="4">
        <v>-88.489725000000007</v>
      </c>
      <c r="AS268" s="4">
        <v>309</v>
      </c>
      <c r="AT268" s="4">
        <v>0</v>
      </c>
      <c r="AU268" s="4">
        <v>11</v>
      </c>
      <c r="AV268" s="4">
        <v>9</v>
      </c>
      <c r="AW268" s="4" t="s">
        <v>204</v>
      </c>
      <c r="AX268" s="4">
        <v>1.2</v>
      </c>
      <c r="AY268" s="4">
        <v>2.3245749999999998</v>
      </c>
      <c r="AZ268" s="4">
        <v>2.6245750000000001</v>
      </c>
      <c r="BA268" s="4">
        <v>14.023</v>
      </c>
      <c r="BB268" s="4">
        <v>450</v>
      </c>
      <c r="BC268" s="4">
        <v>32.090000000000003</v>
      </c>
      <c r="BD268" s="4">
        <v>0.17100000000000001</v>
      </c>
      <c r="BE268" s="4">
        <v>0</v>
      </c>
      <c r="BF268" s="4">
        <v>0</v>
      </c>
      <c r="BG268" s="4">
        <v>0</v>
      </c>
      <c r="BH268" s="4">
        <v>0</v>
      </c>
      <c r="BI268" s="4">
        <v>0</v>
      </c>
      <c r="BJ268" s="4">
        <v>0</v>
      </c>
      <c r="BK268" s="4">
        <v>0</v>
      </c>
      <c r="BL268" s="4">
        <v>0</v>
      </c>
      <c r="BM268" s="4">
        <v>0</v>
      </c>
      <c r="BN268" s="4">
        <v>0</v>
      </c>
      <c r="BO268" s="4">
        <v>0</v>
      </c>
      <c r="BQ268" s="4">
        <v>0</v>
      </c>
      <c r="BR268" s="4">
        <v>0.27249200000000001</v>
      </c>
      <c r="BS268" s="4">
        <v>-5</v>
      </c>
      <c r="BT268" s="4">
        <v>0.26911400000000002</v>
      </c>
      <c r="BU268" s="4">
        <v>6.6590220000000002</v>
      </c>
      <c r="BV268" s="4">
        <v>5.4361119999999996</v>
      </c>
    </row>
    <row r="269" spans="1:74" x14ac:dyDescent="0.25">
      <c r="A269" s="2">
        <v>42070</v>
      </c>
      <c r="B269" s="3">
        <v>2.7266203703703706E-2</v>
      </c>
      <c r="C269" s="4">
        <v>0.01</v>
      </c>
      <c r="D269" s="4">
        <v>4.0000000000000001E-3</v>
      </c>
      <c r="E269" s="4">
        <v>40</v>
      </c>
      <c r="F269" s="4">
        <v>1.6</v>
      </c>
      <c r="G269" s="4">
        <v>-0.3</v>
      </c>
      <c r="H269" s="4">
        <v>19.7</v>
      </c>
      <c r="J269" s="4">
        <v>21</v>
      </c>
      <c r="K269" s="4">
        <v>1</v>
      </c>
      <c r="L269" s="4">
        <v>0.01</v>
      </c>
      <c r="M269" s="4">
        <v>4.0000000000000001E-3</v>
      </c>
      <c r="N269" s="4">
        <v>1.6</v>
      </c>
      <c r="O269" s="4">
        <v>0</v>
      </c>
      <c r="P269" s="4">
        <v>1.6</v>
      </c>
      <c r="Q269" s="4">
        <v>1.2143999999999999</v>
      </c>
      <c r="R269" s="4">
        <v>0</v>
      </c>
      <c r="S269" s="4">
        <v>1.2</v>
      </c>
      <c r="T269" s="4">
        <v>19.711300000000001</v>
      </c>
      <c r="W269" s="4">
        <v>0</v>
      </c>
      <c r="X269" s="4">
        <v>21</v>
      </c>
      <c r="Y269" s="4">
        <v>13.5</v>
      </c>
      <c r="Z269" s="4">
        <v>854</v>
      </c>
      <c r="AA269" s="4">
        <v>884</v>
      </c>
      <c r="AB269" s="4">
        <v>816</v>
      </c>
      <c r="AC269" s="4">
        <v>50</v>
      </c>
      <c r="AD269" s="4">
        <v>7.44</v>
      </c>
      <c r="AE269" s="4">
        <v>0.17</v>
      </c>
      <c r="AF269" s="4">
        <v>979</v>
      </c>
      <c r="AG269" s="4">
        <v>-8</v>
      </c>
      <c r="AH269" s="4">
        <v>9</v>
      </c>
      <c r="AI269" s="4">
        <v>28</v>
      </c>
      <c r="AJ269" s="4">
        <v>190</v>
      </c>
      <c r="AK269" s="4">
        <v>139</v>
      </c>
      <c r="AL269" s="4">
        <v>3.9</v>
      </c>
      <c r="AM269" s="4">
        <v>195</v>
      </c>
      <c r="AN269" s="4" t="s">
        <v>155</v>
      </c>
      <c r="AO269" s="4">
        <v>2</v>
      </c>
      <c r="AP269" s="5">
        <v>0.61063657407407412</v>
      </c>
      <c r="AQ269" s="4">
        <v>47.159272999999999</v>
      </c>
      <c r="AR269" s="4">
        <v>-88.489725000000007</v>
      </c>
      <c r="AS269" s="4">
        <v>309.10000000000002</v>
      </c>
      <c r="AT269" s="4">
        <v>0</v>
      </c>
      <c r="AU269" s="4">
        <v>11</v>
      </c>
      <c r="AV269" s="4">
        <v>9</v>
      </c>
      <c r="AW269" s="4" t="s">
        <v>204</v>
      </c>
      <c r="AX269" s="4">
        <v>1.2</v>
      </c>
      <c r="AY269" s="4">
        <v>2.5</v>
      </c>
      <c r="AZ269" s="4">
        <v>2.8</v>
      </c>
      <c r="BA269" s="4">
        <v>14.023</v>
      </c>
      <c r="BB269" s="4">
        <v>450</v>
      </c>
      <c r="BC269" s="4">
        <v>32.090000000000003</v>
      </c>
      <c r="BD269" s="4">
        <v>0.17100000000000001</v>
      </c>
      <c r="BE269" s="4">
        <v>0</v>
      </c>
      <c r="BF269" s="4">
        <v>0</v>
      </c>
      <c r="BG269" s="4">
        <v>0</v>
      </c>
      <c r="BH269" s="4">
        <v>0</v>
      </c>
      <c r="BI269" s="4">
        <v>0</v>
      </c>
      <c r="BJ269" s="4">
        <v>0</v>
      </c>
      <c r="BK269" s="4">
        <v>0</v>
      </c>
      <c r="BL269" s="4">
        <v>0</v>
      </c>
      <c r="BM269" s="4">
        <v>0</v>
      </c>
      <c r="BN269" s="4">
        <v>0</v>
      </c>
      <c r="BO269" s="4">
        <v>0</v>
      </c>
      <c r="BQ269" s="4">
        <v>0</v>
      </c>
      <c r="BR269" s="4">
        <v>0.14651</v>
      </c>
      <c r="BS269" s="4">
        <v>-5</v>
      </c>
      <c r="BT269" s="4">
        <v>0.26311499999999999</v>
      </c>
      <c r="BU269" s="4">
        <v>3.5803500000000001</v>
      </c>
      <c r="BV269" s="4">
        <v>5.314921</v>
      </c>
    </row>
    <row r="270" spans="1:74" x14ac:dyDescent="0.25">
      <c r="A270" s="2">
        <v>42070</v>
      </c>
      <c r="B270" s="3">
        <v>2.7277777777777779E-2</v>
      </c>
      <c r="C270" s="4">
        <v>0.01</v>
      </c>
      <c r="D270" s="4">
        <v>4.0000000000000001E-3</v>
      </c>
      <c r="E270" s="4">
        <v>40</v>
      </c>
      <c r="F270" s="4">
        <v>1.6</v>
      </c>
      <c r="G270" s="4">
        <v>-0.3</v>
      </c>
      <c r="H270" s="4">
        <v>0</v>
      </c>
      <c r="J270" s="4">
        <v>21</v>
      </c>
      <c r="K270" s="4">
        <v>1</v>
      </c>
      <c r="L270" s="4">
        <v>0.01</v>
      </c>
      <c r="M270" s="4">
        <v>4.0000000000000001E-3</v>
      </c>
      <c r="N270" s="4">
        <v>1.6</v>
      </c>
      <c r="O270" s="4">
        <v>0</v>
      </c>
      <c r="P270" s="4">
        <v>1.6</v>
      </c>
      <c r="Q270" s="4">
        <v>1.2143999999999999</v>
      </c>
      <c r="R270" s="4">
        <v>0</v>
      </c>
      <c r="S270" s="4">
        <v>1.2</v>
      </c>
      <c r="T270" s="4">
        <v>0</v>
      </c>
      <c r="W270" s="4">
        <v>0</v>
      </c>
      <c r="X270" s="4">
        <v>21</v>
      </c>
      <c r="Y270" s="4">
        <v>13.4</v>
      </c>
      <c r="Z270" s="4">
        <v>855</v>
      </c>
      <c r="AA270" s="4">
        <v>885</v>
      </c>
      <c r="AB270" s="4">
        <v>815</v>
      </c>
      <c r="AC270" s="4">
        <v>50</v>
      </c>
      <c r="AD270" s="4">
        <v>7.44</v>
      </c>
      <c r="AE270" s="4">
        <v>0.17</v>
      </c>
      <c r="AF270" s="4">
        <v>979</v>
      </c>
      <c r="AG270" s="4">
        <v>-8</v>
      </c>
      <c r="AH270" s="4">
        <v>9</v>
      </c>
      <c r="AI270" s="4">
        <v>28</v>
      </c>
      <c r="AJ270" s="4">
        <v>189.2</v>
      </c>
      <c r="AK270" s="4">
        <v>139</v>
      </c>
      <c r="AL270" s="4">
        <v>3.9</v>
      </c>
      <c r="AM270" s="4">
        <v>195</v>
      </c>
      <c r="AN270" s="4" t="s">
        <v>155</v>
      </c>
      <c r="AO270" s="4">
        <v>2</v>
      </c>
      <c r="AP270" s="5">
        <v>0.61064814814814816</v>
      </c>
      <c r="AQ270" s="4">
        <v>47.159272999999999</v>
      </c>
      <c r="AR270" s="4">
        <v>-88.489725000000007</v>
      </c>
      <c r="AS270" s="4">
        <v>309.39999999999998</v>
      </c>
      <c r="AT270" s="4">
        <v>0</v>
      </c>
      <c r="AU270" s="4">
        <v>11</v>
      </c>
      <c r="AV270" s="4">
        <v>9</v>
      </c>
      <c r="AW270" s="4" t="s">
        <v>204</v>
      </c>
      <c r="AX270" s="4">
        <v>1.2120759999999999</v>
      </c>
      <c r="AY270" s="4">
        <v>2.512076</v>
      </c>
      <c r="AZ270" s="4">
        <v>2.8120759999999998</v>
      </c>
      <c r="BA270" s="4">
        <v>14.023</v>
      </c>
      <c r="BB270" s="4">
        <v>450</v>
      </c>
      <c r="BC270" s="4">
        <v>32.090000000000003</v>
      </c>
      <c r="BD270" s="4">
        <v>0.17100000000000001</v>
      </c>
      <c r="BE270" s="4">
        <v>0</v>
      </c>
      <c r="BF270" s="4">
        <v>0</v>
      </c>
      <c r="BG270" s="4">
        <v>0</v>
      </c>
      <c r="BH270" s="4">
        <v>0</v>
      </c>
      <c r="BI270" s="4">
        <v>0</v>
      </c>
      <c r="BJ270" s="4">
        <v>0</v>
      </c>
      <c r="BK270" s="4">
        <v>0</v>
      </c>
      <c r="BL270" s="4">
        <v>0</v>
      </c>
      <c r="BM270" s="4">
        <v>0</v>
      </c>
      <c r="BN270" s="4">
        <v>0</v>
      </c>
      <c r="BO270" s="4">
        <v>0</v>
      </c>
      <c r="BQ270" s="4">
        <v>0</v>
      </c>
      <c r="BR270" s="4">
        <v>8.9593000000000006E-2</v>
      </c>
      <c r="BS270" s="4">
        <v>-5</v>
      </c>
      <c r="BT270" s="4">
        <v>0.257934</v>
      </c>
      <c r="BU270" s="4">
        <v>2.1894390000000001</v>
      </c>
      <c r="BV270" s="4">
        <v>5.2102680000000001</v>
      </c>
    </row>
    <row r="271" spans="1:74" x14ac:dyDescent="0.25">
      <c r="A271" s="2">
        <v>42070</v>
      </c>
      <c r="B271" s="3">
        <v>2.7289351851851853E-2</v>
      </c>
      <c r="C271" s="4">
        <v>0.01</v>
      </c>
      <c r="D271" s="4">
        <v>4.0000000000000001E-3</v>
      </c>
      <c r="E271" s="4">
        <v>40</v>
      </c>
      <c r="F271" s="4">
        <v>1.6</v>
      </c>
      <c r="G271" s="4">
        <v>-0.3</v>
      </c>
      <c r="H271" s="4">
        <v>9</v>
      </c>
      <c r="J271" s="4">
        <v>21</v>
      </c>
      <c r="K271" s="4">
        <v>1</v>
      </c>
      <c r="L271" s="4">
        <v>0.01</v>
      </c>
      <c r="M271" s="4">
        <v>4.0000000000000001E-3</v>
      </c>
      <c r="N271" s="4">
        <v>1.6</v>
      </c>
      <c r="O271" s="4">
        <v>0</v>
      </c>
      <c r="P271" s="4">
        <v>1.6</v>
      </c>
      <c r="Q271" s="4">
        <v>1.2143999999999999</v>
      </c>
      <c r="R271" s="4">
        <v>0</v>
      </c>
      <c r="S271" s="4">
        <v>1.2</v>
      </c>
      <c r="T271" s="4">
        <v>9.0140999999999991</v>
      </c>
      <c r="W271" s="4">
        <v>0</v>
      </c>
      <c r="X271" s="4">
        <v>21</v>
      </c>
      <c r="Y271" s="4">
        <v>13.5</v>
      </c>
      <c r="Z271" s="4">
        <v>854</v>
      </c>
      <c r="AA271" s="4">
        <v>885</v>
      </c>
      <c r="AB271" s="4">
        <v>815</v>
      </c>
      <c r="AC271" s="4">
        <v>50</v>
      </c>
      <c r="AD271" s="4">
        <v>7.44</v>
      </c>
      <c r="AE271" s="4">
        <v>0.17</v>
      </c>
      <c r="AF271" s="4">
        <v>979</v>
      </c>
      <c r="AG271" s="4">
        <v>-8</v>
      </c>
      <c r="AH271" s="4">
        <v>9</v>
      </c>
      <c r="AI271" s="4">
        <v>28</v>
      </c>
      <c r="AJ271" s="4">
        <v>189.8</v>
      </c>
      <c r="AK271" s="4">
        <v>139</v>
      </c>
      <c r="AL271" s="4">
        <v>3.8</v>
      </c>
      <c r="AM271" s="4">
        <v>195</v>
      </c>
      <c r="AN271" s="4" t="s">
        <v>155</v>
      </c>
      <c r="AO271" s="4">
        <v>2</v>
      </c>
      <c r="AP271" s="5">
        <v>0.6106597222222222</v>
      </c>
      <c r="AQ271" s="4">
        <v>47.159272999999999</v>
      </c>
      <c r="AR271" s="4">
        <v>-88.489725000000007</v>
      </c>
      <c r="AS271" s="4">
        <v>309.8</v>
      </c>
      <c r="AT271" s="4">
        <v>0</v>
      </c>
      <c r="AU271" s="4">
        <v>11</v>
      </c>
      <c r="AV271" s="4">
        <v>9</v>
      </c>
      <c r="AW271" s="4" t="s">
        <v>204</v>
      </c>
      <c r="AX271" s="4">
        <v>1.2639389999999999</v>
      </c>
      <c r="AY271" s="4">
        <v>2.527879</v>
      </c>
      <c r="AZ271" s="4">
        <v>2.8158590000000001</v>
      </c>
      <c r="BA271" s="4">
        <v>14.023</v>
      </c>
      <c r="BB271" s="4">
        <v>450</v>
      </c>
      <c r="BC271" s="4">
        <v>32.090000000000003</v>
      </c>
      <c r="BD271" s="4">
        <v>0.17100000000000001</v>
      </c>
      <c r="BE271" s="4">
        <v>0</v>
      </c>
      <c r="BF271" s="4">
        <v>0</v>
      </c>
      <c r="BG271" s="4">
        <v>0</v>
      </c>
      <c r="BH271" s="4">
        <v>0</v>
      </c>
      <c r="BI271" s="4">
        <v>0</v>
      </c>
      <c r="BJ271" s="4">
        <v>0</v>
      </c>
      <c r="BK271" s="4">
        <v>0</v>
      </c>
      <c r="BL271" s="4">
        <v>0</v>
      </c>
      <c r="BM271" s="4">
        <v>0</v>
      </c>
      <c r="BN271" s="4">
        <v>0</v>
      </c>
      <c r="BO271" s="4">
        <v>0</v>
      </c>
      <c r="BQ271" s="4">
        <v>0</v>
      </c>
      <c r="BR271" s="4">
        <v>6.2337999999999998E-2</v>
      </c>
      <c r="BS271" s="4">
        <v>-5</v>
      </c>
      <c r="BT271" s="4">
        <v>0.25375399999999998</v>
      </c>
      <c r="BU271" s="4">
        <v>1.523393</v>
      </c>
      <c r="BV271" s="4">
        <v>5.1258410000000003</v>
      </c>
    </row>
    <row r="272" spans="1:74" x14ac:dyDescent="0.25">
      <c r="A272" s="2">
        <v>42070</v>
      </c>
      <c r="B272" s="3">
        <v>2.7300925925925926E-2</v>
      </c>
      <c r="C272" s="4">
        <v>0.01</v>
      </c>
      <c r="D272" s="4">
        <v>4.0000000000000001E-3</v>
      </c>
      <c r="E272" s="4">
        <v>40</v>
      </c>
      <c r="F272" s="4">
        <v>1.6</v>
      </c>
      <c r="G272" s="4">
        <v>-0.3</v>
      </c>
      <c r="H272" s="4">
        <v>0.3</v>
      </c>
      <c r="J272" s="4">
        <v>21</v>
      </c>
      <c r="K272" s="4">
        <v>1</v>
      </c>
      <c r="L272" s="4">
        <v>0.01</v>
      </c>
      <c r="M272" s="4">
        <v>4.0000000000000001E-3</v>
      </c>
      <c r="N272" s="4">
        <v>1.6</v>
      </c>
      <c r="O272" s="4">
        <v>0</v>
      </c>
      <c r="P272" s="4">
        <v>1.6</v>
      </c>
      <c r="Q272" s="4">
        <v>1.2143999999999999</v>
      </c>
      <c r="R272" s="4">
        <v>0</v>
      </c>
      <c r="S272" s="4">
        <v>1.2</v>
      </c>
      <c r="T272" s="4">
        <v>0.253</v>
      </c>
      <c r="W272" s="4">
        <v>0</v>
      </c>
      <c r="X272" s="4">
        <v>21</v>
      </c>
      <c r="Y272" s="4">
        <v>13.4</v>
      </c>
      <c r="Z272" s="4">
        <v>854</v>
      </c>
      <c r="AA272" s="4">
        <v>885</v>
      </c>
      <c r="AB272" s="4">
        <v>815</v>
      </c>
      <c r="AC272" s="4">
        <v>50</v>
      </c>
      <c r="AD272" s="4">
        <v>7.44</v>
      </c>
      <c r="AE272" s="4">
        <v>0.17</v>
      </c>
      <c r="AF272" s="4">
        <v>979</v>
      </c>
      <c r="AG272" s="4">
        <v>-8</v>
      </c>
      <c r="AH272" s="4">
        <v>9</v>
      </c>
      <c r="AI272" s="4">
        <v>28</v>
      </c>
      <c r="AJ272" s="4">
        <v>190</v>
      </c>
      <c r="AK272" s="4">
        <v>139</v>
      </c>
      <c r="AL272" s="4">
        <v>3.9</v>
      </c>
      <c r="AM272" s="4">
        <v>195</v>
      </c>
      <c r="AN272" s="4" t="s">
        <v>155</v>
      </c>
      <c r="AO272" s="4">
        <v>2</v>
      </c>
      <c r="AP272" s="5">
        <v>0.61067129629629624</v>
      </c>
      <c r="AQ272" s="4">
        <v>47.159272999999999</v>
      </c>
      <c r="AR272" s="4">
        <v>-88.489725000000007</v>
      </c>
      <c r="AS272" s="4">
        <v>309.89999999999998</v>
      </c>
      <c r="AT272" s="4">
        <v>0</v>
      </c>
      <c r="AU272" s="4">
        <v>11</v>
      </c>
      <c r="AV272" s="4">
        <v>9</v>
      </c>
      <c r="AW272" s="4" t="s">
        <v>204</v>
      </c>
      <c r="AX272" s="4">
        <v>1</v>
      </c>
      <c r="AY272" s="4">
        <v>2</v>
      </c>
      <c r="AZ272" s="4">
        <v>2.2000000000000002</v>
      </c>
      <c r="BA272" s="4">
        <v>14.023</v>
      </c>
      <c r="BB272" s="4">
        <v>450</v>
      </c>
      <c r="BC272" s="4">
        <v>32.090000000000003</v>
      </c>
      <c r="BD272" s="4">
        <v>0.17100000000000001</v>
      </c>
      <c r="BE272" s="4">
        <v>0</v>
      </c>
      <c r="BF272" s="4">
        <v>0</v>
      </c>
      <c r="BG272" s="4">
        <v>0</v>
      </c>
      <c r="BH272" s="4">
        <v>0</v>
      </c>
      <c r="BI272" s="4">
        <v>0</v>
      </c>
      <c r="BJ272" s="4">
        <v>0</v>
      </c>
      <c r="BK272" s="4">
        <v>0</v>
      </c>
      <c r="BL272" s="4">
        <v>0</v>
      </c>
      <c r="BM272" s="4">
        <v>0</v>
      </c>
      <c r="BN272" s="4">
        <v>0</v>
      </c>
      <c r="BO272" s="4">
        <v>0</v>
      </c>
      <c r="BQ272" s="4">
        <v>0</v>
      </c>
      <c r="BR272" s="4">
        <v>4.9889999999999997E-2</v>
      </c>
      <c r="BS272" s="4">
        <v>-5</v>
      </c>
      <c r="BT272" s="4">
        <v>0.248945</v>
      </c>
      <c r="BU272" s="4">
        <v>1.219187</v>
      </c>
      <c r="BV272" s="4">
        <v>5.028689</v>
      </c>
    </row>
    <row r="273" spans="1:74" x14ac:dyDescent="0.25">
      <c r="A273" s="2">
        <v>42070</v>
      </c>
      <c r="B273" s="3">
        <v>2.73125E-2</v>
      </c>
      <c r="C273" s="4">
        <v>0.01</v>
      </c>
      <c r="D273" s="4">
        <v>4.0000000000000001E-3</v>
      </c>
      <c r="E273" s="4">
        <v>40</v>
      </c>
      <c r="F273" s="4">
        <v>1.6</v>
      </c>
      <c r="G273" s="4">
        <v>-0.3</v>
      </c>
      <c r="H273" s="4">
        <v>0</v>
      </c>
      <c r="J273" s="4">
        <v>21</v>
      </c>
      <c r="K273" s="4">
        <v>1</v>
      </c>
      <c r="L273" s="4">
        <v>0.01</v>
      </c>
      <c r="M273" s="4">
        <v>4.0000000000000001E-3</v>
      </c>
      <c r="N273" s="4">
        <v>1.6</v>
      </c>
      <c r="O273" s="4">
        <v>0</v>
      </c>
      <c r="P273" s="4">
        <v>1.6</v>
      </c>
      <c r="Q273" s="4">
        <v>1.2143999999999999</v>
      </c>
      <c r="R273" s="4">
        <v>0</v>
      </c>
      <c r="S273" s="4">
        <v>1.2</v>
      </c>
      <c r="T273" s="4">
        <v>0</v>
      </c>
      <c r="W273" s="4">
        <v>0</v>
      </c>
      <c r="X273" s="4">
        <v>21</v>
      </c>
      <c r="Y273" s="4">
        <v>13.4</v>
      </c>
      <c r="Z273" s="4">
        <v>855</v>
      </c>
      <c r="AA273" s="4">
        <v>885</v>
      </c>
      <c r="AB273" s="4">
        <v>814</v>
      </c>
      <c r="AC273" s="4">
        <v>50</v>
      </c>
      <c r="AD273" s="4">
        <v>7.44</v>
      </c>
      <c r="AE273" s="4">
        <v>0.17</v>
      </c>
      <c r="AF273" s="4">
        <v>979</v>
      </c>
      <c r="AG273" s="4">
        <v>-8</v>
      </c>
      <c r="AH273" s="4">
        <v>9</v>
      </c>
      <c r="AI273" s="4">
        <v>28</v>
      </c>
      <c r="AJ273" s="4">
        <v>190</v>
      </c>
      <c r="AK273" s="4">
        <v>139</v>
      </c>
      <c r="AL273" s="4">
        <v>3.9</v>
      </c>
      <c r="AM273" s="4">
        <v>195</v>
      </c>
      <c r="AN273" s="4" t="s">
        <v>155</v>
      </c>
      <c r="AO273" s="4">
        <v>2</v>
      </c>
      <c r="AP273" s="5">
        <v>0.61068287037037039</v>
      </c>
      <c r="AQ273" s="4">
        <v>47.159272999999999</v>
      </c>
      <c r="AR273" s="4">
        <v>-88.489725000000007</v>
      </c>
      <c r="AS273" s="4">
        <v>309.7</v>
      </c>
      <c r="AT273" s="4">
        <v>0</v>
      </c>
      <c r="AU273" s="4">
        <v>11</v>
      </c>
      <c r="AV273" s="4">
        <v>10</v>
      </c>
      <c r="AW273" s="4" t="s">
        <v>201</v>
      </c>
      <c r="AX273" s="4">
        <v>1</v>
      </c>
      <c r="AY273" s="4">
        <v>2</v>
      </c>
      <c r="AZ273" s="4">
        <v>2.2000000000000002</v>
      </c>
      <c r="BA273" s="4">
        <v>14.023</v>
      </c>
      <c r="BB273" s="4">
        <v>450</v>
      </c>
      <c r="BC273" s="4">
        <v>32.090000000000003</v>
      </c>
      <c r="BD273" s="4">
        <v>0.17100000000000001</v>
      </c>
      <c r="BE273" s="4">
        <v>0</v>
      </c>
      <c r="BF273" s="4">
        <v>0</v>
      </c>
      <c r="BG273" s="4">
        <v>0</v>
      </c>
      <c r="BH273" s="4">
        <v>0</v>
      </c>
      <c r="BI273" s="4">
        <v>0</v>
      </c>
      <c r="BJ273" s="4">
        <v>0</v>
      </c>
      <c r="BK273" s="4">
        <v>0</v>
      </c>
      <c r="BL273" s="4">
        <v>0</v>
      </c>
      <c r="BM273" s="4">
        <v>0</v>
      </c>
      <c r="BN273" s="4">
        <v>0</v>
      </c>
      <c r="BO273" s="4">
        <v>0</v>
      </c>
      <c r="BQ273" s="4">
        <v>0</v>
      </c>
      <c r="BR273" s="4">
        <v>4.6378000000000003E-2</v>
      </c>
      <c r="BS273" s="4">
        <v>-5</v>
      </c>
      <c r="BT273" s="4">
        <v>0.24556700000000001</v>
      </c>
      <c r="BU273" s="4">
        <v>1.133362</v>
      </c>
      <c r="BV273" s="4">
        <v>4.9604530000000002</v>
      </c>
    </row>
    <row r="274" spans="1:74" x14ac:dyDescent="0.25">
      <c r="A274" s="2">
        <v>42070</v>
      </c>
      <c r="B274" s="3">
        <v>2.732407407407407E-2</v>
      </c>
      <c r="C274" s="4">
        <v>0.01</v>
      </c>
      <c r="D274" s="4">
        <v>4.0000000000000001E-3</v>
      </c>
      <c r="E274" s="4">
        <v>40</v>
      </c>
      <c r="F274" s="4">
        <v>1.6</v>
      </c>
      <c r="G274" s="4">
        <v>-0.3</v>
      </c>
      <c r="H274" s="4">
        <v>10</v>
      </c>
      <c r="J274" s="4">
        <v>21</v>
      </c>
      <c r="K274" s="4">
        <v>1</v>
      </c>
      <c r="L274" s="4">
        <v>0.01</v>
      </c>
      <c r="M274" s="4">
        <v>4.0000000000000001E-3</v>
      </c>
      <c r="N274" s="4">
        <v>1.6</v>
      </c>
      <c r="O274" s="4">
        <v>0</v>
      </c>
      <c r="P274" s="4">
        <v>1.6</v>
      </c>
      <c r="Q274" s="4">
        <v>1.2143999999999999</v>
      </c>
      <c r="R274" s="4">
        <v>0</v>
      </c>
      <c r="S274" s="4">
        <v>1.2</v>
      </c>
      <c r="T274" s="4">
        <v>10</v>
      </c>
      <c r="W274" s="4">
        <v>0</v>
      </c>
      <c r="X274" s="4">
        <v>21</v>
      </c>
      <c r="Y274" s="4">
        <v>13.6</v>
      </c>
      <c r="Z274" s="4">
        <v>854</v>
      </c>
      <c r="AA274" s="4">
        <v>884</v>
      </c>
      <c r="AB274" s="4">
        <v>816</v>
      </c>
      <c r="AC274" s="4">
        <v>50</v>
      </c>
      <c r="AD274" s="4">
        <v>7.44</v>
      </c>
      <c r="AE274" s="4">
        <v>0.17</v>
      </c>
      <c r="AF274" s="4">
        <v>979</v>
      </c>
      <c r="AG274" s="4">
        <v>-8</v>
      </c>
      <c r="AH274" s="4">
        <v>9</v>
      </c>
      <c r="AI274" s="4">
        <v>28</v>
      </c>
      <c r="AJ274" s="4">
        <v>190</v>
      </c>
      <c r="AK274" s="4">
        <v>139</v>
      </c>
      <c r="AL274" s="4">
        <v>4</v>
      </c>
      <c r="AM274" s="4">
        <v>195</v>
      </c>
      <c r="AN274" s="4" t="s">
        <v>155</v>
      </c>
      <c r="AO274" s="4">
        <v>2</v>
      </c>
      <c r="AP274" s="5">
        <v>0.61069444444444443</v>
      </c>
      <c r="AQ274" s="4">
        <v>47.159272999999999</v>
      </c>
      <c r="AR274" s="4">
        <v>-88.489725000000007</v>
      </c>
      <c r="AS274" s="4">
        <v>309.60000000000002</v>
      </c>
      <c r="AT274" s="4">
        <v>0</v>
      </c>
      <c r="AU274" s="4">
        <v>11</v>
      </c>
      <c r="AV274" s="4">
        <v>10</v>
      </c>
      <c r="AW274" s="4" t="s">
        <v>201</v>
      </c>
      <c r="AX274" s="4">
        <v>1</v>
      </c>
      <c r="AY274" s="4">
        <v>2</v>
      </c>
      <c r="AZ274" s="4">
        <v>2.2000000000000002</v>
      </c>
      <c r="BA274" s="4">
        <v>14.023</v>
      </c>
      <c r="BB274" s="4">
        <v>450</v>
      </c>
      <c r="BC274" s="4">
        <v>32.090000000000003</v>
      </c>
      <c r="BD274" s="4">
        <v>0.17100000000000001</v>
      </c>
      <c r="BE274" s="4">
        <v>0</v>
      </c>
      <c r="BF274" s="4">
        <v>0</v>
      </c>
      <c r="BG274" s="4">
        <v>0</v>
      </c>
      <c r="BH274" s="4">
        <v>0</v>
      </c>
      <c r="BI274" s="4">
        <v>0</v>
      </c>
      <c r="BJ274" s="4">
        <v>0</v>
      </c>
      <c r="BK274" s="4">
        <v>0</v>
      </c>
      <c r="BL274" s="4">
        <v>0</v>
      </c>
      <c r="BM274" s="4">
        <v>0</v>
      </c>
      <c r="BN274" s="4">
        <v>0</v>
      </c>
      <c r="BO274" s="4">
        <v>0</v>
      </c>
      <c r="BQ274" s="4">
        <v>0</v>
      </c>
      <c r="BR274" s="4">
        <v>4.4380000000000003E-2</v>
      </c>
      <c r="BS274" s="4">
        <v>-5</v>
      </c>
      <c r="BT274" s="4">
        <v>0.24256900000000001</v>
      </c>
      <c r="BU274" s="4">
        <v>1.084527</v>
      </c>
      <c r="BV274" s="4">
        <v>4.899902</v>
      </c>
    </row>
    <row r="275" spans="1:74" x14ac:dyDescent="0.25">
      <c r="A275" s="2">
        <v>42070</v>
      </c>
      <c r="B275" s="3">
        <v>2.7335648148148151E-2</v>
      </c>
      <c r="C275" s="4">
        <v>0.01</v>
      </c>
      <c r="D275" s="4">
        <v>4.0000000000000001E-3</v>
      </c>
      <c r="E275" s="4">
        <v>40</v>
      </c>
      <c r="F275" s="4">
        <v>1.6</v>
      </c>
      <c r="G275" s="4">
        <v>-0.3</v>
      </c>
      <c r="H275" s="4">
        <v>0</v>
      </c>
      <c r="J275" s="4">
        <v>21</v>
      </c>
      <c r="K275" s="4">
        <v>1</v>
      </c>
      <c r="L275" s="4">
        <v>0.01</v>
      </c>
      <c r="M275" s="4">
        <v>4.0000000000000001E-3</v>
      </c>
      <c r="N275" s="4">
        <v>1.6</v>
      </c>
      <c r="O275" s="4">
        <v>0</v>
      </c>
      <c r="P275" s="4">
        <v>1.6</v>
      </c>
      <c r="Q275" s="4">
        <v>1.2143999999999999</v>
      </c>
      <c r="R275" s="4">
        <v>0</v>
      </c>
      <c r="S275" s="4">
        <v>1.2</v>
      </c>
      <c r="T275" s="4">
        <v>0</v>
      </c>
      <c r="W275" s="4">
        <v>0</v>
      </c>
      <c r="X275" s="4">
        <v>21</v>
      </c>
      <c r="Y275" s="4">
        <v>13.4</v>
      </c>
      <c r="Z275" s="4">
        <v>855</v>
      </c>
      <c r="AA275" s="4">
        <v>885</v>
      </c>
      <c r="AB275" s="4">
        <v>818</v>
      </c>
      <c r="AC275" s="4">
        <v>50</v>
      </c>
      <c r="AD275" s="4">
        <v>7.44</v>
      </c>
      <c r="AE275" s="4">
        <v>0.17</v>
      </c>
      <c r="AF275" s="4">
        <v>979</v>
      </c>
      <c r="AG275" s="4">
        <v>-8</v>
      </c>
      <c r="AH275" s="4">
        <v>9</v>
      </c>
      <c r="AI275" s="4">
        <v>28</v>
      </c>
      <c r="AJ275" s="4">
        <v>190</v>
      </c>
      <c r="AK275" s="4">
        <v>139</v>
      </c>
      <c r="AL275" s="4">
        <v>3.9</v>
      </c>
      <c r="AM275" s="4">
        <v>195</v>
      </c>
      <c r="AN275" s="4" t="s">
        <v>155</v>
      </c>
      <c r="AO275" s="4">
        <v>2</v>
      </c>
      <c r="AP275" s="5">
        <v>0.61070601851851858</v>
      </c>
      <c r="AQ275" s="4">
        <v>47.159272999999999</v>
      </c>
      <c r="AR275" s="4">
        <v>-88.489725000000007</v>
      </c>
      <c r="AS275" s="4">
        <v>309.8</v>
      </c>
      <c r="AT275" s="4">
        <v>0</v>
      </c>
      <c r="AU275" s="4">
        <v>11</v>
      </c>
      <c r="AV275" s="4">
        <v>10</v>
      </c>
      <c r="AW275" s="4" t="s">
        <v>201</v>
      </c>
      <c r="AX275" s="4">
        <v>1</v>
      </c>
      <c r="AY275" s="4">
        <v>2</v>
      </c>
      <c r="AZ275" s="4">
        <v>2.2000000000000002</v>
      </c>
      <c r="BA275" s="4">
        <v>14.023</v>
      </c>
      <c r="BB275" s="4">
        <v>450</v>
      </c>
      <c r="BC275" s="4">
        <v>32.090000000000003</v>
      </c>
      <c r="BD275" s="4">
        <v>0.17100000000000001</v>
      </c>
      <c r="BE275" s="4">
        <v>0</v>
      </c>
      <c r="BF275" s="4">
        <v>0</v>
      </c>
      <c r="BG275" s="4">
        <v>0</v>
      </c>
      <c r="BH275" s="4">
        <v>0</v>
      </c>
      <c r="BI275" s="4">
        <v>0</v>
      </c>
      <c r="BJ275" s="4">
        <v>0</v>
      </c>
      <c r="BK275" s="4">
        <v>0</v>
      </c>
      <c r="BL275" s="4">
        <v>0</v>
      </c>
      <c r="BM275" s="4">
        <v>0</v>
      </c>
      <c r="BN275" s="4">
        <v>0</v>
      </c>
      <c r="BO275" s="4">
        <v>0</v>
      </c>
      <c r="BQ275" s="4">
        <v>0</v>
      </c>
      <c r="BR275" s="4">
        <v>4.0757000000000002E-2</v>
      </c>
      <c r="BS275" s="4">
        <v>-5</v>
      </c>
      <c r="BT275" s="4">
        <v>0.24037800000000001</v>
      </c>
      <c r="BU275" s="4">
        <v>0.99599300000000002</v>
      </c>
      <c r="BV275" s="4">
        <v>4.8556429999999997</v>
      </c>
    </row>
    <row r="276" spans="1:74" x14ac:dyDescent="0.25">
      <c r="A276" s="2">
        <v>42070</v>
      </c>
      <c r="B276" s="3">
        <v>2.7347222222222221E-2</v>
      </c>
      <c r="C276" s="4">
        <v>0.01</v>
      </c>
      <c r="D276" s="4">
        <v>4.0000000000000001E-3</v>
      </c>
      <c r="E276" s="4">
        <v>40</v>
      </c>
      <c r="F276" s="4">
        <v>1.6</v>
      </c>
      <c r="G276" s="4">
        <v>-0.3</v>
      </c>
      <c r="H276" s="4">
        <v>9.6</v>
      </c>
      <c r="J276" s="4">
        <v>21</v>
      </c>
      <c r="K276" s="4">
        <v>1</v>
      </c>
      <c r="L276" s="4">
        <v>0.01</v>
      </c>
      <c r="M276" s="4">
        <v>4.0000000000000001E-3</v>
      </c>
      <c r="N276" s="4">
        <v>1.6</v>
      </c>
      <c r="O276" s="4">
        <v>0</v>
      </c>
      <c r="P276" s="4">
        <v>1.6</v>
      </c>
      <c r="Q276" s="4">
        <v>1.2143999999999999</v>
      </c>
      <c r="R276" s="4">
        <v>0</v>
      </c>
      <c r="S276" s="4">
        <v>1.2</v>
      </c>
      <c r="T276" s="4">
        <v>9.5850000000000009</v>
      </c>
      <c r="W276" s="4">
        <v>0</v>
      </c>
      <c r="X276" s="4">
        <v>21</v>
      </c>
      <c r="Y276" s="4">
        <v>13.5</v>
      </c>
      <c r="Z276" s="4">
        <v>855</v>
      </c>
      <c r="AA276" s="4">
        <v>885</v>
      </c>
      <c r="AB276" s="4">
        <v>818</v>
      </c>
      <c r="AC276" s="4">
        <v>50</v>
      </c>
      <c r="AD276" s="4">
        <v>7.44</v>
      </c>
      <c r="AE276" s="4">
        <v>0.17</v>
      </c>
      <c r="AF276" s="4">
        <v>979</v>
      </c>
      <c r="AG276" s="4">
        <v>-8</v>
      </c>
      <c r="AH276" s="4">
        <v>9</v>
      </c>
      <c r="AI276" s="4">
        <v>28</v>
      </c>
      <c r="AJ276" s="4">
        <v>190</v>
      </c>
      <c r="AK276" s="4">
        <v>139</v>
      </c>
      <c r="AL276" s="4">
        <v>4</v>
      </c>
      <c r="AM276" s="4">
        <v>195</v>
      </c>
      <c r="AN276" s="4" t="s">
        <v>155</v>
      </c>
      <c r="AO276" s="4">
        <v>2</v>
      </c>
      <c r="AP276" s="5">
        <v>0.61071759259259262</v>
      </c>
      <c r="AQ276" s="4">
        <v>47.159272999999999</v>
      </c>
      <c r="AR276" s="4">
        <v>-88.489725000000007</v>
      </c>
      <c r="AS276" s="4">
        <v>310</v>
      </c>
      <c r="AT276" s="4">
        <v>0</v>
      </c>
      <c r="AU276" s="4">
        <v>11</v>
      </c>
      <c r="AV276" s="4">
        <v>10</v>
      </c>
      <c r="AW276" s="4" t="s">
        <v>201</v>
      </c>
      <c r="AX276" s="4">
        <v>0.98751199999999995</v>
      </c>
      <c r="AY276" s="4">
        <v>1.9875119999999999</v>
      </c>
      <c r="AZ276" s="4">
        <v>2.1875119999999999</v>
      </c>
      <c r="BA276" s="4">
        <v>14.023</v>
      </c>
      <c r="BB276" s="4">
        <v>450</v>
      </c>
      <c r="BC276" s="4">
        <v>32.090000000000003</v>
      </c>
      <c r="BD276" s="4">
        <v>0.17100000000000001</v>
      </c>
      <c r="BE276" s="4">
        <v>0</v>
      </c>
      <c r="BF276" s="4">
        <v>0</v>
      </c>
      <c r="BG276" s="4">
        <v>0</v>
      </c>
      <c r="BH276" s="4">
        <v>0</v>
      </c>
      <c r="BI276" s="4">
        <v>0</v>
      </c>
      <c r="BJ276" s="4">
        <v>0</v>
      </c>
      <c r="BK276" s="4">
        <v>0</v>
      </c>
      <c r="BL276" s="4">
        <v>0</v>
      </c>
      <c r="BM276" s="4">
        <v>0</v>
      </c>
      <c r="BN276" s="4">
        <v>0</v>
      </c>
      <c r="BO276" s="4">
        <v>0</v>
      </c>
      <c r="BQ276" s="4">
        <v>0</v>
      </c>
      <c r="BR276" s="4">
        <v>4.1621999999999999E-2</v>
      </c>
      <c r="BS276" s="4">
        <v>-5</v>
      </c>
      <c r="BT276" s="4">
        <v>0.23837800000000001</v>
      </c>
      <c r="BU276" s="4">
        <v>1.0171380000000001</v>
      </c>
      <c r="BV276" s="4">
        <v>4.8152359999999996</v>
      </c>
    </row>
    <row r="277" spans="1:74" x14ac:dyDescent="0.25">
      <c r="A277" s="2">
        <v>42070</v>
      </c>
      <c r="B277" s="3">
        <v>2.7358796296296298E-2</v>
      </c>
      <c r="C277" s="4">
        <v>0.01</v>
      </c>
      <c r="D277" s="4">
        <v>4.0000000000000001E-3</v>
      </c>
      <c r="E277" s="4">
        <v>40</v>
      </c>
      <c r="F277" s="4">
        <v>1.6</v>
      </c>
      <c r="G277" s="4">
        <v>-0.3</v>
      </c>
      <c r="H277" s="4">
        <v>7.4</v>
      </c>
      <c r="J277" s="4">
        <v>21</v>
      </c>
      <c r="K277" s="4">
        <v>1</v>
      </c>
      <c r="L277" s="4">
        <v>0.01</v>
      </c>
      <c r="M277" s="4">
        <v>4.0000000000000001E-3</v>
      </c>
      <c r="N277" s="4">
        <v>1.6</v>
      </c>
      <c r="O277" s="4">
        <v>0</v>
      </c>
      <c r="P277" s="4">
        <v>1.6</v>
      </c>
      <c r="Q277" s="4">
        <v>1.2143999999999999</v>
      </c>
      <c r="R277" s="4">
        <v>0</v>
      </c>
      <c r="S277" s="4">
        <v>1.2</v>
      </c>
      <c r="T277" s="4">
        <v>7.3773</v>
      </c>
      <c r="W277" s="4">
        <v>0</v>
      </c>
      <c r="X277" s="4">
        <v>21</v>
      </c>
      <c r="Y277" s="4">
        <v>13.5</v>
      </c>
      <c r="Z277" s="4">
        <v>855</v>
      </c>
      <c r="AA277" s="4">
        <v>885</v>
      </c>
      <c r="AB277" s="4">
        <v>818</v>
      </c>
      <c r="AC277" s="4">
        <v>50</v>
      </c>
      <c r="AD277" s="4">
        <v>7.44</v>
      </c>
      <c r="AE277" s="4">
        <v>0.17</v>
      </c>
      <c r="AF277" s="4">
        <v>979</v>
      </c>
      <c r="AG277" s="4">
        <v>-8</v>
      </c>
      <c r="AH277" s="4">
        <v>9</v>
      </c>
      <c r="AI277" s="4">
        <v>28</v>
      </c>
      <c r="AJ277" s="4">
        <v>190</v>
      </c>
      <c r="AK277" s="4">
        <v>139</v>
      </c>
      <c r="AL277" s="4">
        <v>3.9</v>
      </c>
      <c r="AM277" s="4">
        <v>195</v>
      </c>
      <c r="AN277" s="4" t="s">
        <v>155</v>
      </c>
      <c r="AO277" s="4">
        <v>2</v>
      </c>
      <c r="AP277" s="5">
        <v>0.61072916666666666</v>
      </c>
      <c r="AQ277" s="4">
        <v>47.159272999999999</v>
      </c>
      <c r="AR277" s="4">
        <v>-88.489725000000007</v>
      </c>
      <c r="AS277" s="4">
        <v>309.89999999999998</v>
      </c>
      <c r="AT277" s="4">
        <v>0</v>
      </c>
      <c r="AU277" s="4">
        <v>11</v>
      </c>
      <c r="AV277" s="4">
        <v>10</v>
      </c>
      <c r="AW277" s="4" t="s">
        <v>201</v>
      </c>
      <c r="AX277" s="4">
        <v>0.9</v>
      </c>
      <c r="AY277" s="4">
        <v>1.9</v>
      </c>
      <c r="AZ277" s="4">
        <v>2.1</v>
      </c>
      <c r="BA277" s="4">
        <v>14.023</v>
      </c>
      <c r="BB277" s="4">
        <v>450</v>
      </c>
      <c r="BC277" s="4">
        <v>32.090000000000003</v>
      </c>
      <c r="BD277" s="4">
        <v>0.17100000000000001</v>
      </c>
      <c r="BE277" s="4">
        <v>0</v>
      </c>
      <c r="BF277" s="4">
        <v>0</v>
      </c>
      <c r="BG277" s="4">
        <v>0</v>
      </c>
      <c r="BH277" s="4">
        <v>0</v>
      </c>
      <c r="BI277" s="4">
        <v>0</v>
      </c>
      <c r="BJ277" s="4">
        <v>0</v>
      </c>
      <c r="BK277" s="4">
        <v>0</v>
      </c>
      <c r="BL277" s="4">
        <v>0</v>
      </c>
      <c r="BM277" s="4">
        <v>0</v>
      </c>
      <c r="BN277" s="4">
        <v>0</v>
      </c>
      <c r="BO277" s="4">
        <v>0</v>
      </c>
      <c r="BQ277" s="4">
        <v>0</v>
      </c>
      <c r="BR277" s="4">
        <v>5.0921000000000001E-2</v>
      </c>
      <c r="BS277" s="4">
        <v>-5</v>
      </c>
      <c r="BT277" s="4">
        <v>0.236378</v>
      </c>
      <c r="BU277" s="4">
        <v>1.2443820000000001</v>
      </c>
      <c r="BV277" s="4">
        <v>4.7748359999999996</v>
      </c>
    </row>
    <row r="278" spans="1:74" x14ac:dyDescent="0.25">
      <c r="A278" s="2">
        <v>42070</v>
      </c>
      <c r="B278" s="3">
        <v>2.7370370370370368E-2</v>
      </c>
      <c r="C278" s="4">
        <v>0.01</v>
      </c>
      <c r="D278" s="4">
        <v>4.0000000000000001E-3</v>
      </c>
      <c r="E278" s="4">
        <v>40</v>
      </c>
      <c r="F278" s="4">
        <v>1.6</v>
      </c>
      <c r="G278" s="4">
        <v>-0.3</v>
      </c>
      <c r="H278" s="4">
        <v>0</v>
      </c>
      <c r="J278" s="4">
        <v>21</v>
      </c>
      <c r="K278" s="4">
        <v>1</v>
      </c>
      <c r="L278" s="4">
        <v>0.01</v>
      </c>
      <c r="M278" s="4">
        <v>4.0000000000000001E-3</v>
      </c>
      <c r="N278" s="4">
        <v>1.6</v>
      </c>
      <c r="O278" s="4">
        <v>0</v>
      </c>
      <c r="P278" s="4">
        <v>1.6</v>
      </c>
      <c r="Q278" s="4">
        <v>1.2143999999999999</v>
      </c>
      <c r="R278" s="4">
        <v>0</v>
      </c>
      <c r="S278" s="4">
        <v>1.2</v>
      </c>
      <c r="T278" s="4">
        <v>0</v>
      </c>
      <c r="W278" s="4">
        <v>0</v>
      </c>
      <c r="X278" s="4">
        <v>21</v>
      </c>
      <c r="Y278" s="4">
        <v>13.4</v>
      </c>
      <c r="Z278" s="4">
        <v>856</v>
      </c>
      <c r="AA278" s="4">
        <v>885</v>
      </c>
      <c r="AB278" s="4">
        <v>820</v>
      </c>
      <c r="AC278" s="4">
        <v>50</v>
      </c>
      <c r="AD278" s="4">
        <v>7.44</v>
      </c>
      <c r="AE278" s="4">
        <v>0.17</v>
      </c>
      <c r="AF278" s="4">
        <v>979</v>
      </c>
      <c r="AG278" s="4">
        <v>-8</v>
      </c>
      <c r="AH278" s="4">
        <v>9</v>
      </c>
      <c r="AI278" s="4">
        <v>28</v>
      </c>
      <c r="AJ278" s="4">
        <v>190</v>
      </c>
      <c r="AK278" s="4">
        <v>139.80000000000001</v>
      </c>
      <c r="AL278" s="4">
        <v>3.9</v>
      </c>
      <c r="AM278" s="4">
        <v>195</v>
      </c>
      <c r="AN278" s="4" t="s">
        <v>155</v>
      </c>
      <c r="AO278" s="4">
        <v>2</v>
      </c>
      <c r="AP278" s="5">
        <v>0.6107407407407407</v>
      </c>
      <c r="AQ278" s="4">
        <v>47.159272999999999</v>
      </c>
      <c r="AR278" s="4">
        <v>-88.489725000000007</v>
      </c>
      <c r="AS278" s="4">
        <v>310.10000000000002</v>
      </c>
      <c r="AT278" s="4">
        <v>0</v>
      </c>
      <c r="AU278" s="4">
        <v>11</v>
      </c>
      <c r="AV278" s="4">
        <v>10</v>
      </c>
      <c r="AW278" s="4" t="s">
        <v>201</v>
      </c>
      <c r="AX278" s="4">
        <v>0.9</v>
      </c>
      <c r="AY278" s="4">
        <v>1.9</v>
      </c>
      <c r="AZ278" s="4">
        <v>2.1</v>
      </c>
      <c r="BA278" s="4">
        <v>14.023</v>
      </c>
      <c r="BB278" s="4">
        <v>450</v>
      </c>
      <c r="BC278" s="4">
        <v>32.090000000000003</v>
      </c>
      <c r="BD278" s="4">
        <v>0.17100000000000001</v>
      </c>
      <c r="BE278" s="4">
        <v>0</v>
      </c>
      <c r="BF278" s="4">
        <v>0</v>
      </c>
      <c r="BG278" s="4">
        <v>0</v>
      </c>
      <c r="BH278" s="4">
        <v>0</v>
      </c>
      <c r="BI278" s="4">
        <v>0</v>
      </c>
      <c r="BJ278" s="4">
        <v>0</v>
      </c>
      <c r="BK278" s="4">
        <v>0</v>
      </c>
      <c r="BL278" s="4">
        <v>0</v>
      </c>
      <c r="BM278" s="4">
        <v>0</v>
      </c>
      <c r="BN278" s="4">
        <v>0</v>
      </c>
      <c r="BO278" s="4">
        <v>0</v>
      </c>
      <c r="BQ278" s="4">
        <v>0</v>
      </c>
      <c r="BR278" s="4">
        <v>4.6524999999999997E-2</v>
      </c>
      <c r="BS278" s="4">
        <v>-5</v>
      </c>
      <c r="BT278" s="4">
        <v>0.23438100000000001</v>
      </c>
      <c r="BU278" s="4">
        <v>1.1369530000000001</v>
      </c>
      <c r="BV278" s="4">
        <v>4.7345009999999998</v>
      </c>
    </row>
    <row r="279" spans="1:74" x14ac:dyDescent="0.25">
      <c r="A279" s="2">
        <v>42070</v>
      </c>
      <c r="B279" s="3">
        <v>2.7381944444444445E-2</v>
      </c>
      <c r="C279" s="4">
        <v>0.01</v>
      </c>
      <c r="D279" s="4">
        <v>4.0000000000000001E-3</v>
      </c>
      <c r="E279" s="4">
        <v>40</v>
      </c>
      <c r="F279" s="4">
        <v>1.6</v>
      </c>
      <c r="G279" s="4">
        <v>-0.3</v>
      </c>
      <c r="H279" s="4">
        <v>19.5</v>
      </c>
      <c r="J279" s="4">
        <v>21</v>
      </c>
      <c r="K279" s="4">
        <v>1</v>
      </c>
      <c r="L279" s="4">
        <v>0.01</v>
      </c>
      <c r="M279" s="4">
        <v>4.0000000000000001E-3</v>
      </c>
      <c r="N279" s="4">
        <v>1.6</v>
      </c>
      <c r="O279" s="4">
        <v>0</v>
      </c>
      <c r="P279" s="4">
        <v>1.6</v>
      </c>
      <c r="Q279" s="4">
        <v>1.2143999999999999</v>
      </c>
      <c r="R279" s="4">
        <v>0</v>
      </c>
      <c r="S279" s="4">
        <v>1.2</v>
      </c>
      <c r="T279" s="4">
        <v>19.494700000000002</v>
      </c>
      <c r="W279" s="4">
        <v>0</v>
      </c>
      <c r="X279" s="4">
        <v>21</v>
      </c>
      <c r="Y279" s="4">
        <v>13.5</v>
      </c>
      <c r="Z279" s="4">
        <v>855</v>
      </c>
      <c r="AA279" s="4">
        <v>885</v>
      </c>
      <c r="AB279" s="4">
        <v>819</v>
      </c>
      <c r="AC279" s="4">
        <v>50</v>
      </c>
      <c r="AD279" s="4">
        <v>7.44</v>
      </c>
      <c r="AE279" s="4">
        <v>0.17</v>
      </c>
      <c r="AF279" s="4">
        <v>979</v>
      </c>
      <c r="AG279" s="4">
        <v>-8</v>
      </c>
      <c r="AH279" s="4">
        <v>9</v>
      </c>
      <c r="AI279" s="4">
        <v>28</v>
      </c>
      <c r="AJ279" s="4">
        <v>190</v>
      </c>
      <c r="AK279" s="4">
        <v>140</v>
      </c>
      <c r="AL279" s="4">
        <v>4</v>
      </c>
      <c r="AM279" s="4">
        <v>195</v>
      </c>
      <c r="AN279" s="4" t="s">
        <v>155</v>
      </c>
      <c r="AO279" s="4">
        <v>2</v>
      </c>
      <c r="AP279" s="5">
        <v>0.61075231481481485</v>
      </c>
      <c r="AQ279" s="4">
        <v>47.159272999999999</v>
      </c>
      <c r="AR279" s="4">
        <v>-88.489725000000007</v>
      </c>
      <c r="AS279" s="4">
        <v>309.7</v>
      </c>
      <c r="AT279" s="4">
        <v>0</v>
      </c>
      <c r="AU279" s="4">
        <v>11</v>
      </c>
      <c r="AV279" s="4">
        <v>10</v>
      </c>
      <c r="AW279" s="4" t="s">
        <v>201</v>
      </c>
      <c r="AX279" s="4">
        <v>0.9</v>
      </c>
      <c r="AY279" s="4">
        <v>1.9</v>
      </c>
      <c r="AZ279" s="4">
        <v>2.1</v>
      </c>
      <c r="BA279" s="4">
        <v>14.023</v>
      </c>
      <c r="BB279" s="4">
        <v>450</v>
      </c>
      <c r="BC279" s="4">
        <v>32.090000000000003</v>
      </c>
      <c r="BD279" s="4">
        <v>0.17100000000000001</v>
      </c>
      <c r="BE279" s="4">
        <v>0</v>
      </c>
      <c r="BF279" s="4">
        <v>0</v>
      </c>
      <c r="BG279" s="4">
        <v>0</v>
      </c>
      <c r="BH279" s="4">
        <v>0</v>
      </c>
      <c r="BI279" s="4">
        <v>0</v>
      </c>
      <c r="BJ279" s="4">
        <v>0</v>
      </c>
      <c r="BK279" s="4">
        <v>0</v>
      </c>
      <c r="BL279" s="4">
        <v>0</v>
      </c>
      <c r="BM279" s="4">
        <v>0</v>
      </c>
      <c r="BN279" s="4">
        <v>0</v>
      </c>
      <c r="BO279" s="4">
        <v>0</v>
      </c>
      <c r="BQ279" s="4">
        <v>0</v>
      </c>
      <c r="BR279" s="4">
        <v>4.1748E-2</v>
      </c>
      <c r="BS279" s="4">
        <v>-5</v>
      </c>
      <c r="BT279" s="4">
        <v>0.23318700000000001</v>
      </c>
      <c r="BU279" s="4">
        <v>1.020211</v>
      </c>
      <c r="BV279" s="4">
        <v>4.7103760000000001</v>
      </c>
    </row>
    <row r="280" spans="1:74" x14ac:dyDescent="0.25">
      <c r="A280" s="2">
        <v>42070</v>
      </c>
      <c r="B280" s="3">
        <v>2.7393518518518515E-2</v>
      </c>
      <c r="C280" s="4">
        <v>0.01</v>
      </c>
      <c r="D280" s="4">
        <v>4.0000000000000001E-3</v>
      </c>
      <c r="E280" s="4">
        <v>40</v>
      </c>
      <c r="F280" s="4">
        <v>1.6</v>
      </c>
      <c r="G280" s="4">
        <v>-0.3</v>
      </c>
      <c r="H280" s="4">
        <v>0.9</v>
      </c>
      <c r="J280" s="4">
        <v>21</v>
      </c>
      <c r="K280" s="4">
        <v>1</v>
      </c>
      <c r="L280" s="4">
        <v>0.01</v>
      </c>
      <c r="M280" s="4">
        <v>4.0000000000000001E-3</v>
      </c>
      <c r="N280" s="4">
        <v>1.6</v>
      </c>
      <c r="O280" s="4">
        <v>0</v>
      </c>
      <c r="P280" s="4">
        <v>1.6</v>
      </c>
      <c r="Q280" s="4">
        <v>1.2143999999999999</v>
      </c>
      <c r="R280" s="4">
        <v>0</v>
      </c>
      <c r="S280" s="4">
        <v>1.2</v>
      </c>
      <c r="T280" s="4">
        <v>0.92759999999999998</v>
      </c>
      <c r="W280" s="4">
        <v>0</v>
      </c>
      <c r="X280" s="4">
        <v>21</v>
      </c>
      <c r="Y280" s="4">
        <v>13.4</v>
      </c>
      <c r="Z280" s="4">
        <v>855</v>
      </c>
      <c r="AA280" s="4">
        <v>885</v>
      </c>
      <c r="AB280" s="4">
        <v>820</v>
      </c>
      <c r="AC280" s="4">
        <v>50</v>
      </c>
      <c r="AD280" s="4">
        <v>7.44</v>
      </c>
      <c r="AE280" s="4">
        <v>0.17</v>
      </c>
      <c r="AF280" s="4">
        <v>979</v>
      </c>
      <c r="AG280" s="4">
        <v>-8</v>
      </c>
      <c r="AH280" s="4">
        <v>9</v>
      </c>
      <c r="AI280" s="4">
        <v>28</v>
      </c>
      <c r="AJ280" s="4">
        <v>190</v>
      </c>
      <c r="AK280" s="4">
        <v>140</v>
      </c>
      <c r="AL280" s="4">
        <v>3.9</v>
      </c>
      <c r="AM280" s="4">
        <v>195</v>
      </c>
      <c r="AN280" s="4" t="s">
        <v>155</v>
      </c>
      <c r="AO280" s="4">
        <v>2</v>
      </c>
      <c r="AP280" s="5">
        <v>0.61076388888888888</v>
      </c>
      <c r="AQ280" s="4">
        <v>47.159272999999999</v>
      </c>
      <c r="AR280" s="4">
        <v>-88.489725000000007</v>
      </c>
      <c r="AS280" s="4">
        <v>309.7</v>
      </c>
      <c r="AT280" s="4">
        <v>0</v>
      </c>
      <c r="AU280" s="4">
        <v>11</v>
      </c>
      <c r="AV280" s="4">
        <v>10</v>
      </c>
      <c r="AW280" s="4" t="s">
        <v>201</v>
      </c>
      <c r="AX280" s="4">
        <v>0.9</v>
      </c>
      <c r="AY280" s="4">
        <v>1.9</v>
      </c>
      <c r="AZ280" s="4">
        <v>2.1</v>
      </c>
      <c r="BA280" s="4">
        <v>14.023</v>
      </c>
      <c r="BB280" s="4">
        <v>450</v>
      </c>
      <c r="BC280" s="4">
        <v>32.090000000000003</v>
      </c>
      <c r="BD280" s="4">
        <v>0.17100000000000001</v>
      </c>
      <c r="BE280" s="4">
        <v>0</v>
      </c>
      <c r="BF280" s="4">
        <v>0</v>
      </c>
      <c r="BG280" s="4">
        <v>0</v>
      </c>
      <c r="BH280" s="4">
        <v>0</v>
      </c>
      <c r="BI280" s="4">
        <v>0</v>
      </c>
      <c r="BJ280" s="4">
        <v>0</v>
      </c>
      <c r="BK280" s="4">
        <v>0</v>
      </c>
      <c r="BL280" s="4">
        <v>0</v>
      </c>
      <c r="BM280" s="4">
        <v>0</v>
      </c>
      <c r="BN280" s="4">
        <v>0</v>
      </c>
      <c r="BO280" s="4">
        <v>0</v>
      </c>
      <c r="BQ280" s="4">
        <v>0</v>
      </c>
      <c r="BR280" s="4">
        <v>4.0187E-2</v>
      </c>
      <c r="BS280" s="4">
        <v>-5</v>
      </c>
      <c r="BT280" s="4">
        <v>0.232187</v>
      </c>
      <c r="BU280" s="4">
        <v>0.98206499999999997</v>
      </c>
      <c r="BV280" s="4">
        <v>4.6901739999999998</v>
      </c>
    </row>
    <row r="281" spans="1:74" x14ac:dyDescent="0.25">
      <c r="A281" s="2">
        <v>42070</v>
      </c>
      <c r="B281" s="3">
        <v>2.7405092592592592E-2</v>
      </c>
      <c r="C281" s="4">
        <v>0.01</v>
      </c>
      <c r="D281" s="4">
        <v>4.0000000000000001E-3</v>
      </c>
      <c r="E281" s="4">
        <v>40</v>
      </c>
      <c r="F281" s="4">
        <v>1.6</v>
      </c>
      <c r="G281" s="4">
        <v>-0.4</v>
      </c>
      <c r="H281" s="4">
        <v>9.5</v>
      </c>
      <c r="J281" s="4">
        <v>21</v>
      </c>
      <c r="K281" s="4">
        <v>1</v>
      </c>
      <c r="L281" s="4">
        <v>0.01</v>
      </c>
      <c r="M281" s="4">
        <v>4.0000000000000001E-3</v>
      </c>
      <c r="N281" s="4">
        <v>1.6</v>
      </c>
      <c r="O281" s="4">
        <v>0</v>
      </c>
      <c r="P281" s="4">
        <v>1.6</v>
      </c>
      <c r="Q281" s="4">
        <v>1.2143999999999999</v>
      </c>
      <c r="R281" s="4">
        <v>0</v>
      </c>
      <c r="S281" s="4">
        <v>1.2</v>
      </c>
      <c r="T281" s="4">
        <v>9.4970999999999997</v>
      </c>
      <c r="W281" s="4">
        <v>0</v>
      </c>
      <c r="X281" s="4">
        <v>21</v>
      </c>
      <c r="Y281" s="4">
        <v>13.5</v>
      </c>
      <c r="Z281" s="4">
        <v>855</v>
      </c>
      <c r="AA281" s="4">
        <v>885</v>
      </c>
      <c r="AB281" s="4">
        <v>819</v>
      </c>
      <c r="AC281" s="4">
        <v>50</v>
      </c>
      <c r="AD281" s="4">
        <v>7.44</v>
      </c>
      <c r="AE281" s="4">
        <v>0.17</v>
      </c>
      <c r="AF281" s="4">
        <v>979</v>
      </c>
      <c r="AG281" s="4">
        <v>-8</v>
      </c>
      <c r="AH281" s="4">
        <v>9</v>
      </c>
      <c r="AI281" s="4">
        <v>28</v>
      </c>
      <c r="AJ281" s="4">
        <v>190</v>
      </c>
      <c r="AK281" s="4">
        <v>140</v>
      </c>
      <c r="AL281" s="4">
        <v>4</v>
      </c>
      <c r="AM281" s="4">
        <v>195</v>
      </c>
      <c r="AN281" s="4" t="s">
        <v>155</v>
      </c>
      <c r="AO281" s="4">
        <v>2</v>
      </c>
      <c r="AP281" s="5">
        <v>0.61077546296296303</v>
      </c>
      <c r="AQ281" s="4">
        <v>47.159272999999999</v>
      </c>
      <c r="AR281" s="4">
        <v>-88.489725000000007</v>
      </c>
      <c r="AS281" s="4">
        <v>309.8</v>
      </c>
      <c r="AT281" s="4">
        <v>0</v>
      </c>
      <c r="AU281" s="4">
        <v>11</v>
      </c>
      <c r="AV281" s="4">
        <v>10</v>
      </c>
      <c r="AW281" s="4" t="s">
        <v>201</v>
      </c>
      <c r="AX281" s="4">
        <v>0.9</v>
      </c>
      <c r="AY281" s="4">
        <v>1.9</v>
      </c>
      <c r="AZ281" s="4">
        <v>2.1</v>
      </c>
      <c r="BA281" s="4">
        <v>14.023</v>
      </c>
      <c r="BB281" s="4">
        <v>450</v>
      </c>
      <c r="BC281" s="4">
        <v>32.090000000000003</v>
      </c>
      <c r="BD281" s="4">
        <v>0.17100000000000001</v>
      </c>
      <c r="BE281" s="4">
        <v>0</v>
      </c>
      <c r="BF281" s="4">
        <v>0</v>
      </c>
      <c r="BG281" s="4">
        <v>0</v>
      </c>
      <c r="BH281" s="4">
        <v>0</v>
      </c>
      <c r="BI281" s="4">
        <v>0</v>
      </c>
      <c r="BJ281" s="4">
        <v>0</v>
      </c>
      <c r="BK281" s="4">
        <v>0</v>
      </c>
      <c r="BL281" s="4">
        <v>0</v>
      </c>
      <c r="BM281" s="4">
        <v>0</v>
      </c>
      <c r="BN281" s="4">
        <v>0</v>
      </c>
      <c r="BO281" s="4">
        <v>0</v>
      </c>
      <c r="BQ281" s="4">
        <v>0</v>
      </c>
      <c r="BR281" s="4">
        <v>3.8376E-2</v>
      </c>
      <c r="BS281" s="4">
        <v>-5</v>
      </c>
      <c r="BT281" s="4">
        <v>0.23200000000000001</v>
      </c>
      <c r="BU281" s="4">
        <v>0.93780399999999997</v>
      </c>
      <c r="BV281" s="4">
        <v>4.6863999999999999</v>
      </c>
    </row>
    <row r="282" spans="1:74" x14ac:dyDescent="0.25">
      <c r="A282" s="2">
        <v>42070</v>
      </c>
      <c r="B282" s="3">
        <v>2.7416666666666662E-2</v>
      </c>
      <c r="C282" s="4">
        <v>0.01</v>
      </c>
      <c r="D282" s="4">
        <v>4.0000000000000001E-3</v>
      </c>
      <c r="E282" s="4">
        <v>40</v>
      </c>
      <c r="F282" s="4">
        <v>1.6</v>
      </c>
      <c r="G282" s="4">
        <v>-0.4</v>
      </c>
      <c r="H282" s="4">
        <v>0.3</v>
      </c>
      <c r="J282" s="4">
        <v>21</v>
      </c>
      <c r="K282" s="4">
        <v>1</v>
      </c>
      <c r="L282" s="4">
        <v>0.01</v>
      </c>
      <c r="M282" s="4">
        <v>4.0000000000000001E-3</v>
      </c>
      <c r="N282" s="4">
        <v>1.6</v>
      </c>
      <c r="O282" s="4">
        <v>0</v>
      </c>
      <c r="P282" s="4">
        <v>1.6</v>
      </c>
      <c r="Q282" s="4">
        <v>1.2143999999999999</v>
      </c>
      <c r="R282" s="4">
        <v>0</v>
      </c>
      <c r="S282" s="4">
        <v>1.2</v>
      </c>
      <c r="T282" s="4">
        <v>0.31619999999999998</v>
      </c>
      <c r="W282" s="4">
        <v>0</v>
      </c>
      <c r="X282" s="4">
        <v>21</v>
      </c>
      <c r="Y282" s="4">
        <v>13.5</v>
      </c>
      <c r="Z282" s="4">
        <v>854</v>
      </c>
      <c r="AA282" s="4">
        <v>885</v>
      </c>
      <c r="AB282" s="4">
        <v>819</v>
      </c>
      <c r="AC282" s="4">
        <v>50</v>
      </c>
      <c r="AD282" s="4">
        <v>7.44</v>
      </c>
      <c r="AE282" s="4">
        <v>0.17</v>
      </c>
      <c r="AF282" s="4">
        <v>979</v>
      </c>
      <c r="AG282" s="4">
        <v>-8</v>
      </c>
      <c r="AH282" s="4">
        <v>9</v>
      </c>
      <c r="AI282" s="4">
        <v>28</v>
      </c>
      <c r="AJ282" s="4">
        <v>190</v>
      </c>
      <c r="AK282" s="4">
        <v>140</v>
      </c>
      <c r="AL282" s="4">
        <v>3.9</v>
      </c>
      <c r="AM282" s="4">
        <v>195</v>
      </c>
      <c r="AN282" s="4" t="s">
        <v>155</v>
      </c>
      <c r="AO282" s="4">
        <v>2</v>
      </c>
      <c r="AP282" s="5">
        <v>0.61078703703703707</v>
      </c>
      <c r="AQ282" s="4">
        <v>47.159272999999999</v>
      </c>
      <c r="AR282" s="4">
        <v>-88.489725000000007</v>
      </c>
      <c r="AS282" s="4">
        <v>310.10000000000002</v>
      </c>
      <c r="AT282" s="4">
        <v>0</v>
      </c>
      <c r="AU282" s="4">
        <v>11</v>
      </c>
      <c r="AV282" s="4">
        <v>10</v>
      </c>
      <c r="AW282" s="4" t="s">
        <v>201</v>
      </c>
      <c r="AX282" s="4">
        <v>0.9</v>
      </c>
      <c r="AY282" s="4">
        <v>1.9</v>
      </c>
      <c r="AZ282" s="4">
        <v>2.1</v>
      </c>
      <c r="BA282" s="4">
        <v>14.023</v>
      </c>
      <c r="BB282" s="4">
        <v>450</v>
      </c>
      <c r="BC282" s="4">
        <v>32.090000000000003</v>
      </c>
      <c r="BD282" s="4">
        <v>0.17100000000000001</v>
      </c>
      <c r="BE282" s="4">
        <v>0</v>
      </c>
      <c r="BF282" s="4">
        <v>0</v>
      </c>
      <c r="BG282" s="4">
        <v>0</v>
      </c>
      <c r="BH282" s="4">
        <v>0</v>
      </c>
      <c r="BI282" s="4">
        <v>0</v>
      </c>
      <c r="BJ282" s="4">
        <v>0</v>
      </c>
      <c r="BK282" s="4">
        <v>0</v>
      </c>
      <c r="BL282" s="4">
        <v>0</v>
      </c>
      <c r="BM282" s="4">
        <v>0</v>
      </c>
      <c r="BN282" s="4">
        <v>0</v>
      </c>
      <c r="BO282" s="4">
        <v>0</v>
      </c>
      <c r="BQ282" s="4">
        <v>0</v>
      </c>
      <c r="BR282" s="4">
        <v>3.7999999999999999E-2</v>
      </c>
      <c r="BS282" s="4">
        <v>-5</v>
      </c>
      <c r="BT282" s="4">
        <v>0.23118900000000001</v>
      </c>
      <c r="BU282" s="4">
        <v>0.92862500000000003</v>
      </c>
      <c r="BV282" s="4">
        <v>4.6700140000000001</v>
      </c>
    </row>
    <row r="283" spans="1:74" x14ac:dyDescent="0.25">
      <c r="A283" s="2">
        <v>42070</v>
      </c>
      <c r="B283" s="3">
        <v>2.7428240740740743E-2</v>
      </c>
      <c r="C283" s="4">
        <v>0.01</v>
      </c>
      <c r="D283" s="4">
        <v>4.0000000000000001E-3</v>
      </c>
      <c r="E283" s="4">
        <v>40</v>
      </c>
      <c r="F283" s="4">
        <v>1.6</v>
      </c>
      <c r="G283" s="4">
        <v>-0.4</v>
      </c>
      <c r="H283" s="4">
        <v>0</v>
      </c>
      <c r="J283" s="4">
        <v>21</v>
      </c>
      <c r="K283" s="4">
        <v>1</v>
      </c>
      <c r="L283" s="4">
        <v>0.01</v>
      </c>
      <c r="M283" s="4">
        <v>4.0000000000000001E-3</v>
      </c>
      <c r="N283" s="4">
        <v>1.6</v>
      </c>
      <c r="O283" s="4">
        <v>0</v>
      </c>
      <c r="P283" s="4">
        <v>1.6</v>
      </c>
      <c r="Q283" s="4">
        <v>1.2143999999999999</v>
      </c>
      <c r="R283" s="4">
        <v>0</v>
      </c>
      <c r="S283" s="4">
        <v>1.2</v>
      </c>
      <c r="T283" s="4">
        <v>0</v>
      </c>
      <c r="W283" s="4">
        <v>0</v>
      </c>
      <c r="X283" s="4">
        <v>21</v>
      </c>
      <c r="Y283" s="4">
        <v>13.4</v>
      </c>
      <c r="Z283" s="4">
        <v>855</v>
      </c>
      <c r="AA283" s="4">
        <v>886</v>
      </c>
      <c r="AB283" s="4">
        <v>819</v>
      </c>
      <c r="AC283" s="4">
        <v>50</v>
      </c>
      <c r="AD283" s="4">
        <v>7.44</v>
      </c>
      <c r="AE283" s="4">
        <v>0.17</v>
      </c>
      <c r="AF283" s="4">
        <v>979</v>
      </c>
      <c r="AG283" s="4">
        <v>-8</v>
      </c>
      <c r="AH283" s="4">
        <v>9</v>
      </c>
      <c r="AI283" s="4">
        <v>28</v>
      </c>
      <c r="AJ283" s="4">
        <v>190</v>
      </c>
      <c r="AK283" s="4">
        <v>140</v>
      </c>
      <c r="AL283" s="4">
        <v>4</v>
      </c>
      <c r="AM283" s="4">
        <v>195</v>
      </c>
      <c r="AN283" s="4" t="s">
        <v>155</v>
      </c>
      <c r="AO283" s="4">
        <v>2</v>
      </c>
      <c r="AP283" s="5">
        <v>0.61079861111111111</v>
      </c>
      <c r="AQ283" s="4">
        <v>47.159272999999999</v>
      </c>
      <c r="AR283" s="4">
        <v>-88.489725000000007</v>
      </c>
      <c r="AS283" s="4">
        <v>310.2</v>
      </c>
      <c r="AT283" s="4">
        <v>0</v>
      </c>
      <c r="AU283" s="4">
        <v>11</v>
      </c>
      <c r="AV283" s="4">
        <v>10</v>
      </c>
      <c r="AW283" s="4" t="s">
        <v>201</v>
      </c>
      <c r="AX283" s="4">
        <v>0.9</v>
      </c>
      <c r="AY283" s="4">
        <v>1.9</v>
      </c>
      <c r="AZ283" s="4">
        <v>2.1</v>
      </c>
      <c r="BA283" s="4">
        <v>14.023</v>
      </c>
      <c r="BB283" s="4">
        <v>450</v>
      </c>
      <c r="BC283" s="4">
        <v>32.090000000000003</v>
      </c>
      <c r="BD283" s="4">
        <v>0.17100000000000001</v>
      </c>
      <c r="BE283" s="4">
        <v>0</v>
      </c>
      <c r="BF283" s="4">
        <v>0</v>
      </c>
      <c r="BG283" s="4">
        <v>0</v>
      </c>
      <c r="BH283" s="4">
        <v>0</v>
      </c>
      <c r="BI283" s="4">
        <v>0</v>
      </c>
      <c r="BJ283" s="4">
        <v>0</v>
      </c>
      <c r="BK283" s="4">
        <v>0</v>
      </c>
      <c r="BL283" s="4">
        <v>0</v>
      </c>
      <c r="BM283" s="4">
        <v>0</v>
      </c>
      <c r="BN283" s="4">
        <v>0</v>
      </c>
      <c r="BO283" s="4">
        <v>0</v>
      </c>
      <c r="BQ283" s="4">
        <v>0</v>
      </c>
      <c r="BR283" s="4">
        <v>3.7189E-2</v>
      </c>
      <c r="BS283" s="4">
        <v>-5</v>
      </c>
      <c r="BT283" s="4">
        <v>0.230189</v>
      </c>
      <c r="BU283" s="4">
        <v>0.908806</v>
      </c>
      <c r="BV283" s="4">
        <v>4.6498179999999998</v>
      </c>
    </row>
    <row r="284" spans="1:74" x14ac:dyDescent="0.25">
      <c r="A284" s="2">
        <v>42070</v>
      </c>
      <c r="B284" s="3">
        <v>2.7439814814814816E-2</v>
      </c>
      <c r="C284" s="4">
        <v>0.01</v>
      </c>
      <c r="D284" s="4">
        <v>4.0000000000000001E-3</v>
      </c>
      <c r="E284" s="4">
        <v>40</v>
      </c>
      <c r="F284" s="4">
        <v>1.6</v>
      </c>
      <c r="G284" s="4">
        <v>-0.4</v>
      </c>
      <c r="H284" s="4">
        <v>19.600000000000001</v>
      </c>
      <c r="J284" s="4">
        <v>21</v>
      </c>
      <c r="K284" s="4">
        <v>1</v>
      </c>
      <c r="L284" s="4">
        <v>0.01</v>
      </c>
      <c r="M284" s="4">
        <v>4.0000000000000001E-3</v>
      </c>
      <c r="N284" s="4">
        <v>1.6</v>
      </c>
      <c r="O284" s="4">
        <v>0</v>
      </c>
      <c r="P284" s="4">
        <v>1.6</v>
      </c>
      <c r="Q284" s="4">
        <v>1.2143999999999999</v>
      </c>
      <c r="R284" s="4">
        <v>0</v>
      </c>
      <c r="S284" s="4">
        <v>1.2</v>
      </c>
      <c r="T284" s="4">
        <v>19.616900000000001</v>
      </c>
      <c r="W284" s="4">
        <v>0</v>
      </c>
      <c r="X284" s="4">
        <v>21</v>
      </c>
      <c r="Y284" s="4">
        <v>13.2</v>
      </c>
      <c r="Z284" s="4">
        <v>856</v>
      </c>
      <c r="AA284" s="4">
        <v>887</v>
      </c>
      <c r="AB284" s="4">
        <v>819</v>
      </c>
      <c r="AC284" s="4">
        <v>50</v>
      </c>
      <c r="AD284" s="4">
        <v>7.44</v>
      </c>
      <c r="AE284" s="4">
        <v>0.17</v>
      </c>
      <c r="AF284" s="4">
        <v>979</v>
      </c>
      <c r="AG284" s="4">
        <v>-8</v>
      </c>
      <c r="AH284" s="4">
        <v>9.8109999999999999</v>
      </c>
      <c r="AI284" s="4">
        <v>28</v>
      </c>
      <c r="AJ284" s="4">
        <v>190</v>
      </c>
      <c r="AK284" s="4">
        <v>140</v>
      </c>
      <c r="AL284" s="4">
        <v>4</v>
      </c>
      <c r="AM284" s="4">
        <v>195</v>
      </c>
      <c r="AN284" s="4" t="s">
        <v>155</v>
      </c>
      <c r="AO284" s="4">
        <v>2</v>
      </c>
      <c r="AP284" s="5">
        <v>0.61081018518518515</v>
      </c>
      <c r="AQ284" s="4">
        <v>47.159272999999999</v>
      </c>
      <c r="AR284" s="4">
        <v>-88.489722999999998</v>
      </c>
      <c r="AS284" s="4">
        <v>309.60000000000002</v>
      </c>
      <c r="AT284" s="4">
        <v>0</v>
      </c>
      <c r="AU284" s="4">
        <v>11</v>
      </c>
      <c r="AV284" s="4">
        <v>10</v>
      </c>
      <c r="AW284" s="4" t="s">
        <v>201</v>
      </c>
      <c r="AX284" s="4">
        <v>0.9</v>
      </c>
      <c r="AY284" s="4">
        <v>1.9</v>
      </c>
      <c r="AZ284" s="4">
        <v>2.1</v>
      </c>
      <c r="BA284" s="4">
        <v>14.023</v>
      </c>
      <c r="BB284" s="4">
        <v>450</v>
      </c>
      <c r="BC284" s="4">
        <v>32.090000000000003</v>
      </c>
      <c r="BD284" s="4">
        <v>0.17100000000000001</v>
      </c>
      <c r="BE284" s="4">
        <v>0</v>
      </c>
      <c r="BF284" s="4">
        <v>0</v>
      </c>
      <c r="BG284" s="4">
        <v>0</v>
      </c>
      <c r="BH284" s="4">
        <v>0</v>
      </c>
      <c r="BI284" s="4">
        <v>0</v>
      </c>
      <c r="BJ284" s="4">
        <v>0</v>
      </c>
      <c r="BK284" s="4">
        <v>0</v>
      </c>
      <c r="BL284" s="4">
        <v>0</v>
      </c>
      <c r="BM284" s="4">
        <v>0</v>
      </c>
      <c r="BN284" s="4">
        <v>0</v>
      </c>
      <c r="BO284" s="4">
        <v>0</v>
      </c>
      <c r="BQ284" s="4">
        <v>0</v>
      </c>
      <c r="BR284" s="4">
        <v>3.7810999999999997E-2</v>
      </c>
      <c r="BS284" s="4">
        <v>-5</v>
      </c>
      <c r="BT284" s="4">
        <v>0.229189</v>
      </c>
      <c r="BU284" s="4">
        <v>0.92400599999999999</v>
      </c>
      <c r="BV284" s="4">
        <v>4.6296179999999998</v>
      </c>
    </row>
    <row r="285" spans="1:74" x14ac:dyDescent="0.25">
      <c r="A285" s="2">
        <v>42070</v>
      </c>
      <c r="B285" s="3">
        <v>2.745138888888889E-2</v>
      </c>
      <c r="C285" s="4">
        <v>0.01</v>
      </c>
      <c r="D285" s="4">
        <v>4.0000000000000001E-3</v>
      </c>
      <c r="E285" s="4">
        <v>40</v>
      </c>
      <c r="F285" s="4">
        <v>1.6</v>
      </c>
      <c r="G285" s="4">
        <v>-0.4</v>
      </c>
      <c r="H285" s="4">
        <v>0.8</v>
      </c>
      <c r="J285" s="4">
        <v>21.1</v>
      </c>
      <c r="K285" s="4">
        <v>1</v>
      </c>
      <c r="L285" s="4">
        <v>0.01</v>
      </c>
      <c r="M285" s="4">
        <v>4.0000000000000001E-3</v>
      </c>
      <c r="N285" s="4">
        <v>1.6</v>
      </c>
      <c r="O285" s="4">
        <v>0</v>
      </c>
      <c r="P285" s="4">
        <v>1.6</v>
      </c>
      <c r="Q285" s="4">
        <v>1.2143999999999999</v>
      </c>
      <c r="R285" s="4">
        <v>0</v>
      </c>
      <c r="S285" s="4">
        <v>1.2</v>
      </c>
      <c r="T285" s="4">
        <v>0.81289999999999996</v>
      </c>
      <c r="W285" s="4">
        <v>0</v>
      </c>
      <c r="X285" s="4">
        <v>21.1</v>
      </c>
      <c r="Y285" s="4">
        <v>13</v>
      </c>
      <c r="Z285" s="4">
        <v>858</v>
      </c>
      <c r="AA285" s="4">
        <v>887</v>
      </c>
      <c r="AB285" s="4">
        <v>819</v>
      </c>
      <c r="AC285" s="4">
        <v>50</v>
      </c>
      <c r="AD285" s="4">
        <v>7.44</v>
      </c>
      <c r="AE285" s="4">
        <v>0.17</v>
      </c>
      <c r="AF285" s="4">
        <v>979</v>
      </c>
      <c r="AG285" s="4">
        <v>-8</v>
      </c>
      <c r="AH285" s="4">
        <v>10</v>
      </c>
      <c r="AI285" s="4">
        <v>28</v>
      </c>
      <c r="AJ285" s="4">
        <v>190</v>
      </c>
      <c r="AK285" s="4">
        <v>140</v>
      </c>
      <c r="AL285" s="4">
        <v>4.2</v>
      </c>
      <c r="AM285" s="4">
        <v>195</v>
      </c>
      <c r="AN285" s="4" t="s">
        <v>155</v>
      </c>
      <c r="AO285" s="4">
        <v>2</v>
      </c>
      <c r="AP285" s="5">
        <v>0.61082175925925919</v>
      </c>
      <c r="AQ285" s="4">
        <v>47.159272999999999</v>
      </c>
      <c r="AR285" s="4">
        <v>-88.489722999999998</v>
      </c>
      <c r="AS285" s="4">
        <v>308.8</v>
      </c>
      <c r="AT285" s="4">
        <v>0</v>
      </c>
      <c r="AU285" s="4">
        <v>11</v>
      </c>
      <c r="AV285" s="4">
        <v>10</v>
      </c>
      <c r="AW285" s="4" t="s">
        <v>201</v>
      </c>
      <c r="AX285" s="4">
        <v>0.9</v>
      </c>
      <c r="AY285" s="4">
        <v>1.9</v>
      </c>
      <c r="AZ285" s="4">
        <v>2.1</v>
      </c>
      <c r="BA285" s="4">
        <v>14.023</v>
      </c>
      <c r="BB285" s="4">
        <v>450</v>
      </c>
      <c r="BC285" s="4">
        <v>32.090000000000003</v>
      </c>
      <c r="BD285" s="4">
        <v>0.17100000000000001</v>
      </c>
      <c r="BE285" s="4">
        <v>0</v>
      </c>
      <c r="BF285" s="4">
        <v>0</v>
      </c>
      <c r="BG285" s="4">
        <v>0</v>
      </c>
      <c r="BH285" s="4">
        <v>0</v>
      </c>
      <c r="BI285" s="4">
        <v>0</v>
      </c>
      <c r="BJ285" s="4">
        <v>0</v>
      </c>
      <c r="BK285" s="4">
        <v>0</v>
      </c>
      <c r="BL285" s="4">
        <v>0</v>
      </c>
      <c r="BM285" s="4">
        <v>0</v>
      </c>
      <c r="BN285" s="4">
        <v>0</v>
      </c>
      <c r="BO285" s="4">
        <v>0</v>
      </c>
      <c r="BQ285" s="4">
        <v>0</v>
      </c>
      <c r="BR285" s="4">
        <v>3.7191000000000002E-2</v>
      </c>
      <c r="BS285" s="4">
        <v>-5</v>
      </c>
      <c r="BT285" s="4">
        <v>0.22900000000000001</v>
      </c>
      <c r="BU285" s="4">
        <v>0.90884500000000001</v>
      </c>
      <c r="BV285" s="4">
        <v>4.6257999999999999</v>
      </c>
    </row>
    <row r="286" spans="1:74" x14ac:dyDescent="0.25">
      <c r="A286" s="2">
        <v>42070</v>
      </c>
      <c r="B286" s="3">
        <v>2.7462962962962963E-2</v>
      </c>
      <c r="C286" s="4">
        <v>0.01</v>
      </c>
      <c r="D286" s="4">
        <v>4.0000000000000001E-3</v>
      </c>
      <c r="E286" s="4">
        <v>40</v>
      </c>
      <c r="F286" s="4">
        <v>1.5</v>
      </c>
      <c r="G286" s="4">
        <v>-0.4</v>
      </c>
      <c r="H286" s="4">
        <v>8.8000000000000007</v>
      </c>
      <c r="J286" s="4">
        <v>21.1</v>
      </c>
      <c r="K286" s="4">
        <v>1</v>
      </c>
      <c r="L286" s="4">
        <v>0.01</v>
      </c>
      <c r="M286" s="4">
        <v>4.0000000000000001E-3</v>
      </c>
      <c r="N286" s="4">
        <v>1.5104</v>
      </c>
      <c r="O286" s="4">
        <v>0</v>
      </c>
      <c r="P286" s="4">
        <v>1.5</v>
      </c>
      <c r="Q286" s="4">
        <v>1.1464000000000001</v>
      </c>
      <c r="R286" s="4">
        <v>0</v>
      </c>
      <c r="S286" s="4">
        <v>1.1000000000000001</v>
      </c>
      <c r="T286" s="4">
        <v>8.8023000000000007</v>
      </c>
      <c r="W286" s="4">
        <v>0</v>
      </c>
      <c r="X286" s="4">
        <v>21.1</v>
      </c>
      <c r="Y286" s="4">
        <v>12.9</v>
      </c>
      <c r="Z286" s="4">
        <v>859</v>
      </c>
      <c r="AA286" s="4">
        <v>887</v>
      </c>
      <c r="AB286" s="4">
        <v>820</v>
      </c>
      <c r="AC286" s="4">
        <v>50</v>
      </c>
      <c r="AD286" s="4">
        <v>7.45</v>
      </c>
      <c r="AE286" s="4">
        <v>0.17</v>
      </c>
      <c r="AF286" s="4">
        <v>978</v>
      </c>
      <c r="AG286" s="4">
        <v>-8</v>
      </c>
      <c r="AH286" s="4">
        <v>10</v>
      </c>
      <c r="AI286" s="4">
        <v>28</v>
      </c>
      <c r="AJ286" s="4">
        <v>190.8</v>
      </c>
      <c r="AK286" s="4">
        <v>140.80000000000001</v>
      </c>
      <c r="AL286" s="4">
        <v>4.3</v>
      </c>
      <c r="AM286" s="4">
        <v>195</v>
      </c>
      <c r="AN286" s="4" t="s">
        <v>155</v>
      </c>
      <c r="AO286" s="4">
        <v>2</v>
      </c>
      <c r="AP286" s="5">
        <v>0.61083333333333334</v>
      </c>
      <c r="AQ286" s="4">
        <v>47.159272999999999</v>
      </c>
      <c r="AR286" s="4">
        <v>-88.489722999999998</v>
      </c>
      <c r="AS286" s="4">
        <v>308</v>
      </c>
      <c r="AT286" s="4">
        <v>0</v>
      </c>
      <c r="AU286" s="4">
        <v>11</v>
      </c>
      <c r="AV286" s="4">
        <v>10</v>
      </c>
      <c r="AW286" s="4" t="s">
        <v>201</v>
      </c>
      <c r="AX286" s="4">
        <v>0.9</v>
      </c>
      <c r="AY286" s="4">
        <v>1.837126</v>
      </c>
      <c r="AZ286" s="4">
        <v>2.0497010000000002</v>
      </c>
      <c r="BA286" s="4">
        <v>14.023</v>
      </c>
      <c r="BB286" s="4">
        <v>450</v>
      </c>
      <c r="BC286" s="4">
        <v>32.090000000000003</v>
      </c>
      <c r="BD286" s="4">
        <v>0.17100000000000001</v>
      </c>
      <c r="BE286" s="4">
        <v>0</v>
      </c>
      <c r="BF286" s="4">
        <v>0</v>
      </c>
      <c r="BG286" s="4">
        <v>0</v>
      </c>
      <c r="BH286" s="4">
        <v>0</v>
      </c>
      <c r="BI286" s="4">
        <v>0</v>
      </c>
      <c r="BJ286" s="4">
        <v>0</v>
      </c>
      <c r="BK286" s="4">
        <v>0</v>
      </c>
      <c r="BL286" s="4">
        <v>0</v>
      </c>
      <c r="BM286" s="4">
        <v>0</v>
      </c>
      <c r="BN286" s="4">
        <v>0</v>
      </c>
      <c r="BO286" s="4">
        <v>0</v>
      </c>
      <c r="BQ286" s="4">
        <v>0</v>
      </c>
      <c r="BR286" s="4">
        <v>3.9428999999999999E-2</v>
      </c>
      <c r="BS286" s="4">
        <v>-5</v>
      </c>
      <c r="BT286" s="4">
        <v>0.22900000000000001</v>
      </c>
      <c r="BU286" s="4">
        <v>0.963557</v>
      </c>
      <c r="BV286" s="4">
        <v>4.6257999999999999</v>
      </c>
    </row>
    <row r="287" spans="1:74" x14ac:dyDescent="0.25">
      <c r="A287" s="2">
        <v>42070</v>
      </c>
      <c r="B287" s="3">
        <v>2.7474537037037037E-2</v>
      </c>
      <c r="C287" s="4">
        <v>0.01</v>
      </c>
      <c r="D287" s="4">
        <v>4.0000000000000001E-3</v>
      </c>
      <c r="E287" s="4">
        <v>40</v>
      </c>
      <c r="F287" s="4">
        <v>1.6</v>
      </c>
      <c r="G287" s="4">
        <v>-0.4</v>
      </c>
      <c r="H287" s="4">
        <v>20</v>
      </c>
      <c r="J287" s="4">
        <v>21.1</v>
      </c>
      <c r="K287" s="4">
        <v>1</v>
      </c>
      <c r="L287" s="4">
        <v>0.01</v>
      </c>
      <c r="M287" s="4">
        <v>4.0000000000000001E-3</v>
      </c>
      <c r="N287" s="4">
        <v>1.6</v>
      </c>
      <c r="O287" s="4">
        <v>0</v>
      </c>
      <c r="P287" s="4">
        <v>1.6</v>
      </c>
      <c r="Q287" s="4">
        <v>1.2143999999999999</v>
      </c>
      <c r="R287" s="4">
        <v>0</v>
      </c>
      <c r="S287" s="4">
        <v>1.2</v>
      </c>
      <c r="T287" s="4">
        <v>20</v>
      </c>
      <c r="W287" s="4">
        <v>0</v>
      </c>
      <c r="X287" s="4">
        <v>21.1</v>
      </c>
      <c r="Y287" s="4">
        <v>12.9</v>
      </c>
      <c r="Z287" s="4">
        <v>858</v>
      </c>
      <c r="AA287" s="4">
        <v>886</v>
      </c>
      <c r="AB287" s="4">
        <v>820</v>
      </c>
      <c r="AC287" s="4">
        <v>50</v>
      </c>
      <c r="AD287" s="4">
        <v>7.44</v>
      </c>
      <c r="AE287" s="4">
        <v>0.17</v>
      </c>
      <c r="AF287" s="4">
        <v>979</v>
      </c>
      <c r="AG287" s="4">
        <v>-8</v>
      </c>
      <c r="AH287" s="4">
        <v>10</v>
      </c>
      <c r="AI287" s="4">
        <v>28</v>
      </c>
      <c r="AJ287" s="4">
        <v>191</v>
      </c>
      <c r="AK287" s="4">
        <v>141</v>
      </c>
      <c r="AL287" s="4">
        <v>4.4000000000000004</v>
      </c>
      <c r="AM287" s="4">
        <v>195</v>
      </c>
      <c r="AN287" s="4" t="s">
        <v>155</v>
      </c>
      <c r="AO287" s="4">
        <v>2</v>
      </c>
      <c r="AP287" s="5">
        <v>0.61084490740740738</v>
      </c>
      <c r="AQ287" s="4">
        <v>47.159272999999999</v>
      </c>
      <c r="AR287" s="4">
        <v>-88.489722999999998</v>
      </c>
      <c r="AS287" s="4">
        <v>307.3</v>
      </c>
      <c r="AT287" s="4">
        <v>0</v>
      </c>
      <c r="AU287" s="4">
        <v>11</v>
      </c>
      <c r="AV287" s="4">
        <v>10</v>
      </c>
      <c r="AW287" s="4" t="s">
        <v>201</v>
      </c>
      <c r="AX287" s="4">
        <v>0.9</v>
      </c>
      <c r="AY287" s="4">
        <v>1.4</v>
      </c>
      <c r="AZ287" s="4">
        <v>1.7</v>
      </c>
      <c r="BA287" s="4">
        <v>14.023</v>
      </c>
      <c r="BB287" s="4">
        <v>450</v>
      </c>
      <c r="BC287" s="4">
        <v>32.090000000000003</v>
      </c>
      <c r="BD287" s="4">
        <v>0.17100000000000001</v>
      </c>
      <c r="BE287" s="4">
        <v>0</v>
      </c>
      <c r="BF287" s="4">
        <v>0</v>
      </c>
      <c r="BG287" s="4">
        <v>0</v>
      </c>
      <c r="BH287" s="4">
        <v>0</v>
      </c>
      <c r="BI287" s="4">
        <v>0</v>
      </c>
      <c r="BJ287" s="4">
        <v>0</v>
      </c>
      <c r="BK287" s="4">
        <v>0</v>
      </c>
      <c r="BL287" s="4">
        <v>0</v>
      </c>
      <c r="BM287" s="4">
        <v>0</v>
      </c>
      <c r="BN287" s="4">
        <v>0</v>
      </c>
      <c r="BO287" s="4">
        <v>0</v>
      </c>
      <c r="BQ287" s="4">
        <v>0</v>
      </c>
      <c r="BR287" s="4">
        <v>3.5945999999999999E-2</v>
      </c>
      <c r="BS287" s="4">
        <v>-5</v>
      </c>
      <c r="BT287" s="4">
        <v>0.228189</v>
      </c>
      <c r="BU287" s="4">
        <v>0.87842900000000002</v>
      </c>
      <c r="BV287" s="4">
        <v>4.6094220000000004</v>
      </c>
    </row>
    <row r="288" spans="1:74" x14ac:dyDescent="0.25">
      <c r="A288" s="2">
        <v>42070</v>
      </c>
      <c r="B288" s="3">
        <v>2.748611111111111E-2</v>
      </c>
      <c r="C288" s="4">
        <v>0.01</v>
      </c>
      <c r="D288" s="4">
        <v>4.0000000000000001E-3</v>
      </c>
      <c r="E288" s="4">
        <v>40</v>
      </c>
      <c r="F288" s="4">
        <v>1.6</v>
      </c>
      <c r="G288" s="4">
        <v>-0.4</v>
      </c>
      <c r="H288" s="4">
        <v>5.0999999999999996</v>
      </c>
      <c r="J288" s="4">
        <v>21.1</v>
      </c>
      <c r="K288" s="4">
        <v>1</v>
      </c>
      <c r="L288" s="4">
        <v>0.01</v>
      </c>
      <c r="M288" s="4">
        <v>4.0000000000000001E-3</v>
      </c>
      <c r="N288" s="4">
        <v>1.5895999999999999</v>
      </c>
      <c r="O288" s="4">
        <v>0</v>
      </c>
      <c r="P288" s="4">
        <v>1.6</v>
      </c>
      <c r="Q288" s="4">
        <v>1.2064999999999999</v>
      </c>
      <c r="R288" s="4">
        <v>0</v>
      </c>
      <c r="S288" s="4">
        <v>1.2</v>
      </c>
      <c r="T288" s="4">
        <v>5.0505000000000004</v>
      </c>
      <c r="W288" s="4">
        <v>0</v>
      </c>
      <c r="X288" s="4">
        <v>21.1</v>
      </c>
      <c r="Y288" s="4">
        <v>12.8</v>
      </c>
      <c r="Z288" s="4">
        <v>858</v>
      </c>
      <c r="AA288" s="4">
        <v>887</v>
      </c>
      <c r="AB288" s="4">
        <v>820</v>
      </c>
      <c r="AC288" s="4">
        <v>50</v>
      </c>
      <c r="AD288" s="4">
        <v>7.45</v>
      </c>
      <c r="AE288" s="4">
        <v>0.17</v>
      </c>
      <c r="AF288" s="4">
        <v>978</v>
      </c>
      <c r="AG288" s="4">
        <v>-8</v>
      </c>
      <c r="AH288" s="4">
        <v>10</v>
      </c>
      <c r="AI288" s="4">
        <v>28</v>
      </c>
      <c r="AJ288" s="4">
        <v>190.2</v>
      </c>
      <c r="AK288" s="4">
        <v>141</v>
      </c>
      <c r="AL288" s="4">
        <v>4.3</v>
      </c>
      <c r="AM288" s="4">
        <v>195</v>
      </c>
      <c r="AN288" s="4" t="s">
        <v>155</v>
      </c>
      <c r="AO288" s="4">
        <v>2</v>
      </c>
      <c r="AP288" s="5">
        <v>0.61085648148148153</v>
      </c>
      <c r="AQ288" s="4">
        <v>47.159272999999999</v>
      </c>
      <c r="AR288" s="4">
        <v>-88.489722999999998</v>
      </c>
      <c r="AS288" s="4">
        <v>306.7</v>
      </c>
      <c r="AT288" s="4">
        <v>0</v>
      </c>
      <c r="AU288" s="4">
        <v>11</v>
      </c>
      <c r="AV288" s="4">
        <v>10</v>
      </c>
      <c r="AW288" s="4" t="s">
        <v>201</v>
      </c>
      <c r="AX288" s="4">
        <v>0.9</v>
      </c>
      <c r="AY288" s="4">
        <v>1.4</v>
      </c>
      <c r="AZ288" s="4">
        <v>1.7</v>
      </c>
      <c r="BA288" s="4">
        <v>14.023</v>
      </c>
      <c r="BB288" s="4">
        <v>450</v>
      </c>
      <c r="BC288" s="4">
        <v>32.090000000000003</v>
      </c>
      <c r="BD288" s="4">
        <v>0.17100000000000001</v>
      </c>
      <c r="BE288" s="4">
        <v>0</v>
      </c>
      <c r="BF288" s="4">
        <v>0</v>
      </c>
      <c r="BG288" s="4">
        <v>0</v>
      </c>
      <c r="BH288" s="4">
        <v>0</v>
      </c>
      <c r="BI288" s="4">
        <v>0</v>
      </c>
      <c r="BJ288" s="4">
        <v>0</v>
      </c>
      <c r="BK288" s="4">
        <v>0</v>
      </c>
      <c r="BL288" s="4">
        <v>0</v>
      </c>
      <c r="BM288" s="4">
        <v>0</v>
      </c>
      <c r="BN288" s="4">
        <v>0</v>
      </c>
      <c r="BO288" s="4">
        <v>0</v>
      </c>
      <c r="BQ288" s="4">
        <v>0</v>
      </c>
      <c r="BR288" s="4">
        <v>3.1743E-2</v>
      </c>
      <c r="BS288" s="4">
        <v>-5</v>
      </c>
      <c r="BT288" s="4">
        <v>0.22881399999999999</v>
      </c>
      <c r="BU288" s="4">
        <v>0.77571900000000005</v>
      </c>
      <c r="BV288" s="4">
        <v>4.6220480000000004</v>
      </c>
    </row>
    <row r="289" spans="1:74" x14ac:dyDescent="0.25">
      <c r="A289" s="2">
        <v>42070</v>
      </c>
      <c r="B289" s="3">
        <v>2.7497685185185184E-2</v>
      </c>
      <c r="C289" s="4">
        <v>0.01</v>
      </c>
      <c r="D289" s="4">
        <v>4.0000000000000001E-3</v>
      </c>
      <c r="E289" s="4">
        <v>40</v>
      </c>
      <c r="F289" s="4">
        <v>1.5</v>
      </c>
      <c r="G289" s="4">
        <v>-0.4</v>
      </c>
      <c r="H289" s="4">
        <v>29.8</v>
      </c>
      <c r="J289" s="4">
        <v>21.1</v>
      </c>
      <c r="K289" s="4">
        <v>1</v>
      </c>
      <c r="L289" s="4">
        <v>0.01</v>
      </c>
      <c r="M289" s="4">
        <v>4.0000000000000001E-3</v>
      </c>
      <c r="N289" s="4">
        <v>1.5</v>
      </c>
      <c r="O289" s="4">
        <v>0</v>
      </c>
      <c r="P289" s="4">
        <v>1.5</v>
      </c>
      <c r="Q289" s="4">
        <v>1.1385000000000001</v>
      </c>
      <c r="R289" s="4">
        <v>0</v>
      </c>
      <c r="S289" s="4">
        <v>1.1000000000000001</v>
      </c>
      <c r="T289" s="4">
        <v>29.834700000000002</v>
      </c>
      <c r="W289" s="4">
        <v>0</v>
      </c>
      <c r="X289" s="4">
        <v>21.1</v>
      </c>
      <c r="Y289" s="4">
        <v>12.9</v>
      </c>
      <c r="Z289" s="4">
        <v>858</v>
      </c>
      <c r="AA289" s="4">
        <v>886</v>
      </c>
      <c r="AB289" s="4">
        <v>820</v>
      </c>
      <c r="AC289" s="4">
        <v>50</v>
      </c>
      <c r="AD289" s="4">
        <v>7.44</v>
      </c>
      <c r="AE289" s="4">
        <v>0.17</v>
      </c>
      <c r="AF289" s="4">
        <v>979</v>
      </c>
      <c r="AG289" s="4">
        <v>-8</v>
      </c>
      <c r="AH289" s="4">
        <v>10</v>
      </c>
      <c r="AI289" s="4">
        <v>28</v>
      </c>
      <c r="AJ289" s="4">
        <v>190.8</v>
      </c>
      <c r="AK289" s="4">
        <v>141</v>
      </c>
      <c r="AL289" s="4">
        <v>4.3</v>
      </c>
      <c r="AM289" s="4">
        <v>195</v>
      </c>
      <c r="AN289" s="4" t="s">
        <v>155</v>
      </c>
      <c r="AO289" s="4">
        <v>2</v>
      </c>
      <c r="AP289" s="5">
        <v>0.61086805555555557</v>
      </c>
      <c r="AQ289" s="4">
        <v>47.159272999999999</v>
      </c>
      <c r="AR289" s="4">
        <v>-88.489722999999998</v>
      </c>
      <c r="AS289" s="4">
        <v>306.2</v>
      </c>
      <c r="AT289" s="4">
        <v>0</v>
      </c>
      <c r="AU289" s="4">
        <v>11</v>
      </c>
      <c r="AV289" s="4">
        <v>10</v>
      </c>
      <c r="AW289" s="4" t="s">
        <v>201</v>
      </c>
      <c r="AX289" s="4">
        <v>0.9</v>
      </c>
      <c r="AY289" s="4">
        <v>1.4</v>
      </c>
      <c r="AZ289" s="4">
        <v>1.7</v>
      </c>
      <c r="BA289" s="4">
        <v>14.023</v>
      </c>
      <c r="BB289" s="4">
        <v>450</v>
      </c>
      <c r="BC289" s="4">
        <v>32.090000000000003</v>
      </c>
      <c r="BD289" s="4">
        <v>0.17100000000000001</v>
      </c>
      <c r="BE289" s="4">
        <v>0</v>
      </c>
      <c r="BF289" s="4">
        <v>0</v>
      </c>
      <c r="BG289" s="4">
        <v>0</v>
      </c>
      <c r="BH289" s="4">
        <v>0</v>
      </c>
      <c r="BI289" s="4">
        <v>0</v>
      </c>
      <c r="BJ289" s="4">
        <v>0</v>
      </c>
      <c r="BK289" s="4">
        <v>0</v>
      </c>
      <c r="BL289" s="4">
        <v>0</v>
      </c>
      <c r="BM289" s="4">
        <v>0</v>
      </c>
      <c r="BN289" s="4">
        <v>0</v>
      </c>
      <c r="BO289" s="4">
        <v>0</v>
      </c>
      <c r="BQ289" s="4">
        <v>0</v>
      </c>
      <c r="BR289" s="4">
        <v>3.3443000000000001E-2</v>
      </c>
      <c r="BS289" s="4">
        <v>-5</v>
      </c>
      <c r="BT289" s="4">
        <v>0.22900000000000001</v>
      </c>
      <c r="BU289" s="4">
        <v>0.81725300000000001</v>
      </c>
      <c r="BV289" s="4">
        <v>4.6257999999999999</v>
      </c>
    </row>
    <row r="290" spans="1:74" x14ac:dyDescent="0.25">
      <c r="A290" s="2">
        <v>42070</v>
      </c>
      <c r="B290" s="3">
        <v>2.7509259259259258E-2</v>
      </c>
      <c r="C290" s="4">
        <v>0.01</v>
      </c>
      <c r="D290" s="4">
        <v>4.0000000000000001E-3</v>
      </c>
      <c r="E290" s="4">
        <v>40</v>
      </c>
      <c r="F290" s="4">
        <v>1.5</v>
      </c>
      <c r="G290" s="4">
        <v>-0.4</v>
      </c>
      <c r="H290" s="4">
        <v>20.5</v>
      </c>
      <c r="J290" s="4">
        <v>21.1</v>
      </c>
      <c r="K290" s="4">
        <v>1</v>
      </c>
      <c r="L290" s="4">
        <v>0.01</v>
      </c>
      <c r="M290" s="4">
        <v>4.0000000000000001E-3</v>
      </c>
      <c r="N290" s="4">
        <v>1.5</v>
      </c>
      <c r="O290" s="4">
        <v>0</v>
      </c>
      <c r="P290" s="4">
        <v>1.5</v>
      </c>
      <c r="Q290" s="4">
        <v>1.1385000000000001</v>
      </c>
      <c r="R290" s="4">
        <v>0</v>
      </c>
      <c r="S290" s="4">
        <v>1.1000000000000001</v>
      </c>
      <c r="T290" s="4">
        <v>20.505099999999999</v>
      </c>
      <c r="W290" s="4">
        <v>0</v>
      </c>
      <c r="X290" s="4">
        <v>21.1</v>
      </c>
      <c r="Y290" s="4">
        <v>12.9</v>
      </c>
      <c r="Z290" s="4">
        <v>859</v>
      </c>
      <c r="AA290" s="4">
        <v>886</v>
      </c>
      <c r="AB290" s="4">
        <v>820</v>
      </c>
      <c r="AC290" s="4">
        <v>50</v>
      </c>
      <c r="AD290" s="4">
        <v>7.44</v>
      </c>
      <c r="AE290" s="4">
        <v>0.17</v>
      </c>
      <c r="AF290" s="4">
        <v>979</v>
      </c>
      <c r="AG290" s="4">
        <v>-8</v>
      </c>
      <c r="AH290" s="4">
        <v>10</v>
      </c>
      <c r="AI290" s="4">
        <v>28</v>
      </c>
      <c r="AJ290" s="4">
        <v>191</v>
      </c>
      <c r="AK290" s="4">
        <v>141</v>
      </c>
      <c r="AL290" s="4">
        <v>4.5</v>
      </c>
      <c r="AM290" s="4">
        <v>195</v>
      </c>
      <c r="AN290" s="4" t="s">
        <v>155</v>
      </c>
      <c r="AO290" s="4">
        <v>2</v>
      </c>
      <c r="AP290" s="5">
        <v>0.61087962962962961</v>
      </c>
      <c r="AQ290" s="4">
        <v>47.159272999999999</v>
      </c>
      <c r="AR290" s="4">
        <v>-88.489722999999998</v>
      </c>
      <c r="AS290" s="4">
        <v>305.7</v>
      </c>
      <c r="AT290" s="4">
        <v>0</v>
      </c>
      <c r="AU290" s="4">
        <v>11</v>
      </c>
      <c r="AV290" s="4">
        <v>10</v>
      </c>
      <c r="AW290" s="4" t="s">
        <v>201</v>
      </c>
      <c r="AX290" s="4">
        <v>0.9</v>
      </c>
      <c r="AY290" s="4">
        <v>1.4</v>
      </c>
      <c r="AZ290" s="4">
        <v>1.7</v>
      </c>
      <c r="BA290" s="4">
        <v>14.023</v>
      </c>
      <c r="BB290" s="4">
        <v>450</v>
      </c>
      <c r="BC290" s="4">
        <v>32.090000000000003</v>
      </c>
      <c r="BD290" s="4">
        <v>0.17100000000000001</v>
      </c>
      <c r="BE290" s="4">
        <v>0</v>
      </c>
      <c r="BF290" s="4">
        <v>0</v>
      </c>
      <c r="BG290" s="4">
        <v>0</v>
      </c>
      <c r="BH290" s="4">
        <v>0</v>
      </c>
      <c r="BI290" s="4">
        <v>0</v>
      </c>
      <c r="BJ290" s="4">
        <v>0</v>
      </c>
      <c r="BK290" s="4">
        <v>0</v>
      </c>
      <c r="BL290" s="4">
        <v>0</v>
      </c>
      <c r="BM290" s="4">
        <v>0</v>
      </c>
      <c r="BN290" s="4">
        <v>0</v>
      </c>
      <c r="BO290" s="4">
        <v>0</v>
      </c>
      <c r="BQ290" s="4">
        <v>0</v>
      </c>
      <c r="BR290" s="4">
        <v>3.4000000000000002E-2</v>
      </c>
      <c r="BS290" s="4">
        <v>-5</v>
      </c>
      <c r="BT290" s="4">
        <v>0.22900000000000001</v>
      </c>
      <c r="BU290" s="4">
        <v>0.83087500000000003</v>
      </c>
      <c r="BV290" s="4">
        <v>4.6257999999999999</v>
      </c>
    </row>
    <row r="291" spans="1:74" x14ac:dyDescent="0.25">
      <c r="A291" s="2">
        <v>42070</v>
      </c>
      <c r="B291" s="3">
        <v>2.7520833333333338E-2</v>
      </c>
      <c r="C291" s="4">
        <v>0.01</v>
      </c>
      <c r="D291" s="4">
        <v>4.0000000000000001E-3</v>
      </c>
      <c r="E291" s="4">
        <v>40</v>
      </c>
      <c r="F291" s="4">
        <v>1.5</v>
      </c>
      <c r="G291" s="4">
        <v>-0.4</v>
      </c>
      <c r="H291" s="4">
        <v>19.7</v>
      </c>
      <c r="J291" s="4">
        <v>21.02</v>
      </c>
      <c r="K291" s="4">
        <v>1</v>
      </c>
      <c r="L291" s="4">
        <v>0.01</v>
      </c>
      <c r="M291" s="4">
        <v>4.0000000000000001E-3</v>
      </c>
      <c r="N291" s="4">
        <v>1.5</v>
      </c>
      <c r="O291" s="4">
        <v>0</v>
      </c>
      <c r="P291" s="4">
        <v>1.5</v>
      </c>
      <c r="Q291" s="4">
        <v>1.1385000000000001</v>
      </c>
      <c r="R291" s="4">
        <v>0</v>
      </c>
      <c r="S291" s="4">
        <v>1.1000000000000001</v>
      </c>
      <c r="T291" s="4">
        <v>19.668099999999999</v>
      </c>
      <c r="W291" s="4">
        <v>0</v>
      </c>
      <c r="X291" s="4">
        <v>21.019200000000001</v>
      </c>
      <c r="Y291" s="4">
        <v>12.8</v>
      </c>
      <c r="Z291" s="4">
        <v>859</v>
      </c>
      <c r="AA291" s="4">
        <v>887</v>
      </c>
      <c r="AB291" s="4">
        <v>820</v>
      </c>
      <c r="AC291" s="4">
        <v>50</v>
      </c>
      <c r="AD291" s="4">
        <v>7.45</v>
      </c>
      <c r="AE291" s="4">
        <v>0.17</v>
      </c>
      <c r="AF291" s="4">
        <v>978</v>
      </c>
      <c r="AG291" s="4">
        <v>-8</v>
      </c>
      <c r="AH291" s="4">
        <v>10</v>
      </c>
      <c r="AI291" s="4">
        <v>28</v>
      </c>
      <c r="AJ291" s="4">
        <v>191</v>
      </c>
      <c r="AK291" s="4">
        <v>141</v>
      </c>
      <c r="AL291" s="4">
        <v>4.5</v>
      </c>
      <c r="AM291" s="4">
        <v>195</v>
      </c>
      <c r="AN291" s="4" t="s">
        <v>155</v>
      </c>
      <c r="AO291" s="4">
        <v>2</v>
      </c>
      <c r="AP291" s="5">
        <v>0.61089120370370364</v>
      </c>
      <c r="AQ291" s="4">
        <v>47.159272999999999</v>
      </c>
      <c r="AR291" s="4">
        <v>-88.489722999999998</v>
      </c>
      <c r="AS291" s="4">
        <v>305.10000000000002</v>
      </c>
      <c r="AT291" s="4">
        <v>0</v>
      </c>
      <c r="AU291" s="4">
        <v>11</v>
      </c>
      <c r="AV291" s="4">
        <v>10</v>
      </c>
      <c r="AW291" s="4" t="s">
        <v>201</v>
      </c>
      <c r="AX291" s="4">
        <v>0.9</v>
      </c>
      <c r="AY291" s="4">
        <v>1.411988</v>
      </c>
      <c r="AZ291" s="4">
        <v>1.7</v>
      </c>
      <c r="BA291" s="4">
        <v>14.023</v>
      </c>
      <c r="BB291" s="4">
        <v>450</v>
      </c>
      <c r="BC291" s="4">
        <v>32.090000000000003</v>
      </c>
      <c r="BD291" s="4">
        <v>0.17100000000000001</v>
      </c>
      <c r="BE291" s="4">
        <v>0</v>
      </c>
      <c r="BF291" s="4">
        <v>0</v>
      </c>
      <c r="BG291" s="4">
        <v>0</v>
      </c>
      <c r="BH291" s="4">
        <v>0</v>
      </c>
      <c r="BI291" s="4">
        <v>0</v>
      </c>
      <c r="BJ291" s="4">
        <v>0</v>
      </c>
      <c r="BK291" s="4">
        <v>0</v>
      </c>
      <c r="BL291" s="4">
        <v>0</v>
      </c>
      <c r="BM291" s="4">
        <v>0</v>
      </c>
      <c r="BN291" s="4">
        <v>0</v>
      </c>
      <c r="BO291" s="4">
        <v>0</v>
      </c>
      <c r="BQ291" s="4">
        <v>0</v>
      </c>
      <c r="BR291" s="4">
        <v>3.6436999999999997E-2</v>
      </c>
      <c r="BS291" s="4">
        <v>-5</v>
      </c>
      <c r="BT291" s="4">
        <v>0.22900000000000001</v>
      </c>
      <c r="BU291" s="4">
        <v>0.89041800000000004</v>
      </c>
      <c r="BV291" s="4">
        <v>4.6257999999999999</v>
      </c>
    </row>
    <row r="292" spans="1:74" x14ac:dyDescent="0.25">
      <c r="A292" s="2">
        <v>42070</v>
      </c>
      <c r="B292" s="3">
        <v>2.7532407407407408E-2</v>
      </c>
      <c r="C292" s="4">
        <v>0.01</v>
      </c>
      <c r="D292" s="4">
        <v>4.0000000000000001E-3</v>
      </c>
      <c r="E292" s="4">
        <v>40</v>
      </c>
      <c r="F292" s="4">
        <v>1.5</v>
      </c>
      <c r="G292" s="4">
        <v>-0.4</v>
      </c>
      <c r="H292" s="4">
        <v>30</v>
      </c>
      <c r="J292" s="4">
        <v>21</v>
      </c>
      <c r="K292" s="4">
        <v>1</v>
      </c>
      <c r="L292" s="4">
        <v>0.01</v>
      </c>
      <c r="M292" s="4">
        <v>4.0000000000000001E-3</v>
      </c>
      <c r="N292" s="4">
        <v>1.5</v>
      </c>
      <c r="O292" s="4">
        <v>0</v>
      </c>
      <c r="P292" s="4">
        <v>1.5</v>
      </c>
      <c r="Q292" s="4">
        <v>1.1385000000000001</v>
      </c>
      <c r="R292" s="4">
        <v>0</v>
      </c>
      <c r="S292" s="4">
        <v>1.1000000000000001</v>
      </c>
      <c r="T292" s="4">
        <v>30</v>
      </c>
      <c r="W292" s="4">
        <v>0</v>
      </c>
      <c r="X292" s="4">
        <v>21</v>
      </c>
      <c r="Y292" s="4">
        <v>13</v>
      </c>
      <c r="Z292" s="4">
        <v>858</v>
      </c>
      <c r="AA292" s="4">
        <v>886</v>
      </c>
      <c r="AB292" s="4">
        <v>820</v>
      </c>
      <c r="AC292" s="4">
        <v>50</v>
      </c>
      <c r="AD292" s="4">
        <v>7.45</v>
      </c>
      <c r="AE292" s="4">
        <v>0.17</v>
      </c>
      <c r="AF292" s="4">
        <v>978</v>
      </c>
      <c r="AG292" s="4">
        <v>-8</v>
      </c>
      <c r="AH292" s="4">
        <v>10</v>
      </c>
      <c r="AI292" s="4">
        <v>28</v>
      </c>
      <c r="AJ292" s="4">
        <v>191</v>
      </c>
      <c r="AK292" s="4">
        <v>141</v>
      </c>
      <c r="AL292" s="4">
        <v>4.5</v>
      </c>
      <c r="AM292" s="4">
        <v>195</v>
      </c>
      <c r="AN292" s="4" t="s">
        <v>155</v>
      </c>
      <c r="AO292" s="4">
        <v>2</v>
      </c>
      <c r="AP292" s="5">
        <v>0.61090277777777779</v>
      </c>
      <c r="AQ292" s="4">
        <v>47.159272999999999</v>
      </c>
      <c r="AR292" s="4">
        <v>-88.489722999999998</v>
      </c>
      <c r="AS292" s="4">
        <v>304.60000000000002</v>
      </c>
      <c r="AT292" s="4">
        <v>0</v>
      </c>
      <c r="AU292" s="4">
        <v>11</v>
      </c>
      <c r="AV292" s="4">
        <v>10</v>
      </c>
      <c r="AW292" s="4" t="s">
        <v>201</v>
      </c>
      <c r="AX292" s="4">
        <v>0.9</v>
      </c>
      <c r="AY292" s="4">
        <v>1.4879800000000001</v>
      </c>
      <c r="AZ292" s="4">
        <v>1.7</v>
      </c>
      <c r="BA292" s="4">
        <v>14.023</v>
      </c>
      <c r="BB292" s="4">
        <v>450</v>
      </c>
      <c r="BC292" s="4">
        <v>32.090000000000003</v>
      </c>
      <c r="BD292" s="4">
        <v>0.17100000000000001</v>
      </c>
      <c r="BE292" s="4">
        <v>0</v>
      </c>
      <c r="BF292" s="4">
        <v>0</v>
      </c>
      <c r="BG292" s="4">
        <v>0</v>
      </c>
      <c r="BH292" s="4">
        <v>0</v>
      </c>
      <c r="BI292" s="4">
        <v>0</v>
      </c>
      <c r="BJ292" s="4">
        <v>0</v>
      </c>
      <c r="BK292" s="4">
        <v>0</v>
      </c>
      <c r="BL292" s="4">
        <v>0</v>
      </c>
      <c r="BM292" s="4">
        <v>0</v>
      </c>
      <c r="BN292" s="4">
        <v>0</v>
      </c>
      <c r="BO292" s="4">
        <v>0</v>
      </c>
      <c r="BQ292" s="4">
        <v>0</v>
      </c>
      <c r="BR292" s="4">
        <v>3.5378E-2</v>
      </c>
      <c r="BS292" s="4">
        <v>-5</v>
      </c>
      <c r="BT292" s="4">
        <v>0.22981099999999999</v>
      </c>
      <c r="BU292" s="4">
        <v>0.864541</v>
      </c>
      <c r="BV292" s="4">
        <v>4.6421859999999997</v>
      </c>
    </row>
    <row r="293" spans="1:74" x14ac:dyDescent="0.25">
      <c r="A293" s="2">
        <v>42070</v>
      </c>
      <c r="B293" s="3">
        <v>2.7543981481481485E-2</v>
      </c>
      <c r="C293" s="4">
        <v>0.01</v>
      </c>
      <c r="D293" s="4">
        <v>4.0000000000000001E-3</v>
      </c>
      <c r="E293" s="4">
        <v>40</v>
      </c>
      <c r="F293" s="4">
        <v>1.5</v>
      </c>
      <c r="G293" s="4">
        <v>-0.4</v>
      </c>
      <c r="H293" s="4">
        <v>0.5</v>
      </c>
      <c r="J293" s="4">
        <v>21</v>
      </c>
      <c r="K293" s="4">
        <v>1</v>
      </c>
      <c r="L293" s="4">
        <v>0.01</v>
      </c>
      <c r="M293" s="4">
        <v>4.0000000000000001E-3</v>
      </c>
      <c r="N293" s="4">
        <v>1.5</v>
      </c>
      <c r="O293" s="4">
        <v>0</v>
      </c>
      <c r="P293" s="4">
        <v>1.5</v>
      </c>
      <c r="Q293" s="4">
        <v>1.1385000000000001</v>
      </c>
      <c r="R293" s="4">
        <v>0</v>
      </c>
      <c r="S293" s="4">
        <v>1.1000000000000001</v>
      </c>
      <c r="T293" s="4">
        <v>0.51690000000000003</v>
      </c>
      <c r="W293" s="4">
        <v>0</v>
      </c>
      <c r="X293" s="4">
        <v>21</v>
      </c>
      <c r="Y293" s="4">
        <v>12.9</v>
      </c>
      <c r="Z293" s="4">
        <v>858</v>
      </c>
      <c r="AA293" s="4">
        <v>886</v>
      </c>
      <c r="AB293" s="4">
        <v>820</v>
      </c>
      <c r="AC293" s="4">
        <v>50</v>
      </c>
      <c r="AD293" s="4">
        <v>7.45</v>
      </c>
      <c r="AE293" s="4">
        <v>0.17</v>
      </c>
      <c r="AF293" s="4">
        <v>978</v>
      </c>
      <c r="AG293" s="4">
        <v>-8</v>
      </c>
      <c r="AH293" s="4">
        <v>10</v>
      </c>
      <c r="AI293" s="4">
        <v>28</v>
      </c>
      <c r="AJ293" s="4">
        <v>191</v>
      </c>
      <c r="AK293" s="4">
        <v>141</v>
      </c>
      <c r="AL293" s="4">
        <v>4.3</v>
      </c>
      <c r="AM293" s="4">
        <v>195</v>
      </c>
      <c r="AN293" s="4" t="s">
        <v>155</v>
      </c>
      <c r="AO293" s="4">
        <v>2</v>
      </c>
      <c r="AP293" s="5">
        <v>0.61091435185185183</v>
      </c>
      <c r="AQ293" s="4">
        <v>47.159272999999999</v>
      </c>
      <c r="AR293" s="4">
        <v>-88.489722999999998</v>
      </c>
      <c r="AS293" s="4">
        <v>304</v>
      </c>
      <c r="AT293" s="4">
        <v>0</v>
      </c>
      <c r="AU293" s="4">
        <v>11</v>
      </c>
      <c r="AV293" s="4">
        <v>10</v>
      </c>
      <c r="AW293" s="4" t="s">
        <v>201</v>
      </c>
      <c r="AX293" s="4">
        <v>0.9</v>
      </c>
      <c r="AY293" s="4">
        <v>1.4</v>
      </c>
      <c r="AZ293" s="4">
        <v>1.7</v>
      </c>
      <c r="BA293" s="4">
        <v>14.023</v>
      </c>
      <c r="BB293" s="4">
        <v>450</v>
      </c>
      <c r="BC293" s="4">
        <v>32.090000000000003</v>
      </c>
      <c r="BD293" s="4">
        <v>0.17100000000000001</v>
      </c>
      <c r="BE293" s="4">
        <v>0</v>
      </c>
      <c r="BF293" s="4">
        <v>0</v>
      </c>
      <c r="BG293" s="4">
        <v>0</v>
      </c>
      <c r="BH293" s="4">
        <v>0</v>
      </c>
      <c r="BI293" s="4">
        <v>0</v>
      </c>
      <c r="BJ293" s="4">
        <v>0</v>
      </c>
      <c r="BK293" s="4">
        <v>0</v>
      </c>
      <c r="BL293" s="4">
        <v>0</v>
      </c>
      <c r="BM293" s="4">
        <v>0</v>
      </c>
      <c r="BN293" s="4">
        <v>0</v>
      </c>
      <c r="BO293" s="4">
        <v>0</v>
      </c>
      <c r="BQ293" s="4">
        <v>0</v>
      </c>
      <c r="BR293" s="4">
        <v>3.5000000000000003E-2</v>
      </c>
      <c r="BS293" s="4">
        <v>-5</v>
      </c>
      <c r="BT293" s="4">
        <v>0.22919</v>
      </c>
      <c r="BU293" s="4">
        <v>0.85531299999999999</v>
      </c>
      <c r="BV293" s="4">
        <v>4.6296340000000002</v>
      </c>
    </row>
    <row r="294" spans="1:74" x14ac:dyDescent="0.25">
      <c r="A294" s="2">
        <v>42070</v>
      </c>
      <c r="B294" s="3">
        <v>2.7555555555555555E-2</v>
      </c>
      <c r="C294" s="4">
        <v>0.01</v>
      </c>
      <c r="D294" s="4">
        <v>4.0000000000000001E-3</v>
      </c>
      <c r="E294" s="4">
        <v>40</v>
      </c>
      <c r="F294" s="4">
        <v>1.5</v>
      </c>
      <c r="G294" s="4">
        <v>-0.4</v>
      </c>
      <c r="H294" s="4">
        <v>29.2</v>
      </c>
      <c r="J294" s="4">
        <v>21</v>
      </c>
      <c r="K294" s="4">
        <v>1</v>
      </c>
      <c r="L294" s="4">
        <v>0.01</v>
      </c>
      <c r="M294" s="4">
        <v>4.0000000000000001E-3</v>
      </c>
      <c r="N294" s="4">
        <v>1.5</v>
      </c>
      <c r="O294" s="4">
        <v>0</v>
      </c>
      <c r="P294" s="4">
        <v>1.5</v>
      </c>
      <c r="Q294" s="4">
        <v>1.1385000000000001</v>
      </c>
      <c r="R294" s="4">
        <v>0</v>
      </c>
      <c r="S294" s="4">
        <v>1.1000000000000001</v>
      </c>
      <c r="T294" s="4">
        <v>29.218499999999999</v>
      </c>
      <c r="W294" s="4">
        <v>0</v>
      </c>
      <c r="X294" s="4">
        <v>21</v>
      </c>
      <c r="Y294" s="4">
        <v>13.1</v>
      </c>
      <c r="Z294" s="4">
        <v>857</v>
      </c>
      <c r="AA294" s="4">
        <v>886</v>
      </c>
      <c r="AB294" s="4">
        <v>821</v>
      </c>
      <c r="AC294" s="4">
        <v>50</v>
      </c>
      <c r="AD294" s="4">
        <v>7.44</v>
      </c>
      <c r="AE294" s="4">
        <v>0.17</v>
      </c>
      <c r="AF294" s="4">
        <v>979</v>
      </c>
      <c r="AG294" s="4">
        <v>-8</v>
      </c>
      <c r="AH294" s="4">
        <v>10</v>
      </c>
      <c r="AI294" s="4">
        <v>28</v>
      </c>
      <c r="AJ294" s="4">
        <v>191</v>
      </c>
      <c r="AK294" s="4">
        <v>141</v>
      </c>
      <c r="AL294" s="4">
        <v>4.4000000000000004</v>
      </c>
      <c r="AM294" s="4">
        <v>195</v>
      </c>
      <c r="AN294" s="4" t="s">
        <v>155</v>
      </c>
      <c r="AO294" s="4">
        <v>2</v>
      </c>
      <c r="AP294" s="5">
        <v>0.61092592592592598</v>
      </c>
      <c r="AQ294" s="4">
        <v>47.159272999999999</v>
      </c>
      <c r="AR294" s="4">
        <v>-88.489722999999998</v>
      </c>
      <c r="AS294" s="4">
        <v>303.5</v>
      </c>
      <c r="AT294" s="4">
        <v>0</v>
      </c>
      <c r="AU294" s="4">
        <v>11</v>
      </c>
      <c r="AV294" s="4">
        <v>10</v>
      </c>
      <c r="AW294" s="4" t="s">
        <v>201</v>
      </c>
      <c r="AX294" s="4">
        <v>0.9</v>
      </c>
      <c r="AY294" s="4">
        <v>1.4</v>
      </c>
      <c r="AZ294" s="4">
        <v>1.7</v>
      </c>
      <c r="BA294" s="4">
        <v>14.023</v>
      </c>
      <c r="BB294" s="4">
        <v>450</v>
      </c>
      <c r="BC294" s="4">
        <v>32.090000000000003</v>
      </c>
      <c r="BD294" s="4">
        <v>0.17100000000000001</v>
      </c>
      <c r="BE294" s="4">
        <v>0</v>
      </c>
      <c r="BF294" s="4">
        <v>0</v>
      </c>
      <c r="BG294" s="4">
        <v>0</v>
      </c>
      <c r="BH294" s="4">
        <v>0</v>
      </c>
      <c r="BI294" s="4">
        <v>0</v>
      </c>
      <c r="BJ294" s="4">
        <v>0</v>
      </c>
      <c r="BK294" s="4">
        <v>0</v>
      </c>
      <c r="BL294" s="4">
        <v>0</v>
      </c>
      <c r="BM294" s="4">
        <v>0</v>
      </c>
      <c r="BN294" s="4">
        <v>0</v>
      </c>
      <c r="BO294" s="4">
        <v>0</v>
      </c>
      <c r="BQ294" s="4">
        <v>0</v>
      </c>
      <c r="BR294" s="4">
        <v>3.2570000000000002E-2</v>
      </c>
      <c r="BS294" s="4">
        <v>-5</v>
      </c>
      <c r="BT294" s="4">
        <v>0.23061999999999999</v>
      </c>
      <c r="BU294" s="4">
        <v>0.795929</v>
      </c>
      <c r="BV294" s="4">
        <v>4.6585239999999999</v>
      </c>
    </row>
    <row r="295" spans="1:74" x14ac:dyDescent="0.25">
      <c r="A295" s="2">
        <v>42070</v>
      </c>
      <c r="B295" s="3">
        <v>2.7567129629629625E-2</v>
      </c>
      <c r="C295" s="4">
        <v>0.01</v>
      </c>
      <c r="D295" s="4">
        <v>4.0000000000000001E-3</v>
      </c>
      <c r="E295" s="4">
        <v>40</v>
      </c>
      <c r="F295" s="4">
        <v>1.5</v>
      </c>
      <c r="G295" s="4">
        <v>-0.4</v>
      </c>
      <c r="H295" s="4">
        <v>10.8</v>
      </c>
      <c r="J295" s="4">
        <v>21</v>
      </c>
      <c r="K295" s="4">
        <v>1</v>
      </c>
      <c r="L295" s="4">
        <v>0.01</v>
      </c>
      <c r="M295" s="4">
        <v>4.0000000000000001E-3</v>
      </c>
      <c r="N295" s="4">
        <v>1.5</v>
      </c>
      <c r="O295" s="4">
        <v>0</v>
      </c>
      <c r="P295" s="4">
        <v>1.5</v>
      </c>
      <c r="Q295" s="4">
        <v>1.139</v>
      </c>
      <c r="R295" s="4">
        <v>0</v>
      </c>
      <c r="S295" s="4">
        <v>1.1000000000000001</v>
      </c>
      <c r="T295" s="4">
        <v>10.8034</v>
      </c>
      <c r="W295" s="4">
        <v>0</v>
      </c>
      <c r="X295" s="4">
        <v>21</v>
      </c>
      <c r="Y295" s="4">
        <v>13</v>
      </c>
      <c r="Z295" s="4">
        <v>857</v>
      </c>
      <c r="AA295" s="4">
        <v>886</v>
      </c>
      <c r="AB295" s="4">
        <v>820</v>
      </c>
      <c r="AC295" s="4">
        <v>50.8</v>
      </c>
      <c r="AD295" s="4">
        <v>7.57</v>
      </c>
      <c r="AE295" s="4">
        <v>0.17</v>
      </c>
      <c r="AF295" s="4">
        <v>978</v>
      </c>
      <c r="AG295" s="4">
        <v>-8</v>
      </c>
      <c r="AH295" s="4">
        <v>10</v>
      </c>
      <c r="AI295" s="4">
        <v>28</v>
      </c>
      <c r="AJ295" s="4">
        <v>191</v>
      </c>
      <c r="AK295" s="4">
        <v>141.80000000000001</v>
      </c>
      <c r="AL295" s="4">
        <v>4.3</v>
      </c>
      <c r="AM295" s="4">
        <v>195</v>
      </c>
      <c r="AN295" s="4" t="s">
        <v>155</v>
      </c>
      <c r="AO295" s="4">
        <v>2</v>
      </c>
      <c r="AP295" s="5">
        <v>0.61093750000000002</v>
      </c>
      <c r="AQ295" s="4">
        <v>47.159272999999999</v>
      </c>
      <c r="AR295" s="4">
        <v>-88.489722999999998</v>
      </c>
      <c r="AS295" s="4">
        <v>303.2</v>
      </c>
      <c r="AT295" s="4">
        <v>0</v>
      </c>
      <c r="AU295" s="4">
        <v>11</v>
      </c>
      <c r="AV295" s="4">
        <v>10</v>
      </c>
      <c r="AW295" s="4" t="s">
        <v>201</v>
      </c>
      <c r="AX295" s="4">
        <v>0.9</v>
      </c>
      <c r="AY295" s="4">
        <v>1.4</v>
      </c>
      <c r="AZ295" s="4">
        <v>1.7</v>
      </c>
      <c r="BA295" s="4">
        <v>14.023</v>
      </c>
      <c r="BB295" s="4">
        <v>450</v>
      </c>
      <c r="BC295" s="4">
        <v>32.090000000000003</v>
      </c>
      <c r="BD295" s="4">
        <v>0.17399999999999999</v>
      </c>
      <c r="BE295" s="4">
        <v>0</v>
      </c>
      <c r="BF295" s="4">
        <v>0</v>
      </c>
      <c r="BG295" s="4">
        <v>0</v>
      </c>
      <c r="BH295" s="4">
        <v>0</v>
      </c>
      <c r="BI295" s="4">
        <v>0</v>
      </c>
      <c r="BJ295" s="4">
        <v>0</v>
      </c>
      <c r="BK295" s="4">
        <v>0</v>
      </c>
      <c r="BL295" s="4">
        <v>0</v>
      </c>
      <c r="BM295" s="4">
        <v>0</v>
      </c>
      <c r="BN295" s="4">
        <v>0</v>
      </c>
      <c r="BO295" s="4">
        <v>0</v>
      </c>
      <c r="BQ295" s="4">
        <v>0</v>
      </c>
      <c r="BR295" s="4">
        <v>3.1189000000000001E-2</v>
      </c>
      <c r="BS295" s="4">
        <v>-5</v>
      </c>
      <c r="BT295" s="4">
        <v>0.23100000000000001</v>
      </c>
      <c r="BU295" s="4">
        <v>0.76218600000000003</v>
      </c>
      <c r="BV295" s="4">
        <v>4.6661999999999999</v>
      </c>
    </row>
    <row r="296" spans="1:74" x14ac:dyDescent="0.25">
      <c r="A296" s="2">
        <v>42070</v>
      </c>
      <c r="B296" s="3">
        <v>2.7578703703703702E-2</v>
      </c>
      <c r="C296" s="4">
        <v>0.01</v>
      </c>
      <c r="D296" s="4">
        <v>4.0000000000000001E-3</v>
      </c>
      <c r="E296" s="4">
        <v>40</v>
      </c>
      <c r="F296" s="4">
        <v>1.5</v>
      </c>
      <c r="G296" s="4">
        <v>-0.5</v>
      </c>
      <c r="H296" s="4">
        <v>0</v>
      </c>
      <c r="J296" s="4">
        <v>21</v>
      </c>
      <c r="K296" s="4">
        <v>1</v>
      </c>
      <c r="L296" s="4">
        <v>0.01</v>
      </c>
      <c r="M296" s="4">
        <v>4.0000000000000001E-3</v>
      </c>
      <c r="N296" s="4">
        <v>1.5</v>
      </c>
      <c r="O296" s="4">
        <v>0</v>
      </c>
      <c r="P296" s="4">
        <v>1.5</v>
      </c>
      <c r="Q296" s="4">
        <v>1.1391</v>
      </c>
      <c r="R296" s="4">
        <v>0</v>
      </c>
      <c r="S296" s="4">
        <v>1.1000000000000001</v>
      </c>
      <c r="T296" s="4">
        <v>0</v>
      </c>
      <c r="W296" s="4">
        <v>0</v>
      </c>
      <c r="X296" s="4">
        <v>21</v>
      </c>
      <c r="Y296" s="4">
        <v>13</v>
      </c>
      <c r="Z296" s="4">
        <v>857</v>
      </c>
      <c r="AA296" s="4">
        <v>886</v>
      </c>
      <c r="AB296" s="4">
        <v>821</v>
      </c>
      <c r="AC296" s="4">
        <v>51</v>
      </c>
      <c r="AD296" s="4">
        <v>7.6</v>
      </c>
      <c r="AE296" s="4">
        <v>0.17</v>
      </c>
      <c r="AF296" s="4">
        <v>978</v>
      </c>
      <c r="AG296" s="4">
        <v>-8</v>
      </c>
      <c r="AH296" s="4">
        <v>10</v>
      </c>
      <c r="AI296" s="4">
        <v>28</v>
      </c>
      <c r="AJ296" s="4">
        <v>191</v>
      </c>
      <c r="AK296" s="4">
        <v>141.19999999999999</v>
      </c>
      <c r="AL296" s="4">
        <v>4.3</v>
      </c>
      <c r="AM296" s="4">
        <v>195</v>
      </c>
      <c r="AN296" s="4" t="s">
        <v>155</v>
      </c>
      <c r="AO296" s="4">
        <v>2</v>
      </c>
      <c r="AP296" s="5">
        <v>0.61094907407407406</v>
      </c>
      <c r="AQ296" s="4">
        <v>47.159272999999999</v>
      </c>
      <c r="AR296" s="4">
        <v>-88.489722999999998</v>
      </c>
      <c r="AS296" s="4">
        <v>303</v>
      </c>
      <c r="AT296" s="4">
        <v>0</v>
      </c>
      <c r="AU296" s="4">
        <v>11</v>
      </c>
      <c r="AV296" s="4">
        <v>10</v>
      </c>
      <c r="AW296" s="4" t="s">
        <v>201</v>
      </c>
      <c r="AX296" s="4">
        <v>0.9</v>
      </c>
      <c r="AY296" s="4">
        <v>1.4</v>
      </c>
      <c r="AZ296" s="4">
        <v>1.7</v>
      </c>
      <c r="BA296" s="4">
        <v>14.023</v>
      </c>
      <c r="BB296" s="4">
        <v>450</v>
      </c>
      <c r="BC296" s="4">
        <v>32.090000000000003</v>
      </c>
      <c r="BD296" s="4">
        <v>0.17399999999999999</v>
      </c>
      <c r="BE296" s="4">
        <v>0</v>
      </c>
      <c r="BF296" s="4">
        <v>0</v>
      </c>
      <c r="BG296" s="4">
        <v>0</v>
      </c>
      <c r="BH296" s="4">
        <v>0</v>
      </c>
      <c r="BI296" s="4">
        <v>0</v>
      </c>
      <c r="BJ296" s="4">
        <v>0</v>
      </c>
      <c r="BK296" s="4">
        <v>0</v>
      </c>
      <c r="BL296" s="4">
        <v>0</v>
      </c>
      <c r="BM296" s="4">
        <v>0</v>
      </c>
      <c r="BN296" s="4">
        <v>0</v>
      </c>
      <c r="BO296" s="4">
        <v>0</v>
      </c>
      <c r="BQ296" s="4">
        <v>0</v>
      </c>
      <c r="BR296" s="4">
        <v>3.2620000000000003E-2</v>
      </c>
      <c r="BS296" s="4">
        <v>-5</v>
      </c>
      <c r="BT296" s="4">
        <v>0.23100000000000001</v>
      </c>
      <c r="BU296" s="4">
        <v>0.79716100000000001</v>
      </c>
      <c r="BV296" s="4">
        <v>4.6661999999999999</v>
      </c>
    </row>
    <row r="297" spans="1:74" x14ac:dyDescent="0.25">
      <c r="A297" s="2">
        <v>42070</v>
      </c>
      <c r="B297" s="3">
        <v>2.7590277777777773E-2</v>
      </c>
      <c r="C297" s="4">
        <v>0.01</v>
      </c>
      <c r="D297" s="4">
        <v>4.0000000000000001E-3</v>
      </c>
      <c r="E297" s="4">
        <v>40</v>
      </c>
      <c r="F297" s="4">
        <v>1.5</v>
      </c>
      <c r="G297" s="4">
        <v>-0.5</v>
      </c>
      <c r="H297" s="4">
        <v>20</v>
      </c>
      <c r="J297" s="4">
        <v>21</v>
      </c>
      <c r="K297" s="4">
        <v>1</v>
      </c>
      <c r="L297" s="4">
        <v>0.01</v>
      </c>
      <c r="M297" s="4">
        <v>4.0000000000000001E-3</v>
      </c>
      <c r="N297" s="4">
        <v>1.5</v>
      </c>
      <c r="O297" s="4">
        <v>0</v>
      </c>
      <c r="P297" s="4">
        <v>1.5</v>
      </c>
      <c r="Q297" s="4">
        <v>1.1391</v>
      </c>
      <c r="R297" s="4">
        <v>0</v>
      </c>
      <c r="S297" s="4">
        <v>1.1000000000000001</v>
      </c>
      <c r="T297" s="4">
        <v>20</v>
      </c>
      <c r="W297" s="4">
        <v>0</v>
      </c>
      <c r="X297" s="4">
        <v>21</v>
      </c>
      <c r="Y297" s="4">
        <v>13.1</v>
      </c>
      <c r="Z297" s="4">
        <v>857</v>
      </c>
      <c r="AA297" s="4">
        <v>886</v>
      </c>
      <c r="AB297" s="4">
        <v>819</v>
      </c>
      <c r="AC297" s="4">
        <v>51</v>
      </c>
      <c r="AD297" s="4">
        <v>7.59</v>
      </c>
      <c r="AE297" s="4">
        <v>0.17</v>
      </c>
      <c r="AF297" s="4">
        <v>979</v>
      </c>
      <c r="AG297" s="4">
        <v>-8</v>
      </c>
      <c r="AH297" s="4">
        <v>10</v>
      </c>
      <c r="AI297" s="4">
        <v>28</v>
      </c>
      <c r="AJ297" s="4">
        <v>191</v>
      </c>
      <c r="AK297" s="4">
        <v>141</v>
      </c>
      <c r="AL297" s="4">
        <v>4.4000000000000004</v>
      </c>
      <c r="AM297" s="4">
        <v>195</v>
      </c>
      <c r="AN297" s="4" t="s">
        <v>155</v>
      </c>
      <c r="AO297" s="4">
        <v>2</v>
      </c>
      <c r="AP297" s="5">
        <v>0.61094907407407406</v>
      </c>
      <c r="AQ297" s="4">
        <v>47.159272999999999</v>
      </c>
      <c r="AR297" s="4">
        <v>-88.489722999999998</v>
      </c>
      <c r="AS297" s="4">
        <v>303.2</v>
      </c>
      <c r="AT297" s="4">
        <v>0</v>
      </c>
      <c r="AU297" s="4">
        <v>11</v>
      </c>
      <c r="AV297" s="4">
        <v>10</v>
      </c>
      <c r="AW297" s="4" t="s">
        <v>201</v>
      </c>
      <c r="AX297" s="4">
        <v>0.9</v>
      </c>
      <c r="AY297" s="4">
        <v>1.412488</v>
      </c>
      <c r="AZ297" s="4">
        <v>1.7</v>
      </c>
      <c r="BA297" s="4">
        <v>14.023</v>
      </c>
      <c r="BB297" s="4">
        <v>450</v>
      </c>
      <c r="BC297" s="4">
        <v>32.090000000000003</v>
      </c>
      <c r="BD297" s="4">
        <v>0.17399999999999999</v>
      </c>
      <c r="BE297" s="4">
        <v>0</v>
      </c>
      <c r="BF297" s="4">
        <v>0</v>
      </c>
      <c r="BG297" s="4">
        <v>0</v>
      </c>
      <c r="BH297" s="4">
        <v>0</v>
      </c>
      <c r="BI297" s="4">
        <v>0</v>
      </c>
      <c r="BJ297" s="4">
        <v>0</v>
      </c>
      <c r="BK297" s="4">
        <v>0</v>
      </c>
      <c r="BL297" s="4">
        <v>0</v>
      </c>
      <c r="BM297" s="4">
        <v>0</v>
      </c>
      <c r="BN297" s="4">
        <v>0</v>
      </c>
      <c r="BO297" s="4">
        <v>0</v>
      </c>
      <c r="BQ297" s="4">
        <v>0</v>
      </c>
      <c r="BR297" s="4">
        <v>3.7053999999999997E-2</v>
      </c>
      <c r="BS297" s="4">
        <v>-5</v>
      </c>
      <c r="BT297" s="4">
        <v>0.23100000000000001</v>
      </c>
      <c r="BU297" s="4">
        <v>0.90550900000000001</v>
      </c>
      <c r="BV297" s="4">
        <v>4.6661999999999999</v>
      </c>
    </row>
    <row r="298" spans="1:74" x14ac:dyDescent="0.25">
      <c r="A298" s="2">
        <v>42070</v>
      </c>
      <c r="B298" s="3">
        <v>2.7601851851851853E-2</v>
      </c>
      <c r="C298" s="4">
        <v>0.01</v>
      </c>
      <c r="D298" s="4">
        <v>4.0000000000000001E-3</v>
      </c>
      <c r="E298" s="4">
        <v>40</v>
      </c>
      <c r="F298" s="4">
        <v>1.5</v>
      </c>
      <c r="G298" s="4">
        <v>-0.5</v>
      </c>
      <c r="H298" s="4">
        <v>0.6</v>
      </c>
      <c r="J298" s="4">
        <v>21</v>
      </c>
      <c r="K298" s="4">
        <v>1</v>
      </c>
      <c r="L298" s="4">
        <v>0.01</v>
      </c>
      <c r="M298" s="4">
        <v>4.0000000000000001E-3</v>
      </c>
      <c r="N298" s="4">
        <v>1.5</v>
      </c>
      <c r="O298" s="4">
        <v>0</v>
      </c>
      <c r="P298" s="4">
        <v>1.5</v>
      </c>
      <c r="Q298" s="4">
        <v>1.1391</v>
      </c>
      <c r="R298" s="4">
        <v>0</v>
      </c>
      <c r="S298" s="4">
        <v>1.1000000000000001</v>
      </c>
      <c r="T298" s="4">
        <v>0.60189999999999999</v>
      </c>
      <c r="W298" s="4">
        <v>0</v>
      </c>
      <c r="X298" s="4">
        <v>21</v>
      </c>
      <c r="Y298" s="4">
        <v>13</v>
      </c>
      <c r="Z298" s="4">
        <v>858</v>
      </c>
      <c r="AA298" s="4">
        <v>887</v>
      </c>
      <c r="AB298" s="4">
        <v>820</v>
      </c>
      <c r="AC298" s="4">
        <v>51</v>
      </c>
      <c r="AD298" s="4">
        <v>7.59</v>
      </c>
      <c r="AE298" s="4">
        <v>0.17</v>
      </c>
      <c r="AF298" s="4">
        <v>979</v>
      </c>
      <c r="AG298" s="4">
        <v>-8</v>
      </c>
      <c r="AH298" s="4">
        <v>10</v>
      </c>
      <c r="AI298" s="4">
        <v>28</v>
      </c>
      <c r="AJ298" s="4">
        <v>191</v>
      </c>
      <c r="AK298" s="4">
        <v>141</v>
      </c>
      <c r="AL298" s="4">
        <v>4.5999999999999996</v>
      </c>
      <c r="AM298" s="4">
        <v>195</v>
      </c>
      <c r="AN298" s="4" t="s">
        <v>155</v>
      </c>
      <c r="AO298" s="4">
        <v>2</v>
      </c>
      <c r="AP298" s="5">
        <v>0.61097222222222225</v>
      </c>
      <c r="AQ298" s="4">
        <v>47.159272999999999</v>
      </c>
      <c r="AR298" s="4">
        <v>-88.489722999999998</v>
      </c>
      <c r="AS298" s="4">
        <v>304.5</v>
      </c>
      <c r="AT298" s="4">
        <v>0</v>
      </c>
      <c r="AU298" s="4">
        <v>11</v>
      </c>
      <c r="AV298" s="4">
        <v>10</v>
      </c>
      <c r="AW298" s="4" t="s">
        <v>201</v>
      </c>
      <c r="AX298" s="4">
        <v>0.9</v>
      </c>
      <c r="AY298" s="4">
        <v>1.5</v>
      </c>
      <c r="AZ298" s="4">
        <v>1.7</v>
      </c>
      <c r="BA298" s="4">
        <v>14.023</v>
      </c>
      <c r="BB298" s="4">
        <v>450</v>
      </c>
      <c r="BC298" s="4">
        <v>32.090000000000003</v>
      </c>
      <c r="BD298" s="4">
        <v>0.17399999999999999</v>
      </c>
      <c r="BE298" s="4">
        <v>0</v>
      </c>
      <c r="BF298" s="4">
        <v>0</v>
      </c>
      <c r="BG298" s="4">
        <v>0</v>
      </c>
      <c r="BH298" s="4">
        <v>0</v>
      </c>
      <c r="BI298" s="4">
        <v>0</v>
      </c>
      <c r="BJ298" s="4">
        <v>0</v>
      </c>
      <c r="BK298" s="4">
        <v>0</v>
      </c>
      <c r="BL298" s="4">
        <v>0</v>
      </c>
      <c r="BM298" s="4">
        <v>0</v>
      </c>
      <c r="BN298" s="4">
        <v>0</v>
      </c>
      <c r="BO298" s="4">
        <v>0</v>
      </c>
      <c r="BQ298" s="4">
        <v>0</v>
      </c>
      <c r="BR298" s="4">
        <v>3.9621999999999997E-2</v>
      </c>
      <c r="BS298" s="4">
        <v>-5</v>
      </c>
      <c r="BT298" s="4">
        <v>0.23100000000000001</v>
      </c>
      <c r="BU298" s="4">
        <v>0.96826299999999998</v>
      </c>
      <c r="BV298" s="4">
        <v>4.6661999999999999</v>
      </c>
    </row>
    <row r="299" spans="1:74" x14ac:dyDescent="0.25">
      <c r="A299" s="2">
        <v>42070</v>
      </c>
      <c r="B299" s="3">
        <v>2.7613425925925927E-2</v>
      </c>
      <c r="C299" s="4">
        <v>0.01</v>
      </c>
      <c r="D299" s="4">
        <v>4.0000000000000001E-3</v>
      </c>
      <c r="E299" s="4">
        <v>40</v>
      </c>
      <c r="F299" s="4">
        <v>1.5</v>
      </c>
      <c r="G299" s="4">
        <v>-0.5</v>
      </c>
      <c r="H299" s="4">
        <v>12.3</v>
      </c>
      <c r="J299" s="4">
        <v>21</v>
      </c>
      <c r="K299" s="4">
        <v>1</v>
      </c>
      <c r="L299" s="4">
        <v>0.01</v>
      </c>
      <c r="M299" s="4">
        <v>4.0000000000000001E-3</v>
      </c>
      <c r="N299" s="4">
        <v>1.5</v>
      </c>
      <c r="O299" s="4">
        <v>0</v>
      </c>
      <c r="P299" s="4">
        <v>1.5</v>
      </c>
      <c r="Q299" s="4">
        <v>1.1391</v>
      </c>
      <c r="R299" s="4">
        <v>0</v>
      </c>
      <c r="S299" s="4">
        <v>1.1000000000000001</v>
      </c>
      <c r="T299" s="4">
        <v>12.263299999999999</v>
      </c>
      <c r="W299" s="4">
        <v>0</v>
      </c>
      <c r="X299" s="4">
        <v>21</v>
      </c>
      <c r="Y299" s="4">
        <v>13</v>
      </c>
      <c r="Z299" s="4">
        <v>857</v>
      </c>
      <c r="AA299" s="4">
        <v>886</v>
      </c>
      <c r="AB299" s="4">
        <v>819</v>
      </c>
      <c r="AC299" s="4">
        <v>51</v>
      </c>
      <c r="AD299" s="4">
        <v>7.59</v>
      </c>
      <c r="AE299" s="4">
        <v>0.17</v>
      </c>
      <c r="AF299" s="4">
        <v>979</v>
      </c>
      <c r="AG299" s="4">
        <v>-8</v>
      </c>
      <c r="AH299" s="4">
        <v>10</v>
      </c>
      <c r="AI299" s="4">
        <v>28</v>
      </c>
      <c r="AJ299" s="4">
        <v>191</v>
      </c>
      <c r="AK299" s="4">
        <v>141</v>
      </c>
      <c r="AL299" s="4">
        <v>4.5999999999999996</v>
      </c>
      <c r="AM299" s="4">
        <v>195</v>
      </c>
      <c r="AN299" s="4" t="s">
        <v>155</v>
      </c>
      <c r="AO299" s="4">
        <v>2</v>
      </c>
      <c r="AP299" s="5">
        <v>0.61098379629629629</v>
      </c>
      <c r="AQ299" s="4">
        <v>47.159272999999999</v>
      </c>
      <c r="AR299" s="4">
        <v>-88.489722999999998</v>
      </c>
      <c r="AS299" s="4">
        <v>304.60000000000002</v>
      </c>
      <c r="AT299" s="4">
        <v>0</v>
      </c>
      <c r="AU299" s="4">
        <v>11</v>
      </c>
      <c r="AV299" s="4">
        <v>10</v>
      </c>
      <c r="AW299" s="4" t="s">
        <v>201</v>
      </c>
      <c r="AX299" s="4">
        <v>0.9</v>
      </c>
      <c r="AY299" s="4">
        <v>1.5</v>
      </c>
      <c r="AZ299" s="4">
        <v>1.7</v>
      </c>
      <c r="BA299" s="4">
        <v>14.023</v>
      </c>
      <c r="BB299" s="4">
        <v>450</v>
      </c>
      <c r="BC299" s="4">
        <v>32.090000000000003</v>
      </c>
      <c r="BD299" s="4">
        <v>0.17399999999999999</v>
      </c>
      <c r="BE299" s="4">
        <v>0</v>
      </c>
      <c r="BF299" s="4">
        <v>0</v>
      </c>
      <c r="BG299" s="4">
        <v>0</v>
      </c>
      <c r="BH299" s="4">
        <v>0</v>
      </c>
      <c r="BI299" s="4">
        <v>0</v>
      </c>
      <c r="BJ299" s="4">
        <v>0</v>
      </c>
      <c r="BK299" s="4">
        <v>0</v>
      </c>
      <c r="BL299" s="4">
        <v>0</v>
      </c>
      <c r="BM299" s="4">
        <v>0</v>
      </c>
      <c r="BN299" s="4">
        <v>0</v>
      </c>
      <c r="BO299" s="4">
        <v>0</v>
      </c>
      <c r="BQ299" s="4">
        <v>0</v>
      </c>
      <c r="BR299" s="4">
        <v>3.8371000000000002E-2</v>
      </c>
      <c r="BS299" s="4">
        <v>-5</v>
      </c>
      <c r="BT299" s="4">
        <v>0.232629</v>
      </c>
      <c r="BU299" s="4">
        <v>0.93770299999999995</v>
      </c>
      <c r="BV299" s="4">
        <v>4.6990959999999999</v>
      </c>
    </row>
    <row r="300" spans="1:74" x14ac:dyDescent="0.25">
      <c r="A300" s="2">
        <v>42070</v>
      </c>
      <c r="B300" s="3">
        <v>2.7625E-2</v>
      </c>
      <c r="C300" s="4">
        <v>0.01</v>
      </c>
      <c r="D300" s="4">
        <v>4.0000000000000001E-3</v>
      </c>
      <c r="E300" s="4">
        <v>40</v>
      </c>
      <c r="F300" s="4">
        <v>1.5</v>
      </c>
      <c r="G300" s="4">
        <v>-0.5</v>
      </c>
      <c r="H300" s="4">
        <v>10.3</v>
      </c>
      <c r="J300" s="4">
        <v>21</v>
      </c>
      <c r="K300" s="4">
        <v>1</v>
      </c>
      <c r="L300" s="4">
        <v>0.01</v>
      </c>
      <c r="M300" s="4">
        <v>4.0000000000000001E-3</v>
      </c>
      <c r="N300" s="4">
        <v>1.5</v>
      </c>
      <c r="O300" s="4">
        <v>0</v>
      </c>
      <c r="P300" s="4">
        <v>1.5</v>
      </c>
      <c r="Q300" s="4">
        <v>1.1391</v>
      </c>
      <c r="R300" s="4">
        <v>0</v>
      </c>
      <c r="S300" s="4">
        <v>1.1000000000000001</v>
      </c>
      <c r="T300" s="4">
        <v>10.2653</v>
      </c>
      <c r="W300" s="4">
        <v>0</v>
      </c>
      <c r="X300" s="4">
        <v>21</v>
      </c>
      <c r="Y300" s="4">
        <v>13</v>
      </c>
      <c r="Z300" s="4">
        <v>857</v>
      </c>
      <c r="AA300" s="4">
        <v>886</v>
      </c>
      <c r="AB300" s="4">
        <v>820</v>
      </c>
      <c r="AC300" s="4">
        <v>51</v>
      </c>
      <c r="AD300" s="4">
        <v>7.59</v>
      </c>
      <c r="AE300" s="4">
        <v>0.17</v>
      </c>
      <c r="AF300" s="4">
        <v>979</v>
      </c>
      <c r="AG300" s="4">
        <v>-8</v>
      </c>
      <c r="AH300" s="4">
        <v>10</v>
      </c>
      <c r="AI300" s="4">
        <v>28</v>
      </c>
      <c r="AJ300" s="4">
        <v>191</v>
      </c>
      <c r="AK300" s="4">
        <v>141.80000000000001</v>
      </c>
      <c r="AL300" s="4">
        <v>4.5</v>
      </c>
      <c r="AM300" s="4">
        <v>195</v>
      </c>
      <c r="AN300" s="4" t="s">
        <v>155</v>
      </c>
      <c r="AO300" s="4">
        <v>2</v>
      </c>
      <c r="AP300" s="5">
        <v>0.61099537037037044</v>
      </c>
      <c r="AQ300" s="4">
        <v>47.159272999999999</v>
      </c>
      <c r="AR300" s="4">
        <v>-88.489722999999998</v>
      </c>
      <c r="AS300" s="4">
        <v>305.3</v>
      </c>
      <c r="AT300" s="4">
        <v>0</v>
      </c>
      <c r="AU300" s="4">
        <v>11</v>
      </c>
      <c r="AV300" s="4">
        <v>10</v>
      </c>
      <c r="AW300" s="4" t="s">
        <v>201</v>
      </c>
      <c r="AX300" s="4">
        <v>0.9</v>
      </c>
      <c r="AY300" s="4">
        <v>1.5</v>
      </c>
      <c r="AZ300" s="4">
        <v>1.712188</v>
      </c>
      <c r="BA300" s="4">
        <v>14.023</v>
      </c>
      <c r="BB300" s="4">
        <v>450</v>
      </c>
      <c r="BC300" s="4">
        <v>32.090000000000003</v>
      </c>
      <c r="BD300" s="4">
        <v>0.17399999999999999</v>
      </c>
      <c r="BE300" s="4">
        <v>0</v>
      </c>
      <c r="BF300" s="4">
        <v>0</v>
      </c>
      <c r="BG300" s="4">
        <v>0</v>
      </c>
      <c r="BH300" s="4">
        <v>0</v>
      </c>
      <c r="BI300" s="4">
        <v>0</v>
      </c>
      <c r="BJ300" s="4">
        <v>0</v>
      </c>
      <c r="BK300" s="4">
        <v>0</v>
      </c>
      <c r="BL300" s="4">
        <v>0</v>
      </c>
      <c r="BM300" s="4">
        <v>0</v>
      </c>
      <c r="BN300" s="4">
        <v>0</v>
      </c>
      <c r="BO300" s="4">
        <v>0</v>
      </c>
      <c r="BQ300" s="4">
        <v>0</v>
      </c>
      <c r="BR300" s="4">
        <v>3.5556999999999998E-2</v>
      </c>
      <c r="BS300" s="4">
        <v>-5</v>
      </c>
      <c r="BT300" s="4">
        <v>0.23300000000000001</v>
      </c>
      <c r="BU300" s="4">
        <v>0.86893500000000001</v>
      </c>
      <c r="BV300" s="4">
        <v>4.7065999999999999</v>
      </c>
    </row>
    <row r="301" spans="1:74" x14ac:dyDescent="0.25">
      <c r="A301" s="2">
        <v>42070</v>
      </c>
      <c r="B301" s="3">
        <v>2.7636574074074074E-2</v>
      </c>
      <c r="C301" s="4">
        <v>0.01</v>
      </c>
      <c r="D301" s="4">
        <v>4.0000000000000001E-3</v>
      </c>
      <c r="E301" s="4">
        <v>40</v>
      </c>
      <c r="F301" s="4">
        <v>1.5</v>
      </c>
      <c r="G301" s="4">
        <v>-0.5</v>
      </c>
      <c r="H301" s="4">
        <v>0.3</v>
      </c>
      <c r="J301" s="4">
        <v>21</v>
      </c>
      <c r="K301" s="4">
        <v>1</v>
      </c>
      <c r="L301" s="4">
        <v>0.01</v>
      </c>
      <c r="M301" s="4">
        <v>4.0000000000000001E-3</v>
      </c>
      <c r="N301" s="4">
        <v>1.5</v>
      </c>
      <c r="O301" s="4">
        <v>0</v>
      </c>
      <c r="P301" s="4">
        <v>1.5</v>
      </c>
      <c r="Q301" s="4">
        <v>1.1391</v>
      </c>
      <c r="R301" s="4">
        <v>0</v>
      </c>
      <c r="S301" s="4">
        <v>1.1000000000000001</v>
      </c>
      <c r="T301" s="4">
        <v>0.33300000000000002</v>
      </c>
      <c r="W301" s="4">
        <v>0</v>
      </c>
      <c r="X301" s="4">
        <v>21</v>
      </c>
      <c r="Y301" s="4">
        <v>12.9</v>
      </c>
      <c r="Z301" s="4">
        <v>858</v>
      </c>
      <c r="AA301" s="4">
        <v>886</v>
      </c>
      <c r="AB301" s="4">
        <v>820</v>
      </c>
      <c r="AC301" s="4">
        <v>51</v>
      </c>
      <c r="AD301" s="4">
        <v>7.59</v>
      </c>
      <c r="AE301" s="4">
        <v>0.17</v>
      </c>
      <c r="AF301" s="4">
        <v>978</v>
      </c>
      <c r="AG301" s="4">
        <v>-8</v>
      </c>
      <c r="AH301" s="4">
        <v>10</v>
      </c>
      <c r="AI301" s="4">
        <v>28</v>
      </c>
      <c r="AJ301" s="4">
        <v>191</v>
      </c>
      <c r="AK301" s="4">
        <v>142</v>
      </c>
      <c r="AL301" s="4">
        <v>4.5999999999999996</v>
      </c>
      <c r="AM301" s="4">
        <v>195</v>
      </c>
      <c r="AN301" s="4" t="s">
        <v>155</v>
      </c>
      <c r="AO301" s="4">
        <v>2</v>
      </c>
      <c r="AP301" s="5">
        <v>0.61099537037037044</v>
      </c>
      <c r="AQ301" s="4">
        <v>47.159272999999999</v>
      </c>
      <c r="AR301" s="4">
        <v>-88.489722999999998</v>
      </c>
      <c r="AS301" s="4">
        <v>305.39999999999998</v>
      </c>
      <c r="AT301" s="4">
        <v>0</v>
      </c>
      <c r="AU301" s="4">
        <v>11</v>
      </c>
      <c r="AV301" s="4">
        <v>10</v>
      </c>
      <c r="AW301" s="4" t="s">
        <v>201</v>
      </c>
      <c r="AX301" s="4">
        <v>0.9</v>
      </c>
      <c r="AY301" s="4">
        <v>1.5</v>
      </c>
      <c r="AZ301" s="4">
        <v>1.8</v>
      </c>
      <c r="BA301" s="4">
        <v>14.023</v>
      </c>
      <c r="BB301" s="4">
        <v>450</v>
      </c>
      <c r="BC301" s="4">
        <v>32.090000000000003</v>
      </c>
      <c r="BD301" s="4">
        <v>0.17399999999999999</v>
      </c>
      <c r="BE301" s="4">
        <v>0</v>
      </c>
      <c r="BF301" s="4">
        <v>0</v>
      </c>
      <c r="BG301" s="4">
        <v>0</v>
      </c>
      <c r="BH301" s="4">
        <v>0</v>
      </c>
      <c r="BI301" s="4">
        <v>0</v>
      </c>
      <c r="BJ301" s="4">
        <v>0</v>
      </c>
      <c r="BK301" s="4">
        <v>0</v>
      </c>
      <c r="BL301" s="4">
        <v>0</v>
      </c>
      <c r="BM301" s="4">
        <v>0</v>
      </c>
      <c r="BN301" s="4">
        <v>0</v>
      </c>
      <c r="BO301" s="4">
        <v>0</v>
      </c>
      <c r="BQ301" s="4">
        <v>0</v>
      </c>
      <c r="BR301" s="4">
        <v>3.5812999999999998E-2</v>
      </c>
      <c r="BS301" s="4">
        <v>-5</v>
      </c>
      <c r="BT301" s="4">
        <v>0.23300000000000001</v>
      </c>
      <c r="BU301" s="4">
        <v>0.87518499999999999</v>
      </c>
      <c r="BV301" s="4">
        <v>4.7065999999999999</v>
      </c>
    </row>
    <row r="302" spans="1:74" x14ac:dyDescent="0.25">
      <c r="A302" s="2">
        <v>42070</v>
      </c>
      <c r="B302" s="3">
        <v>2.7648148148148147E-2</v>
      </c>
      <c r="C302" s="4">
        <v>0.01</v>
      </c>
      <c r="D302" s="4">
        <v>4.0000000000000001E-3</v>
      </c>
      <c r="E302" s="4">
        <v>40</v>
      </c>
      <c r="F302" s="4">
        <v>1.5</v>
      </c>
      <c r="G302" s="4">
        <v>-0.5</v>
      </c>
      <c r="H302" s="4">
        <v>19.3</v>
      </c>
      <c r="J302" s="4">
        <v>21</v>
      </c>
      <c r="K302" s="4">
        <v>1</v>
      </c>
      <c r="L302" s="4">
        <v>0.01</v>
      </c>
      <c r="M302" s="4">
        <v>4.0000000000000001E-3</v>
      </c>
      <c r="N302" s="4">
        <v>1.5</v>
      </c>
      <c r="O302" s="4">
        <v>0</v>
      </c>
      <c r="P302" s="4">
        <v>1.5</v>
      </c>
      <c r="Q302" s="4">
        <v>1.1391</v>
      </c>
      <c r="R302" s="4">
        <v>0</v>
      </c>
      <c r="S302" s="4">
        <v>1.1000000000000001</v>
      </c>
      <c r="T302" s="4">
        <v>19.275400000000001</v>
      </c>
      <c r="W302" s="4">
        <v>0</v>
      </c>
      <c r="X302" s="4">
        <v>21</v>
      </c>
      <c r="Y302" s="4">
        <v>13.1</v>
      </c>
      <c r="Z302" s="4">
        <v>857</v>
      </c>
      <c r="AA302" s="4">
        <v>886</v>
      </c>
      <c r="AB302" s="4">
        <v>818</v>
      </c>
      <c r="AC302" s="4">
        <v>51</v>
      </c>
      <c r="AD302" s="4">
        <v>7.59</v>
      </c>
      <c r="AE302" s="4">
        <v>0.17</v>
      </c>
      <c r="AF302" s="4">
        <v>979</v>
      </c>
      <c r="AG302" s="4">
        <v>-8</v>
      </c>
      <c r="AH302" s="4">
        <v>10</v>
      </c>
      <c r="AI302" s="4">
        <v>28</v>
      </c>
      <c r="AJ302" s="4">
        <v>191.8</v>
      </c>
      <c r="AK302" s="4">
        <v>141.19999999999999</v>
      </c>
      <c r="AL302" s="4">
        <v>4.5</v>
      </c>
      <c r="AM302" s="4">
        <v>195</v>
      </c>
      <c r="AN302" s="4" t="s">
        <v>155</v>
      </c>
      <c r="AO302" s="4">
        <v>2</v>
      </c>
      <c r="AP302" s="5">
        <v>0.61100694444444448</v>
      </c>
      <c r="AQ302" s="4">
        <v>47.159272999999999</v>
      </c>
      <c r="AR302" s="4">
        <v>-88.489722999999998</v>
      </c>
      <c r="AS302" s="4">
        <v>306.2</v>
      </c>
      <c r="AT302" s="4">
        <v>0</v>
      </c>
      <c r="AU302" s="4">
        <v>11</v>
      </c>
      <c r="AV302" s="4">
        <v>10</v>
      </c>
      <c r="AW302" s="4" t="s">
        <v>201</v>
      </c>
      <c r="AX302" s="4">
        <v>0.9</v>
      </c>
      <c r="AY302" s="4">
        <v>1.5119880000000001</v>
      </c>
      <c r="AZ302" s="4">
        <v>1.8</v>
      </c>
      <c r="BA302" s="4">
        <v>14.023</v>
      </c>
      <c r="BB302" s="4">
        <v>450</v>
      </c>
      <c r="BC302" s="4">
        <v>32.090000000000003</v>
      </c>
      <c r="BD302" s="4">
        <v>0.17399999999999999</v>
      </c>
      <c r="BE302" s="4">
        <v>0</v>
      </c>
      <c r="BF302" s="4">
        <v>0</v>
      </c>
      <c r="BG302" s="4">
        <v>0</v>
      </c>
      <c r="BH302" s="4">
        <v>0</v>
      </c>
      <c r="BI302" s="4">
        <v>0</v>
      </c>
      <c r="BJ302" s="4">
        <v>0</v>
      </c>
      <c r="BK302" s="4">
        <v>0</v>
      </c>
      <c r="BL302" s="4">
        <v>0</v>
      </c>
      <c r="BM302" s="4">
        <v>0</v>
      </c>
      <c r="BN302" s="4">
        <v>0</v>
      </c>
      <c r="BO302" s="4">
        <v>0</v>
      </c>
      <c r="BQ302" s="4">
        <v>0</v>
      </c>
      <c r="BR302" s="4">
        <v>3.4375999999999997E-2</v>
      </c>
      <c r="BS302" s="4">
        <v>-5</v>
      </c>
      <c r="BT302" s="4">
        <v>0.23381199999999999</v>
      </c>
      <c r="BU302" s="4">
        <v>0.84005399999999997</v>
      </c>
      <c r="BV302" s="4">
        <v>4.7230059999999998</v>
      </c>
    </row>
    <row r="303" spans="1:74" x14ac:dyDescent="0.25">
      <c r="A303" s="2">
        <v>42070</v>
      </c>
      <c r="B303" s="3">
        <v>2.7659722222222221E-2</v>
      </c>
      <c r="C303" s="4">
        <v>0.01</v>
      </c>
      <c r="D303" s="4">
        <v>4.0000000000000001E-3</v>
      </c>
      <c r="E303" s="4">
        <v>40</v>
      </c>
      <c r="F303" s="4">
        <v>1.5</v>
      </c>
      <c r="G303" s="4">
        <v>-0.5</v>
      </c>
      <c r="H303" s="4">
        <v>0.3</v>
      </c>
      <c r="J303" s="4">
        <v>21</v>
      </c>
      <c r="K303" s="4">
        <v>1</v>
      </c>
      <c r="L303" s="4">
        <v>0.01</v>
      </c>
      <c r="M303" s="4">
        <v>4.0000000000000001E-3</v>
      </c>
      <c r="N303" s="4">
        <v>1.5</v>
      </c>
      <c r="O303" s="4">
        <v>0</v>
      </c>
      <c r="P303" s="4">
        <v>1.5</v>
      </c>
      <c r="Q303" s="4">
        <v>1.1391</v>
      </c>
      <c r="R303" s="4">
        <v>0</v>
      </c>
      <c r="S303" s="4">
        <v>1.1000000000000001</v>
      </c>
      <c r="T303" s="4">
        <v>0.31619999999999998</v>
      </c>
      <c r="W303" s="4">
        <v>0</v>
      </c>
      <c r="X303" s="4">
        <v>21</v>
      </c>
      <c r="Y303" s="4">
        <v>13</v>
      </c>
      <c r="Z303" s="4">
        <v>858</v>
      </c>
      <c r="AA303" s="4">
        <v>887</v>
      </c>
      <c r="AB303" s="4">
        <v>820</v>
      </c>
      <c r="AC303" s="4">
        <v>51</v>
      </c>
      <c r="AD303" s="4">
        <v>7.59</v>
      </c>
      <c r="AE303" s="4">
        <v>0.17</v>
      </c>
      <c r="AF303" s="4">
        <v>978</v>
      </c>
      <c r="AG303" s="4">
        <v>-8</v>
      </c>
      <c r="AH303" s="4">
        <v>10</v>
      </c>
      <c r="AI303" s="4">
        <v>28</v>
      </c>
      <c r="AJ303" s="4">
        <v>192</v>
      </c>
      <c r="AK303" s="4">
        <v>141</v>
      </c>
      <c r="AL303" s="4">
        <v>4.5999999999999996</v>
      </c>
      <c r="AM303" s="4">
        <v>195</v>
      </c>
      <c r="AN303" s="4" t="s">
        <v>155</v>
      </c>
      <c r="AO303" s="4">
        <v>2</v>
      </c>
      <c r="AP303" s="5">
        <v>0.61103009259259256</v>
      </c>
      <c r="AQ303" s="4">
        <v>47.159272999999999</v>
      </c>
      <c r="AR303" s="4">
        <v>-88.489722999999998</v>
      </c>
      <c r="AS303" s="4">
        <v>306.8</v>
      </c>
      <c r="AT303" s="4">
        <v>0</v>
      </c>
      <c r="AU303" s="4">
        <v>11</v>
      </c>
      <c r="AV303" s="4">
        <v>10</v>
      </c>
      <c r="AW303" s="4" t="s">
        <v>201</v>
      </c>
      <c r="AX303" s="4">
        <v>0.9</v>
      </c>
      <c r="AY303" s="4">
        <v>1.6</v>
      </c>
      <c r="AZ303" s="4">
        <v>1.8</v>
      </c>
      <c r="BA303" s="4">
        <v>14.023</v>
      </c>
      <c r="BB303" s="4">
        <v>450</v>
      </c>
      <c r="BC303" s="4">
        <v>32.090000000000003</v>
      </c>
      <c r="BD303" s="4">
        <v>0.17399999999999999</v>
      </c>
      <c r="BE303" s="4">
        <v>0</v>
      </c>
      <c r="BF303" s="4">
        <v>0</v>
      </c>
      <c r="BG303" s="4">
        <v>0</v>
      </c>
      <c r="BH303" s="4">
        <v>0</v>
      </c>
      <c r="BI303" s="4">
        <v>0</v>
      </c>
      <c r="BJ303" s="4">
        <v>0</v>
      </c>
      <c r="BK303" s="4">
        <v>0</v>
      </c>
      <c r="BL303" s="4">
        <v>0</v>
      </c>
      <c r="BM303" s="4">
        <v>0</v>
      </c>
      <c r="BN303" s="4">
        <v>0</v>
      </c>
      <c r="BO303" s="4">
        <v>0</v>
      </c>
      <c r="BQ303" s="4">
        <v>0</v>
      </c>
      <c r="BR303" s="4">
        <v>3.4811000000000002E-2</v>
      </c>
      <c r="BS303" s="4">
        <v>-5</v>
      </c>
      <c r="BT303" s="4">
        <v>0.23400000000000001</v>
      </c>
      <c r="BU303" s="4">
        <v>0.85069899999999998</v>
      </c>
      <c r="BV303" s="4">
        <v>4.7267999999999999</v>
      </c>
    </row>
    <row r="304" spans="1:74" x14ac:dyDescent="0.25">
      <c r="A304" s="2">
        <v>42070</v>
      </c>
      <c r="B304" s="3">
        <v>2.7671296296296295E-2</v>
      </c>
      <c r="C304" s="4">
        <v>0.01</v>
      </c>
      <c r="D304" s="4">
        <v>4.0000000000000001E-3</v>
      </c>
      <c r="E304" s="4">
        <v>40</v>
      </c>
      <c r="F304" s="4">
        <v>1.5</v>
      </c>
      <c r="G304" s="4">
        <v>-0.5</v>
      </c>
      <c r="H304" s="4">
        <v>9.6999999999999993</v>
      </c>
      <c r="J304" s="4">
        <v>21</v>
      </c>
      <c r="K304" s="4">
        <v>1</v>
      </c>
      <c r="L304" s="4">
        <v>0.01</v>
      </c>
      <c r="M304" s="4">
        <v>4.0000000000000001E-3</v>
      </c>
      <c r="N304" s="4">
        <v>1.5</v>
      </c>
      <c r="O304" s="4">
        <v>0</v>
      </c>
      <c r="P304" s="4">
        <v>1.5</v>
      </c>
      <c r="Q304" s="4">
        <v>1.1391</v>
      </c>
      <c r="R304" s="4">
        <v>0</v>
      </c>
      <c r="S304" s="4">
        <v>1.1000000000000001</v>
      </c>
      <c r="T304" s="4">
        <v>9.6639999999999997</v>
      </c>
      <c r="W304" s="4">
        <v>0</v>
      </c>
      <c r="X304" s="4">
        <v>21</v>
      </c>
      <c r="Y304" s="4">
        <v>13</v>
      </c>
      <c r="Z304" s="4">
        <v>858</v>
      </c>
      <c r="AA304" s="4">
        <v>887</v>
      </c>
      <c r="AB304" s="4">
        <v>821</v>
      </c>
      <c r="AC304" s="4">
        <v>51</v>
      </c>
      <c r="AD304" s="4">
        <v>7.6</v>
      </c>
      <c r="AE304" s="4">
        <v>0.17</v>
      </c>
      <c r="AF304" s="4">
        <v>978</v>
      </c>
      <c r="AG304" s="4">
        <v>-8</v>
      </c>
      <c r="AH304" s="4">
        <v>10</v>
      </c>
      <c r="AI304" s="4">
        <v>28</v>
      </c>
      <c r="AJ304" s="4">
        <v>192</v>
      </c>
      <c r="AK304" s="4">
        <v>141</v>
      </c>
      <c r="AL304" s="4">
        <v>4.5999999999999996</v>
      </c>
      <c r="AM304" s="4">
        <v>195</v>
      </c>
      <c r="AN304" s="4" t="s">
        <v>155</v>
      </c>
      <c r="AO304" s="4">
        <v>2</v>
      </c>
      <c r="AP304" s="5">
        <v>0.61103009259259256</v>
      </c>
      <c r="AQ304" s="4">
        <v>47.159272999999999</v>
      </c>
      <c r="AR304" s="4">
        <v>-88.489722999999998</v>
      </c>
      <c r="AS304" s="4">
        <v>306.89999999999998</v>
      </c>
      <c r="AT304" s="4">
        <v>0</v>
      </c>
      <c r="AU304" s="4">
        <v>11</v>
      </c>
      <c r="AV304" s="4">
        <v>10</v>
      </c>
      <c r="AW304" s="4" t="s">
        <v>201</v>
      </c>
      <c r="AX304" s="4">
        <v>0.9</v>
      </c>
      <c r="AY304" s="4">
        <v>1.612887</v>
      </c>
      <c r="AZ304" s="4">
        <v>1.8128869999999999</v>
      </c>
      <c r="BA304" s="4">
        <v>14.023</v>
      </c>
      <c r="BB304" s="4">
        <v>450</v>
      </c>
      <c r="BC304" s="4">
        <v>32.090000000000003</v>
      </c>
      <c r="BD304" s="4">
        <v>0.17399999999999999</v>
      </c>
      <c r="BE304" s="4">
        <v>0</v>
      </c>
      <c r="BF304" s="4">
        <v>0</v>
      </c>
      <c r="BG304" s="4">
        <v>0</v>
      </c>
      <c r="BH304" s="4">
        <v>0</v>
      </c>
      <c r="BI304" s="4">
        <v>0</v>
      </c>
      <c r="BJ304" s="4">
        <v>0</v>
      </c>
      <c r="BK304" s="4">
        <v>0</v>
      </c>
      <c r="BL304" s="4">
        <v>0</v>
      </c>
      <c r="BM304" s="4">
        <v>0</v>
      </c>
      <c r="BN304" s="4">
        <v>0</v>
      </c>
      <c r="BO304" s="4">
        <v>0</v>
      </c>
      <c r="BQ304" s="4">
        <v>0</v>
      </c>
      <c r="BR304" s="4">
        <v>1.8796E-2</v>
      </c>
      <c r="BS304" s="4">
        <v>-5</v>
      </c>
      <c r="BT304" s="4">
        <v>0.23400000000000001</v>
      </c>
      <c r="BU304" s="4">
        <v>0.45933299999999999</v>
      </c>
      <c r="BV304" s="4">
        <v>4.7267999999999999</v>
      </c>
    </row>
    <row r="305" spans="1:74" x14ac:dyDescent="0.25">
      <c r="A305" s="2">
        <v>42070</v>
      </c>
      <c r="B305" s="3">
        <v>2.7682870370370368E-2</v>
      </c>
      <c r="C305" s="4">
        <v>0.01</v>
      </c>
      <c r="D305" s="4">
        <v>4.0000000000000001E-3</v>
      </c>
      <c r="E305" s="4">
        <v>40</v>
      </c>
      <c r="F305" s="4">
        <v>1.5</v>
      </c>
      <c r="G305" s="4">
        <v>-0.5</v>
      </c>
      <c r="H305" s="4">
        <v>10</v>
      </c>
      <c r="J305" s="4">
        <v>21.08</v>
      </c>
      <c r="K305" s="4">
        <v>1</v>
      </c>
      <c r="L305" s="4">
        <v>0.01</v>
      </c>
      <c r="M305" s="4">
        <v>4.0000000000000001E-3</v>
      </c>
      <c r="N305" s="4">
        <v>1.5</v>
      </c>
      <c r="O305" s="4">
        <v>0</v>
      </c>
      <c r="P305" s="4">
        <v>1.5</v>
      </c>
      <c r="Q305" s="4">
        <v>1.1391</v>
      </c>
      <c r="R305" s="4">
        <v>0</v>
      </c>
      <c r="S305" s="4">
        <v>1.1000000000000001</v>
      </c>
      <c r="T305" s="4">
        <v>10</v>
      </c>
      <c r="W305" s="4">
        <v>0</v>
      </c>
      <c r="X305" s="4">
        <v>21.078499999999998</v>
      </c>
      <c r="Y305" s="4">
        <v>13</v>
      </c>
      <c r="Z305" s="4">
        <v>857</v>
      </c>
      <c r="AA305" s="4">
        <v>887</v>
      </c>
      <c r="AB305" s="4">
        <v>820</v>
      </c>
      <c r="AC305" s="4">
        <v>51</v>
      </c>
      <c r="AD305" s="4">
        <v>7.6</v>
      </c>
      <c r="AE305" s="4">
        <v>0.17</v>
      </c>
      <c r="AF305" s="4">
        <v>978</v>
      </c>
      <c r="AG305" s="4">
        <v>-8</v>
      </c>
      <c r="AH305" s="4">
        <v>10</v>
      </c>
      <c r="AI305" s="4">
        <v>28</v>
      </c>
      <c r="AJ305" s="4">
        <v>191.2</v>
      </c>
      <c r="AK305" s="4">
        <v>141</v>
      </c>
      <c r="AL305" s="4">
        <v>4.5999999999999996</v>
      </c>
      <c r="AM305" s="4">
        <v>195</v>
      </c>
      <c r="AN305" s="4" t="s">
        <v>155</v>
      </c>
      <c r="AO305" s="4">
        <v>2</v>
      </c>
      <c r="AP305" s="5">
        <v>0.61105324074074074</v>
      </c>
      <c r="AQ305" s="4">
        <v>47.159272999999999</v>
      </c>
      <c r="AR305" s="4">
        <v>-88.489722999999998</v>
      </c>
      <c r="AS305" s="4">
        <v>307.39999999999998</v>
      </c>
      <c r="AT305" s="4">
        <v>0</v>
      </c>
      <c r="AU305" s="4">
        <v>11</v>
      </c>
      <c r="AV305" s="4">
        <v>9</v>
      </c>
      <c r="AW305" s="4" t="s">
        <v>201</v>
      </c>
      <c r="AX305" s="4">
        <v>0.9</v>
      </c>
      <c r="AY305" s="4">
        <v>1.7</v>
      </c>
      <c r="AZ305" s="4">
        <v>1.9</v>
      </c>
      <c r="BA305" s="4">
        <v>14.023</v>
      </c>
      <c r="BB305" s="4">
        <v>450</v>
      </c>
      <c r="BC305" s="4">
        <v>32.090000000000003</v>
      </c>
      <c r="BD305" s="4">
        <v>0.17399999999999999</v>
      </c>
      <c r="BE305" s="4">
        <v>0</v>
      </c>
      <c r="BF305" s="4">
        <v>0</v>
      </c>
      <c r="BG305" s="4">
        <v>0</v>
      </c>
      <c r="BH305" s="4">
        <v>0</v>
      </c>
      <c r="BI305" s="4">
        <v>0</v>
      </c>
      <c r="BJ305" s="4">
        <v>0</v>
      </c>
      <c r="BK305" s="4">
        <v>0</v>
      </c>
      <c r="BL305" s="4">
        <v>0</v>
      </c>
      <c r="BM305" s="4">
        <v>0</v>
      </c>
      <c r="BN305" s="4">
        <v>0</v>
      </c>
      <c r="BO305" s="4">
        <v>0</v>
      </c>
      <c r="BQ305" s="4">
        <v>0</v>
      </c>
      <c r="BR305" s="4">
        <v>7.7099999999999998E-3</v>
      </c>
      <c r="BS305" s="4">
        <v>-5</v>
      </c>
      <c r="BT305" s="4">
        <v>0.23319000000000001</v>
      </c>
      <c r="BU305" s="4">
        <v>0.188413</v>
      </c>
      <c r="BV305" s="4">
        <v>4.7104379999999999</v>
      </c>
    </row>
    <row r="306" spans="1:74" x14ac:dyDescent="0.25">
      <c r="A306" s="2">
        <v>42070</v>
      </c>
      <c r="B306" s="3">
        <v>2.7694444444444449E-2</v>
      </c>
      <c r="C306" s="4">
        <v>0.01</v>
      </c>
      <c r="D306" s="4">
        <v>4.0000000000000001E-3</v>
      </c>
      <c r="E306" s="4">
        <v>40</v>
      </c>
      <c r="F306" s="4">
        <v>1.5</v>
      </c>
      <c r="G306" s="4">
        <v>-0.5</v>
      </c>
      <c r="H306" s="4">
        <v>0</v>
      </c>
      <c r="J306" s="4">
        <v>21.1</v>
      </c>
      <c r="K306" s="4">
        <v>1</v>
      </c>
      <c r="L306" s="4">
        <v>0.01</v>
      </c>
      <c r="M306" s="4">
        <v>4.0000000000000001E-3</v>
      </c>
      <c r="N306" s="4">
        <v>1.5</v>
      </c>
      <c r="O306" s="4">
        <v>0</v>
      </c>
      <c r="P306" s="4">
        <v>1.5</v>
      </c>
      <c r="Q306" s="4">
        <v>1.1391</v>
      </c>
      <c r="R306" s="4">
        <v>0</v>
      </c>
      <c r="S306" s="4">
        <v>1.1000000000000001</v>
      </c>
      <c r="T306" s="4">
        <v>0</v>
      </c>
      <c r="W306" s="4">
        <v>0</v>
      </c>
      <c r="X306" s="4">
        <v>21.1</v>
      </c>
      <c r="Y306" s="4">
        <v>12.9</v>
      </c>
      <c r="Z306" s="4">
        <v>859</v>
      </c>
      <c r="AA306" s="4">
        <v>887</v>
      </c>
      <c r="AB306" s="4">
        <v>820</v>
      </c>
      <c r="AC306" s="4">
        <v>51</v>
      </c>
      <c r="AD306" s="4">
        <v>7.6</v>
      </c>
      <c r="AE306" s="4">
        <v>0.17</v>
      </c>
      <c r="AF306" s="4">
        <v>978</v>
      </c>
      <c r="AG306" s="4">
        <v>-8</v>
      </c>
      <c r="AH306" s="4">
        <v>10</v>
      </c>
      <c r="AI306" s="4">
        <v>28</v>
      </c>
      <c r="AJ306" s="4">
        <v>191.8</v>
      </c>
      <c r="AK306" s="4">
        <v>141</v>
      </c>
      <c r="AL306" s="4">
        <v>4.5</v>
      </c>
      <c r="AM306" s="4">
        <v>195</v>
      </c>
      <c r="AN306" s="4" t="s">
        <v>155</v>
      </c>
      <c r="AO306" s="4">
        <v>2</v>
      </c>
      <c r="AP306" s="5">
        <v>0.61105324074074074</v>
      </c>
      <c r="AQ306" s="4">
        <v>47.159272999999999</v>
      </c>
      <c r="AR306" s="4">
        <v>-88.489722999999998</v>
      </c>
      <c r="AS306" s="4">
        <v>307.5</v>
      </c>
      <c r="AT306" s="4">
        <v>0</v>
      </c>
      <c r="AU306" s="4">
        <v>11</v>
      </c>
      <c r="AV306" s="4">
        <v>9</v>
      </c>
      <c r="AW306" s="4" t="s">
        <v>204</v>
      </c>
      <c r="AX306" s="4">
        <v>0.9</v>
      </c>
      <c r="AY306" s="4">
        <v>1.7</v>
      </c>
      <c r="AZ306" s="4">
        <v>1.9</v>
      </c>
      <c r="BA306" s="4">
        <v>14.023</v>
      </c>
      <c r="BB306" s="4">
        <v>450</v>
      </c>
      <c r="BC306" s="4">
        <v>32.090000000000003</v>
      </c>
      <c r="BD306" s="4">
        <v>0.17399999999999999</v>
      </c>
      <c r="BE306" s="4">
        <v>0</v>
      </c>
      <c r="BF306" s="4">
        <v>0</v>
      </c>
      <c r="BG306" s="4">
        <v>0</v>
      </c>
      <c r="BH306" s="4">
        <v>0</v>
      </c>
      <c r="BI306" s="4">
        <v>0</v>
      </c>
      <c r="BJ306" s="4">
        <v>0</v>
      </c>
      <c r="BK306" s="4">
        <v>0</v>
      </c>
      <c r="BL306" s="4">
        <v>0</v>
      </c>
      <c r="BM306" s="4">
        <v>0</v>
      </c>
      <c r="BN306" s="4">
        <v>0</v>
      </c>
      <c r="BO306" s="4">
        <v>0</v>
      </c>
      <c r="BQ306" s="4">
        <v>0</v>
      </c>
      <c r="BR306" s="4">
        <v>3.5699999999999998E-3</v>
      </c>
      <c r="BS306" s="4">
        <v>-5</v>
      </c>
      <c r="BT306" s="4">
        <v>0.23300000000000001</v>
      </c>
      <c r="BU306" s="4">
        <v>8.7242E-2</v>
      </c>
      <c r="BV306" s="4">
        <v>4.7065999999999999</v>
      </c>
    </row>
    <row r="307" spans="1:74" x14ac:dyDescent="0.25">
      <c r="A307" s="2">
        <v>42070</v>
      </c>
      <c r="B307" s="3">
        <v>2.7706018518518519E-2</v>
      </c>
      <c r="C307" s="4">
        <v>0.01</v>
      </c>
      <c r="D307" s="4">
        <v>4.0000000000000001E-3</v>
      </c>
      <c r="E307" s="4">
        <v>40</v>
      </c>
      <c r="F307" s="4">
        <v>1.5</v>
      </c>
      <c r="G307" s="4">
        <v>-0.5</v>
      </c>
      <c r="H307" s="4">
        <v>10</v>
      </c>
      <c r="J307" s="4">
        <v>21.1</v>
      </c>
      <c r="K307" s="4">
        <v>1</v>
      </c>
      <c r="L307" s="4">
        <v>0.01</v>
      </c>
      <c r="M307" s="4">
        <v>4.0000000000000001E-3</v>
      </c>
      <c r="N307" s="4">
        <v>1.5</v>
      </c>
      <c r="O307" s="4">
        <v>0</v>
      </c>
      <c r="P307" s="4">
        <v>1.5</v>
      </c>
      <c r="Q307" s="4">
        <v>1.1391</v>
      </c>
      <c r="R307" s="4">
        <v>0</v>
      </c>
      <c r="S307" s="4">
        <v>1.1000000000000001</v>
      </c>
      <c r="T307" s="4">
        <v>10</v>
      </c>
      <c r="W307" s="4">
        <v>0</v>
      </c>
      <c r="X307" s="4">
        <v>21.1</v>
      </c>
      <c r="Y307" s="4">
        <v>13.1</v>
      </c>
      <c r="Z307" s="4">
        <v>858</v>
      </c>
      <c r="AA307" s="4">
        <v>887</v>
      </c>
      <c r="AB307" s="4">
        <v>819</v>
      </c>
      <c r="AC307" s="4">
        <v>51</v>
      </c>
      <c r="AD307" s="4">
        <v>7.59</v>
      </c>
      <c r="AE307" s="4">
        <v>0.17</v>
      </c>
      <c r="AF307" s="4">
        <v>979</v>
      </c>
      <c r="AG307" s="4">
        <v>-8</v>
      </c>
      <c r="AH307" s="4">
        <v>10</v>
      </c>
      <c r="AI307" s="4">
        <v>28</v>
      </c>
      <c r="AJ307" s="4">
        <v>192</v>
      </c>
      <c r="AK307" s="4">
        <v>141</v>
      </c>
      <c r="AL307" s="4">
        <v>4.5</v>
      </c>
      <c r="AM307" s="4">
        <v>195</v>
      </c>
      <c r="AN307" s="4" t="s">
        <v>155</v>
      </c>
      <c r="AO307" s="4">
        <v>2</v>
      </c>
      <c r="AP307" s="5">
        <v>0.61107638888888893</v>
      </c>
      <c r="AQ307" s="4">
        <v>47.159272999999999</v>
      </c>
      <c r="AR307" s="4">
        <v>-88.489722999999998</v>
      </c>
      <c r="AS307" s="4">
        <v>308.5</v>
      </c>
      <c r="AT307" s="4">
        <v>0</v>
      </c>
      <c r="AU307" s="4">
        <v>11</v>
      </c>
      <c r="AV307" s="4">
        <v>9</v>
      </c>
      <c r="AW307" s="4" t="s">
        <v>204</v>
      </c>
      <c r="AX307" s="4">
        <v>0.9</v>
      </c>
      <c r="AY307" s="4">
        <v>1.7</v>
      </c>
      <c r="AZ307" s="4">
        <v>1.912587</v>
      </c>
      <c r="BA307" s="4">
        <v>14.023</v>
      </c>
      <c r="BB307" s="4">
        <v>450</v>
      </c>
      <c r="BC307" s="4">
        <v>32.090000000000003</v>
      </c>
      <c r="BD307" s="4">
        <v>0.17399999999999999</v>
      </c>
      <c r="BE307" s="4">
        <v>0</v>
      </c>
      <c r="BF307" s="4">
        <v>0</v>
      </c>
      <c r="BG307" s="4">
        <v>0</v>
      </c>
      <c r="BH307" s="4">
        <v>0</v>
      </c>
      <c r="BI307" s="4">
        <v>0</v>
      </c>
      <c r="BJ307" s="4">
        <v>0</v>
      </c>
      <c r="BK307" s="4">
        <v>0</v>
      </c>
      <c r="BL307" s="4">
        <v>0</v>
      </c>
      <c r="BM307" s="4">
        <v>0</v>
      </c>
      <c r="BN307" s="4">
        <v>0</v>
      </c>
      <c r="BO307" s="4">
        <v>0</v>
      </c>
      <c r="BQ307" s="4">
        <v>0</v>
      </c>
      <c r="BR307" s="4">
        <v>3.0000000000000001E-3</v>
      </c>
      <c r="BS307" s="4">
        <v>-5</v>
      </c>
      <c r="BT307" s="4">
        <v>0.23380999999999999</v>
      </c>
      <c r="BU307" s="4">
        <v>7.3313000000000003E-2</v>
      </c>
      <c r="BV307" s="4">
        <v>4.7229619999999999</v>
      </c>
    </row>
    <row r="308" spans="1:74" x14ac:dyDescent="0.25">
      <c r="A308" s="2">
        <v>42070</v>
      </c>
      <c r="B308" s="3">
        <v>2.7717592592592596E-2</v>
      </c>
      <c r="C308" s="4">
        <v>0.01</v>
      </c>
      <c r="D308" s="4">
        <v>4.0000000000000001E-3</v>
      </c>
      <c r="E308" s="4">
        <v>40</v>
      </c>
      <c r="F308" s="4">
        <v>1.5</v>
      </c>
      <c r="G308" s="4">
        <v>-0.5</v>
      </c>
      <c r="H308" s="4">
        <v>0.4</v>
      </c>
      <c r="J308" s="4">
        <v>21.1</v>
      </c>
      <c r="K308" s="4">
        <v>1</v>
      </c>
      <c r="L308" s="4">
        <v>0.01</v>
      </c>
      <c r="M308" s="4">
        <v>4.0000000000000001E-3</v>
      </c>
      <c r="N308" s="4">
        <v>1.5</v>
      </c>
      <c r="O308" s="4">
        <v>0</v>
      </c>
      <c r="P308" s="4">
        <v>1.5</v>
      </c>
      <c r="Q308" s="4">
        <v>1.1391</v>
      </c>
      <c r="R308" s="4">
        <v>0</v>
      </c>
      <c r="S308" s="4">
        <v>1.1000000000000001</v>
      </c>
      <c r="T308" s="4">
        <v>0.41499999999999998</v>
      </c>
      <c r="W308" s="4">
        <v>0</v>
      </c>
      <c r="X308" s="4">
        <v>21.1</v>
      </c>
      <c r="Y308" s="4">
        <v>12.9</v>
      </c>
      <c r="Z308" s="4">
        <v>858</v>
      </c>
      <c r="AA308" s="4">
        <v>887</v>
      </c>
      <c r="AB308" s="4">
        <v>820</v>
      </c>
      <c r="AC308" s="4">
        <v>51</v>
      </c>
      <c r="AD308" s="4">
        <v>7.59</v>
      </c>
      <c r="AE308" s="4">
        <v>0.17</v>
      </c>
      <c r="AF308" s="4">
        <v>978</v>
      </c>
      <c r="AG308" s="4">
        <v>-8</v>
      </c>
      <c r="AH308" s="4">
        <v>10</v>
      </c>
      <c r="AI308" s="4">
        <v>28</v>
      </c>
      <c r="AJ308" s="4">
        <v>192</v>
      </c>
      <c r="AK308" s="4">
        <v>141</v>
      </c>
      <c r="AL308" s="4">
        <v>4.5</v>
      </c>
      <c r="AM308" s="4">
        <v>195</v>
      </c>
      <c r="AN308" s="4" t="s">
        <v>155</v>
      </c>
      <c r="AO308" s="4">
        <v>2</v>
      </c>
      <c r="AP308" s="5">
        <v>0.61108796296296297</v>
      </c>
      <c r="AQ308" s="4">
        <v>47.159272999999999</v>
      </c>
      <c r="AR308" s="4">
        <v>-88.489722999999998</v>
      </c>
      <c r="AS308" s="4">
        <v>308.60000000000002</v>
      </c>
      <c r="AT308" s="4">
        <v>0</v>
      </c>
      <c r="AU308" s="4">
        <v>11</v>
      </c>
      <c r="AV308" s="4">
        <v>9</v>
      </c>
      <c r="AW308" s="4" t="s">
        <v>204</v>
      </c>
      <c r="AX308" s="4">
        <v>0.9</v>
      </c>
      <c r="AY308" s="4">
        <v>1.7</v>
      </c>
      <c r="AZ308" s="4">
        <v>2</v>
      </c>
      <c r="BA308" s="4">
        <v>14.023</v>
      </c>
      <c r="BB308" s="4">
        <v>450</v>
      </c>
      <c r="BC308" s="4">
        <v>32.090000000000003</v>
      </c>
      <c r="BD308" s="4">
        <v>0.17399999999999999</v>
      </c>
      <c r="BE308" s="4">
        <v>0</v>
      </c>
      <c r="BF308" s="4">
        <v>0</v>
      </c>
      <c r="BG308" s="4">
        <v>0</v>
      </c>
      <c r="BH308" s="4">
        <v>0</v>
      </c>
      <c r="BI308" s="4">
        <v>0</v>
      </c>
      <c r="BJ308" s="4">
        <v>0</v>
      </c>
      <c r="BK308" s="4">
        <v>0</v>
      </c>
      <c r="BL308" s="4">
        <v>0</v>
      </c>
      <c r="BM308" s="4">
        <v>0</v>
      </c>
      <c r="BN308" s="4">
        <v>0</v>
      </c>
      <c r="BO308" s="4">
        <v>0</v>
      </c>
      <c r="BQ308" s="4">
        <v>0</v>
      </c>
      <c r="BR308" s="4">
        <v>2.189E-3</v>
      </c>
      <c r="BS308" s="4">
        <v>-5</v>
      </c>
      <c r="BT308" s="4">
        <v>0.23400000000000001</v>
      </c>
      <c r="BU308" s="4">
        <v>5.3497999999999997E-2</v>
      </c>
      <c r="BV308" s="4">
        <v>4.7267999999999999</v>
      </c>
    </row>
    <row r="309" spans="1:74" x14ac:dyDescent="0.25">
      <c r="A309" s="2">
        <v>42070</v>
      </c>
      <c r="B309" s="3">
        <v>2.7729166666666666E-2</v>
      </c>
      <c r="C309" s="4">
        <v>0.01</v>
      </c>
      <c r="D309" s="4">
        <v>4.0000000000000001E-3</v>
      </c>
      <c r="E309" s="4">
        <v>40</v>
      </c>
      <c r="F309" s="4">
        <v>1.5</v>
      </c>
      <c r="G309" s="4">
        <v>-0.5</v>
      </c>
      <c r="H309" s="4">
        <v>9.6</v>
      </c>
      <c r="J309" s="4">
        <v>21.1</v>
      </c>
      <c r="K309" s="4">
        <v>1</v>
      </c>
      <c r="L309" s="4">
        <v>0.01</v>
      </c>
      <c r="M309" s="4">
        <v>4.0000000000000001E-3</v>
      </c>
      <c r="N309" s="4">
        <v>1.5</v>
      </c>
      <c r="O309" s="4">
        <v>0</v>
      </c>
      <c r="P309" s="4">
        <v>1.5</v>
      </c>
      <c r="Q309" s="4">
        <v>1.1391</v>
      </c>
      <c r="R309" s="4">
        <v>0</v>
      </c>
      <c r="S309" s="4">
        <v>1.1000000000000001</v>
      </c>
      <c r="T309" s="4">
        <v>9.5572999999999997</v>
      </c>
      <c r="W309" s="4">
        <v>0</v>
      </c>
      <c r="X309" s="4">
        <v>21.1</v>
      </c>
      <c r="Y309" s="4">
        <v>13</v>
      </c>
      <c r="Z309" s="4">
        <v>858</v>
      </c>
      <c r="AA309" s="4">
        <v>887</v>
      </c>
      <c r="AB309" s="4">
        <v>820</v>
      </c>
      <c r="AC309" s="4">
        <v>51</v>
      </c>
      <c r="AD309" s="4">
        <v>7.6</v>
      </c>
      <c r="AE309" s="4">
        <v>0.17</v>
      </c>
      <c r="AF309" s="4">
        <v>978</v>
      </c>
      <c r="AG309" s="4">
        <v>-8</v>
      </c>
      <c r="AH309" s="4">
        <v>10</v>
      </c>
      <c r="AI309" s="4">
        <v>28</v>
      </c>
      <c r="AJ309" s="4">
        <v>191.2</v>
      </c>
      <c r="AK309" s="4">
        <v>141</v>
      </c>
      <c r="AL309" s="4">
        <v>4.5999999999999996</v>
      </c>
      <c r="AM309" s="4">
        <v>195</v>
      </c>
      <c r="AN309" s="4" t="s">
        <v>155</v>
      </c>
      <c r="AO309" s="4">
        <v>2</v>
      </c>
      <c r="AP309" s="5">
        <v>0.61109953703703701</v>
      </c>
      <c r="AQ309" s="4">
        <v>47.159272999999999</v>
      </c>
      <c r="AR309" s="4">
        <v>-88.489722999999998</v>
      </c>
      <c r="AS309" s="4">
        <v>308.60000000000002</v>
      </c>
      <c r="AT309" s="4">
        <v>0</v>
      </c>
      <c r="AU309" s="4">
        <v>11</v>
      </c>
      <c r="AV309" s="4">
        <v>10</v>
      </c>
      <c r="AW309" s="4" t="s">
        <v>204</v>
      </c>
      <c r="AX309" s="4">
        <v>0.91238799999999998</v>
      </c>
      <c r="AY309" s="4">
        <v>1.712388</v>
      </c>
      <c r="AZ309" s="4">
        <v>2</v>
      </c>
      <c r="BA309" s="4">
        <v>14.023</v>
      </c>
      <c r="BB309" s="4">
        <v>450</v>
      </c>
      <c r="BC309" s="4">
        <v>32.090000000000003</v>
      </c>
      <c r="BD309" s="4">
        <v>0.17399999999999999</v>
      </c>
      <c r="BE309" s="4">
        <v>0</v>
      </c>
      <c r="BF309" s="4">
        <v>0</v>
      </c>
      <c r="BG309" s="4">
        <v>0</v>
      </c>
      <c r="BH309" s="4">
        <v>0</v>
      </c>
      <c r="BI309" s="4">
        <v>0</v>
      </c>
      <c r="BJ309" s="4">
        <v>0</v>
      </c>
      <c r="BK309" s="4">
        <v>0</v>
      </c>
      <c r="BL309" s="4">
        <v>0</v>
      </c>
      <c r="BM309" s="4">
        <v>0</v>
      </c>
      <c r="BN309" s="4">
        <v>0</v>
      </c>
      <c r="BO309" s="4">
        <v>0</v>
      </c>
      <c r="BQ309" s="4">
        <v>0</v>
      </c>
      <c r="BR309" s="4">
        <v>2.8110000000000001E-3</v>
      </c>
      <c r="BS309" s="4">
        <v>-5</v>
      </c>
      <c r="BT309" s="4">
        <v>0.23400000000000001</v>
      </c>
      <c r="BU309" s="4">
        <v>6.8694000000000005E-2</v>
      </c>
      <c r="BV309" s="4">
        <v>4.7267999999999999</v>
      </c>
    </row>
    <row r="310" spans="1:74" x14ac:dyDescent="0.25">
      <c r="A310" s="2">
        <v>42070</v>
      </c>
      <c r="B310" s="3">
        <v>2.7740740740740743E-2</v>
      </c>
      <c r="C310" s="4">
        <v>0.01</v>
      </c>
      <c r="D310" s="4">
        <v>4.0000000000000001E-3</v>
      </c>
      <c r="E310" s="4">
        <v>40</v>
      </c>
      <c r="F310" s="4">
        <v>1.5</v>
      </c>
      <c r="G310" s="4">
        <v>-0.6</v>
      </c>
      <c r="H310" s="4">
        <v>14.6</v>
      </c>
      <c r="J310" s="4">
        <v>21.1</v>
      </c>
      <c r="K310" s="4">
        <v>1</v>
      </c>
      <c r="L310" s="4">
        <v>0.01</v>
      </c>
      <c r="M310" s="4">
        <v>4.0000000000000001E-3</v>
      </c>
      <c r="N310" s="4">
        <v>1.5</v>
      </c>
      <c r="O310" s="4">
        <v>0</v>
      </c>
      <c r="P310" s="4">
        <v>1.5</v>
      </c>
      <c r="Q310" s="4">
        <v>1.1391</v>
      </c>
      <c r="R310" s="4">
        <v>0</v>
      </c>
      <c r="S310" s="4">
        <v>1.1000000000000001</v>
      </c>
      <c r="T310" s="4">
        <v>14.632</v>
      </c>
      <c r="W310" s="4">
        <v>0</v>
      </c>
      <c r="X310" s="4">
        <v>21.1</v>
      </c>
      <c r="Y310" s="4">
        <v>13</v>
      </c>
      <c r="Z310" s="4">
        <v>858</v>
      </c>
      <c r="AA310" s="4">
        <v>886</v>
      </c>
      <c r="AB310" s="4">
        <v>820</v>
      </c>
      <c r="AC310" s="4">
        <v>51</v>
      </c>
      <c r="AD310" s="4">
        <v>7.59</v>
      </c>
      <c r="AE310" s="4">
        <v>0.17</v>
      </c>
      <c r="AF310" s="4">
        <v>979</v>
      </c>
      <c r="AG310" s="4">
        <v>-8</v>
      </c>
      <c r="AH310" s="4">
        <v>10</v>
      </c>
      <c r="AI310" s="4">
        <v>28</v>
      </c>
      <c r="AJ310" s="4">
        <v>191</v>
      </c>
      <c r="AK310" s="4">
        <v>141</v>
      </c>
      <c r="AL310" s="4">
        <v>4.5</v>
      </c>
      <c r="AM310" s="4">
        <v>195</v>
      </c>
      <c r="AN310" s="4" t="s">
        <v>155</v>
      </c>
      <c r="AO310" s="4">
        <v>2</v>
      </c>
      <c r="AP310" s="5">
        <v>0.61111111111111105</v>
      </c>
      <c r="AQ310" s="4">
        <v>47.159272999999999</v>
      </c>
      <c r="AR310" s="4">
        <v>-88.489722999999998</v>
      </c>
      <c r="AS310" s="4">
        <v>308.60000000000002</v>
      </c>
      <c r="AT310" s="4">
        <v>0</v>
      </c>
      <c r="AU310" s="4">
        <v>11</v>
      </c>
      <c r="AV310" s="4">
        <v>9</v>
      </c>
      <c r="AW310" s="4" t="s">
        <v>202</v>
      </c>
      <c r="AX310" s="4">
        <v>1</v>
      </c>
      <c r="AY310" s="4">
        <v>1.8</v>
      </c>
      <c r="AZ310" s="4">
        <v>2</v>
      </c>
      <c r="BA310" s="4">
        <v>14.023</v>
      </c>
      <c r="BB310" s="4">
        <v>450</v>
      </c>
      <c r="BC310" s="4">
        <v>32.090000000000003</v>
      </c>
      <c r="BD310" s="4">
        <v>0.17399999999999999</v>
      </c>
      <c r="BE310" s="4">
        <v>0</v>
      </c>
      <c r="BF310" s="4">
        <v>0</v>
      </c>
      <c r="BG310" s="4">
        <v>0</v>
      </c>
      <c r="BH310" s="4">
        <v>0</v>
      </c>
      <c r="BI310" s="4">
        <v>0</v>
      </c>
      <c r="BJ310" s="4">
        <v>0</v>
      </c>
      <c r="BK310" s="4">
        <v>0</v>
      </c>
      <c r="BL310" s="4">
        <v>0</v>
      </c>
      <c r="BM310" s="4">
        <v>0</v>
      </c>
      <c r="BN310" s="4">
        <v>0</v>
      </c>
      <c r="BO310" s="4">
        <v>0</v>
      </c>
      <c r="BQ310" s="4">
        <v>0</v>
      </c>
      <c r="BR310" s="4">
        <v>3.0000000000000001E-3</v>
      </c>
      <c r="BS310" s="4">
        <v>-5</v>
      </c>
      <c r="BT310" s="4">
        <v>0.23400000000000001</v>
      </c>
      <c r="BU310" s="4">
        <v>7.3313000000000003E-2</v>
      </c>
      <c r="BV310" s="4">
        <v>4.7267999999999999</v>
      </c>
    </row>
    <row r="311" spans="1:74" x14ac:dyDescent="0.25">
      <c r="A311" s="2">
        <v>42070</v>
      </c>
      <c r="B311" s="3">
        <v>2.7752314814814813E-2</v>
      </c>
      <c r="C311" s="4">
        <v>0.01</v>
      </c>
      <c r="D311" s="4">
        <v>4.0000000000000001E-3</v>
      </c>
      <c r="E311" s="4">
        <v>40</v>
      </c>
      <c r="F311" s="4">
        <v>1.5</v>
      </c>
      <c r="G311" s="4">
        <v>-0.6</v>
      </c>
      <c r="H311" s="4">
        <v>0</v>
      </c>
      <c r="J311" s="4">
        <v>21.1</v>
      </c>
      <c r="K311" s="4">
        <v>1</v>
      </c>
      <c r="L311" s="4">
        <v>0.01</v>
      </c>
      <c r="M311" s="4">
        <v>4.0000000000000001E-3</v>
      </c>
      <c r="N311" s="4">
        <v>1.5</v>
      </c>
      <c r="O311" s="4">
        <v>0</v>
      </c>
      <c r="P311" s="4">
        <v>1.5</v>
      </c>
      <c r="Q311" s="4">
        <v>1.1391</v>
      </c>
      <c r="R311" s="4">
        <v>0</v>
      </c>
      <c r="S311" s="4">
        <v>1.1000000000000001</v>
      </c>
      <c r="T311" s="4">
        <v>0</v>
      </c>
      <c r="W311" s="4">
        <v>0</v>
      </c>
      <c r="X311" s="4">
        <v>21.1</v>
      </c>
      <c r="Y311" s="4">
        <v>12.9</v>
      </c>
      <c r="Z311" s="4">
        <v>859</v>
      </c>
      <c r="AA311" s="4">
        <v>887</v>
      </c>
      <c r="AB311" s="4">
        <v>820</v>
      </c>
      <c r="AC311" s="4">
        <v>51</v>
      </c>
      <c r="AD311" s="4">
        <v>7.59</v>
      </c>
      <c r="AE311" s="4">
        <v>0.17</v>
      </c>
      <c r="AF311" s="4">
        <v>979</v>
      </c>
      <c r="AG311" s="4">
        <v>-8</v>
      </c>
      <c r="AH311" s="4">
        <v>10</v>
      </c>
      <c r="AI311" s="4">
        <v>28</v>
      </c>
      <c r="AJ311" s="4">
        <v>191</v>
      </c>
      <c r="AK311" s="4">
        <v>141</v>
      </c>
      <c r="AL311" s="4">
        <v>4.5</v>
      </c>
      <c r="AM311" s="4">
        <v>195</v>
      </c>
      <c r="AN311" s="4" t="s">
        <v>155</v>
      </c>
      <c r="AO311" s="4">
        <v>2</v>
      </c>
      <c r="AP311" s="5">
        <v>0.6111226851851852</v>
      </c>
      <c r="AQ311" s="4">
        <v>47.159272999999999</v>
      </c>
      <c r="AR311" s="4">
        <v>-88.489722999999998</v>
      </c>
      <c r="AS311" s="4">
        <v>308.7</v>
      </c>
      <c r="AT311" s="4">
        <v>0</v>
      </c>
      <c r="AU311" s="4">
        <v>11</v>
      </c>
      <c r="AV311" s="4">
        <v>9</v>
      </c>
      <c r="AW311" s="4" t="s">
        <v>202</v>
      </c>
      <c r="AX311" s="4">
        <v>1</v>
      </c>
      <c r="AY311" s="4">
        <v>1.8</v>
      </c>
      <c r="AZ311" s="4">
        <v>2</v>
      </c>
      <c r="BA311" s="4">
        <v>14.023</v>
      </c>
      <c r="BB311" s="4">
        <v>450</v>
      </c>
      <c r="BC311" s="4">
        <v>32.090000000000003</v>
      </c>
      <c r="BD311" s="4">
        <v>0.17399999999999999</v>
      </c>
      <c r="BE311" s="4">
        <v>0</v>
      </c>
      <c r="BF311" s="4">
        <v>0</v>
      </c>
      <c r="BG311" s="4">
        <v>0</v>
      </c>
      <c r="BH311" s="4">
        <v>0</v>
      </c>
      <c r="BI311" s="4">
        <v>0</v>
      </c>
      <c r="BJ311" s="4">
        <v>0</v>
      </c>
      <c r="BK311" s="4">
        <v>0</v>
      </c>
      <c r="BL311" s="4">
        <v>0</v>
      </c>
      <c r="BM311" s="4">
        <v>0</v>
      </c>
      <c r="BN311" s="4">
        <v>0</v>
      </c>
      <c r="BO311" s="4">
        <v>0</v>
      </c>
      <c r="BQ311" s="4">
        <v>0</v>
      </c>
      <c r="BR311" s="4">
        <v>2.1870000000000001E-3</v>
      </c>
      <c r="BS311" s="4">
        <v>-5</v>
      </c>
      <c r="BT311" s="4">
        <v>0.23481299999999999</v>
      </c>
      <c r="BU311" s="4">
        <v>5.3439E-2</v>
      </c>
      <c r="BV311" s="4">
        <v>4.7432280000000002</v>
      </c>
    </row>
    <row r="312" spans="1:74" x14ac:dyDescent="0.25">
      <c r="A312" s="2">
        <v>42070</v>
      </c>
      <c r="B312" s="3">
        <v>2.776388888888889E-2</v>
      </c>
      <c r="C312" s="4">
        <v>0.01</v>
      </c>
      <c r="D312" s="4">
        <v>4.0000000000000001E-3</v>
      </c>
      <c r="E312" s="4">
        <v>40</v>
      </c>
      <c r="F312" s="4">
        <v>1.5</v>
      </c>
      <c r="G312" s="4">
        <v>-0.6</v>
      </c>
      <c r="H312" s="4">
        <v>20</v>
      </c>
      <c r="J312" s="4">
        <v>21.1</v>
      </c>
      <c r="K312" s="4">
        <v>1</v>
      </c>
      <c r="L312" s="4">
        <v>0.01</v>
      </c>
      <c r="M312" s="4">
        <v>4.0000000000000001E-3</v>
      </c>
      <c r="N312" s="4">
        <v>1.5</v>
      </c>
      <c r="O312" s="4">
        <v>0</v>
      </c>
      <c r="P312" s="4">
        <v>1.5</v>
      </c>
      <c r="Q312" s="4">
        <v>1.1395999999999999</v>
      </c>
      <c r="R312" s="4">
        <v>0</v>
      </c>
      <c r="S312" s="4">
        <v>1.1000000000000001</v>
      </c>
      <c r="T312" s="4">
        <v>20</v>
      </c>
      <c r="W312" s="4">
        <v>0</v>
      </c>
      <c r="X312" s="4">
        <v>21.1</v>
      </c>
      <c r="Y312" s="4">
        <v>13</v>
      </c>
      <c r="Z312" s="4">
        <v>858</v>
      </c>
      <c r="AA312" s="4">
        <v>887</v>
      </c>
      <c r="AB312" s="4">
        <v>820</v>
      </c>
      <c r="AC312" s="4">
        <v>51.8</v>
      </c>
      <c r="AD312" s="4">
        <v>7.71</v>
      </c>
      <c r="AE312" s="4">
        <v>0.18</v>
      </c>
      <c r="AF312" s="4">
        <v>979</v>
      </c>
      <c r="AG312" s="4">
        <v>-8</v>
      </c>
      <c r="AH312" s="4">
        <v>10</v>
      </c>
      <c r="AI312" s="4">
        <v>28</v>
      </c>
      <c r="AJ312" s="4">
        <v>191</v>
      </c>
      <c r="AK312" s="4">
        <v>141</v>
      </c>
      <c r="AL312" s="4">
        <v>4.5999999999999996</v>
      </c>
      <c r="AM312" s="4">
        <v>195</v>
      </c>
      <c r="AN312" s="4" t="s">
        <v>155</v>
      </c>
      <c r="AO312" s="4">
        <v>2</v>
      </c>
      <c r="AP312" s="5">
        <v>0.61113425925925924</v>
      </c>
      <c r="AQ312" s="4">
        <v>47.159272999999999</v>
      </c>
      <c r="AR312" s="4">
        <v>-88.489722999999998</v>
      </c>
      <c r="AS312" s="4">
        <v>309.39999999999998</v>
      </c>
      <c r="AT312" s="4">
        <v>0</v>
      </c>
      <c r="AU312" s="4">
        <v>11</v>
      </c>
      <c r="AV312" s="4">
        <v>10</v>
      </c>
      <c r="AW312" s="4" t="s">
        <v>202</v>
      </c>
      <c r="AX312" s="4">
        <v>1</v>
      </c>
      <c r="AY312" s="4">
        <v>1.8</v>
      </c>
      <c r="AZ312" s="4">
        <v>2</v>
      </c>
      <c r="BA312" s="4">
        <v>14.023</v>
      </c>
      <c r="BB312" s="4">
        <v>450</v>
      </c>
      <c r="BC312" s="4">
        <v>32.090000000000003</v>
      </c>
      <c r="BD312" s="4">
        <v>0.17699999999999999</v>
      </c>
      <c r="BE312" s="4">
        <v>0</v>
      </c>
      <c r="BF312" s="4">
        <v>0</v>
      </c>
      <c r="BG312" s="4">
        <v>0</v>
      </c>
      <c r="BH312" s="4">
        <v>0</v>
      </c>
      <c r="BI312" s="4">
        <v>0</v>
      </c>
      <c r="BJ312" s="4">
        <v>0</v>
      </c>
      <c r="BK312" s="4">
        <v>0</v>
      </c>
      <c r="BL312" s="4">
        <v>0</v>
      </c>
      <c r="BM312" s="4">
        <v>0</v>
      </c>
      <c r="BN312" s="4">
        <v>0</v>
      </c>
      <c r="BO312" s="4">
        <v>0</v>
      </c>
      <c r="BQ312" s="4">
        <v>0</v>
      </c>
      <c r="BR312" s="4">
        <v>2E-3</v>
      </c>
      <c r="BS312" s="4">
        <v>-5</v>
      </c>
      <c r="BT312" s="4">
        <v>0.23581299999999999</v>
      </c>
      <c r="BU312" s="4">
        <v>4.8875000000000002E-2</v>
      </c>
      <c r="BV312" s="4">
        <v>4.7634259999999999</v>
      </c>
    </row>
    <row r="313" spans="1:74" x14ac:dyDescent="0.25">
      <c r="A313" s="2">
        <v>42070</v>
      </c>
      <c r="B313" s="3">
        <v>2.7775462962962964E-2</v>
      </c>
      <c r="C313" s="4">
        <v>0.01</v>
      </c>
      <c r="D313" s="4">
        <v>4.0000000000000001E-3</v>
      </c>
      <c r="E313" s="4">
        <v>40</v>
      </c>
      <c r="F313" s="4">
        <v>1.5</v>
      </c>
      <c r="G313" s="4">
        <v>-0.6</v>
      </c>
      <c r="H313" s="4">
        <v>1.3</v>
      </c>
      <c r="J313" s="4">
        <v>21.1</v>
      </c>
      <c r="K313" s="4">
        <v>1</v>
      </c>
      <c r="L313" s="4">
        <v>0.01</v>
      </c>
      <c r="M313" s="4">
        <v>4.0000000000000001E-3</v>
      </c>
      <c r="N313" s="4">
        <v>1.5</v>
      </c>
      <c r="O313" s="4">
        <v>0</v>
      </c>
      <c r="P313" s="4">
        <v>1.5</v>
      </c>
      <c r="Q313" s="4">
        <v>1.1396999999999999</v>
      </c>
      <c r="R313" s="4">
        <v>0</v>
      </c>
      <c r="S313" s="4">
        <v>1.1000000000000001</v>
      </c>
      <c r="T313" s="4">
        <v>1.3187</v>
      </c>
      <c r="W313" s="4">
        <v>0</v>
      </c>
      <c r="X313" s="4">
        <v>21.1</v>
      </c>
      <c r="Y313" s="4">
        <v>12.9</v>
      </c>
      <c r="Z313" s="4">
        <v>858</v>
      </c>
      <c r="AA313" s="4">
        <v>887</v>
      </c>
      <c r="AB313" s="4">
        <v>819</v>
      </c>
      <c r="AC313" s="4">
        <v>52</v>
      </c>
      <c r="AD313" s="4">
        <v>7.74</v>
      </c>
      <c r="AE313" s="4">
        <v>0.18</v>
      </c>
      <c r="AF313" s="4">
        <v>978</v>
      </c>
      <c r="AG313" s="4">
        <v>-8</v>
      </c>
      <c r="AH313" s="4">
        <v>10</v>
      </c>
      <c r="AI313" s="4">
        <v>28</v>
      </c>
      <c r="AJ313" s="4">
        <v>191</v>
      </c>
      <c r="AK313" s="4">
        <v>141</v>
      </c>
      <c r="AL313" s="4">
        <v>4.5999999999999996</v>
      </c>
      <c r="AM313" s="4">
        <v>195</v>
      </c>
      <c r="AN313" s="4" t="s">
        <v>155</v>
      </c>
      <c r="AO313" s="4">
        <v>2</v>
      </c>
      <c r="AP313" s="5">
        <v>0.61114583333333339</v>
      </c>
      <c r="AQ313" s="4">
        <v>47.159272999999999</v>
      </c>
      <c r="AR313" s="4">
        <v>-88.489722999999998</v>
      </c>
      <c r="AS313" s="4">
        <v>309</v>
      </c>
      <c r="AT313" s="4">
        <v>0</v>
      </c>
      <c r="AU313" s="4">
        <v>11</v>
      </c>
      <c r="AV313" s="4">
        <v>10</v>
      </c>
      <c r="AW313" s="4" t="s">
        <v>201</v>
      </c>
      <c r="AX313" s="4">
        <v>1</v>
      </c>
      <c r="AY313" s="4">
        <v>1.8</v>
      </c>
      <c r="AZ313" s="4">
        <v>2.0119880000000001</v>
      </c>
      <c r="BA313" s="4">
        <v>14.023</v>
      </c>
      <c r="BB313" s="4">
        <v>450</v>
      </c>
      <c r="BC313" s="4">
        <v>32.090000000000003</v>
      </c>
      <c r="BD313" s="4">
        <v>0.17799999999999999</v>
      </c>
      <c r="BE313" s="4">
        <v>0</v>
      </c>
      <c r="BF313" s="4">
        <v>0</v>
      </c>
      <c r="BG313" s="4">
        <v>0</v>
      </c>
      <c r="BH313" s="4">
        <v>0</v>
      </c>
      <c r="BI313" s="4">
        <v>0</v>
      </c>
      <c r="BJ313" s="4">
        <v>0</v>
      </c>
      <c r="BK313" s="4">
        <v>0</v>
      </c>
      <c r="BL313" s="4">
        <v>0</v>
      </c>
      <c r="BM313" s="4">
        <v>0</v>
      </c>
      <c r="BN313" s="4">
        <v>0</v>
      </c>
      <c r="BO313" s="4">
        <v>0</v>
      </c>
      <c r="BQ313" s="4">
        <v>0</v>
      </c>
      <c r="BR313" s="4">
        <v>2E-3</v>
      </c>
      <c r="BS313" s="4">
        <v>-5</v>
      </c>
      <c r="BT313" s="4">
        <v>0.23599999999999999</v>
      </c>
      <c r="BU313" s="4">
        <v>4.8875000000000002E-2</v>
      </c>
      <c r="BV313" s="4">
        <v>4.7671999999999999</v>
      </c>
    </row>
    <row r="314" spans="1:74" x14ac:dyDescent="0.25">
      <c r="A314" s="2">
        <v>42070</v>
      </c>
      <c r="B314" s="3">
        <v>2.7787037037037041E-2</v>
      </c>
      <c r="C314" s="4">
        <v>0.01</v>
      </c>
      <c r="D314" s="4">
        <v>4.0000000000000001E-3</v>
      </c>
      <c r="E314" s="4">
        <v>40</v>
      </c>
      <c r="F314" s="4">
        <v>1.5</v>
      </c>
      <c r="G314" s="4">
        <v>-0.6</v>
      </c>
      <c r="H314" s="4">
        <v>18.8</v>
      </c>
      <c r="J314" s="4">
        <v>21.1</v>
      </c>
      <c r="K314" s="4">
        <v>1</v>
      </c>
      <c r="L314" s="4">
        <v>0.01</v>
      </c>
      <c r="M314" s="4">
        <v>4.0000000000000001E-3</v>
      </c>
      <c r="N314" s="4">
        <v>1.5</v>
      </c>
      <c r="O314" s="4">
        <v>0</v>
      </c>
      <c r="P314" s="4">
        <v>1.5</v>
      </c>
      <c r="Q314" s="4">
        <v>1.1396999999999999</v>
      </c>
      <c r="R314" s="4">
        <v>0</v>
      </c>
      <c r="S314" s="4">
        <v>1.1000000000000001</v>
      </c>
      <c r="T314" s="4">
        <v>18.8477</v>
      </c>
      <c r="W314" s="4">
        <v>0</v>
      </c>
      <c r="X314" s="4">
        <v>21.1</v>
      </c>
      <c r="Y314" s="4">
        <v>12.9</v>
      </c>
      <c r="Z314" s="4">
        <v>858</v>
      </c>
      <c r="AA314" s="4">
        <v>887</v>
      </c>
      <c r="AB314" s="4">
        <v>819</v>
      </c>
      <c r="AC314" s="4">
        <v>52</v>
      </c>
      <c r="AD314" s="4">
        <v>7.75</v>
      </c>
      <c r="AE314" s="4">
        <v>0.18</v>
      </c>
      <c r="AF314" s="4">
        <v>978</v>
      </c>
      <c r="AG314" s="4">
        <v>-8</v>
      </c>
      <c r="AH314" s="4">
        <v>10</v>
      </c>
      <c r="AI314" s="4">
        <v>28</v>
      </c>
      <c r="AJ314" s="4">
        <v>191</v>
      </c>
      <c r="AK314" s="4">
        <v>141</v>
      </c>
      <c r="AL314" s="4">
        <v>4.5999999999999996</v>
      </c>
      <c r="AM314" s="4">
        <v>195</v>
      </c>
      <c r="AN314" s="4" t="s">
        <v>155</v>
      </c>
      <c r="AO314" s="4">
        <v>2</v>
      </c>
      <c r="AP314" s="5">
        <v>0.61115740740740743</v>
      </c>
      <c r="AQ314" s="4">
        <v>47.159272999999999</v>
      </c>
      <c r="AR314" s="4">
        <v>-88.489722999999998</v>
      </c>
      <c r="AS314" s="4">
        <v>309</v>
      </c>
      <c r="AT314" s="4">
        <v>0</v>
      </c>
      <c r="AU314" s="4">
        <v>11</v>
      </c>
      <c r="AV314" s="4">
        <v>10</v>
      </c>
      <c r="AW314" s="4" t="s">
        <v>201</v>
      </c>
      <c r="AX314" s="4">
        <v>1</v>
      </c>
      <c r="AY314" s="4">
        <v>1.8</v>
      </c>
      <c r="AZ314" s="4">
        <v>2.1</v>
      </c>
      <c r="BA314" s="4">
        <v>14.023</v>
      </c>
      <c r="BB314" s="4">
        <v>450</v>
      </c>
      <c r="BC314" s="4">
        <v>32.090000000000003</v>
      </c>
      <c r="BD314" s="4">
        <v>0.17799999999999999</v>
      </c>
      <c r="BE314" s="4">
        <v>0</v>
      </c>
      <c r="BF314" s="4">
        <v>0</v>
      </c>
      <c r="BG314" s="4">
        <v>0</v>
      </c>
      <c r="BH314" s="4">
        <v>0</v>
      </c>
      <c r="BI314" s="4">
        <v>0</v>
      </c>
      <c r="BJ314" s="4">
        <v>0</v>
      </c>
      <c r="BK314" s="4">
        <v>0</v>
      </c>
      <c r="BL314" s="4">
        <v>0</v>
      </c>
      <c r="BM314" s="4">
        <v>0</v>
      </c>
      <c r="BN314" s="4">
        <v>0</v>
      </c>
      <c r="BO314" s="4">
        <v>0</v>
      </c>
      <c r="BQ314" s="4">
        <v>0</v>
      </c>
      <c r="BR314" s="4">
        <v>2E-3</v>
      </c>
      <c r="BS314" s="4">
        <v>-5</v>
      </c>
      <c r="BT314" s="4">
        <v>0.23681099999999999</v>
      </c>
      <c r="BU314" s="4">
        <v>4.8875000000000002E-2</v>
      </c>
      <c r="BV314" s="4">
        <v>4.7835859999999997</v>
      </c>
    </row>
    <row r="315" spans="1:74" x14ac:dyDescent="0.25">
      <c r="A315" s="2">
        <v>42070</v>
      </c>
      <c r="B315" s="3">
        <v>2.7798611111111111E-2</v>
      </c>
      <c r="C315" s="4">
        <v>0.01</v>
      </c>
      <c r="D315" s="4">
        <v>4.0000000000000001E-3</v>
      </c>
      <c r="E315" s="4">
        <v>40</v>
      </c>
      <c r="F315" s="4">
        <v>1.5</v>
      </c>
      <c r="G315" s="4">
        <v>-0.6</v>
      </c>
      <c r="H315" s="4">
        <v>16.5</v>
      </c>
      <c r="J315" s="4">
        <v>21.1</v>
      </c>
      <c r="K315" s="4">
        <v>1</v>
      </c>
      <c r="L315" s="4">
        <v>0.01</v>
      </c>
      <c r="M315" s="4">
        <v>4.0000000000000001E-3</v>
      </c>
      <c r="N315" s="4">
        <v>1.5</v>
      </c>
      <c r="O315" s="4">
        <v>0</v>
      </c>
      <c r="P315" s="4">
        <v>1.5</v>
      </c>
      <c r="Q315" s="4">
        <v>1.1396999999999999</v>
      </c>
      <c r="R315" s="4">
        <v>0</v>
      </c>
      <c r="S315" s="4">
        <v>1.1000000000000001</v>
      </c>
      <c r="T315" s="4">
        <v>16.547000000000001</v>
      </c>
      <c r="W315" s="4">
        <v>0</v>
      </c>
      <c r="X315" s="4">
        <v>21.1</v>
      </c>
      <c r="Y315" s="4">
        <v>13</v>
      </c>
      <c r="Z315" s="4">
        <v>857</v>
      </c>
      <c r="AA315" s="4">
        <v>887</v>
      </c>
      <c r="AB315" s="4">
        <v>819</v>
      </c>
      <c r="AC315" s="4">
        <v>52</v>
      </c>
      <c r="AD315" s="4">
        <v>7.75</v>
      </c>
      <c r="AE315" s="4">
        <v>0.18</v>
      </c>
      <c r="AF315" s="4">
        <v>978</v>
      </c>
      <c r="AG315" s="4">
        <v>-8</v>
      </c>
      <c r="AH315" s="4">
        <v>10</v>
      </c>
      <c r="AI315" s="4">
        <v>28</v>
      </c>
      <c r="AJ315" s="4">
        <v>191</v>
      </c>
      <c r="AK315" s="4">
        <v>140.19999999999999</v>
      </c>
      <c r="AL315" s="4">
        <v>4.5</v>
      </c>
      <c r="AM315" s="4">
        <v>195</v>
      </c>
      <c r="AN315" s="4" t="s">
        <v>155</v>
      </c>
      <c r="AO315" s="4">
        <v>2</v>
      </c>
      <c r="AP315" s="5">
        <v>0.61116898148148147</v>
      </c>
      <c r="AQ315" s="4">
        <v>47.159272999999999</v>
      </c>
      <c r="AR315" s="4">
        <v>-88.489722999999998</v>
      </c>
      <c r="AS315" s="4">
        <v>309.2</v>
      </c>
      <c r="AT315" s="4">
        <v>0</v>
      </c>
      <c r="AU315" s="4">
        <v>11</v>
      </c>
      <c r="AV315" s="4">
        <v>10</v>
      </c>
      <c r="AW315" s="4" t="s">
        <v>201</v>
      </c>
      <c r="AX315" s="4">
        <v>0.98721300000000001</v>
      </c>
      <c r="AY315" s="4">
        <v>1.8</v>
      </c>
      <c r="AZ315" s="4">
        <v>2.1</v>
      </c>
      <c r="BA315" s="4">
        <v>14.023</v>
      </c>
      <c r="BB315" s="4">
        <v>450</v>
      </c>
      <c r="BC315" s="4">
        <v>32.090000000000003</v>
      </c>
      <c r="BD315" s="4">
        <v>0.17799999999999999</v>
      </c>
      <c r="BE315" s="4">
        <v>0</v>
      </c>
      <c r="BF315" s="4">
        <v>0</v>
      </c>
      <c r="BG315" s="4">
        <v>0</v>
      </c>
      <c r="BH315" s="4">
        <v>0</v>
      </c>
      <c r="BI315" s="4">
        <v>0</v>
      </c>
      <c r="BJ315" s="4">
        <v>0</v>
      </c>
      <c r="BK315" s="4">
        <v>0</v>
      </c>
      <c r="BL315" s="4">
        <v>0</v>
      </c>
      <c r="BM315" s="4">
        <v>0</v>
      </c>
      <c r="BN315" s="4">
        <v>0</v>
      </c>
      <c r="BO315" s="4">
        <v>0</v>
      </c>
      <c r="BQ315" s="4">
        <v>0</v>
      </c>
      <c r="BR315" s="4">
        <v>2.81E-3</v>
      </c>
      <c r="BS315" s="4">
        <v>-5</v>
      </c>
      <c r="BT315" s="4">
        <v>0.23862</v>
      </c>
      <c r="BU315" s="4">
        <v>6.8673999999999999E-2</v>
      </c>
      <c r="BV315" s="4">
        <v>4.8201320000000001</v>
      </c>
    </row>
    <row r="316" spans="1:74" x14ac:dyDescent="0.25">
      <c r="A316" s="2">
        <v>42070</v>
      </c>
      <c r="B316" s="3">
        <v>2.7810185185185184E-2</v>
      </c>
      <c r="C316" s="4">
        <v>0.01</v>
      </c>
      <c r="D316" s="4">
        <v>4.0000000000000001E-3</v>
      </c>
      <c r="E316" s="4">
        <v>40</v>
      </c>
      <c r="F316" s="4">
        <v>1.5</v>
      </c>
      <c r="G316" s="4">
        <v>-0.6</v>
      </c>
      <c r="H316" s="4">
        <v>0</v>
      </c>
      <c r="J316" s="4">
        <v>21.1</v>
      </c>
      <c r="K316" s="4">
        <v>1</v>
      </c>
      <c r="L316" s="4">
        <v>0.01</v>
      </c>
      <c r="M316" s="4">
        <v>4.0000000000000001E-3</v>
      </c>
      <c r="N316" s="4">
        <v>1.5</v>
      </c>
      <c r="O316" s="4">
        <v>0</v>
      </c>
      <c r="P316" s="4">
        <v>1.5</v>
      </c>
      <c r="Q316" s="4">
        <v>1.1396999999999999</v>
      </c>
      <c r="R316" s="4">
        <v>0</v>
      </c>
      <c r="S316" s="4">
        <v>1.1000000000000001</v>
      </c>
      <c r="T316" s="4">
        <v>0</v>
      </c>
      <c r="W316" s="4">
        <v>0</v>
      </c>
      <c r="X316" s="4">
        <v>21.1</v>
      </c>
      <c r="Y316" s="4">
        <v>12.9</v>
      </c>
      <c r="Z316" s="4">
        <v>858</v>
      </c>
      <c r="AA316" s="4">
        <v>887</v>
      </c>
      <c r="AB316" s="4">
        <v>820</v>
      </c>
      <c r="AC316" s="4">
        <v>52</v>
      </c>
      <c r="AD316" s="4">
        <v>7.74</v>
      </c>
      <c r="AE316" s="4">
        <v>0.18</v>
      </c>
      <c r="AF316" s="4">
        <v>979</v>
      </c>
      <c r="AG316" s="4">
        <v>-8</v>
      </c>
      <c r="AH316" s="4">
        <v>10</v>
      </c>
      <c r="AI316" s="4">
        <v>28</v>
      </c>
      <c r="AJ316" s="4">
        <v>191</v>
      </c>
      <c r="AK316" s="4">
        <v>140.80000000000001</v>
      </c>
      <c r="AL316" s="4">
        <v>4.5999999999999996</v>
      </c>
      <c r="AM316" s="4">
        <v>195</v>
      </c>
      <c r="AN316" s="4" t="s">
        <v>155</v>
      </c>
      <c r="AO316" s="4">
        <v>2</v>
      </c>
      <c r="AP316" s="5">
        <v>0.6111805555555555</v>
      </c>
      <c r="AQ316" s="4">
        <v>47.159272999999999</v>
      </c>
      <c r="AR316" s="4">
        <v>-88.489722999999998</v>
      </c>
      <c r="AS316" s="4">
        <v>309.2</v>
      </c>
      <c r="AT316" s="4">
        <v>0</v>
      </c>
      <c r="AU316" s="4">
        <v>11</v>
      </c>
      <c r="AV316" s="4">
        <v>10</v>
      </c>
      <c r="AW316" s="4" t="s">
        <v>201</v>
      </c>
      <c r="AX316" s="4">
        <v>0.9</v>
      </c>
      <c r="AY316" s="4">
        <v>1.8</v>
      </c>
      <c r="AZ316" s="4">
        <v>2.1</v>
      </c>
      <c r="BA316" s="4">
        <v>14.023</v>
      </c>
      <c r="BB316" s="4">
        <v>450</v>
      </c>
      <c r="BC316" s="4">
        <v>32.090000000000003</v>
      </c>
      <c r="BD316" s="4">
        <v>0.17799999999999999</v>
      </c>
      <c r="BE316" s="4">
        <v>0</v>
      </c>
      <c r="BF316" s="4">
        <v>0</v>
      </c>
      <c r="BG316" s="4">
        <v>0</v>
      </c>
      <c r="BH316" s="4">
        <v>0</v>
      </c>
      <c r="BI316" s="4">
        <v>0</v>
      </c>
      <c r="BJ316" s="4">
        <v>0</v>
      </c>
      <c r="BK316" s="4">
        <v>0</v>
      </c>
      <c r="BL316" s="4">
        <v>0</v>
      </c>
      <c r="BM316" s="4">
        <v>0</v>
      </c>
      <c r="BN316" s="4">
        <v>0</v>
      </c>
      <c r="BO316" s="4">
        <v>0</v>
      </c>
      <c r="BQ316" s="4">
        <v>0</v>
      </c>
      <c r="BR316" s="4">
        <v>1.3780000000000001E-3</v>
      </c>
      <c r="BS316" s="4">
        <v>-5</v>
      </c>
      <c r="BT316" s="4">
        <v>0.23818900000000001</v>
      </c>
      <c r="BU316" s="4">
        <v>3.3685E-2</v>
      </c>
      <c r="BV316" s="4">
        <v>4.8114220000000003</v>
      </c>
    </row>
    <row r="317" spans="1:74" x14ac:dyDescent="0.25">
      <c r="A317" s="2">
        <v>42070</v>
      </c>
      <c r="B317" s="3">
        <v>2.7821759259259258E-2</v>
      </c>
      <c r="C317" s="4">
        <v>0.01</v>
      </c>
      <c r="D317" s="4">
        <v>4.0000000000000001E-3</v>
      </c>
      <c r="E317" s="4">
        <v>40</v>
      </c>
      <c r="F317" s="4">
        <v>1.4</v>
      </c>
      <c r="G317" s="4">
        <v>-0.6</v>
      </c>
      <c r="H317" s="4">
        <v>9.8000000000000007</v>
      </c>
      <c r="J317" s="4">
        <v>21.1</v>
      </c>
      <c r="K317" s="4">
        <v>1</v>
      </c>
      <c r="L317" s="4">
        <v>0.01</v>
      </c>
      <c r="M317" s="4">
        <v>4.0000000000000001E-3</v>
      </c>
      <c r="N317" s="4">
        <v>1.4</v>
      </c>
      <c r="O317" s="4">
        <v>0</v>
      </c>
      <c r="P317" s="4">
        <v>1.4</v>
      </c>
      <c r="Q317" s="4">
        <v>1.0637000000000001</v>
      </c>
      <c r="R317" s="4">
        <v>0</v>
      </c>
      <c r="S317" s="4">
        <v>1.1000000000000001</v>
      </c>
      <c r="T317" s="4">
        <v>9.7960999999999991</v>
      </c>
      <c r="W317" s="4">
        <v>0</v>
      </c>
      <c r="X317" s="4">
        <v>21.1</v>
      </c>
      <c r="Y317" s="4">
        <v>13</v>
      </c>
      <c r="Z317" s="4">
        <v>858</v>
      </c>
      <c r="AA317" s="4">
        <v>887</v>
      </c>
      <c r="AB317" s="4">
        <v>819</v>
      </c>
      <c r="AC317" s="4">
        <v>52</v>
      </c>
      <c r="AD317" s="4">
        <v>7.74</v>
      </c>
      <c r="AE317" s="4">
        <v>0.18</v>
      </c>
      <c r="AF317" s="4">
        <v>979</v>
      </c>
      <c r="AG317" s="4">
        <v>-8</v>
      </c>
      <c r="AH317" s="4">
        <v>10</v>
      </c>
      <c r="AI317" s="4">
        <v>28</v>
      </c>
      <c r="AJ317" s="4">
        <v>191</v>
      </c>
      <c r="AK317" s="4">
        <v>141</v>
      </c>
      <c r="AL317" s="4">
        <v>4.5</v>
      </c>
      <c r="AM317" s="4">
        <v>195</v>
      </c>
      <c r="AN317" s="4" t="s">
        <v>155</v>
      </c>
      <c r="AO317" s="4">
        <v>2</v>
      </c>
      <c r="AP317" s="5">
        <v>0.61119212962962965</v>
      </c>
      <c r="AQ317" s="4">
        <v>47.159272999999999</v>
      </c>
      <c r="AR317" s="4">
        <v>-88.489722999999998</v>
      </c>
      <c r="AS317" s="4">
        <v>309.3</v>
      </c>
      <c r="AT317" s="4">
        <v>0</v>
      </c>
      <c r="AU317" s="4">
        <v>11</v>
      </c>
      <c r="AV317" s="4">
        <v>10</v>
      </c>
      <c r="AW317" s="4" t="s">
        <v>201</v>
      </c>
      <c r="AX317" s="4">
        <v>0.9</v>
      </c>
      <c r="AY317" s="4">
        <v>1.8</v>
      </c>
      <c r="AZ317" s="4">
        <v>2.1</v>
      </c>
      <c r="BA317" s="4">
        <v>14.023</v>
      </c>
      <c r="BB317" s="4">
        <v>450</v>
      </c>
      <c r="BC317" s="4">
        <v>32.090000000000003</v>
      </c>
      <c r="BD317" s="4">
        <v>0.17799999999999999</v>
      </c>
      <c r="BE317" s="4">
        <v>0</v>
      </c>
      <c r="BF317" s="4">
        <v>0</v>
      </c>
      <c r="BG317" s="4">
        <v>0</v>
      </c>
      <c r="BH317" s="4">
        <v>0</v>
      </c>
      <c r="BI317" s="4">
        <v>0</v>
      </c>
      <c r="BJ317" s="4">
        <v>0</v>
      </c>
      <c r="BK317" s="4">
        <v>0</v>
      </c>
      <c r="BL317" s="4">
        <v>0</v>
      </c>
      <c r="BM317" s="4">
        <v>0</v>
      </c>
      <c r="BN317" s="4">
        <v>0</v>
      </c>
      <c r="BO317" s="4">
        <v>0</v>
      </c>
      <c r="BQ317" s="4">
        <v>0</v>
      </c>
      <c r="BR317" s="4">
        <v>1.81E-3</v>
      </c>
      <c r="BS317" s="4">
        <v>-5</v>
      </c>
      <c r="BT317" s="4">
        <v>0.23799999999999999</v>
      </c>
      <c r="BU317" s="4">
        <v>4.4236999999999999E-2</v>
      </c>
      <c r="BV317" s="4">
        <v>4.8075999999999999</v>
      </c>
    </row>
    <row r="318" spans="1:74" x14ac:dyDescent="0.25">
      <c r="A318" s="2">
        <v>42070</v>
      </c>
      <c r="B318" s="3">
        <v>2.7833333333333331E-2</v>
      </c>
      <c r="C318" s="4">
        <v>0.01</v>
      </c>
      <c r="D318" s="4">
        <v>4.0000000000000001E-3</v>
      </c>
      <c r="E318" s="4">
        <v>40</v>
      </c>
      <c r="F318" s="4">
        <v>1.4</v>
      </c>
      <c r="G318" s="4">
        <v>-0.6</v>
      </c>
      <c r="H318" s="4">
        <v>0</v>
      </c>
      <c r="J318" s="4">
        <v>21.1</v>
      </c>
      <c r="K318" s="4">
        <v>1</v>
      </c>
      <c r="L318" s="4">
        <v>0.01</v>
      </c>
      <c r="M318" s="4">
        <v>4.0000000000000001E-3</v>
      </c>
      <c r="N318" s="4">
        <v>1.4</v>
      </c>
      <c r="O318" s="4">
        <v>0</v>
      </c>
      <c r="P318" s="4">
        <v>1.4</v>
      </c>
      <c r="Q318" s="4">
        <v>1.0637000000000001</v>
      </c>
      <c r="R318" s="4">
        <v>0</v>
      </c>
      <c r="S318" s="4">
        <v>1.1000000000000001</v>
      </c>
      <c r="T318" s="4">
        <v>0</v>
      </c>
      <c r="W318" s="4">
        <v>0</v>
      </c>
      <c r="X318" s="4">
        <v>21.1</v>
      </c>
      <c r="Y318" s="4">
        <v>12.9</v>
      </c>
      <c r="Z318" s="4">
        <v>858</v>
      </c>
      <c r="AA318" s="4">
        <v>887</v>
      </c>
      <c r="AB318" s="4">
        <v>820</v>
      </c>
      <c r="AC318" s="4">
        <v>52</v>
      </c>
      <c r="AD318" s="4">
        <v>7.74</v>
      </c>
      <c r="AE318" s="4">
        <v>0.18</v>
      </c>
      <c r="AF318" s="4">
        <v>979</v>
      </c>
      <c r="AG318" s="4">
        <v>-8</v>
      </c>
      <c r="AH318" s="4">
        <v>10</v>
      </c>
      <c r="AI318" s="4">
        <v>28</v>
      </c>
      <c r="AJ318" s="4">
        <v>191</v>
      </c>
      <c r="AK318" s="4">
        <v>140.19999999999999</v>
      </c>
      <c r="AL318" s="4">
        <v>4.5</v>
      </c>
      <c r="AM318" s="4">
        <v>195</v>
      </c>
      <c r="AN318" s="4" t="s">
        <v>155</v>
      </c>
      <c r="AO318" s="4">
        <v>2</v>
      </c>
      <c r="AP318" s="5">
        <v>0.61120370370370369</v>
      </c>
      <c r="AQ318" s="4">
        <v>47.159272999999999</v>
      </c>
      <c r="AR318" s="4">
        <v>-88.489722999999998</v>
      </c>
      <c r="AS318" s="4">
        <v>309.3</v>
      </c>
      <c r="AT318" s="4">
        <v>0</v>
      </c>
      <c r="AU318" s="4">
        <v>11</v>
      </c>
      <c r="AV318" s="4">
        <v>10</v>
      </c>
      <c r="AW318" s="4" t="s">
        <v>201</v>
      </c>
      <c r="AX318" s="4">
        <v>0.9</v>
      </c>
      <c r="AY318" s="4">
        <v>1.8124880000000001</v>
      </c>
      <c r="AZ318" s="4">
        <v>2.1</v>
      </c>
      <c r="BA318" s="4">
        <v>14.023</v>
      </c>
      <c r="BB318" s="4">
        <v>450</v>
      </c>
      <c r="BC318" s="4">
        <v>32.090000000000003</v>
      </c>
      <c r="BD318" s="4">
        <v>0.17799999999999999</v>
      </c>
      <c r="BE318" s="4">
        <v>0</v>
      </c>
      <c r="BF318" s="4">
        <v>0</v>
      </c>
      <c r="BG318" s="4">
        <v>0</v>
      </c>
      <c r="BH318" s="4">
        <v>0</v>
      </c>
      <c r="BI318" s="4">
        <v>0</v>
      </c>
      <c r="BJ318" s="4">
        <v>0</v>
      </c>
      <c r="BK318" s="4">
        <v>0</v>
      </c>
      <c r="BL318" s="4">
        <v>0</v>
      </c>
      <c r="BM318" s="4">
        <v>0</v>
      </c>
      <c r="BN318" s="4">
        <v>0</v>
      </c>
      <c r="BO318" s="4">
        <v>0</v>
      </c>
      <c r="BQ318" s="4">
        <v>0</v>
      </c>
      <c r="BR318" s="4">
        <v>1.1900000000000001E-3</v>
      </c>
      <c r="BS318" s="4">
        <v>-5</v>
      </c>
      <c r="BT318" s="4">
        <v>0.23880999999999999</v>
      </c>
      <c r="BU318" s="4">
        <v>2.9080999999999999E-2</v>
      </c>
      <c r="BV318" s="4">
        <v>4.8239619999999999</v>
      </c>
    </row>
    <row r="319" spans="1:74" x14ac:dyDescent="0.25">
      <c r="A319" s="2">
        <v>42070</v>
      </c>
      <c r="B319" s="3">
        <v>2.7844907407407405E-2</v>
      </c>
      <c r="C319" s="4">
        <v>0.01</v>
      </c>
      <c r="D319" s="4">
        <v>4.0000000000000001E-3</v>
      </c>
      <c r="E319" s="4">
        <v>40</v>
      </c>
      <c r="F319" s="4">
        <v>1.4</v>
      </c>
      <c r="G319" s="4">
        <v>-0.6</v>
      </c>
      <c r="H319" s="4">
        <v>0</v>
      </c>
      <c r="J319" s="4">
        <v>21.1</v>
      </c>
      <c r="K319" s="4">
        <v>1</v>
      </c>
      <c r="L319" s="4">
        <v>0.01</v>
      </c>
      <c r="M319" s="4">
        <v>4.0000000000000001E-3</v>
      </c>
      <c r="N319" s="4">
        <v>1.4</v>
      </c>
      <c r="O319" s="4">
        <v>0</v>
      </c>
      <c r="P319" s="4">
        <v>1.4</v>
      </c>
      <c r="Q319" s="4">
        <v>1.0657000000000001</v>
      </c>
      <c r="R319" s="4">
        <v>0</v>
      </c>
      <c r="S319" s="4">
        <v>1.1000000000000001</v>
      </c>
      <c r="T319" s="4">
        <v>0</v>
      </c>
      <c r="W319" s="4">
        <v>0</v>
      </c>
      <c r="X319" s="4">
        <v>21.1</v>
      </c>
      <c r="Y319" s="4">
        <v>12.8</v>
      </c>
      <c r="Z319" s="4">
        <v>860</v>
      </c>
      <c r="AA319" s="4">
        <v>889</v>
      </c>
      <c r="AB319" s="4">
        <v>821</v>
      </c>
      <c r="AC319" s="4">
        <v>52</v>
      </c>
      <c r="AD319" s="4">
        <v>8.25</v>
      </c>
      <c r="AE319" s="4">
        <v>0.19</v>
      </c>
      <c r="AF319" s="4">
        <v>978</v>
      </c>
      <c r="AG319" s="4">
        <v>-7.2</v>
      </c>
      <c r="AH319" s="4">
        <v>10</v>
      </c>
      <c r="AI319" s="4">
        <v>28</v>
      </c>
      <c r="AJ319" s="4">
        <v>191</v>
      </c>
      <c r="AK319" s="4">
        <v>140.80000000000001</v>
      </c>
      <c r="AL319" s="4">
        <v>4.7</v>
      </c>
      <c r="AM319" s="4">
        <v>195</v>
      </c>
      <c r="AN319" s="4" t="s">
        <v>155</v>
      </c>
      <c r="AO319" s="4">
        <v>2</v>
      </c>
      <c r="AP319" s="5">
        <v>0.61121527777777784</v>
      </c>
      <c r="AQ319" s="4">
        <v>47.159272999999999</v>
      </c>
      <c r="AR319" s="4">
        <v>-88.489722999999998</v>
      </c>
      <c r="AS319" s="4">
        <v>309.3</v>
      </c>
      <c r="AT319" s="4">
        <v>0</v>
      </c>
      <c r="AU319" s="4">
        <v>11</v>
      </c>
      <c r="AV319" s="4">
        <v>10</v>
      </c>
      <c r="AW319" s="4" t="s">
        <v>201</v>
      </c>
      <c r="AX319" s="4">
        <v>0.9</v>
      </c>
      <c r="AY319" s="4">
        <v>1.9</v>
      </c>
      <c r="AZ319" s="4">
        <v>2.1</v>
      </c>
      <c r="BA319" s="4">
        <v>14.023</v>
      </c>
      <c r="BB319" s="4">
        <v>450</v>
      </c>
      <c r="BC319" s="4">
        <v>32.090000000000003</v>
      </c>
      <c r="BD319" s="4">
        <v>0.189</v>
      </c>
      <c r="BE319" s="4">
        <v>0</v>
      </c>
      <c r="BF319" s="4">
        <v>0</v>
      </c>
      <c r="BG319" s="4">
        <v>0</v>
      </c>
      <c r="BH319" s="4">
        <v>0</v>
      </c>
      <c r="BI319" s="4">
        <v>0</v>
      </c>
      <c r="BJ319" s="4">
        <v>0</v>
      </c>
      <c r="BK319" s="4">
        <v>0</v>
      </c>
      <c r="BL319" s="4">
        <v>0</v>
      </c>
      <c r="BM319" s="4">
        <v>0</v>
      </c>
      <c r="BN319" s="4">
        <v>0</v>
      </c>
      <c r="BO319" s="4">
        <v>0</v>
      </c>
      <c r="BQ319" s="4">
        <v>0</v>
      </c>
      <c r="BR319" s="4">
        <v>1E-3</v>
      </c>
      <c r="BS319" s="4">
        <v>-5</v>
      </c>
      <c r="BT319" s="4">
        <v>0.23899999999999999</v>
      </c>
      <c r="BU319" s="4">
        <v>2.4438000000000001E-2</v>
      </c>
      <c r="BV319" s="4">
        <v>4.8277999999999999</v>
      </c>
    </row>
    <row r="320" spans="1:74" x14ac:dyDescent="0.25">
      <c r="A320" s="2">
        <v>42070</v>
      </c>
      <c r="B320" s="3">
        <v>2.7856481481481482E-2</v>
      </c>
      <c r="C320" s="4">
        <v>0.01</v>
      </c>
      <c r="D320" s="4">
        <v>4.0000000000000001E-3</v>
      </c>
      <c r="E320" s="4">
        <v>40</v>
      </c>
      <c r="F320" s="4">
        <v>1.4</v>
      </c>
      <c r="G320" s="4">
        <v>-0.6</v>
      </c>
      <c r="H320" s="4">
        <v>9.5</v>
      </c>
      <c r="J320" s="4">
        <v>21.1</v>
      </c>
      <c r="K320" s="4">
        <v>1</v>
      </c>
      <c r="L320" s="4">
        <v>0.01</v>
      </c>
      <c r="M320" s="4">
        <v>4.0000000000000001E-3</v>
      </c>
      <c r="N320" s="4">
        <v>1.4</v>
      </c>
      <c r="O320" s="4">
        <v>0</v>
      </c>
      <c r="P320" s="4">
        <v>1.4</v>
      </c>
      <c r="Q320" s="4">
        <v>1.0661</v>
      </c>
      <c r="R320" s="4">
        <v>0</v>
      </c>
      <c r="S320" s="4">
        <v>1.1000000000000001</v>
      </c>
      <c r="T320" s="4">
        <v>9.5455000000000005</v>
      </c>
      <c r="W320" s="4">
        <v>0</v>
      </c>
      <c r="X320" s="4">
        <v>21.1</v>
      </c>
      <c r="Y320" s="4">
        <v>12.9</v>
      </c>
      <c r="Z320" s="4">
        <v>859</v>
      </c>
      <c r="AA320" s="4">
        <v>888</v>
      </c>
      <c r="AB320" s="4">
        <v>820</v>
      </c>
      <c r="AC320" s="4">
        <v>52</v>
      </c>
      <c r="AD320" s="4">
        <v>8.36</v>
      </c>
      <c r="AE320" s="4">
        <v>0.19</v>
      </c>
      <c r="AF320" s="4">
        <v>979</v>
      </c>
      <c r="AG320" s="4">
        <v>-7</v>
      </c>
      <c r="AH320" s="4">
        <v>10</v>
      </c>
      <c r="AI320" s="4">
        <v>28</v>
      </c>
      <c r="AJ320" s="4">
        <v>191</v>
      </c>
      <c r="AK320" s="4">
        <v>140.19999999999999</v>
      </c>
      <c r="AL320" s="4">
        <v>4.5999999999999996</v>
      </c>
      <c r="AM320" s="4">
        <v>195</v>
      </c>
      <c r="AN320" s="4" t="s">
        <v>155</v>
      </c>
      <c r="AO320" s="4">
        <v>2</v>
      </c>
      <c r="AP320" s="5">
        <v>0.61122685185185188</v>
      </c>
      <c r="AQ320" s="4">
        <v>47.159272999999999</v>
      </c>
      <c r="AR320" s="4">
        <v>-88.489722999999998</v>
      </c>
      <c r="AS320" s="4">
        <v>309.3</v>
      </c>
      <c r="AT320" s="4">
        <v>0</v>
      </c>
      <c r="AU320" s="4">
        <v>11</v>
      </c>
      <c r="AV320" s="4">
        <v>10</v>
      </c>
      <c r="AW320" s="4" t="s">
        <v>201</v>
      </c>
      <c r="AX320" s="4">
        <v>0.9</v>
      </c>
      <c r="AY320" s="4">
        <v>1.9</v>
      </c>
      <c r="AZ320" s="4">
        <v>2.1</v>
      </c>
      <c r="BA320" s="4">
        <v>14.023</v>
      </c>
      <c r="BB320" s="4">
        <v>450</v>
      </c>
      <c r="BC320" s="4">
        <v>32.090000000000003</v>
      </c>
      <c r="BD320" s="4">
        <v>0.192</v>
      </c>
      <c r="BE320" s="4">
        <v>0</v>
      </c>
      <c r="BF320" s="4">
        <v>0</v>
      </c>
      <c r="BG320" s="4">
        <v>0</v>
      </c>
      <c r="BH320" s="4">
        <v>0</v>
      </c>
      <c r="BI320" s="4">
        <v>0</v>
      </c>
      <c r="BJ320" s="4">
        <v>0</v>
      </c>
      <c r="BK320" s="4">
        <v>0</v>
      </c>
      <c r="BL320" s="4">
        <v>0</v>
      </c>
      <c r="BM320" s="4">
        <v>0</v>
      </c>
      <c r="BN320" s="4">
        <v>0</v>
      </c>
      <c r="BO320" s="4">
        <v>0</v>
      </c>
      <c r="BQ320" s="4">
        <v>0</v>
      </c>
      <c r="BR320" s="4">
        <v>1.8140000000000001E-3</v>
      </c>
      <c r="BS320" s="4">
        <v>-5</v>
      </c>
      <c r="BT320" s="4">
        <v>0.23899999999999999</v>
      </c>
      <c r="BU320" s="4">
        <v>4.4331000000000002E-2</v>
      </c>
      <c r="BV320" s="4">
        <v>4.8277999999999999</v>
      </c>
    </row>
    <row r="321" spans="1:74" x14ac:dyDescent="0.25">
      <c r="A321" s="2">
        <v>42070</v>
      </c>
      <c r="B321" s="3">
        <v>2.7868055555555559E-2</v>
      </c>
      <c r="C321" s="4">
        <v>0.01</v>
      </c>
      <c r="D321" s="4">
        <v>4.0000000000000001E-3</v>
      </c>
      <c r="E321" s="4">
        <v>40</v>
      </c>
      <c r="F321" s="4">
        <v>1.4</v>
      </c>
      <c r="G321" s="4">
        <v>-0.6</v>
      </c>
      <c r="H321" s="4">
        <v>0</v>
      </c>
      <c r="J321" s="4">
        <v>21.1</v>
      </c>
      <c r="K321" s="4">
        <v>1</v>
      </c>
      <c r="L321" s="4">
        <v>0.01</v>
      </c>
      <c r="M321" s="4">
        <v>4.0000000000000001E-3</v>
      </c>
      <c r="N321" s="4">
        <v>1.4</v>
      </c>
      <c r="O321" s="4">
        <v>0</v>
      </c>
      <c r="P321" s="4">
        <v>1.4</v>
      </c>
      <c r="Q321" s="4">
        <v>1.0642</v>
      </c>
      <c r="R321" s="4">
        <v>0</v>
      </c>
      <c r="S321" s="4">
        <v>1.1000000000000001</v>
      </c>
      <c r="T321" s="4">
        <v>0</v>
      </c>
      <c r="W321" s="4">
        <v>0</v>
      </c>
      <c r="X321" s="4">
        <v>21.1</v>
      </c>
      <c r="Y321" s="4">
        <v>12.7</v>
      </c>
      <c r="Z321" s="4">
        <v>860</v>
      </c>
      <c r="AA321" s="4">
        <v>890</v>
      </c>
      <c r="AB321" s="4">
        <v>821</v>
      </c>
      <c r="AC321" s="4">
        <v>52</v>
      </c>
      <c r="AD321" s="4">
        <v>7.86</v>
      </c>
      <c r="AE321" s="4">
        <v>0.18</v>
      </c>
      <c r="AF321" s="4">
        <v>978</v>
      </c>
      <c r="AG321" s="4">
        <v>-7.8</v>
      </c>
      <c r="AH321" s="4">
        <v>10</v>
      </c>
      <c r="AI321" s="4">
        <v>28</v>
      </c>
      <c r="AJ321" s="4">
        <v>191</v>
      </c>
      <c r="AK321" s="4">
        <v>140</v>
      </c>
      <c r="AL321" s="4">
        <v>4.5</v>
      </c>
      <c r="AM321" s="4">
        <v>195</v>
      </c>
      <c r="AN321" s="4" t="s">
        <v>155</v>
      </c>
      <c r="AO321" s="4">
        <v>2</v>
      </c>
      <c r="AP321" s="5">
        <v>0.61123842592592592</v>
      </c>
      <c r="AQ321" s="4">
        <v>47.159272999999999</v>
      </c>
      <c r="AR321" s="4">
        <v>-88.489722999999998</v>
      </c>
      <c r="AS321" s="4">
        <v>309.3</v>
      </c>
      <c r="AT321" s="4">
        <v>0</v>
      </c>
      <c r="AU321" s="4">
        <v>11</v>
      </c>
      <c r="AV321" s="4">
        <v>10</v>
      </c>
      <c r="AW321" s="4" t="s">
        <v>201</v>
      </c>
      <c r="AX321" s="4">
        <v>0.9</v>
      </c>
      <c r="AY321" s="4">
        <v>1.9</v>
      </c>
      <c r="AZ321" s="4">
        <v>2.1</v>
      </c>
      <c r="BA321" s="4">
        <v>14.023</v>
      </c>
      <c r="BB321" s="4">
        <v>450</v>
      </c>
      <c r="BC321" s="4">
        <v>32.090000000000003</v>
      </c>
      <c r="BD321" s="4">
        <v>0.18</v>
      </c>
      <c r="BE321" s="4">
        <v>0</v>
      </c>
      <c r="BF321" s="4">
        <v>0</v>
      </c>
      <c r="BG321" s="4">
        <v>0</v>
      </c>
      <c r="BH321" s="4">
        <v>0</v>
      </c>
      <c r="BI321" s="4">
        <v>0</v>
      </c>
      <c r="BJ321" s="4">
        <v>0</v>
      </c>
      <c r="BK321" s="4">
        <v>0</v>
      </c>
      <c r="BL321" s="4">
        <v>0</v>
      </c>
      <c r="BM321" s="4">
        <v>0</v>
      </c>
      <c r="BN321" s="4">
        <v>0</v>
      </c>
      <c r="BO321" s="4">
        <v>0</v>
      </c>
      <c r="BQ321" s="4">
        <v>0</v>
      </c>
      <c r="BR321" s="4">
        <v>1.186E-3</v>
      </c>
      <c r="BS321" s="4">
        <v>-5</v>
      </c>
      <c r="BT321" s="4">
        <v>0.239814</v>
      </c>
      <c r="BU321" s="4">
        <v>2.8979000000000001E-2</v>
      </c>
      <c r="BV321" s="4">
        <v>4.8442470000000002</v>
      </c>
    </row>
    <row r="322" spans="1:74" x14ac:dyDescent="0.25">
      <c r="A322" s="2">
        <v>42070</v>
      </c>
      <c r="B322" s="3">
        <v>2.7879629629629629E-2</v>
      </c>
      <c r="C322" s="4">
        <v>0.01</v>
      </c>
      <c r="D322" s="4">
        <v>4.0000000000000001E-3</v>
      </c>
      <c r="E322" s="4">
        <v>40</v>
      </c>
      <c r="F322" s="4">
        <v>1.4</v>
      </c>
      <c r="G322" s="4">
        <v>-0.6</v>
      </c>
      <c r="H322" s="4">
        <v>9.6999999999999993</v>
      </c>
      <c r="J322" s="4">
        <v>21.1</v>
      </c>
      <c r="K322" s="4">
        <v>1</v>
      </c>
      <c r="L322" s="4">
        <v>0.01</v>
      </c>
      <c r="M322" s="4">
        <v>4.0000000000000001E-3</v>
      </c>
      <c r="N322" s="4">
        <v>1.4</v>
      </c>
      <c r="O322" s="4">
        <v>0</v>
      </c>
      <c r="P322" s="4">
        <v>1.4</v>
      </c>
      <c r="Q322" s="4">
        <v>1.0638000000000001</v>
      </c>
      <c r="R322" s="4">
        <v>0</v>
      </c>
      <c r="S322" s="4">
        <v>1.1000000000000001</v>
      </c>
      <c r="T322" s="4">
        <v>9.7052999999999994</v>
      </c>
      <c r="W322" s="4">
        <v>0</v>
      </c>
      <c r="X322" s="4">
        <v>21.1</v>
      </c>
      <c r="Y322" s="4">
        <v>12.8</v>
      </c>
      <c r="Z322" s="4">
        <v>859</v>
      </c>
      <c r="AA322" s="4">
        <v>890</v>
      </c>
      <c r="AB322" s="4">
        <v>820</v>
      </c>
      <c r="AC322" s="4">
        <v>52</v>
      </c>
      <c r="AD322" s="4">
        <v>7.75</v>
      </c>
      <c r="AE322" s="4">
        <v>0.18</v>
      </c>
      <c r="AF322" s="4">
        <v>978</v>
      </c>
      <c r="AG322" s="4">
        <v>-8</v>
      </c>
      <c r="AH322" s="4">
        <v>10</v>
      </c>
      <c r="AI322" s="4">
        <v>28</v>
      </c>
      <c r="AJ322" s="4">
        <v>191</v>
      </c>
      <c r="AK322" s="4">
        <v>140</v>
      </c>
      <c r="AL322" s="4">
        <v>4.3</v>
      </c>
      <c r="AM322" s="4">
        <v>195</v>
      </c>
      <c r="AN322" s="4" t="s">
        <v>155</v>
      </c>
      <c r="AO322" s="4">
        <v>2</v>
      </c>
      <c r="AP322" s="5">
        <v>0.61124999999999996</v>
      </c>
      <c r="AQ322" s="4">
        <v>47.159272999999999</v>
      </c>
      <c r="AR322" s="4">
        <v>-88.489722999999998</v>
      </c>
      <c r="AS322" s="4">
        <v>309.39999999999998</v>
      </c>
      <c r="AT322" s="4">
        <v>0</v>
      </c>
      <c r="AU322" s="4">
        <v>11</v>
      </c>
      <c r="AV322" s="4">
        <v>9</v>
      </c>
      <c r="AW322" s="4" t="s">
        <v>204</v>
      </c>
      <c r="AX322" s="4">
        <v>0.9</v>
      </c>
      <c r="AY322" s="4">
        <v>1.9</v>
      </c>
      <c r="AZ322" s="4">
        <v>2.1</v>
      </c>
      <c r="BA322" s="4">
        <v>14.023</v>
      </c>
      <c r="BB322" s="4">
        <v>450</v>
      </c>
      <c r="BC322" s="4">
        <v>32.090000000000003</v>
      </c>
      <c r="BD322" s="4">
        <v>0.17799999999999999</v>
      </c>
      <c r="BE322" s="4">
        <v>0</v>
      </c>
      <c r="BF322" s="4">
        <v>0</v>
      </c>
      <c r="BG322" s="4">
        <v>0</v>
      </c>
      <c r="BH322" s="4">
        <v>0</v>
      </c>
      <c r="BI322" s="4">
        <v>0</v>
      </c>
      <c r="BJ322" s="4">
        <v>0</v>
      </c>
      <c r="BK322" s="4">
        <v>0</v>
      </c>
      <c r="BL322" s="4">
        <v>0</v>
      </c>
      <c r="BM322" s="4">
        <v>0</v>
      </c>
      <c r="BN322" s="4">
        <v>0</v>
      </c>
      <c r="BO322" s="4">
        <v>0</v>
      </c>
      <c r="BQ322" s="4">
        <v>0</v>
      </c>
      <c r="BR322" s="4">
        <v>1.8129999999999999E-3</v>
      </c>
      <c r="BS322" s="4">
        <v>-5</v>
      </c>
      <c r="BT322" s="4">
        <v>0.240813</v>
      </c>
      <c r="BU322" s="4">
        <v>4.4310000000000002E-2</v>
      </c>
      <c r="BV322" s="4">
        <v>4.8644259999999999</v>
      </c>
    </row>
    <row r="323" spans="1:74" x14ac:dyDescent="0.25">
      <c r="A323" s="2">
        <v>42070</v>
      </c>
      <c r="B323" s="3">
        <v>2.7891203703703706E-2</v>
      </c>
      <c r="C323" s="4">
        <v>0.01</v>
      </c>
      <c r="D323" s="4">
        <v>4.0000000000000001E-3</v>
      </c>
      <c r="E323" s="4">
        <v>40</v>
      </c>
      <c r="F323" s="4">
        <v>1.4</v>
      </c>
      <c r="G323" s="4">
        <v>-0.6</v>
      </c>
      <c r="H323" s="4">
        <v>0</v>
      </c>
      <c r="J323" s="4">
        <v>21.1</v>
      </c>
      <c r="K323" s="4">
        <v>1</v>
      </c>
      <c r="L323" s="4">
        <v>0.01</v>
      </c>
      <c r="M323" s="4">
        <v>4.0000000000000001E-3</v>
      </c>
      <c r="N323" s="4">
        <v>1.4</v>
      </c>
      <c r="O323" s="4">
        <v>0</v>
      </c>
      <c r="P323" s="4">
        <v>1.4</v>
      </c>
      <c r="Q323" s="4">
        <v>1.0657000000000001</v>
      </c>
      <c r="R323" s="4">
        <v>0</v>
      </c>
      <c r="S323" s="4">
        <v>1.1000000000000001</v>
      </c>
      <c r="T323" s="4">
        <v>0</v>
      </c>
      <c r="W323" s="4">
        <v>0</v>
      </c>
      <c r="X323" s="4">
        <v>21.1</v>
      </c>
      <c r="Y323" s="4">
        <v>12.8</v>
      </c>
      <c r="Z323" s="4">
        <v>858</v>
      </c>
      <c r="AA323" s="4">
        <v>890</v>
      </c>
      <c r="AB323" s="4">
        <v>820</v>
      </c>
      <c r="AC323" s="4">
        <v>52</v>
      </c>
      <c r="AD323" s="4">
        <v>8.25</v>
      </c>
      <c r="AE323" s="4">
        <v>0.19</v>
      </c>
      <c r="AF323" s="4">
        <v>978</v>
      </c>
      <c r="AG323" s="4">
        <v>-7.2</v>
      </c>
      <c r="AH323" s="4">
        <v>10</v>
      </c>
      <c r="AI323" s="4">
        <v>28</v>
      </c>
      <c r="AJ323" s="4">
        <v>190.2</v>
      </c>
      <c r="AK323" s="4">
        <v>140</v>
      </c>
      <c r="AL323" s="4">
        <v>4.4000000000000004</v>
      </c>
      <c r="AM323" s="4">
        <v>195</v>
      </c>
      <c r="AN323" s="4" t="s">
        <v>155</v>
      </c>
      <c r="AO323" s="4">
        <v>2</v>
      </c>
      <c r="AP323" s="5">
        <v>0.61126157407407411</v>
      </c>
      <c r="AQ323" s="4">
        <v>47.159272999999999</v>
      </c>
      <c r="AR323" s="4">
        <v>-88.489722999999998</v>
      </c>
      <c r="AS323" s="4">
        <v>309.60000000000002</v>
      </c>
      <c r="AT323" s="4">
        <v>0</v>
      </c>
      <c r="AU323" s="4">
        <v>11</v>
      </c>
      <c r="AV323" s="4">
        <v>9</v>
      </c>
      <c r="AW323" s="4" t="s">
        <v>204</v>
      </c>
      <c r="AX323" s="4">
        <v>0.9</v>
      </c>
      <c r="AY323" s="4">
        <v>1.9</v>
      </c>
      <c r="AZ323" s="4">
        <v>2.1</v>
      </c>
      <c r="BA323" s="4">
        <v>14.023</v>
      </c>
      <c r="BB323" s="4">
        <v>450</v>
      </c>
      <c r="BC323" s="4">
        <v>32.090000000000003</v>
      </c>
      <c r="BD323" s="4">
        <v>0.19</v>
      </c>
      <c r="BE323" s="4">
        <v>0</v>
      </c>
      <c r="BF323" s="4">
        <v>0</v>
      </c>
      <c r="BG323" s="4">
        <v>0</v>
      </c>
      <c r="BH323" s="4">
        <v>0</v>
      </c>
      <c r="BI323" s="4">
        <v>0</v>
      </c>
      <c r="BJ323" s="4">
        <v>0</v>
      </c>
      <c r="BK323" s="4">
        <v>0</v>
      </c>
      <c r="BL323" s="4">
        <v>0</v>
      </c>
      <c r="BM323" s="4">
        <v>0</v>
      </c>
      <c r="BN323" s="4">
        <v>0</v>
      </c>
      <c r="BO323" s="4">
        <v>0</v>
      </c>
      <c r="BQ323" s="4">
        <v>0</v>
      </c>
      <c r="BR323" s="4">
        <v>2E-3</v>
      </c>
      <c r="BS323" s="4">
        <v>-5</v>
      </c>
      <c r="BT323" s="4">
        <v>0.241812</v>
      </c>
      <c r="BU323" s="4">
        <v>4.8875000000000002E-2</v>
      </c>
      <c r="BV323" s="4">
        <v>4.8846059999999998</v>
      </c>
    </row>
    <row r="324" spans="1:74" x14ac:dyDescent="0.25">
      <c r="A324" s="2">
        <v>42070</v>
      </c>
      <c r="B324" s="3">
        <v>2.7902777777777776E-2</v>
      </c>
      <c r="C324" s="4">
        <v>0.01</v>
      </c>
      <c r="D324" s="4">
        <v>4.0000000000000001E-3</v>
      </c>
      <c r="E324" s="4">
        <v>40</v>
      </c>
      <c r="F324" s="4">
        <v>1.4</v>
      </c>
      <c r="G324" s="4">
        <v>-0.6</v>
      </c>
      <c r="H324" s="4">
        <v>0</v>
      </c>
      <c r="J324" s="4">
        <v>21</v>
      </c>
      <c r="K324" s="4">
        <v>1</v>
      </c>
      <c r="L324" s="4">
        <v>0.01</v>
      </c>
      <c r="M324" s="4">
        <v>4.0000000000000001E-3</v>
      </c>
      <c r="N324" s="4">
        <v>1.3895999999999999</v>
      </c>
      <c r="O324" s="4">
        <v>0</v>
      </c>
      <c r="P324" s="4">
        <v>1.4</v>
      </c>
      <c r="Q324" s="4">
        <v>1.0582</v>
      </c>
      <c r="R324" s="4">
        <v>0</v>
      </c>
      <c r="S324" s="4">
        <v>1.1000000000000001</v>
      </c>
      <c r="T324" s="4">
        <v>0</v>
      </c>
      <c r="W324" s="4">
        <v>0</v>
      </c>
      <c r="X324" s="4">
        <v>21</v>
      </c>
      <c r="Y324" s="4">
        <v>12.7</v>
      </c>
      <c r="Z324" s="4">
        <v>860</v>
      </c>
      <c r="AA324" s="4">
        <v>892</v>
      </c>
      <c r="AB324" s="4">
        <v>821</v>
      </c>
      <c r="AC324" s="4">
        <v>52</v>
      </c>
      <c r="AD324" s="4">
        <v>8.3699999999999992</v>
      </c>
      <c r="AE324" s="4">
        <v>0.19</v>
      </c>
      <c r="AF324" s="4">
        <v>978</v>
      </c>
      <c r="AG324" s="4">
        <v>-7</v>
      </c>
      <c r="AH324" s="4">
        <v>10</v>
      </c>
      <c r="AI324" s="4">
        <v>28</v>
      </c>
      <c r="AJ324" s="4">
        <v>190</v>
      </c>
      <c r="AK324" s="4">
        <v>140</v>
      </c>
      <c r="AL324" s="4">
        <v>4.5999999999999996</v>
      </c>
      <c r="AM324" s="4">
        <v>195</v>
      </c>
      <c r="AN324" s="4" t="s">
        <v>155</v>
      </c>
      <c r="AO324" s="4">
        <v>2</v>
      </c>
      <c r="AP324" s="5">
        <v>0.61127314814814815</v>
      </c>
      <c r="AQ324" s="4">
        <v>47.159272999999999</v>
      </c>
      <c r="AR324" s="4">
        <v>-88.489722999999998</v>
      </c>
      <c r="AS324" s="4">
        <v>309.8</v>
      </c>
      <c r="AT324" s="4">
        <v>0</v>
      </c>
      <c r="AU324" s="4">
        <v>11</v>
      </c>
      <c r="AV324" s="4">
        <v>9</v>
      </c>
      <c r="AW324" s="4" t="s">
        <v>204</v>
      </c>
      <c r="AX324" s="4">
        <v>0.9</v>
      </c>
      <c r="AY324" s="4">
        <v>1.9</v>
      </c>
      <c r="AZ324" s="4">
        <v>2.1</v>
      </c>
      <c r="BA324" s="4">
        <v>14.023</v>
      </c>
      <c r="BB324" s="4">
        <v>450</v>
      </c>
      <c r="BC324" s="4">
        <v>32.090000000000003</v>
      </c>
      <c r="BD324" s="4">
        <v>0.192</v>
      </c>
      <c r="BE324" s="4">
        <v>0</v>
      </c>
      <c r="BF324" s="4">
        <v>0</v>
      </c>
      <c r="BG324" s="4">
        <v>0</v>
      </c>
      <c r="BH324" s="4">
        <v>0</v>
      </c>
      <c r="BI324" s="4">
        <v>0</v>
      </c>
      <c r="BJ324" s="4">
        <v>0</v>
      </c>
      <c r="BK324" s="4">
        <v>0</v>
      </c>
      <c r="BL324" s="4">
        <v>0</v>
      </c>
      <c r="BM324" s="4">
        <v>0</v>
      </c>
      <c r="BN324" s="4">
        <v>0</v>
      </c>
      <c r="BO324" s="4">
        <v>0</v>
      </c>
      <c r="BQ324" s="4">
        <v>0</v>
      </c>
      <c r="BR324" s="4">
        <v>1.189E-3</v>
      </c>
      <c r="BS324" s="4">
        <v>-5</v>
      </c>
      <c r="BT324" s="4">
        <v>0.24199999999999999</v>
      </c>
      <c r="BU324" s="4">
        <v>2.9052000000000001E-2</v>
      </c>
      <c r="BV324" s="4">
        <v>4.8883999999999999</v>
      </c>
    </row>
    <row r="325" spans="1:74" x14ac:dyDescent="0.25">
      <c r="A325" s="2">
        <v>42070</v>
      </c>
      <c r="B325" s="3">
        <v>2.7914351851851853E-2</v>
      </c>
      <c r="C325" s="4">
        <v>0.01</v>
      </c>
      <c r="D325" s="4">
        <v>4.0000000000000001E-3</v>
      </c>
      <c r="E325" s="4">
        <v>40</v>
      </c>
      <c r="F325" s="4">
        <v>1.3</v>
      </c>
      <c r="G325" s="4">
        <v>-0.6</v>
      </c>
      <c r="H325" s="4">
        <v>20</v>
      </c>
      <c r="J325" s="4">
        <v>21</v>
      </c>
      <c r="K325" s="4">
        <v>1</v>
      </c>
      <c r="L325" s="4">
        <v>0.01</v>
      </c>
      <c r="M325" s="4">
        <v>4.0000000000000001E-3</v>
      </c>
      <c r="N325" s="4">
        <v>1.3</v>
      </c>
      <c r="O325" s="4">
        <v>0</v>
      </c>
      <c r="P325" s="4">
        <v>1.3</v>
      </c>
      <c r="Q325" s="4">
        <v>0.99</v>
      </c>
      <c r="R325" s="4">
        <v>0</v>
      </c>
      <c r="S325" s="4">
        <v>1</v>
      </c>
      <c r="T325" s="4">
        <v>20</v>
      </c>
      <c r="W325" s="4">
        <v>0</v>
      </c>
      <c r="X325" s="4">
        <v>21</v>
      </c>
      <c r="Y325" s="4">
        <v>12.9</v>
      </c>
      <c r="Z325" s="4">
        <v>859</v>
      </c>
      <c r="AA325" s="4">
        <v>890</v>
      </c>
      <c r="AB325" s="4">
        <v>821</v>
      </c>
      <c r="AC325" s="4">
        <v>52</v>
      </c>
      <c r="AD325" s="4">
        <v>8.3699999999999992</v>
      </c>
      <c r="AE325" s="4">
        <v>0.19</v>
      </c>
      <c r="AF325" s="4">
        <v>978</v>
      </c>
      <c r="AG325" s="4">
        <v>-7</v>
      </c>
      <c r="AH325" s="4">
        <v>10</v>
      </c>
      <c r="AI325" s="4">
        <v>28</v>
      </c>
      <c r="AJ325" s="4">
        <v>190</v>
      </c>
      <c r="AK325" s="4">
        <v>140</v>
      </c>
      <c r="AL325" s="4">
        <v>4.5</v>
      </c>
      <c r="AM325" s="4">
        <v>195</v>
      </c>
      <c r="AN325" s="4" t="s">
        <v>155</v>
      </c>
      <c r="AO325" s="4">
        <v>2</v>
      </c>
      <c r="AP325" s="5">
        <v>0.61128472222222219</v>
      </c>
      <c r="AQ325" s="4">
        <v>47.159272999999999</v>
      </c>
      <c r="AR325" s="4">
        <v>-88.489722999999998</v>
      </c>
      <c r="AS325" s="4">
        <v>310</v>
      </c>
      <c r="AT325" s="4">
        <v>0</v>
      </c>
      <c r="AU325" s="4">
        <v>11</v>
      </c>
      <c r="AV325" s="4">
        <v>9</v>
      </c>
      <c r="AW325" s="4" t="s">
        <v>204</v>
      </c>
      <c r="AX325" s="4">
        <v>0.9</v>
      </c>
      <c r="AY325" s="4">
        <v>1.9</v>
      </c>
      <c r="AZ325" s="4">
        <v>2.1</v>
      </c>
      <c r="BA325" s="4">
        <v>14.023</v>
      </c>
      <c r="BB325" s="4">
        <v>450</v>
      </c>
      <c r="BC325" s="4">
        <v>32.090000000000003</v>
      </c>
      <c r="BD325" s="4">
        <v>0.192</v>
      </c>
      <c r="BE325" s="4">
        <v>0</v>
      </c>
      <c r="BF325" s="4">
        <v>0</v>
      </c>
      <c r="BG325" s="4">
        <v>0</v>
      </c>
      <c r="BH325" s="4">
        <v>0</v>
      </c>
      <c r="BI325" s="4">
        <v>0</v>
      </c>
      <c r="BJ325" s="4">
        <v>0</v>
      </c>
      <c r="BK325" s="4">
        <v>0</v>
      </c>
      <c r="BL325" s="4">
        <v>0</v>
      </c>
      <c r="BM325" s="4">
        <v>0</v>
      </c>
      <c r="BN325" s="4">
        <v>0</v>
      </c>
      <c r="BO325" s="4">
        <v>0</v>
      </c>
      <c r="BQ325" s="4">
        <v>0</v>
      </c>
      <c r="BR325" s="4">
        <v>1.8109999999999999E-3</v>
      </c>
      <c r="BS325" s="4">
        <v>-5</v>
      </c>
      <c r="BT325" s="4">
        <v>0.24362200000000001</v>
      </c>
      <c r="BU325" s="4">
        <v>4.4255999999999997E-2</v>
      </c>
      <c r="BV325" s="4">
        <v>4.9211640000000001</v>
      </c>
    </row>
    <row r="326" spans="1:74" x14ac:dyDescent="0.25">
      <c r="A326" s="2">
        <v>42070</v>
      </c>
      <c r="B326" s="3">
        <v>2.7925925925925923E-2</v>
      </c>
      <c r="C326" s="4">
        <v>0.01</v>
      </c>
      <c r="D326" s="4">
        <v>4.0000000000000001E-3</v>
      </c>
      <c r="E326" s="4">
        <v>40</v>
      </c>
      <c r="F326" s="4">
        <v>1.3</v>
      </c>
      <c r="G326" s="4">
        <v>-0.6</v>
      </c>
      <c r="H326" s="4">
        <v>0</v>
      </c>
      <c r="J326" s="4">
        <v>21</v>
      </c>
      <c r="K326" s="4">
        <v>1</v>
      </c>
      <c r="L326" s="4">
        <v>0.01</v>
      </c>
      <c r="M326" s="4">
        <v>4.0000000000000001E-3</v>
      </c>
      <c r="N326" s="4">
        <v>1.3</v>
      </c>
      <c r="O326" s="4">
        <v>0</v>
      </c>
      <c r="P326" s="4">
        <v>1.3</v>
      </c>
      <c r="Q326" s="4">
        <v>0.99</v>
      </c>
      <c r="R326" s="4">
        <v>0</v>
      </c>
      <c r="S326" s="4">
        <v>1</v>
      </c>
      <c r="T326" s="4">
        <v>0</v>
      </c>
      <c r="W326" s="4">
        <v>0</v>
      </c>
      <c r="X326" s="4">
        <v>21</v>
      </c>
      <c r="Y326" s="4">
        <v>12.7</v>
      </c>
      <c r="Z326" s="4">
        <v>860</v>
      </c>
      <c r="AA326" s="4">
        <v>890</v>
      </c>
      <c r="AB326" s="4">
        <v>821</v>
      </c>
      <c r="AC326" s="4">
        <v>52</v>
      </c>
      <c r="AD326" s="4">
        <v>8.3699999999999992</v>
      </c>
      <c r="AE326" s="4">
        <v>0.19</v>
      </c>
      <c r="AF326" s="4">
        <v>978</v>
      </c>
      <c r="AG326" s="4">
        <v>-7</v>
      </c>
      <c r="AH326" s="4">
        <v>10</v>
      </c>
      <c r="AI326" s="4">
        <v>28</v>
      </c>
      <c r="AJ326" s="4">
        <v>190</v>
      </c>
      <c r="AK326" s="4">
        <v>140</v>
      </c>
      <c r="AL326" s="4">
        <v>4.5</v>
      </c>
      <c r="AM326" s="4">
        <v>195</v>
      </c>
      <c r="AN326" s="4" t="s">
        <v>155</v>
      </c>
      <c r="AO326" s="4">
        <v>2</v>
      </c>
      <c r="AP326" s="5">
        <v>0.61129629629629634</v>
      </c>
      <c r="AQ326" s="4">
        <v>47.159272999999999</v>
      </c>
      <c r="AR326" s="4">
        <v>-88.489722999999998</v>
      </c>
      <c r="AS326" s="4">
        <v>310.2</v>
      </c>
      <c r="AT326" s="4">
        <v>0</v>
      </c>
      <c r="AU326" s="4">
        <v>11</v>
      </c>
      <c r="AV326" s="4">
        <v>9</v>
      </c>
      <c r="AW326" s="4" t="s">
        <v>204</v>
      </c>
      <c r="AX326" s="4">
        <v>0.9</v>
      </c>
      <c r="AY326" s="4">
        <v>1.9</v>
      </c>
      <c r="AZ326" s="4">
        <v>2.1</v>
      </c>
      <c r="BA326" s="4">
        <v>14.023</v>
      </c>
      <c r="BB326" s="4">
        <v>450</v>
      </c>
      <c r="BC326" s="4">
        <v>32.090000000000003</v>
      </c>
      <c r="BD326" s="4">
        <v>0.192</v>
      </c>
      <c r="BE326" s="4">
        <v>0</v>
      </c>
      <c r="BF326" s="4">
        <v>0</v>
      </c>
      <c r="BG326" s="4">
        <v>0</v>
      </c>
      <c r="BH326" s="4">
        <v>0</v>
      </c>
      <c r="BI326" s="4">
        <v>0</v>
      </c>
      <c r="BJ326" s="4">
        <v>0</v>
      </c>
      <c r="BK326" s="4">
        <v>0</v>
      </c>
      <c r="BL326" s="4">
        <v>0</v>
      </c>
      <c r="BM326" s="4">
        <v>0</v>
      </c>
      <c r="BN326" s="4">
        <v>0</v>
      </c>
      <c r="BO326" s="4">
        <v>0</v>
      </c>
      <c r="BQ326" s="4">
        <v>0</v>
      </c>
      <c r="BR326" s="4">
        <v>1.191E-3</v>
      </c>
      <c r="BS326" s="4">
        <v>-5</v>
      </c>
      <c r="BT326" s="4">
        <v>0.244809</v>
      </c>
      <c r="BU326" s="4">
        <v>2.9096E-2</v>
      </c>
      <c r="BV326" s="4">
        <v>4.9451499999999999</v>
      </c>
    </row>
    <row r="327" spans="1:74" x14ac:dyDescent="0.25">
      <c r="A327" s="2">
        <v>42070</v>
      </c>
      <c r="B327" s="3">
        <v>2.7937500000000001E-2</v>
      </c>
      <c r="C327" s="4">
        <v>0.01</v>
      </c>
      <c r="D327" s="4">
        <v>4.0000000000000001E-3</v>
      </c>
      <c r="E327" s="4">
        <v>40</v>
      </c>
      <c r="F327" s="4">
        <v>1.3</v>
      </c>
      <c r="G327" s="4">
        <v>-0.7</v>
      </c>
      <c r="H327" s="4">
        <v>9.6999999999999993</v>
      </c>
      <c r="J327" s="4">
        <v>21</v>
      </c>
      <c r="K327" s="4">
        <v>1</v>
      </c>
      <c r="L327" s="4">
        <v>0.01</v>
      </c>
      <c r="M327" s="4">
        <v>4.0000000000000001E-3</v>
      </c>
      <c r="N327" s="4">
        <v>1.3</v>
      </c>
      <c r="O327" s="4">
        <v>0</v>
      </c>
      <c r="P327" s="4">
        <v>1.3</v>
      </c>
      <c r="Q327" s="4">
        <v>0.99</v>
      </c>
      <c r="R327" s="4">
        <v>0</v>
      </c>
      <c r="S327" s="4">
        <v>1</v>
      </c>
      <c r="T327" s="4">
        <v>9.6746999999999996</v>
      </c>
      <c r="W327" s="4">
        <v>0</v>
      </c>
      <c r="X327" s="4">
        <v>21</v>
      </c>
      <c r="Y327" s="4">
        <v>13.1</v>
      </c>
      <c r="Z327" s="4">
        <v>858</v>
      </c>
      <c r="AA327" s="4">
        <v>888</v>
      </c>
      <c r="AB327" s="4">
        <v>819</v>
      </c>
      <c r="AC327" s="4">
        <v>52</v>
      </c>
      <c r="AD327" s="4">
        <v>8.36</v>
      </c>
      <c r="AE327" s="4">
        <v>0.19</v>
      </c>
      <c r="AF327" s="4">
        <v>979</v>
      </c>
      <c r="AG327" s="4">
        <v>-7</v>
      </c>
      <c r="AH327" s="4">
        <v>10</v>
      </c>
      <c r="AI327" s="4">
        <v>28</v>
      </c>
      <c r="AJ327" s="4">
        <v>190</v>
      </c>
      <c r="AK327" s="4">
        <v>139.19999999999999</v>
      </c>
      <c r="AL327" s="4">
        <v>4.3</v>
      </c>
      <c r="AM327" s="4">
        <v>195</v>
      </c>
      <c r="AN327" s="4" t="s">
        <v>155</v>
      </c>
      <c r="AO327" s="4">
        <v>2</v>
      </c>
      <c r="AP327" s="5">
        <v>0.61130787037037038</v>
      </c>
      <c r="AQ327" s="4">
        <v>47.159272999999999</v>
      </c>
      <c r="AR327" s="4">
        <v>-88.489722999999998</v>
      </c>
      <c r="AS327" s="4">
        <v>310.5</v>
      </c>
      <c r="AT327" s="4">
        <v>0</v>
      </c>
      <c r="AU327" s="4">
        <v>11</v>
      </c>
      <c r="AV327" s="4">
        <v>9</v>
      </c>
      <c r="AW327" s="4" t="s">
        <v>204</v>
      </c>
      <c r="AX327" s="4">
        <v>0.9</v>
      </c>
      <c r="AY327" s="4">
        <v>1.9</v>
      </c>
      <c r="AZ327" s="4">
        <v>2.1</v>
      </c>
      <c r="BA327" s="4">
        <v>14.023</v>
      </c>
      <c r="BB327" s="4">
        <v>450</v>
      </c>
      <c r="BC327" s="4">
        <v>32.090000000000003</v>
      </c>
      <c r="BD327" s="4">
        <v>0.192</v>
      </c>
      <c r="BE327" s="4">
        <v>0</v>
      </c>
      <c r="BF327" s="4">
        <v>0</v>
      </c>
      <c r="BG327" s="4">
        <v>0</v>
      </c>
      <c r="BH327" s="4">
        <v>0</v>
      </c>
      <c r="BI327" s="4">
        <v>0</v>
      </c>
      <c r="BJ327" s="4">
        <v>0</v>
      </c>
      <c r="BK327" s="4">
        <v>0</v>
      </c>
      <c r="BL327" s="4">
        <v>0</v>
      </c>
      <c r="BM327" s="4">
        <v>0</v>
      </c>
      <c r="BN327" s="4">
        <v>0</v>
      </c>
      <c r="BO327" s="4">
        <v>0</v>
      </c>
      <c r="BQ327" s="4">
        <v>0</v>
      </c>
      <c r="BR327" s="4">
        <v>1.8109999999999999E-3</v>
      </c>
      <c r="BS327" s="4">
        <v>-5</v>
      </c>
      <c r="BT327" s="4">
        <v>0.245811</v>
      </c>
      <c r="BU327" s="4">
        <v>4.4247000000000002E-2</v>
      </c>
      <c r="BV327" s="4">
        <v>4.9653749999999999</v>
      </c>
    </row>
    <row r="328" spans="1:74" x14ac:dyDescent="0.25">
      <c r="A328" s="2">
        <v>42070</v>
      </c>
      <c r="B328" s="3">
        <v>2.7949074074074074E-2</v>
      </c>
      <c r="C328" s="4">
        <v>0.01</v>
      </c>
      <c r="D328" s="4">
        <v>4.0000000000000001E-3</v>
      </c>
      <c r="E328" s="4">
        <v>40</v>
      </c>
      <c r="F328" s="4">
        <v>1.3</v>
      </c>
      <c r="G328" s="4">
        <v>-0.7</v>
      </c>
      <c r="H328" s="4">
        <v>10.199999999999999</v>
      </c>
      <c r="J328" s="4">
        <v>21</v>
      </c>
      <c r="K328" s="4">
        <v>1</v>
      </c>
      <c r="L328" s="4">
        <v>0.01</v>
      </c>
      <c r="M328" s="4">
        <v>4.0000000000000001E-3</v>
      </c>
      <c r="N328" s="4">
        <v>1.3</v>
      </c>
      <c r="O328" s="4">
        <v>0</v>
      </c>
      <c r="P328" s="4">
        <v>1.3</v>
      </c>
      <c r="Q328" s="4">
        <v>0.99</v>
      </c>
      <c r="R328" s="4">
        <v>0</v>
      </c>
      <c r="S328" s="4">
        <v>1</v>
      </c>
      <c r="T328" s="4">
        <v>10.201599999999999</v>
      </c>
      <c r="W328" s="4">
        <v>0</v>
      </c>
      <c r="X328" s="4">
        <v>21</v>
      </c>
      <c r="Y328" s="4">
        <v>13.3</v>
      </c>
      <c r="Z328" s="4">
        <v>856</v>
      </c>
      <c r="AA328" s="4">
        <v>886</v>
      </c>
      <c r="AB328" s="4">
        <v>818</v>
      </c>
      <c r="AC328" s="4">
        <v>52</v>
      </c>
      <c r="AD328" s="4">
        <v>8.36</v>
      </c>
      <c r="AE328" s="4">
        <v>0.19</v>
      </c>
      <c r="AF328" s="4">
        <v>979</v>
      </c>
      <c r="AG328" s="4">
        <v>-7</v>
      </c>
      <c r="AH328" s="4">
        <v>10</v>
      </c>
      <c r="AI328" s="4">
        <v>28</v>
      </c>
      <c r="AJ328" s="4">
        <v>190</v>
      </c>
      <c r="AK328" s="4">
        <v>139</v>
      </c>
      <c r="AL328" s="4">
        <v>4.0999999999999996</v>
      </c>
      <c r="AM328" s="4">
        <v>195</v>
      </c>
      <c r="AN328" s="4" t="s">
        <v>155</v>
      </c>
      <c r="AO328" s="4">
        <v>2</v>
      </c>
      <c r="AP328" s="5">
        <v>0.61131944444444442</v>
      </c>
      <c r="AQ328" s="4">
        <v>47.159272999999999</v>
      </c>
      <c r="AR328" s="4">
        <v>-88.489722999999998</v>
      </c>
      <c r="AS328" s="4">
        <v>310.5</v>
      </c>
      <c r="AT328" s="4">
        <v>0</v>
      </c>
      <c r="AU328" s="4">
        <v>11</v>
      </c>
      <c r="AV328" s="4">
        <v>9</v>
      </c>
      <c r="AW328" s="4" t="s">
        <v>204</v>
      </c>
      <c r="AX328" s="4">
        <v>0.9</v>
      </c>
      <c r="AY328" s="4">
        <v>1.9</v>
      </c>
      <c r="AZ328" s="4">
        <v>2.112587</v>
      </c>
      <c r="BA328" s="4">
        <v>14.023</v>
      </c>
      <c r="BB328" s="4">
        <v>450</v>
      </c>
      <c r="BC328" s="4">
        <v>32.090000000000003</v>
      </c>
      <c r="BD328" s="4">
        <v>0.192</v>
      </c>
      <c r="BE328" s="4">
        <v>0</v>
      </c>
      <c r="BF328" s="4">
        <v>0</v>
      </c>
      <c r="BG328" s="4">
        <v>0</v>
      </c>
      <c r="BH328" s="4">
        <v>0</v>
      </c>
      <c r="BI328" s="4">
        <v>0</v>
      </c>
      <c r="BJ328" s="4">
        <v>0</v>
      </c>
      <c r="BK328" s="4">
        <v>0</v>
      </c>
      <c r="BL328" s="4">
        <v>0</v>
      </c>
      <c r="BM328" s="4">
        <v>0</v>
      </c>
      <c r="BN328" s="4">
        <v>0</v>
      </c>
      <c r="BO328" s="4">
        <v>0</v>
      </c>
      <c r="BQ328" s="4">
        <v>0</v>
      </c>
      <c r="BR328" s="4">
        <v>2E-3</v>
      </c>
      <c r="BS328" s="4">
        <v>-5</v>
      </c>
      <c r="BT328" s="4">
        <v>0.246811</v>
      </c>
      <c r="BU328" s="4">
        <v>4.8875000000000002E-2</v>
      </c>
      <c r="BV328" s="4">
        <v>4.985582</v>
      </c>
    </row>
    <row r="329" spans="1:74" x14ac:dyDescent="0.25">
      <c r="A329" s="2">
        <v>42070</v>
      </c>
      <c r="B329" s="3">
        <v>2.7960648148148151E-2</v>
      </c>
      <c r="C329" s="4">
        <v>0.01</v>
      </c>
      <c r="D329" s="4">
        <v>4.0000000000000001E-3</v>
      </c>
      <c r="E329" s="4">
        <v>40</v>
      </c>
      <c r="F329" s="4">
        <v>1.3</v>
      </c>
      <c r="G329" s="4">
        <v>-0.7</v>
      </c>
      <c r="H329" s="4">
        <v>0</v>
      </c>
      <c r="J329" s="4">
        <v>21</v>
      </c>
      <c r="K329" s="4">
        <v>1</v>
      </c>
      <c r="L329" s="4">
        <v>0.01</v>
      </c>
      <c r="M329" s="4">
        <v>4.0000000000000001E-3</v>
      </c>
      <c r="N329" s="4">
        <v>1.3</v>
      </c>
      <c r="O329" s="4">
        <v>0</v>
      </c>
      <c r="P329" s="4">
        <v>1.3</v>
      </c>
      <c r="Q329" s="4">
        <v>0.99</v>
      </c>
      <c r="R329" s="4">
        <v>0</v>
      </c>
      <c r="S329" s="4">
        <v>1</v>
      </c>
      <c r="T329" s="4">
        <v>0</v>
      </c>
      <c r="W329" s="4">
        <v>0</v>
      </c>
      <c r="X329" s="4">
        <v>21</v>
      </c>
      <c r="Y329" s="4">
        <v>13.3</v>
      </c>
      <c r="Z329" s="4">
        <v>856</v>
      </c>
      <c r="AA329" s="4">
        <v>887</v>
      </c>
      <c r="AB329" s="4">
        <v>818</v>
      </c>
      <c r="AC329" s="4">
        <v>52</v>
      </c>
      <c r="AD329" s="4">
        <v>8.36</v>
      </c>
      <c r="AE329" s="4">
        <v>0.19</v>
      </c>
      <c r="AF329" s="4">
        <v>979</v>
      </c>
      <c r="AG329" s="4">
        <v>-7</v>
      </c>
      <c r="AH329" s="4">
        <v>9.1898099999999996</v>
      </c>
      <c r="AI329" s="4">
        <v>28</v>
      </c>
      <c r="AJ329" s="4">
        <v>190</v>
      </c>
      <c r="AK329" s="4">
        <v>139</v>
      </c>
      <c r="AL329" s="4">
        <v>4.0999999999999996</v>
      </c>
      <c r="AM329" s="4">
        <v>195</v>
      </c>
      <c r="AN329" s="4" t="s">
        <v>155</v>
      </c>
      <c r="AO329" s="4">
        <v>2</v>
      </c>
      <c r="AP329" s="5">
        <v>0.61133101851851845</v>
      </c>
      <c r="AQ329" s="4">
        <v>47.159272999999999</v>
      </c>
      <c r="AR329" s="4">
        <v>-88.489722999999998</v>
      </c>
      <c r="AS329" s="4">
        <v>310.5</v>
      </c>
      <c r="AT329" s="4">
        <v>0</v>
      </c>
      <c r="AU329" s="4">
        <v>11</v>
      </c>
      <c r="AV329" s="4">
        <v>9</v>
      </c>
      <c r="AW329" s="4" t="s">
        <v>204</v>
      </c>
      <c r="AX329" s="4">
        <v>0.91248799999999997</v>
      </c>
      <c r="AY329" s="4">
        <v>1.9</v>
      </c>
      <c r="AZ329" s="4">
        <v>2.2000000000000002</v>
      </c>
      <c r="BA329" s="4">
        <v>14.023</v>
      </c>
      <c r="BB329" s="4">
        <v>450</v>
      </c>
      <c r="BC329" s="4">
        <v>32.090000000000003</v>
      </c>
      <c r="BD329" s="4">
        <v>0.192</v>
      </c>
      <c r="BE329" s="4">
        <v>0</v>
      </c>
      <c r="BF329" s="4">
        <v>0</v>
      </c>
      <c r="BG329" s="4">
        <v>0</v>
      </c>
      <c r="BH329" s="4">
        <v>0</v>
      </c>
      <c r="BI329" s="4">
        <v>0</v>
      </c>
      <c r="BJ329" s="4">
        <v>0</v>
      </c>
      <c r="BK329" s="4">
        <v>0</v>
      </c>
      <c r="BL329" s="4">
        <v>0</v>
      </c>
      <c r="BM329" s="4">
        <v>0</v>
      </c>
      <c r="BN329" s="4">
        <v>0</v>
      </c>
      <c r="BO329" s="4">
        <v>0</v>
      </c>
      <c r="BQ329" s="4">
        <v>0</v>
      </c>
      <c r="BR329" s="4">
        <v>2E-3</v>
      </c>
      <c r="BS329" s="4">
        <v>-5</v>
      </c>
      <c r="BT329" s="4">
        <v>0.247</v>
      </c>
      <c r="BU329" s="4">
        <v>4.8875000000000002E-2</v>
      </c>
      <c r="BV329" s="4">
        <v>4.9893999999999998</v>
      </c>
    </row>
    <row r="330" spans="1:74" x14ac:dyDescent="0.25">
      <c r="A330" s="2">
        <v>42070</v>
      </c>
      <c r="B330" s="3">
        <v>2.7972222222222221E-2</v>
      </c>
      <c r="C330" s="4">
        <v>8.9999999999999993E-3</v>
      </c>
      <c r="D330" s="4">
        <v>4.0000000000000001E-3</v>
      </c>
      <c r="E330" s="4">
        <v>40</v>
      </c>
      <c r="F330" s="4">
        <v>1.3</v>
      </c>
      <c r="G330" s="4">
        <v>-0.7</v>
      </c>
      <c r="H330" s="4">
        <v>10</v>
      </c>
      <c r="J330" s="4">
        <v>21</v>
      </c>
      <c r="K330" s="4">
        <v>1</v>
      </c>
      <c r="L330" s="4">
        <v>8.8999999999999999E-3</v>
      </c>
      <c r="M330" s="4">
        <v>4.0000000000000001E-3</v>
      </c>
      <c r="N330" s="4">
        <v>1.3</v>
      </c>
      <c r="O330" s="4">
        <v>0</v>
      </c>
      <c r="P330" s="4">
        <v>1.3</v>
      </c>
      <c r="Q330" s="4">
        <v>0.98950000000000005</v>
      </c>
      <c r="R330" s="4">
        <v>0</v>
      </c>
      <c r="S330" s="4">
        <v>1</v>
      </c>
      <c r="T330" s="4">
        <v>10</v>
      </c>
      <c r="W330" s="4">
        <v>0</v>
      </c>
      <c r="X330" s="4">
        <v>21</v>
      </c>
      <c r="Y330" s="4">
        <v>13.5</v>
      </c>
      <c r="Z330" s="4">
        <v>855</v>
      </c>
      <c r="AA330" s="4">
        <v>886</v>
      </c>
      <c r="AB330" s="4">
        <v>818</v>
      </c>
      <c r="AC330" s="4">
        <v>51.2</v>
      </c>
      <c r="AD330" s="4">
        <v>8.23</v>
      </c>
      <c r="AE330" s="4">
        <v>0.19</v>
      </c>
      <c r="AF330" s="4">
        <v>979</v>
      </c>
      <c r="AG330" s="4">
        <v>-7</v>
      </c>
      <c r="AH330" s="4">
        <v>9</v>
      </c>
      <c r="AI330" s="4">
        <v>28</v>
      </c>
      <c r="AJ330" s="4">
        <v>190</v>
      </c>
      <c r="AK330" s="4">
        <v>139</v>
      </c>
      <c r="AL330" s="4">
        <v>4.0999999999999996</v>
      </c>
      <c r="AM330" s="4">
        <v>195</v>
      </c>
      <c r="AN330" s="4" t="s">
        <v>155</v>
      </c>
      <c r="AO330" s="4">
        <v>2</v>
      </c>
      <c r="AP330" s="5">
        <v>0.6113425925925926</v>
      </c>
      <c r="AQ330" s="4">
        <v>47.159272999999999</v>
      </c>
      <c r="AR330" s="4">
        <v>-88.489722999999998</v>
      </c>
      <c r="AS330" s="4">
        <v>310.60000000000002</v>
      </c>
      <c r="AT330" s="4">
        <v>0</v>
      </c>
      <c r="AU330" s="4">
        <v>11</v>
      </c>
      <c r="AV330" s="4">
        <v>9</v>
      </c>
      <c r="AW330" s="4" t="s">
        <v>204</v>
      </c>
      <c r="AX330" s="4">
        <v>1</v>
      </c>
      <c r="AY330" s="4">
        <v>1.9</v>
      </c>
      <c r="AZ330" s="4">
        <v>2.2000000000000002</v>
      </c>
      <c r="BA330" s="4">
        <v>14.023</v>
      </c>
      <c r="BB330" s="4">
        <v>450</v>
      </c>
      <c r="BC330" s="4">
        <v>32.090000000000003</v>
      </c>
      <c r="BD330" s="4">
        <v>0.189</v>
      </c>
      <c r="BE330" s="4">
        <v>0</v>
      </c>
      <c r="BF330" s="4">
        <v>0</v>
      </c>
      <c r="BG330" s="4">
        <v>0</v>
      </c>
      <c r="BH330" s="4">
        <v>0</v>
      </c>
      <c r="BI330" s="4">
        <v>0</v>
      </c>
      <c r="BJ330" s="4">
        <v>0</v>
      </c>
      <c r="BK330" s="4">
        <v>0</v>
      </c>
      <c r="BL330" s="4">
        <v>0</v>
      </c>
      <c r="BM330" s="4">
        <v>0</v>
      </c>
      <c r="BN330" s="4">
        <v>0</v>
      </c>
      <c r="BO330" s="4">
        <v>0</v>
      </c>
      <c r="BQ330" s="4">
        <v>0</v>
      </c>
      <c r="BR330" s="4">
        <v>2E-3</v>
      </c>
      <c r="BS330" s="4">
        <v>-5</v>
      </c>
      <c r="BT330" s="4">
        <v>0.247</v>
      </c>
      <c r="BU330" s="4">
        <v>4.8875000000000002E-2</v>
      </c>
      <c r="BV330" s="4">
        <v>4.9893999999999998</v>
      </c>
    </row>
    <row r="331" spans="1:74" x14ac:dyDescent="0.25">
      <c r="A331" s="2">
        <v>42070</v>
      </c>
      <c r="B331" s="3">
        <v>2.7983796296296298E-2</v>
      </c>
      <c r="C331" s="4">
        <v>1E-3</v>
      </c>
      <c r="D331" s="4">
        <v>4.0000000000000001E-3</v>
      </c>
      <c r="E331" s="4">
        <v>40</v>
      </c>
      <c r="F331" s="4">
        <v>1.3</v>
      </c>
      <c r="G331" s="4">
        <v>-0.7</v>
      </c>
      <c r="H331" s="4">
        <v>0</v>
      </c>
      <c r="J331" s="4">
        <v>21</v>
      </c>
      <c r="K331" s="4">
        <v>1</v>
      </c>
      <c r="L331" s="4">
        <v>6.9999999999999999E-4</v>
      </c>
      <c r="M331" s="4">
        <v>4.0000000000000001E-3</v>
      </c>
      <c r="N331" s="4">
        <v>1.3</v>
      </c>
      <c r="O331" s="4">
        <v>0</v>
      </c>
      <c r="P331" s="4">
        <v>1.3</v>
      </c>
      <c r="Q331" s="4">
        <v>0.98939999999999995</v>
      </c>
      <c r="R331" s="4">
        <v>0</v>
      </c>
      <c r="S331" s="4">
        <v>1</v>
      </c>
      <c r="T331" s="4">
        <v>0</v>
      </c>
      <c r="W331" s="4">
        <v>0</v>
      </c>
      <c r="X331" s="4">
        <v>21</v>
      </c>
      <c r="Y331" s="4">
        <v>13.4</v>
      </c>
      <c r="Z331" s="4">
        <v>856</v>
      </c>
      <c r="AA331" s="4">
        <v>886</v>
      </c>
      <c r="AB331" s="4">
        <v>820</v>
      </c>
      <c r="AC331" s="4">
        <v>51</v>
      </c>
      <c r="AD331" s="4">
        <v>8.1999999999999993</v>
      </c>
      <c r="AE331" s="4">
        <v>0.19</v>
      </c>
      <c r="AF331" s="4">
        <v>979</v>
      </c>
      <c r="AG331" s="4">
        <v>-7</v>
      </c>
      <c r="AH331" s="4">
        <v>9</v>
      </c>
      <c r="AI331" s="4">
        <v>28</v>
      </c>
      <c r="AJ331" s="4">
        <v>190</v>
      </c>
      <c r="AK331" s="4">
        <v>139</v>
      </c>
      <c r="AL331" s="4">
        <v>4</v>
      </c>
      <c r="AM331" s="4">
        <v>195</v>
      </c>
      <c r="AN331" s="4" t="s">
        <v>155</v>
      </c>
      <c r="AO331" s="4">
        <v>2</v>
      </c>
      <c r="AP331" s="5">
        <v>0.61135416666666664</v>
      </c>
      <c r="AQ331" s="4">
        <v>47.159272999999999</v>
      </c>
      <c r="AR331" s="4">
        <v>-88.489722999999998</v>
      </c>
      <c r="AS331" s="4">
        <v>309.8</v>
      </c>
      <c r="AT331" s="4">
        <v>0</v>
      </c>
      <c r="AU331" s="4">
        <v>11</v>
      </c>
      <c r="AV331" s="4">
        <v>10</v>
      </c>
      <c r="AW331" s="4" t="s">
        <v>201</v>
      </c>
      <c r="AX331" s="4">
        <v>1</v>
      </c>
      <c r="AY331" s="4">
        <v>1.9</v>
      </c>
      <c r="AZ331" s="4">
        <v>2.2000000000000002</v>
      </c>
      <c r="BA331" s="4">
        <v>14.023</v>
      </c>
      <c r="BB331" s="4">
        <v>450</v>
      </c>
      <c r="BC331" s="4">
        <v>32.090000000000003</v>
      </c>
      <c r="BD331" s="4">
        <v>0.188</v>
      </c>
      <c r="BE331" s="4">
        <v>0</v>
      </c>
      <c r="BF331" s="4">
        <v>0</v>
      </c>
      <c r="BG331" s="4">
        <v>0</v>
      </c>
      <c r="BH331" s="4">
        <v>0</v>
      </c>
      <c r="BI331" s="4">
        <v>0</v>
      </c>
      <c r="BJ331" s="4">
        <v>0</v>
      </c>
      <c r="BK331" s="4">
        <v>0</v>
      </c>
      <c r="BL331" s="4">
        <v>0</v>
      </c>
      <c r="BM331" s="4">
        <v>0</v>
      </c>
      <c r="BN331" s="4">
        <v>0</v>
      </c>
      <c r="BO331" s="4">
        <v>0</v>
      </c>
      <c r="BQ331" s="4">
        <v>0</v>
      </c>
      <c r="BR331" s="4">
        <v>2E-3</v>
      </c>
      <c r="BS331" s="4">
        <v>-5</v>
      </c>
      <c r="BT331" s="4">
        <v>0.24781300000000001</v>
      </c>
      <c r="BU331" s="4">
        <v>4.8875000000000002E-2</v>
      </c>
      <c r="BV331" s="4">
        <v>5.0058309999999997</v>
      </c>
    </row>
    <row r="332" spans="1:74" x14ac:dyDescent="0.25">
      <c r="A332" s="2">
        <v>42070</v>
      </c>
      <c r="B332" s="3">
        <v>2.7995370370370368E-2</v>
      </c>
      <c r="C332" s="4">
        <v>0</v>
      </c>
      <c r="D332" s="4">
        <v>4.0000000000000001E-3</v>
      </c>
      <c r="E332" s="4">
        <v>40</v>
      </c>
      <c r="F332" s="4">
        <v>1.3</v>
      </c>
      <c r="G332" s="4">
        <v>-0.7</v>
      </c>
      <c r="H332" s="4">
        <v>12.3</v>
      </c>
      <c r="J332" s="4">
        <v>21</v>
      </c>
      <c r="K332" s="4">
        <v>1</v>
      </c>
      <c r="L332" s="4">
        <v>0</v>
      </c>
      <c r="M332" s="4">
        <v>4.0000000000000001E-3</v>
      </c>
      <c r="N332" s="4">
        <v>1.3</v>
      </c>
      <c r="O332" s="4">
        <v>0</v>
      </c>
      <c r="P332" s="4">
        <v>1.3</v>
      </c>
      <c r="Q332" s="4">
        <v>0.98939999999999995</v>
      </c>
      <c r="R332" s="4">
        <v>0</v>
      </c>
      <c r="S332" s="4">
        <v>1</v>
      </c>
      <c r="T332" s="4">
        <v>12.319100000000001</v>
      </c>
      <c r="W332" s="4">
        <v>0</v>
      </c>
      <c r="X332" s="4">
        <v>21</v>
      </c>
      <c r="Y332" s="4">
        <v>13.4</v>
      </c>
      <c r="Z332" s="4">
        <v>856</v>
      </c>
      <c r="AA332" s="4">
        <v>886</v>
      </c>
      <c r="AB332" s="4">
        <v>820</v>
      </c>
      <c r="AC332" s="4">
        <v>51</v>
      </c>
      <c r="AD332" s="4">
        <v>8.1999999999999993</v>
      </c>
      <c r="AE332" s="4">
        <v>0.19</v>
      </c>
      <c r="AF332" s="4">
        <v>979</v>
      </c>
      <c r="AG332" s="4">
        <v>-7</v>
      </c>
      <c r="AH332" s="4">
        <v>9</v>
      </c>
      <c r="AI332" s="4">
        <v>28</v>
      </c>
      <c r="AJ332" s="4">
        <v>190</v>
      </c>
      <c r="AK332" s="4">
        <v>139</v>
      </c>
      <c r="AL332" s="4">
        <v>4.0999999999999996</v>
      </c>
      <c r="AM332" s="4">
        <v>195</v>
      </c>
      <c r="AN332" s="4" t="s">
        <v>155</v>
      </c>
      <c r="AO332" s="4">
        <v>2</v>
      </c>
      <c r="AP332" s="5">
        <v>0.61136574074074079</v>
      </c>
      <c r="AQ332" s="4">
        <v>47.159272999999999</v>
      </c>
      <c r="AR332" s="4">
        <v>-88.489722999999998</v>
      </c>
      <c r="AS332" s="4">
        <v>309.60000000000002</v>
      </c>
      <c r="AT332" s="4">
        <v>0</v>
      </c>
      <c r="AU332" s="4">
        <v>11</v>
      </c>
      <c r="AV332" s="4">
        <v>10</v>
      </c>
      <c r="AW332" s="4" t="s">
        <v>201</v>
      </c>
      <c r="AX332" s="4">
        <v>1</v>
      </c>
      <c r="AY332" s="4">
        <v>1.9</v>
      </c>
      <c r="AZ332" s="4">
        <v>2.2000000000000002</v>
      </c>
      <c r="BB332" s="4">
        <v>450</v>
      </c>
      <c r="BD332" s="4">
        <v>0.188</v>
      </c>
      <c r="BE332" s="4">
        <v>0</v>
      </c>
      <c r="BF332" s="4">
        <v>0</v>
      </c>
      <c r="BG332" s="4">
        <v>0</v>
      </c>
      <c r="BH332" s="4">
        <v>0</v>
      </c>
      <c r="BI332" s="4">
        <v>0</v>
      </c>
      <c r="BJ332" s="4">
        <v>0</v>
      </c>
      <c r="BK332" s="4">
        <v>0</v>
      </c>
      <c r="BL332" s="4">
        <v>0</v>
      </c>
      <c r="BM332" s="4">
        <v>0</v>
      </c>
      <c r="BN332" s="4">
        <v>0</v>
      </c>
      <c r="BO332" s="4">
        <v>0</v>
      </c>
      <c r="BQ332" s="4">
        <v>0</v>
      </c>
      <c r="BR332" s="4">
        <v>1.1869999999999999E-3</v>
      </c>
      <c r="BS332" s="4">
        <v>-5</v>
      </c>
      <c r="BT332" s="4">
        <v>0.24881300000000001</v>
      </c>
      <c r="BU332" s="4">
        <v>2.9003000000000001E-2</v>
      </c>
      <c r="BV332" s="4">
        <v>5.0260259999999999</v>
      </c>
    </row>
    <row r="333" spans="1:74" x14ac:dyDescent="0.25">
      <c r="A333" s="2">
        <v>42070</v>
      </c>
      <c r="B333" s="3">
        <v>2.8006944444444445E-2</v>
      </c>
      <c r="C333" s="4">
        <v>0</v>
      </c>
      <c r="D333" s="4">
        <v>4.0000000000000001E-3</v>
      </c>
      <c r="E333" s="4">
        <v>40</v>
      </c>
      <c r="F333" s="4">
        <v>1.3</v>
      </c>
      <c r="G333" s="4">
        <v>-0.7</v>
      </c>
      <c r="H333" s="4">
        <v>10.9</v>
      </c>
      <c r="J333" s="4">
        <v>21</v>
      </c>
      <c r="K333" s="4">
        <v>1</v>
      </c>
      <c r="L333" s="4">
        <v>0</v>
      </c>
      <c r="M333" s="4">
        <v>4.0000000000000001E-3</v>
      </c>
      <c r="N333" s="4">
        <v>1.3</v>
      </c>
      <c r="O333" s="4">
        <v>0</v>
      </c>
      <c r="P333" s="4">
        <v>1.3</v>
      </c>
      <c r="Q333" s="4">
        <v>0.98939999999999995</v>
      </c>
      <c r="R333" s="4">
        <v>0</v>
      </c>
      <c r="S333" s="4">
        <v>1</v>
      </c>
      <c r="T333" s="4">
        <v>10.874499999999999</v>
      </c>
      <c r="W333" s="4">
        <v>0</v>
      </c>
      <c r="X333" s="4">
        <v>21</v>
      </c>
      <c r="Y333" s="4">
        <v>13.5</v>
      </c>
      <c r="Z333" s="4">
        <v>855</v>
      </c>
      <c r="AA333" s="4">
        <v>886</v>
      </c>
      <c r="AB333" s="4">
        <v>818</v>
      </c>
      <c r="AC333" s="4">
        <v>51</v>
      </c>
      <c r="AD333" s="4">
        <v>8.1999999999999993</v>
      </c>
      <c r="AE333" s="4">
        <v>0.19</v>
      </c>
      <c r="AF333" s="4">
        <v>979</v>
      </c>
      <c r="AG333" s="4">
        <v>-7</v>
      </c>
      <c r="AH333" s="4">
        <v>9</v>
      </c>
      <c r="AI333" s="4">
        <v>28</v>
      </c>
      <c r="AJ333" s="4">
        <v>190</v>
      </c>
      <c r="AK333" s="4">
        <v>139</v>
      </c>
      <c r="AL333" s="4">
        <v>4.0999999999999996</v>
      </c>
      <c r="AM333" s="4">
        <v>195</v>
      </c>
      <c r="AN333" s="4" t="s">
        <v>155</v>
      </c>
      <c r="AO333" s="4">
        <v>2</v>
      </c>
      <c r="AP333" s="5">
        <v>0.61137731481481483</v>
      </c>
      <c r="AQ333" s="4">
        <v>47.159272999999999</v>
      </c>
      <c r="AR333" s="4">
        <v>-88.489722999999998</v>
      </c>
      <c r="AS333" s="4">
        <v>309.10000000000002</v>
      </c>
      <c r="AT333" s="4">
        <v>0</v>
      </c>
      <c r="AU333" s="4">
        <v>11</v>
      </c>
      <c r="AV333" s="4">
        <v>10</v>
      </c>
      <c r="AW333" s="4" t="s">
        <v>201</v>
      </c>
      <c r="AX333" s="4">
        <v>1</v>
      </c>
      <c r="AY333" s="4">
        <v>1.911988</v>
      </c>
      <c r="AZ333" s="4">
        <v>2.2000000000000002</v>
      </c>
      <c r="BB333" s="4">
        <v>450</v>
      </c>
      <c r="BD333" s="4">
        <v>0.188</v>
      </c>
      <c r="BE333" s="4">
        <v>0</v>
      </c>
      <c r="BF333" s="4">
        <v>0</v>
      </c>
      <c r="BG333" s="4">
        <v>0</v>
      </c>
      <c r="BH333" s="4">
        <v>0</v>
      </c>
      <c r="BI333" s="4">
        <v>0</v>
      </c>
      <c r="BJ333" s="4">
        <v>0</v>
      </c>
      <c r="BK333" s="4">
        <v>0</v>
      </c>
      <c r="BL333" s="4">
        <v>0</v>
      </c>
      <c r="BM333" s="4">
        <v>0</v>
      </c>
      <c r="BN333" s="4">
        <v>0</v>
      </c>
      <c r="BO333" s="4">
        <v>0</v>
      </c>
      <c r="BQ333" s="4">
        <v>0</v>
      </c>
      <c r="BR333" s="4">
        <v>1.812E-3</v>
      </c>
      <c r="BS333" s="4">
        <v>-5</v>
      </c>
      <c r="BT333" s="4">
        <v>0.24981200000000001</v>
      </c>
      <c r="BU333" s="4">
        <v>4.4284999999999998E-2</v>
      </c>
      <c r="BV333" s="4">
        <v>5.0462059999999997</v>
      </c>
    </row>
    <row r="334" spans="1:74" x14ac:dyDescent="0.25">
      <c r="A334" s="2">
        <v>42070</v>
      </c>
      <c r="B334" s="3">
        <v>2.8018518518518516E-2</v>
      </c>
      <c r="C334" s="4">
        <v>0</v>
      </c>
      <c r="D334" s="4">
        <v>4.0000000000000001E-3</v>
      </c>
      <c r="E334" s="4">
        <v>40</v>
      </c>
      <c r="F334" s="4">
        <v>1.3</v>
      </c>
      <c r="G334" s="4">
        <v>-0.7</v>
      </c>
      <c r="H334" s="4">
        <v>5.0999999999999996</v>
      </c>
      <c r="J334" s="4">
        <v>21</v>
      </c>
      <c r="K334" s="4">
        <v>1</v>
      </c>
      <c r="L334" s="4">
        <v>0</v>
      </c>
      <c r="M334" s="4">
        <v>4.0000000000000001E-3</v>
      </c>
      <c r="N334" s="4">
        <v>1.3</v>
      </c>
      <c r="O334" s="4">
        <v>0</v>
      </c>
      <c r="P334" s="4">
        <v>1.3</v>
      </c>
      <c r="Q334" s="4">
        <v>0.98939999999999995</v>
      </c>
      <c r="R334" s="4">
        <v>0</v>
      </c>
      <c r="S334" s="4">
        <v>1</v>
      </c>
      <c r="T334" s="4">
        <v>5.1260000000000003</v>
      </c>
      <c r="W334" s="4">
        <v>0</v>
      </c>
      <c r="X334" s="4">
        <v>21</v>
      </c>
      <c r="Y334" s="4">
        <v>13.4</v>
      </c>
      <c r="Z334" s="4">
        <v>856</v>
      </c>
      <c r="AA334" s="4">
        <v>887</v>
      </c>
      <c r="AB334" s="4">
        <v>816</v>
      </c>
      <c r="AC334" s="4">
        <v>51</v>
      </c>
      <c r="AD334" s="4">
        <v>8.1999999999999993</v>
      </c>
      <c r="AE334" s="4">
        <v>0.19</v>
      </c>
      <c r="AF334" s="4">
        <v>979</v>
      </c>
      <c r="AG334" s="4">
        <v>-7</v>
      </c>
      <c r="AH334" s="4">
        <v>9.8111890000000006</v>
      </c>
      <c r="AI334" s="4">
        <v>28</v>
      </c>
      <c r="AJ334" s="4">
        <v>190</v>
      </c>
      <c r="AK334" s="4">
        <v>139</v>
      </c>
      <c r="AL334" s="4">
        <v>4.0999999999999996</v>
      </c>
      <c r="AM334" s="4">
        <v>195</v>
      </c>
      <c r="AN334" s="4" t="s">
        <v>155</v>
      </c>
      <c r="AO334" s="4">
        <v>2</v>
      </c>
      <c r="AP334" s="5">
        <v>0.61138888888888887</v>
      </c>
      <c r="AQ334" s="4">
        <v>47.159272999999999</v>
      </c>
      <c r="AR334" s="4">
        <v>-88.489722999999998</v>
      </c>
      <c r="AS334" s="4">
        <v>308.7</v>
      </c>
      <c r="AT334" s="4">
        <v>0</v>
      </c>
      <c r="AU334" s="4">
        <v>11</v>
      </c>
      <c r="AV334" s="4">
        <v>10</v>
      </c>
      <c r="AW334" s="4" t="s">
        <v>201</v>
      </c>
      <c r="AX334" s="4">
        <v>1</v>
      </c>
      <c r="AY334" s="4">
        <v>2</v>
      </c>
      <c r="AZ334" s="4">
        <v>2.2000000000000002</v>
      </c>
      <c r="BB334" s="4">
        <v>450</v>
      </c>
      <c r="BD334" s="4">
        <v>0.188</v>
      </c>
      <c r="BE334" s="4">
        <v>0</v>
      </c>
      <c r="BF334" s="4">
        <v>0</v>
      </c>
      <c r="BG334" s="4">
        <v>0</v>
      </c>
      <c r="BH334" s="4">
        <v>0</v>
      </c>
      <c r="BI334" s="4">
        <v>0</v>
      </c>
      <c r="BJ334" s="4">
        <v>0</v>
      </c>
      <c r="BK334" s="4">
        <v>0</v>
      </c>
      <c r="BL334" s="4">
        <v>0</v>
      </c>
      <c r="BM334" s="4">
        <v>0</v>
      </c>
      <c r="BN334" s="4">
        <v>0</v>
      </c>
      <c r="BO334" s="4">
        <v>0</v>
      </c>
      <c r="BQ334" s="4">
        <v>0</v>
      </c>
      <c r="BR334" s="4">
        <v>2E-3</v>
      </c>
      <c r="BS334" s="4">
        <v>-5</v>
      </c>
      <c r="BT334" s="4">
        <v>0.25</v>
      </c>
      <c r="BU334" s="4">
        <v>4.8875000000000002E-2</v>
      </c>
      <c r="BV334" s="4">
        <v>5.05</v>
      </c>
    </row>
    <row r="335" spans="1:74" x14ac:dyDescent="0.25">
      <c r="A335" s="2">
        <v>42070</v>
      </c>
      <c r="B335" s="3">
        <v>2.8030092592592596E-2</v>
      </c>
      <c r="C335" s="4">
        <v>3.0000000000000001E-3</v>
      </c>
      <c r="D335" s="4">
        <v>4.0000000000000001E-3</v>
      </c>
      <c r="E335" s="4">
        <v>40</v>
      </c>
      <c r="F335" s="4">
        <v>1.3</v>
      </c>
      <c r="G335" s="4">
        <v>-0.7</v>
      </c>
      <c r="H335" s="4">
        <v>19.7</v>
      </c>
      <c r="J335" s="4">
        <v>21</v>
      </c>
      <c r="K335" s="4">
        <v>1</v>
      </c>
      <c r="L335" s="4">
        <v>2.5999999999999999E-3</v>
      </c>
      <c r="M335" s="4">
        <v>4.0000000000000001E-3</v>
      </c>
      <c r="N335" s="4">
        <v>1.3</v>
      </c>
      <c r="O335" s="4">
        <v>0</v>
      </c>
      <c r="P335" s="4">
        <v>1.3</v>
      </c>
      <c r="Q335" s="4">
        <v>0.98939999999999995</v>
      </c>
      <c r="R335" s="4">
        <v>0</v>
      </c>
      <c r="S335" s="4">
        <v>1</v>
      </c>
      <c r="T335" s="4">
        <v>19.7028</v>
      </c>
      <c r="W335" s="4">
        <v>0</v>
      </c>
      <c r="X335" s="4">
        <v>21</v>
      </c>
      <c r="Y335" s="4">
        <v>13.5</v>
      </c>
      <c r="Z335" s="4">
        <v>856</v>
      </c>
      <c r="AA335" s="4">
        <v>886</v>
      </c>
      <c r="AB335" s="4">
        <v>817</v>
      </c>
      <c r="AC335" s="4">
        <v>51</v>
      </c>
      <c r="AD335" s="4">
        <v>8.1999999999999993</v>
      </c>
      <c r="AE335" s="4">
        <v>0.19</v>
      </c>
      <c r="AF335" s="4">
        <v>979</v>
      </c>
      <c r="AG335" s="4">
        <v>-7</v>
      </c>
      <c r="AH335" s="4">
        <v>10</v>
      </c>
      <c r="AI335" s="4">
        <v>28</v>
      </c>
      <c r="AJ335" s="4">
        <v>190</v>
      </c>
      <c r="AK335" s="4">
        <v>138.19999999999999</v>
      </c>
      <c r="AL335" s="4">
        <v>4</v>
      </c>
      <c r="AM335" s="4">
        <v>195</v>
      </c>
      <c r="AN335" s="4" t="s">
        <v>155</v>
      </c>
      <c r="AO335" s="4">
        <v>2</v>
      </c>
      <c r="AP335" s="5">
        <v>0.61140046296296291</v>
      </c>
      <c r="AQ335" s="4">
        <v>47.159272999999999</v>
      </c>
      <c r="AR335" s="4">
        <v>-88.489722999999998</v>
      </c>
      <c r="AS335" s="4">
        <v>308.2</v>
      </c>
      <c r="AT335" s="4">
        <v>0</v>
      </c>
      <c r="AU335" s="4">
        <v>11</v>
      </c>
      <c r="AV335" s="4">
        <v>10</v>
      </c>
      <c r="AW335" s="4" t="s">
        <v>201</v>
      </c>
      <c r="AX335" s="4">
        <v>1</v>
      </c>
      <c r="AY335" s="4">
        <v>1.9871129999999999</v>
      </c>
      <c r="AZ335" s="4">
        <v>2.2000000000000002</v>
      </c>
      <c r="BA335" s="4">
        <v>14.023</v>
      </c>
      <c r="BB335" s="4">
        <v>450</v>
      </c>
      <c r="BC335" s="4">
        <v>32.090000000000003</v>
      </c>
      <c r="BD335" s="4">
        <v>0.188</v>
      </c>
      <c r="BE335" s="4">
        <v>0</v>
      </c>
      <c r="BF335" s="4">
        <v>0</v>
      </c>
      <c r="BG335" s="4">
        <v>0</v>
      </c>
      <c r="BH335" s="4">
        <v>0</v>
      </c>
      <c r="BI335" s="4">
        <v>0</v>
      </c>
      <c r="BJ335" s="4">
        <v>0</v>
      </c>
      <c r="BK335" s="4">
        <v>0</v>
      </c>
      <c r="BL335" s="4">
        <v>0</v>
      </c>
      <c r="BM335" s="4">
        <v>0</v>
      </c>
      <c r="BN335" s="4">
        <v>0</v>
      </c>
      <c r="BO335" s="4">
        <v>0</v>
      </c>
      <c r="BQ335" s="4">
        <v>0</v>
      </c>
      <c r="BR335" s="4">
        <v>2E-3</v>
      </c>
      <c r="BS335" s="4">
        <v>-5</v>
      </c>
      <c r="BT335" s="4">
        <v>0.25081100000000001</v>
      </c>
      <c r="BU335" s="4">
        <v>4.8875000000000002E-2</v>
      </c>
      <c r="BV335" s="4">
        <v>5.0663819999999999</v>
      </c>
    </row>
    <row r="336" spans="1:74" x14ac:dyDescent="0.25">
      <c r="A336" s="2">
        <v>42070</v>
      </c>
      <c r="B336" s="3">
        <v>2.804166666666667E-2</v>
      </c>
      <c r="C336" s="4">
        <v>0.01</v>
      </c>
      <c r="D336" s="4">
        <v>4.0000000000000001E-3</v>
      </c>
      <c r="E336" s="4">
        <v>40</v>
      </c>
      <c r="F336" s="4">
        <v>1.3</v>
      </c>
      <c r="G336" s="4">
        <v>-0.7</v>
      </c>
      <c r="H336" s="4">
        <v>0.4</v>
      </c>
      <c r="J336" s="4">
        <v>21</v>
      </c>
      <c r="K336" s="4">
        <v>1</v>
      </c>
      <c r="L336" s="4">
        <v>0.01</v>
      </c>
      <c r="M336" s="4">
        <v>4.0000000000000001E-3</v>
      </c>
      <c r="N336" s="4">
        <v>1.3</v>
      </c>
      <c r="O336" s="4">
        <v>0</v>
      </c>
      <c r="P336" s="4">
        <v>1.3</v>
      </c>
      <c r="Q336" s="4">
        <v>0.98939999999999995</v>
      </c>
      <c r="R336" s="4">
        <v>0</v>
      </c>
      <c r="S336" s="4">
        <v>1</v>
      </c>
      <c r="T336" s="4">
        <v>0.35709999999999997</v>
      </c>
      <c r="W336" s="4">
        <v>0</v>
      </c>
      <c r="X336" s="4">
        <v>21</v>
      </c>
      <c r="Y336" s="4">
        <v>13.4</v>
      </c>
      <c r="Z336" s="4">
        <v>856</v>
      </c>
      <c r="AA336" s="4">
        <v>886</v>
      </c>
      <c r="AB336" s="4">
        <v>816</v>
      </c>
      <c r="AC336" s="4">
        <v>51</v>
      </c>
      <c r="AD336" s="4">
        <v>8.1999999999999993</v>
      </c>
      <c r="AE336" s="4">
        <v>0.19</v>
      </c>
      <c r="AF336" s="4">
        <v>979</v>
      </c>
      <c r="AG336" s="4">
        <v>-7</v>
      </c>
      <c r="AH336" s="4">
        <v>9.1890000000000001</v>
      </c>
      <c r="AI336" s="4">
        <v>28</v>
      </c>
      <c r="AJ336" s="4">
        <v>190</v>
      </c>
      <c r="AK336" s="4">
        <v>138</v>
      </c>
      <c r="AL336" s="4">
        <v>3.9</v>
      </c>
      <c r="AM336" s="4">
        <v>195</v>
      </c>
      <c r="AN336" s="4" t="s">
        <v>155</v>
      </c>
      <c r="AO336" s="4">
        <v>2</v>
      </c>
      <c r="AP336" s="5">
        <v>0.61141203703703706</v>
      </c>
      <c r="AQ336" s="4">
        <v>47.159272999999999</v>
      </c>
      <c r="AR336" s="4">
        <v>-88.489722999999998</v>
      </c>
      <c r="AS336" s="4">
        <v>307.89999999999998</v>
      </c>
      <c r="AT336" s="4">
        <v>0</v>
      </c>
      <c r="AU336" s="4">
        <v>11</v>
      </c>
      <c r="AV336" s="4">
        <v>10</v>
      </c>
      <c r="AW336" s="4" t="s">
        <v>201</v>
      </c>
      <c r="AX336" s="4">
        <v>1</v>
      </c>
      <c r="AY336" s="4">
        <v>1.9</v>
      </c>
      <c r="AZ336" s="4">
        <v>2.2000000000000002</v>
      </c>
      <c r="BA336" s="4">
        <v>14.023</v>
      </c>
      <c r="BB336" s="4">
        <v>450</v>
      </c>
      <c r="BC336" s="4">
        <v>32.090000000000003</v>
      </c>
      <c r="BD336" s="4">
        <v>0.188</v>
      </c>
      <c r="BE336" s="4">
        <v>0</v>
      </c>
      <c r="BF336" s="4">
        <v>0</v>
      </c>
      <c r="BG336" s="4">
        <v>0</v>
      </c>
      <c r="BH336" s="4">
        <v>0</v>
      </c>
      <c r="BI336" s="4">
        <v>0</v>
      </c>
      <c r="BJ336" s="4">
        <v>0</v>
      </c>
      <c r="BK336" s="4">
        <v>0</v>
      </c>
      <c r="BL336" s="4">
        <v>0</v>
      </c>
      <c r="BM336" s="4">
        <v>0</v>
      </c>
      <c r="BN336" s="4">
        <v>0</v>
      </c>
      <c r="BO336" s="4">
        <v>0</v>
      </c>
      <c r="BQ336" s="4">
        <v>0</v>
      </c>
      <c r="BR336" s="4">
        <v>2E-3</v>
      </c>
      <c r="BS336" s="4">
        <v>-5</v>
      </c>
      <c r="BT336" s="4">
        <v>0.251</v>
      </c>
      <c r="BU336" s="4">
        <v>4.8875000000000002E-2</v>
      </c>
      <c r="BV336" s="4">
        <v>5.0701999999999998</v>
      </c>
    </row>
    <row r="337" spans="1:74" x14ac:dyDescent="0.25">
      <c r="A337" s="2">
        <v>42070</v>
      </c>
      <c r="B337" s="3">
        <v>2.805324074074074E-2</v>
      </c>
      <c r="C337" s="4">
        <v>0.01</v>
      </c>
      <c r="D337" s="4">
        <v>4.0000000000000001E-3</v>
      </c>
      <c r="E337" s="4">
        <v>40</v>
      </c>
      <c r="F337" s="4">
        <v>1.3</v>
      </c>
      <c r="G337" s="4">
        <v>-0.7</v>
      </c>
      <c r="H337" s="4">
        <v>9.6</v>
      </c>
      <c r="J337" s="4">
        <v>21</v>
      </c>
      <c r="K337" s="4">
        <v>1</v>
      </c>
      <c r="L337" s="4">
        <v>0.01</v>
      </c>
      <c r="M337" s="4">
        <v>4.0000000000000001E-3</v>
      </c>
      <c r="N337" s="4">
        <v>1.3</v>
      </c>
      <c r="O337" s="4">
        <v>0</v>
      </c>
      <c r="P337" s="4">
        <v>1.3</v>
      </c>
      <c r="Q337" s="4">
        <v>0.98939999999999995</v>
      </c>
      <c r="R337" s="4">
        <v>0</v>
      </c>
      <c r="S337" s="4">
        <v>1</v>
      </c>
      <c r="T337" s="4">
        <v>9.6168999999999993</v>
      </c>
      <c r="W337" s="4">
        <v>0</v>
      </c>
      <c r="X337" s="4">
        <v>21</v>
      </c>
      <c r="Y337" s="4">
        <v>13.5</v>
      </c>
      <c r="Z337" s="4">
        <v>856</v>
      </c>
      <c r="AA337" s="4">
        <v>886</v>
      </c>
      <c r="AB337" s="4">
        <v>817</v>
      </c>
      <c r="AC337" s="4">
        <v>51</v>
      </c>
      <c r="AD337" s="4">
        <v>8.1999999999999993</v>
      </c>
      <c r="AE337" s="4">
        <v>0.19</v>
      </c>
      <c r="AF337" s="4">
        <v>979</v>
      </c>
      <c r="AG337" s="4">
        <v>-7</v>
      </c>
      <c r="AH337" s="4">
        <v>9</v>
      </c>
      <c r="AI337" s="4">
        <v>28</v>
      </c>
      <c r="AJ337" s="4">
        <v>190</v>
      </c>
      <c r="AK337" s="4">
        <v>138</v>
      </c>
      <c r="AL337" s="4">
        <v>3.9</v>
      </c>
      <c r="AM337" s="4">
        <v>195</v>
      </c>
      <c r="AN337" s="4" t="s">
        <v>155</v>
      </c>
      <c r="AO337" s="4">
        <v>2</v>
      </c>
      <c r="AP337" s="5">
        <v>0.6114236111111111</v>
      </c>
      <c r="AQ337" s="4">
        <v>47.159272999999999</v>
      </c>
      <c r="AR337" s="4">
        <v>-88.489722999999998</v>
      </c>
      <c r="AS337" s="4">
        <v>307.7</v>
      </c>
      <c r="AT337" s="4">
        <v>0</v>
      </c>
      <c r="AU337" s="4">
        <v>11</v>
      </c>
      <c r="AV337" s="4">
        <v>10</v>
      </c>
      <c r="AW337" s="4" t="s">
        <v>201</v>
      </c>
      <c r="AX337" s="4">
        <v>1</v>
      </c>
      <c r="AY337" s="4">
        <v>1.912687</v>
      </c>
      <c r="AZ337" s="4">
        <v>2.2000000000000002</v>
      </c>
      <c r="BA337" s="4">
        <v>14.023</v>
      </c>
      <c r="BB337" s="4">
        <v>450</v>
      </c>
      <c r="BC337" s="4">
        <v>32.090000000000003</v>
      </c>
      <c r="BD337" s="4">
        <v>0.188</v>
      </c>
      <c r="BE337" s="4">
        <v>0</v>
      </c>
      <c r="BF337" s="4">
        <v>0</v>
      </c>
      <c r="BG337" s="4">
        <v>0</v>
      </c>
      <c r="BH337" s="4">
        <v>0</v>
      </c>
      <c r="BI337" s="4">
        <v>0</v>
      </c>
      <c r="BJ337" s="4">
        <v>0</v>
      </c>
      <c r="BK337" s="4">
        <v>0</v>
      </c>
      <c r="BL337" s="4">
        <v>0</v>
      </c>
      <c r="BM337" s="4">
        <v>0</v>
      </c>
      <c r="BN337" s="4">
        <v>0</v>
      </c>
      <c r="BO337" s="4">
        <v>0</v>
      </c>
      <c r="BQ337" s="4">
        <v>0</v>
      </c>
      <c r="BR337" s="4">
        <v>2E-3</v>
      </c>
      <c r="BS337" s="4">
        <v>-5</v>
      </c>
      <c r="BT337" s="4">
        <v>0.25180999999999998</v>
      </c>
      <c r="BU337" s="4">
        <v>4.8875000000000002E-2</v>
      </c>
      <c r="BV337" s="4">
        <v>5.0865660000000004</v>
      </c>
    </row>
    <row r="338" spans="1:74" x14ac:dyDescent="0.25">
      <c r="A338" s="2">
        <v>42070</v>
      </c>
      <c r="B338" s="3">
        <v>2.8064814814814817E-2</v>
      </c>
      <c r="C338" s="4">
        <v>0.01</v>
      </c>
      <c r="D338" s="4">
        <v>4.0000000000000001E-3</v>
      </c>
      <c r="E338" s="4">
        <v>40</v>
      </c>
      <c r="F338" s="4">
        <v>1.3</v>
      </c>
      <c r="G338" s="4">
        <v>-0.7</v>
      </c>
      <c r="H338" s="4">
        <v>10</v>
      </c>
      <c r="J338" s="4">
        <v>21</v>
      </c>
      <c r="K338" s="4">
        <v>1</v>
      </c>
      <c r="L338" s="4">
        <v>0.01</v>
      </c>
      <c r="M338" s="4">
        <v>4.0000000000000001E-3</v>
      </c>
      <c r="N338" s="4">
        <v>1.3</v>
      </c>
      <c r="O338" s="4">
        <v>0</v>
      </c>
      <c r="P338" s="4">
        <v>1.3</v>
      </c>
      <c r="Q338" s="4">
        <v>0.98939999999999995</v>
      </c>
      <c r="R338" s="4">
        <v>0</v>
      </c>
      <c r="S338" s="4">
        <v>1</v>
      </c>
      <c r="T338" s="4">
        <v>10</v>
      </c>
      <c r="W338" s="4">
        <v>0</v>
      </c>
      <c r="X338" s="4">
        <v>21</v>
      </c>
      <c r="Y338" s="4">
        <v>13.5</v>
      </c>
      <c r="Z338" s="4">
        <v>855</v>
      </c>
      <c r="AA338" s="4">
        <v>886</v>
      </c>
      <c r="AB338" s="4">
        <v>817</v>
      </c>
      <c r="AC338" s="4">
        <v>51</v>
      </c>
      <c r="AD338" s="4">
        <v>8.1999999999999993</v>
      </c>
      <c r="AE338" s="4">
        <v>0.19</v>
      </c>
      <c r="AF338" s="4">
        <v>979</v>
      </c>
      <c r="AG338" s="4">
        <v>-7</v>
      </c>
      <c r="AH338" s="4">
        <v>9</v>
      </c>
      <c r="AI338" s="4">
        <v>28</v>
      </c>
      <c r="AJ338" s="4">
        <v>190</v>
      </c>
      <c r="AK338" s="4">
        <v>138</v>
      </c>
      <c r="AL338" s="4">
        <v>3.8</v>
      </c>
      <c r="AM338" s="4">
        <v>195</v>
      </c>
      <c r="AN338" s="4" t="s">
        <v>155</v>
      </c>
      <c r="AO338" s="4">
        <v>2</v>
      </c>
      <c r="AP338" s="5">
        <v>0.61143518518518525</v>
      </c>
      <c r="AQ338" s="4">
        <v>47.159272999999999</v>
      </c>
      <c r="AR338" s="4">
        <v>-88.489722999999998</v>
      </c>
      <c r="AS338" s="4">
        <v>308</v>
      </c>
      <c r="AT338" s="4">
        <v>0</v>
      </c>
      <c r="AU338" s="4">
        <v>11</v>
      </c>
      <c r="AV338" s="4">
        <v>10</v>
      </c>
      <c r="AW338" s="4" t="s">
        <v>201</v>
      </c>
      <c r="AX338" s="4">
        <v>1</v>
      </c>
      <c r="AY338" s="4">
        <v>2</v>
      </c>
      <c r="AZ338" s="4">
        <v>2.2000000000000002</v>
      </c>
      <c r="BA338" s="4">
        <v>14.023</v>
      </c>
      <c r="BB338" s="4">
        <v>450</v>
      </c>
      <c r="BC338" s="4">
        <v>32.090000000000003</v>
      </c>
      <c r="BD338" s="4">
        <v>0.188</v>
      </c>
      <c r="BE338" s="4">
        <v>0</v>
      </c>
      <c r="BF338" s="4">
        <v>0</v>
      </c>
      <c r="BG338" s="4">
        <v>0</v>
      </c>
      <c r="BH338" s="4">
        <v>0</v>
      </c>
      <c r="BI338" s="4">
        <v>0</v>
      </c>
      <c r="BJ338" s="4">
        <v>0</v>
      </c>
      <c r="BK338" s="4">
        <v>0</v>
      </c>
      <c r="BL338" s="4">
        <v>0</v>
      </c>
      <c r="BM338" s="4">
        <v>0</v>
      </c>
      <c r="BN338" s="4">
        <v>0</v>
      </c>
      <c r="BO338" s="4">
        <v>0</v>
      </c>
      <c r="BQ338" s="4">
        <v>0</v>
      </c>
      <c r="BR338" s="4">
        <v>1.189E-3</v>
      </c>
      <c r="BS338" s="4">
        <v>-5</v>
      </c>
      <c r="BT338" s="4">
        <v>0.25281100000000001</v>
      </c>
      <c r="BU338" s="4">
        <v>2.9061E-2</v>
      </c>
      <c r="BV338" s="4">
        <v>5.1067780000000003</v>
      </c>
    </row>
    <row r="339" spans="1:74" x14ac:dyDescent="0.25">
      <c r="A339" s="2">
        <v>42070</v>
      </c>
      <c r="B339" s="3">
        <v>2.8076388888888887E-2</v>
      </c>
      <c r="C339" s="4">
        <v>0.01</v>
      </c>
      <c r="D339" s="4">
        <v>4.0000000000000001E-3</v>
      </c>
      <c r="E339" s="4">
        <v>40</v>
      </c>
      <c r="F339" s="4">
        <v>1.2</v>
      </c>
      <c r="G339" s="4">
        <v>-0.7</v>
      </c>
      <c r="H339" s="4">
        <v>0</v>
      </c>
      <c r="J339" s="4">
        <v>21</v>
      </c>
      <c r="K339" s="4">
        <v>1</v>
      </c>
      <c r="L339" s="4">
        <v>0.01</v>
      </c>
      <c r="M339" s="4">
        <v>4.0000000000000001E-3</v>
      </c>
      <c r="N339" s="4">
        <v>1.2</v>
      </c>
      <c r="O339" s="4">
        <v>0</v>
      </c>
      <c r="P339" s="4">
        <v>1.2</v>
      </c>
      <c r="Q339" s="4">
        <v>0.9133</v>
      </c>
      <c r="R339" s="4">
        <v>0</v>
      </c>
      <c r="S339" s="4">
        <v>0.9</v>
      </c>
      <c r="T339" s="4">
        <v>0</v>
      </c>
      <c r="W339" s="4">
        <v>0</v>
      </c>
      <c r="X339" s="4">
        <v>21</v>
      </c>
      <c r="Y339" s="4">
        <v>13.4</v>
      </c>
      <c r="Z339" s="4">
        <v>856</v>
      </c>
      <c r="AA339" s="4">
        <v>887</v>
      </c>
      <c r="AB339" s="4">
        <v>817</v>
      </c>
      <c r="AC339" s="4">
        <v>51</v>
      </c>
      <c r="AD339" s="4">
        <v>8.1999999999999993</v>
      </c>
      <c r="AE339" s="4">
        <v>0.19</v>
      </c>
      <c r="AF339" s="4">
        <v>979</v>
      </c>
      <c r="AG339" s="4">
        <v>-7</v>
      </c>
      <c r="AH339" s="4">
        <v>9</v>
      </c>
      <c r="AI339" s="4">
        <v>28</v>
      </c>
      <c r="AJ339" s="4">
        <v>190</v>
      </c>
      <c r="AK339" s="4">
        <v>138</v>
      </c>
      <c r="AL339" s="4">
        <v>3.9</v>
      </c>
      <c r="AM339" s="4">
        <v>195</v>
      </c>
      <c r="AN339" s="4" t="s">
        <v>155</v>
      </c>
      <c r="AO339" s="4">
        <v>2</v>
      </c>
      <c r="AP339" s="5">
        <v>0.61144675925925929</v>
      </c>
      <c r="AQ339" s="4">
        <v>47.159272999999999</v>
      </c>
      <c r="AR339" s="4">
        <v>-88.489722999999998</v>
      </c>
      <c r="AS339" s="4">
        <v>308.3</v>
      </c>
      <c r="AT339" s="4">
        <v>0</v>
      </c>
      <c r="AU339" s="4">
        <v>11</v>
      </c>
      <c r="AV339" s="4">
        <v>10</v>
      </c>
      <c r="AW339" s="4" t="s">
        <v>201</v>
      </c>
      <c r="AX339" s="4">
        <v>1</v>
      </c>
      <c r="AY339" s="4">
        <v>1.9875119999999999</v>
      </c>
      <c r="AZ339" s="4">
        <v>2.2000000000000002</v>
      </c>
      <c r="BA339" s="4">
        <v>14.023</v>
      </c>
      <c r="BB339" s="4">
        <v>450</v>
      </c>
      <c r="BC339" s="4">
        <v>32.090000000000003</v>
      </c>
      <c r="BD339" s="4">
        <v>0.188</v>
      </c>
      <c r="BE339" s="4">
        <v>0</v>
      </c>
      <c r="BF339" s="4">
        <v>0</v>
      </c>
      <c r="BG339" s="4">
        <v>0</v>
      </c>
      <c r="BH339" s="4">
        <v>0</v>
      </c>
      <c r="BI339" s="4">
        <v>0</v>
      </c>
      <c r="BJ339" s="4">
        <v>0</v>
      </c>
      <c r="BK339" s="4">
        <v>0</v>
      </c>
      <c r="BL339" s="4">
        <v>0</v>
      </c>
      <c r="BM339" s="4">
        <v>0</v>
      </c>
      <c r="BN339" s="4">
        <v>0</v>
      </c>
      <c r="BO339" s="4">
        <v>0</v>
      </c>
      <c r="BQ339" s="4">
        <v>0</v>
      </c>
      <c r="BR339" s="4">
        <v>1E-3</v>
      </c>
      <c r="BS339" s="4">
        <v>-5</v>
      </c>
      <c r="BT339" s="4">
        <v>0.253</v>
      </c>
      <c r="BU339" s="4">
        <v>2.4438000000000001E-2</v>
      </c>
      <c r="BV339" s="4">
        <v>5.1105999999999998</v>
      </c>
    </row>
    <row r="340" spans="1:74" x14ac:dyDescent="0.25">
      <c r="A340" s="2">
        <v>42070</v>
      </c>
      <c r="B340" s="3">
        <v>2.8087962962962964E-2</v>
      </c>
      <c r="C340" s="4">
        <v>0.01</v>
      </c>
      <c r="D340" s="4">
        <v>4.0000000000000001E-3</v>
      </c>
      <c r="E340" s="4">
        <v>40</v>
      </c>
      <c r="F340" s="4">
        <v>1.2</v>
      </c>
      <c r="G340" s="4">
        <v>-0.7</v>
      </c>
      <c r="H340" s="4">
        <v>9.3000000000000007</v>
      </c>
      <c r="J340" s="4">
        <v>21</v>
      </c>
      <c r="K340" s="4">
        <v>1</v>
      </c>
      <c r="L340" s="4">
        <v>0.01</v>
      </c>
      <c r="M340" s="4">
        <v>4.0000000000000001E-3</v>
      </c>
      <c r="N340" s="4">
        <v>1.2</v>
      </c>
      <c r="O340" s="4">
        <v>0</v>
      </c>
      <c r="P340" s="4">
        <v>1.2</v>
      </c>
      <c r="Q340" s="4">
        <v>0.9133</v>
      </c>
      <c r="R340" s="4">
        <v>0</v>
      </c>
      <c r="S340" s="4">
        <v>0.9</v>
      </c>
      <c r="T340" s="4">
        <v>9.3332999999999995</v>
      </c>
      <c r="W340" s="4">
        <v>0</v>
      </c>
      <c r="X340" s="4">
        <v>21</v>
      </c>
      <c r="Y340" s="4">
        <v>13.5</v>
      </c>
      <c r="Z340" s="4">
        <v>856</v>
      </c>
      <c r="AA340" s="4">
        <v>886</v>
      </c>
      <c r="AB340" s="4">
        <v>817</v>
      </c>
      <c r="AC340" s="4">
        <v>51</v>
      </c>
      <c r="AD340" s="4">
        <v>8.1999999999999993</v>
      </c>
      <c r="AE340" s="4">
        <v>0.19</v>
      </c>
      <c r="AF340" s="4">
        <v>979</v>
      </c>
      <c r="AG340" s="4">
        <v>-7</v>
      </c>
      <c r="AH340" s="4">
        <v>9</v>
      </c>
      <c r="AI340" s="4">
        <v>28</v>
      </c>
      <c r="AJ340" s="4">
        <v>190</v>
      </c>
      <c r="AK340" s="4">
        <v>138</v>
      </c>
      <c r="AL340" s="4">
        <v>4</v>
      </c>
      <c r="AM340" s="4">
        <v>195</v>
      </c>
      <c r="AN340" s="4" t="s">
        <v>155</v>
      </c>
      <c r="AO340" s="4">
        <v>2</v>
      </c>
      <c r="AP340" s="5">
        <v>0.61145833333333333</v>
      </c>
      <c r="AQ340" s="4">
        <v>47.159272999999999</v>
      </c>
      <c r="AR340" s="4">
        <v>-88.489722999999998</v>
      </c>
      <c r="AS340" s="4">
        <v>308.7</v>
      </c>
      <c r="AT340" s="4">
        <v>0</v>
      </c>
      <c r="AU340" s="4">
        <v>11</v>
      </c>
      <c r="AV340" s="4">
        <v>10</v>
      </c>
      <c r="AW340" s="4" t="s">
        <v>201</v>
      </c>
      <c r="AX340" s="4">
        <v>1</v>
      </c>
      <c r="AY340" s="4">
        <v>1.9</v>
      </c>
      <c r="AZ340" s="4">
        <v>2.2000000000000002</v>
      </c>
      <c r="BA340" s="4">
        <v>14.023</v>
      </c>
      <c r="BB340" s="4">
        <v>450</v>
      </c>
      <c r="BC340" s="4">
        <v>32.090000000000003</v>
      </c>
      <c r="BD340" s="4">
        <v>0.188</v>
      </c>
      <c r="BE340" s="4">
        <v>0</v>
      </c>
      <c r="BF340" s="4">
        <v>0</v>
      </c>
      <c r="BG340" s="4">
        <v>0</v>
      </c>
      <c r="BH340" s="4">
        <v>0</v>
      </c>
      <c r="BI340" s="4">
        <v>0</v>
      </c>
      <c r="BJ340" s="4">
        <v>0</v>
      </c>
      <c r="BK340" s="4">
        <v>0</v>
      </c>
      <c r="BL340" s="4">
        <v>0</v>
      </c>
      <c r="BM340" s="4">
        <v>0</v>
      </c>
      <c r="BN340" s="4">
        <v>0</v>
      </c>
      <c r="BO340" s="4">
        <v>0</v>
      </c>
      <c r="BQ340" s="4">
        <v>0</v>
      </c>
      <c r="BR340" s="4">
        <v>1.81E-3</v>
      </c>
      <c r="BS340" s="4">
        <v>-5</v>
      </c>
      <c r="BT340" s="4">
        <v>0.25380999999999998</v>
      </c>
      <c r="BU340" s="4">
        <v>4.4236999999999999E-2</v>
      </c>
      <c r="BV340" s="4">
        <v>5.1269660000000004</v>
      </c>
    </row>
    <row r="341" spans="1:74" x14ac:dyDescent="0.25">
      <c r="A341" s="2">
        <v>42070</v>
      </c>
      <c r="B341" s="3">
        <v>2.8099537037037034E-2</v>
      </c>
      <c r="C341" s="4">
        <v>0.01</v>
      </c>
      <c r="D341" s="4">
        <v>4.0000000000000001E-3</v>
      </c>
      <c r="E341" s="4">
        <v>40</v>
      </c>
      <c r="F341" s="4">
        <v>1.2</v>
      </c>
      <c r="G341" s="4">
        <v>-0.7</v>
      </c>
      <c r="H341" s="4">
        <v>0</v>
      </c>
      <c r="J341" s="4">
        <v>21</v>
      </c>
      <c r="K341" s="4">
        <v>1</v>
      </c>
      <c r="L341" s="4">
        <v>0.01</v>
      </c>
      <c r="M341" s="4">
        <v>4.0000000000000001E-3</v>
      </c>
      <c r="N341" s="4">
        <v>1.2</v>
      </c>
      <c r="O341" s="4">
        <v>0</v>
      </c>
      <c r="P341" s="4">
        <v>1.2</v>
      </c>
      <c r="Q341" s="4">
        <v>0.9133</v>
      </c>
      <c r="R341" s="4">
        <v>0</v>
      </c>
      <c r="S341" s="4">
        <v>0.9</v>
      </c>
      <c r="T341" s="4">
        <v>0</v>
      </c>
      <c r="W341" s="4">
        <v>0</v>
      </c>
      <c r="X341" s="4">
        <v>21</v>
      </c>
      <c r="Y341" s="4">
        <v>13.5</v>
      </c>
      <c r="Z341" s="4">
        <v>856</v>
      </c>
      <c r="AA341" s="4">
        <v>886</v>
      </c>
      <c r="AB341" s="4">
        <v>816</v>
      </c>
      <c r="AC341" s="4">
        <v>51</v>
      </c>
      <c r="AD341" s="4">
        <v>8.1999999999999993</v>
      </c>
      <c r="AE341" s="4">
        <v>0.19</v>
      </c>
      <c r="AF341" s="4">
        <v>979</v>
      </c>
      <c r="AG341" s="4">
        <v>-7</v>
      </c>
      <c r="AH341" s="4">
        <v>9</v>
      </c>
      <c r="AI341" s="4">
        <v>28</v>
      </c>
      <c r="AJ341" s="4">
        <v>190</v>
      </c>
      <c r="AK341" s="4">
        <v>138</v>
      </c>
      <c r="AL341" s="4">
        <v>3.8</v>
      </c>
      <c r="AM341" s="4">
        <v>195</v>
      </c>
      <c r="AN341" s="4" t="s">
        <v>155</v>
      </c>
      <c r="AO341" s="4">
        <v>2</v>
      </c>
      <c r="AP341" s="5">
        <v>0.61146990740740736</v>
      </c>
      <c r="AQ341" s="4">
        <v>47.159272999999999</v>
      </c>
      <c r="AR341" s="4">
        <v>-88.489722999999998</v>
      </c>
      <c r="AS341" s="4">
        <v>309</v>
      </c>
      <c r="AT341" s="4">
        <v>0</v>
      </c>
      <c r="AU341" s="4">
        <v>11</v>
      </c>
      <c r="AV341" s="4">
        <v>10</v>
      </c>
      <c r="AW341" s="4" t="s">
        <v>201</v>
      </c>
      <c r="AX341" s="4">
        <v>1</v>
      </c>
      <c r="AY341" s="4">
        <v>1.9</v>
      </c>
      <c r="AZ341" s="4">
        <v>2.2000000000000002</v>
      </c>
      <c r="BA341" s="4">
        <v>14.023</v>
      </c>
      <c r="BB341" s="4">
        <v>450</v>
      </c>
      <c r="BC341" s="4">
        <v>32.090000000000003</v>
      </c>
      <c r="BD341" s="4">
        <v>0.188</v>
      </c>
      <c r="BE341" s="4">
        <v>0</v>
      </c>
      <c r="BF341" s="4">
        <v>0</v>
      </c>
      <c r="BG341" s="4">
        <v>0</v>
      </c>
      <c r="BH341" s="4">
        <v>0</v>
      </c>
      <c r="BI341" s="4">
        <v>0</v>
      </c>
      <c r="BJ341" s="4">
        <v>0</v>
      </c>
      <c r="BK341" s="4">
        <v>0</v>
      </c>
      <c r="BL341" s="4">
        <v>0</v>
      </c>
      <c r="BM341" s="4">
        <v>0</v>
      </c>
      <c r="BN341" s="4">
        <v>0</v>
      </c>
      <c r="BO341" s="4">
        <v>0</v>
      </c>
      <c r="BQ341" s="4">
        <v>0</v>
      </c>
      <c r="BR341" s="4">
        <v>2E-3</v>
      </c>
      <c r="BS341" s="4">
        <v>-5</v>
      </c>
      <c r="BT341" s="4">
        <v>0.254</v>
      </c>
      <c r="BU341" s="4">
        <v>4.8875000000000002E-2</v>
      </c>
      <c r="BV341" s="4">
        <v>5.1307999999999998</v>
      </c>
    </row>
    <row r="342" spans="1:74" x14ac:dyDescent="0.25">
      <c r="A342" s="2">
        <v>42070</v>
      </c>
      <c r="B342" s="3">
        <v>2.8111111111111111E-2</v>
      </c>
      <c r="C342" s="4">
        <v>0.01</v>
      </c>
      <c r="D342" s="4">
        <v>4.0000000000000001E-3</v>
      </c>
      <c r="E342" s="4">
        <v>40</v>
      </c>
      <c r="F342" s="4">
        <v>1.2</v>
      </c>
      <c r="G342" s="4">
        <v>-0.7</v>
      </c>
      <c r="H342" s="4">
        <v>0</v>
      </c>
      <c r="J342" s="4">
        <v>21</v>
      </c>
      <c r="K342" s="4">
        <v>1</v>
      </c>
      <c r="L342" s="4">
        <v>0.01</v>
      </c>
      <c r="M342" s="4">
        <v>4.0000000000000001E-3</v>
      </c>
      <c r="N342" s="4">
        <v>1.2</v>
      </c>
      <c r="O342" s="4">
        <v>0</v>
      </c>
      <c r="P342" s="4">
        <v>1.2</v>
      </c>
      <c r="Q342" s="4">
        <v>0.9133</v>
      </c>
      <c r="R342" s="4">
        <v>0</v>
      </c>
      <c r="S342" s="4">
        <v>0.9</v>
      </c>
      <c r="T342" s="4">
        <v>0</v>
      </c>
      <c r="W342" s="4">
        <v>0</v>
      </c>
      <c r="X342" s="4">
        <v>21</v>
      </c>
      <c r="Y342" s="4">
        <v>13.4</v>
      </c>
      <c r="Z342" s="4">
        <v>856</v>
      </c>
      <c r="AA342" s="4">
        <v>887</v>
      </c>
      <c r="AB342" s="4">
        <v>818</v>
      </c>
      <c r="AC342" s="4">
        <v>51</v>
      </c>
      <c r="AD342" s="4">
        <v>8.1999999999999993</v>
      </c>
      <c r="AE342" s="4">
        <v>0.19</v>
      </c>
      <c r="AF342" s="4">
        <v>979</v>
      </c>
      <c r="AG342" s="4">
        <v>-7</v>
      </c>
      <c r="AH342" s="4">
        <v>9</v>
      </c>
      <c r="AI342" s="4">
        <v>28</v>
      </c>
      <c r="AJ342" s="4">
        <v>190</v>
      </c>
      <c r="AK342" s="4">
        <v>138</v>
      </c>
      <c r="AL342" s="4">
        <v>3.8</v>
      </c>
      <c r="AM342" s="4">
        <v>195</v>
      </c>
      <c r="AN342" s="4" t="s">
        <v>155</v>
      </c>
      <c r="AO342" s="4">
        <v>2</v>
      </c>
      <c r="AP342" s="5">
        <v>0.61148148148148151</v>
      </c>
      <c r="AQ342" s="4">
        <v>47.159272999999999</v>
      </c>
      <c r="AR342" s="4">
        <v>-88.489722999999998</v>
      </c>
      <c r="AS342" s="4">
        <v>308.89999999999998</v>
      </c>
      <c r="AT342" s="4">
        <v>0</v>
      </c>
      <c r="AU342" s="4">
        <v>11</v>
      </c>
      <c r="AV342" s="4">
        <v>10</v>
      </c>
      <c r="AW342" s="4" t="s">
        <v>201</v>
      </c>
      <c r="AX342" s="4">
        <v>1</v>
      </c>
      <c r="AY342" s="4">
        <v>1.9</v>
      </c>
      <c r="AZ342" s="4">
        <v>2.2000000000000002</v>
      </c>
      <c r="BA342" s="4">
        <v>14.023</v>
      </c>
      <c r="BB342" s="4">
        <v>450</v>
      </c>
      <c r="BC342" s="4">
        <v>32.090000000000003</v>
      </c>
      <c r="BD342" s="4">
        <v>0.188</v>
      </c>
      <c r="BE342" s="4">
        <v>0</v>
      </c>
      <c r="BF342" s="4">
        <v>0</v>
      </c>
      <c r="BG342" s="4">
        <v>0</v>
      </c>
      <c r="BH342" s="4">
        <v>0</v>
      </c>
      <c r="BI342" s="4">
        <v>0</v>
      </c>
      <c r="BJ342" s="4">
        <v>0</v>
      </c>
      <c r="BK342" s="4">
        <v>0</v>
      </c>
      <c r="BL342" s="4">
        <v>0</v>
      </c>
      <c r="BM342" s="4">
        <v>0</v>
      </c>
      <c r="BN342" s="4">
        <v>0</v>
      </c>
      <c r="BO342" s="4">
        <v>0</v>
      </c>
      <c r="BQ342" s="4">
        <v>0</v>
      </c>
      <c r="BR342" s="4">
        <v>2E-3</v>
      </c>
      <c r="BS342" s="4">
        <v>-5</v>
      </c>
      <c r="BT342" s="4">
        <v>0.254</v>
      </c>
      <c r="BU342" s="4">
        <v>4.8875000000000002E-2</v>
      </c>
      <c r="BV342" s="4">
        <v>5.1307999999999998</v>
      </c>
    </row>
    <row r="343" spans="1:74" x14ac:dyDescent="0.25">
      <c r="A343" s="2">
        <v>42070</v>
      </c>
      <c r="B343" s="3">
        <v>2.8122685185185185E-2</v>
      </c>
      <c r="C343" s="4">
        <v>0.01</v>
      </c>
      <c r="D343" s="4">
        <v>4.0000000000000001E-3</v>
      </c>
      <c r="E343" s="4">
        <v>40</v>
      </c>
      <c r="F343" s="4">
        <v>1.2</v>
      </c>
      <c r="G343" s="4">
        <v>-0.7</v>
      </c>
      <c r="H343" s="4">
        <v>15</v>
      </c>
      <c r="J343" s="4">
        <v>21</v>
      </c>
      <c r="K343" s="4">
        <v>1</v>
      </c>
      <c r="L343" s="4">
        <v>0.01</v>
      </c>
      <c r="M343" s="4">
        <v>4.0000000000000001E-3</v>
      </c>
      <c r="N343" s="4">
        <v>1.2</v>
      </c>
      <c r="O343" s="4">
        <v>0</v>
      </c>
      <c r="P343" s="4">
        <v>1.2</v>
      </c>
      <c r="Q343" s="4">
        <v>0.9133</v>
      </c>
      <c r="R343" s="4">
        <v>0</v>
      </c>
      <c r="S343" s="4">
        <v>0.9</v>
      </c>
      <c r="T343" s="4">
        <v>15.007199999999999</v>
      </c>
      <c r="W343" s="4">
        <v>0</v>
      </c>
      <c r="X343" s="4">
        <v>21</v>
      </c>
      <c r="Y343" s="4">
        <v>13.6</v>
      </c>
      <c r="Z343" s="4">
        <v>855</v>
      </c>
      <c r="AA343" s="4">
        <v>886</v>
      </c>
      <c r="AB343" s="4">
        <v>818</v>
      </c>
      <c r="AC343" s="4">
        <v>51</v>
      </c>
      <c r="AD343" s="4">
        <v>8.1999999999999993</v>
      </c>
      <c r="AE343" s="4">
        <v>0.19</v>
      </c>
      <c r="AF343" s="4">
        <v>979</v>
      </c>
      <c r="AG343" s="4">
        <v>-7</v>
      </c>
      <c r="AH343" s="4">
        <v>9</v>
      </c>
      <c r="AI343" s="4">
        <v>28</v>
      </c>
      <c r="AJ343" s="4">
        <v>190</v>
      </c>
      <c r="AK343" s="4">
        <v>138</v>
      </c>
      <c r="AL343" s="4">
        <v>3.8</v>
      </c>
      <c r="AM343" s="4">
        <v>195</v>
      </c>
      <c r="AN343" s="4" t="s">
        <v>155</v>
      </c>
      <c r="AO343" s="4">
        <v>2</v>
      </c>
      <c r="AP343" s="5">
        <v>0.61149305555555555</v>
      </c>
      <c r="AQ343" s="4">
        <v>47.159272999999999</v>
      </c>
      <c r="AR343" s="4">
        <v>-88.489722999999998</v>
      </c>
      <c r="AS343" s="4">
        <v>308.8</v>
      </c>
      <c r="AT343" s="4">
        <v>0</v>
      </c>
      <c r="AU343" s="4">
        <v>11</v>
      </c>
      <c r="AV343" s="4">
        <v>10</v>
      </c>
      <c r="AW343" s="4" t="s">
        <v>201</v>
      </c>
      <c r="AX343" s="4">
        <v>1</v>
      </c>
      <c r="AY343" s="4">
        <v>1.9</v>
      </c>
      <c r="AZ343" s="4">
        <v>2.2000000000000002</v>
      </c>
      <c r="BA343" s="4">
        <v>14.023</v>
      </c>
      <c r="BB343" s="4">
        <v>450</v>
      </c>
      <c r="BC343" s="4">
        <v>32.090000000000003</v>
      </c>
      <c r="BD343" s="4">
        <v>0.188</v>
      </c>
      <c r="BE343" s="4">
        <v>0</v>
      </c>
      <c r="BF343" s="4">
        <v>0</v>
      </c>
      <c r="BG343" s="4">
        <v>0</v>
      </c>
      <c r="BH343" s="4">
        <v>0</v>
      </c>
      <c r="BI343" s="4">
        <v>0</v>
      </c>
      <c r="BJ343" s="4">
        <v>0</v>
      </c>
      <c r="BK343" s="4">
        <v>0</v>
      </c>
      <c r="BL343" s="4">
        <v>0</v>
      </c>
      <c r="BM343" s="4">
        <v>0</v>
      </c>
      <c r="BN343" s="4">
        <v>0</v>
      </c>
      <c r="BO343" s="4">
        <v>0</v>
      </c>
      <c r="BQ343" s="4">
        <v>0</v>
      </c>
      <c r="BR343" s="4">
        <v>2.813E-3</v>
      </c>
      <c r="BS343" s="4">
        <v>-5</v>
      </c>
      <c r="BT343" s="4">
        <v>0.25481300000000001</v>
      </c>
      <c r="BU343" s="4">
        <v>6.8748000000000004E-2</v>
      </c>
      <c r="BV343" s="4">
        <v>5.1472259999999999</v>
      </c>
    </row>
    <row r="344" spans="1:74" x14ac:dyDescent="0.25">
      <c r="A344" s="2">
        <v>42070</v>
      </c>
      <c r="B344" s="3">
        <v>2.8134259259259262E-2</v>
      </c>
      <c r="C344" s="4">
        <v>0.01</v>
      </c>
      <c r="D344" s="4">
        <v>4.0000000000000001E-3</v>
      </c>
      <c r="E344" s="4">
        <v>40</v>
      </c>
      <c r="F344" s="4">
        <v>1.2</v>
      </c>
      <c r="G344" s="4">
        <v>-0.7</v>
      </c>
      <c r="H344" s="4">
        <v>0</v>
      </c>
      <c r="J344" s="4">
        <v>21</v>
      </c>
      <c r="K344" s="4">
        <v>1</v>
      </c>
      <c r="L344" s="4">
        <v>0.01</v>
      </c>
      <c r="M344" s="4">
        <v>4.0000000000000001E-3</v>
      </c>
      <c r="N344" s="4">
        <v>1.2</v>
      </c>
      <c r="O344" s="4">
        <v>0</v>
      </c>
      <c r="P344" s="4">
        <v>1.2</v>
      </c>
      <c r="Q344" s="4">
        <v>0.9133</v>
      </c>
      <c r="R344" s="4">
        <v>0</v>
      </c>
      <c r="S344" s="4">
        <v>0.9</v>
      </c>
      <c r="T344" s="4">
        <v>0</v>
      </c>
      <c r="W344" s="4">
        <v>0</v>
      </c>
      <c r="X344" s="4">
        <v>21</v>
      </c>
      <c r="Y344" s="4">
        <v>13.4</v>
      </c>
      <c r="Z344" s="4">
        <v>856</v>
      </c>
      <c r="AA344" s="4">
        <v>886</v>
      </c>
      <c r="AB344" s="4">
        <v>819</v>
      </c>
      <c r="AC344" s="4">
        <v>51</v>
      </c>
      <c r="AD344" s="4">
        <v>8.1999999999999993</v>
      </c>
      <c r="AE344" s="4">
        <v>0.19</v>
      </c>
      <c r="AF344" s="4">
        <v>979</v>
      </c>
      <c r="AG344" s="4">
        <v>-7</v>
      </c>
      <c r="AH344" s="4">
        <v>9.8121880000000008</v>
      </c>
      <c r="AI344" s="4">
        <v>28</v>
      </c>
      <c r="AJ344" s="4">
        <v>190</v>
      </c>
      <c r="AK344" s="4">
        <v>138</v>
      </c>
      <c r="AL344" s="4">
        <v>3.7</v>
      </c>
      <c r="AM344" s="4">
        <v>195</v>
      </c>
      <c r="AN344" s="4" t="s">
        <v>155</v>
      </c>
      <c r="AO344" s="4">
        <v>2</v>
      </c>
      <c r="AP344" s="5">
        <v>0.6115046296296297</v>
      </c>
      <c r="AQ344" s="4">
        <v>47.159272999999999</v>
      </c>
      <c r="AR344" s="4">
        <v>-88.489722999999998</v>
      </c>
      <c r="AS344" s="4">
        <v>309</v>
      </c>
      <c r="AT344" s="4">
        <v>0</v>
      </c>
      <c r="AU344" s="4">
        <v>11</v>
      </c>
      <c r="AV344" s="4">
        <v>10</v>
      </c>
      <c r="AW344" s="4" t="s">
        <v>201</v>
      </c>
      <c r="AX344" s="4">
        <v>0.988012</v>
      </c>
      <c r="AY344" s="4">
        <v>1.9</v>
      </c>
      <c r="AZ344" s="4">
        <v>2.1880120000000001</v>
      </c>
      <c r="BA344" s="4">
        <v>14.023</v>
      </c>
      <c r="BB344" s="4">
        <v>450</v>
      </c>
      <c r="BC344" s="4">
        <v>32.090000000000003</v>
      </c>
      <c r="BD344" s="4">
        <v>0.188</v>
      </c>
      <c r="BE344" s="4">
        <v>0</v>
      </c>
      <c r="BF344" s="4">
        <v>0</v>
      </c>
      <c r="BG344" s="4">
        <v>0</v>
      </c>
      <c r="BH344" s="4">
        <v>0</v>
      </c>
      <c r="BI344" s="4">
        <v>0</v>
      </c>
      <c r="BJ344" s="4">
        <v>0</v>
      </c>
      <c r="BK344" s="4">
        <v>0</v>
      </c>
      <c r="BL344" s="4">
        <v>0</v>
      </c>
      <c r="BM344" s="4">
        <v>0</v>
      </c>
      <c r="BN344" s="4">
        <v>0</v>
      </c>
      <c r="BO344" s="4">
        <v>0</v>
      </c>
      <c r="BQ344" s="4">
        <v>0</v>
      </c>
      <c r="BR344" s="4">
        <v>2.1879999999999998E-3</v>
      </c>
      <c r="BS344" s="4">
        <v>-5</v>
      </c>
      <c r="BT344" s="4">
        <v>0.25581199999999998</v>
      </c>
      <c r="BU344" s="4">
        <v>5.3464999999999999E-2</v>
      </c>
      <c r="BV344" s="4">
        <v>5.1674059999999997</v>
      </c>
    </row>
    <row r="345" spans="1:74" x14ac:dyDescent="0.25">
      <c r="A345" s="2">
        <v>42070</v>
      </c>
      <c r="B345" s="3">
        <v>2.8145833333333332E-2</v>
      </c>
      <c r="C345" s="4">
        <v>0.01</v>
      </c>
      <c r="D345" s="4">
        <v>4.0000000000000001E-3</v>
      </c>
      <c r="E345" s="4">
        <v>40</v>
      </c>
      <c r="F345" s="4">
        <v>1.2</v>
      </c>
      <c r="G345" s="4">
        <v>-0.7</v>
      </c>
      <c r="H345" s="4">
        <v>9.6999999999999993</v>
      </c>
      <c r="J345" s="4">
        <v>21</v>
      </c>
      <c r="K345" s="4">
        <v>1</v>
      </c>
      <c r="L345" s="4">
        <v>0.01</v>
      </c>
      <c r="M345" s="4">
        <v>4.0000000000000001E-3</v>
      </c>
      <c r="N345" s="4">
        <v>1.2</v>
      </c>
      <c r="O345" s="4">
        <v>0</v>
      </c>
      <c r="P345" s="4">
        <v>1.2</v>
      </c>
      <c r="Q345" s="4">
        <v>0.9133</v>
      </c>
      <c r="R345" s="4">
        <v>0</v>
      </c>
      <c r="S345" s="4">
        <v>0.9</v>
      </c>
      <c r="T345" s="4">
        <v>9.6633999999999993</v>
      </c>
      <c r="W345" s="4">
        <v>0</v>
      </c>
      <c r="X345" s="4">
        <v>21</v>
      </c>
      <c r="Y345" s="4">
        <v>13.5</v>
      </c>
      <c r="Z345" s="4">
        <v>856</v>
      </c>
      <c r="AA345" s="4">
        <v>886</v>
      </c>
      <c r="AB345" s="4">
        <v>820</v>
      </c>
      <c r="AC345" s="4">
        <v>51</v>
      </c>
      <c r="AD345" s="4">
        <v>8.1999999999999993</v>
      </c>
      <c r="AE345" s="4">
        <v>0.19</v>
      </c>
      <c r="AF345" s="4">
        <v>979</v>
      </c>
      <c r="AG345" s="4">
        <v>-7</v>
      </c>
      <c r="AH345" s="4">
        <v>10</v>
      </c>
      <c r="AI345" s="4">
        <v>28</v>
      </c>
      <c r="AJ345" s="4">
        <v>190</v>
      </c>
      <c r="AK345" s="4">
        <v>138</v>
      </c>
      <c r="AL345" s="4">
        <v>3.8</v>
      </c>
      <c r="AM345" s="4">
        <v>195</v>
      </c>
      <c r="AN345" s="4" t="s">
        <v>155</v>
      </c>
      <c r="AO345" s="4">
        <v>2</v>
      </c>
      <c r="AP345" s="5">
        <v>0.61151620370370374</v>
      </c>
      <c r="AQ345" s="4">
        <v>47.159272999999999</v>
      </c>
      <c r="AR345" s="4">
        <v>-88.489722999999998</v>
      </c>
      <c r="AS345" s="4">
        <v>309.2</v>
      </c>
      <c r="AT345" s="4">
        <v>0</v>
      </c>
      <c r="AU345" s="4">
        <v>11</v>
      </c>
      <c r="AV345" s="4">
        <v>10</v>
      </c>
      <c r="AW345" s="4" t="s">
        <v>201</v>
      </c>
      <c r="AX345" s="4">
        <v>0.9</v>
      </c>
      <c r="AY345" s="4">
        <v>1.9</v>
      </c>
      <c r="AZ345" s="4">
        <v>2.1</v>
      </c>
      <c r="BA345" s="4">
        <v>14.023</v>
      </c>
      <c r="BB345" s="4">
        <v>450</v>
      </c>
      <c r="BC345" s="4">
        <v>32.090000000000003</v>
      </c>
      <c r="BD345" s="4">
        <v>0.188</v>
      </c>
      <c r="BE345" s="4">
        <v>0</v>
      </c>
      <c r="BF345" s="4">
        <v>0</v>
      </c>
      <c r="BG345" s="4">
        <v>0</v>
      </c>
      <c r="BH345" s="4">
        <v>0</v>
      </c>
      <c r="BI345" s="4">
        <v>0</v>
      </c>
      <c r="BJ345" s="4">
        <v>0</v>
      </c>
      <c r="BK345" s="4">
        <v>0</v>
      </c>
      <c r="BL345" s="4">
        <v>0</v>
      </c>
      <c r="BM345" s="4">
        <v>0</v>
      </c>
      <c r="BN345" s="4">
        <v>0</v>
      </c>
      <c r="BO345" s="4">
        <v>0</v>
      </c>
      <c r="BQ345" s="4">
        <v>0</v>
      </c>
      <c r="BR345" s="4">
        <v>2E-3</v>
      </c>
      <c r="BS345" s="4">
        <v>-5</v>
      </c>
      <c r="BT345" s="4">
        <v>0.25600000000000001</v>
      </c>
      <c r="BU345" s="4">
        <v>4.8875000000000002E-2</v>
      </c>
      <c r="BV345" s="4">
        <v>5.1711999999999998</v>
      </c>
    </row>
    <row r="346" spans="1:74" x14ac:dyDescent="0.25">
      <c r="A346" s="2">
        <v>42070</v>
      </c>
      <c r="B346" s="3">
        <v>2.8157407407407409E-2</v>
      </c>
      <c r="C346" s="4">
        <v>0.01</v>
      </c>
      <c r="D346" s="4">
        <v>4.0000000000000001E-3</v>
      </c>
      <c r="E346" s="4">
        <v>40</v>
      </c>
      <c r="F346" s="4">
        <v>1.2</v>
      </c>
      <c r="G346" s="4">
        <v>-0.7</v>
      </c>
      <c r="H346" s="4">
        <v>1.9</v>
      </c>
      <c r="J346" s="4">
        <v>21</v>
      </c>
      <c r="K346" s="4">
        <v>1</v>
      </c>
      <c r="L346" s="4">
        <v>0.01</v>
      </c>
      <c r="M346" s="4">
        <v>4.0000000000000001E-3</v>
      </c>
      <c r="N346" s="4">
        <v>1.2</v>
      </c>
      <c r="O346" s="4">
        <v>0</v>
      </c>
      <c r="P346" s="4">
        <v>1.2</v>
      </c>
      <c r="Q346" s="4">
        <v>0.9133</v>
      </c>
      <c r="R346" s="4">
        <v>0</v>
      </c>
      <c r="S346" s="4">
        <v>0.9</v>
      </c>
      <c r="T346" s="4">
        <v>1.8631</v>
      </c>
      <c r="W346" s="4">
        <v>0</v>
      </c>
      <c r="X346" s="4">
        <v>21</v>
      </c>
      <c r="Y346" s="4">
        <v>13.4</v>
      </c>
      <c r="Z346" s="4">
        <v>855</v>
      </c>
      <c r="AA346" s="4">
        <v>886</v>
      </c>
      <c r="AB346" s="4">
        <v>820</v>
      </c>
      <c r="AC346" s="4">
        <v>51</v>
      </c>
      <c r="AD346" s="4">
        <v>8.1999999999999993</v>
      </c>
      <c r="AE346" s="4">
        <v>0.19</v>
      </c>
      <c r="AF346" s="4">
        <v>979</v>
      </c>
      <c r="AG346" s="4">
        <v>-7</v>
      </c>
      <c r="AH346" s="4">
        <v>9.1898099999999996</v>
      </c>
      <c r="AI346" s="4">
        <v>28</v>
      </c>
      <c r="AJ346" s="4">
        <v>190</v>
      </c>
      <c r="AK346" s="4">
        <v>138</v>
      </c>
      <c r="AL346" s="4">
        <v>3.7</v>
      </c>
      <c r="AM346" s="4">
        <v>195</v>
      </c>
      <c r="AN346" s="4" t="s">
        <v>155</v>
      </c>
      <c r="AO346" s="4">
        <v>2</v>
      </c>
      <c r="AP346" s="5">
        <v>0.61152777777777778</v>
      </c>
      <c r="AQ346" s="4">
        <v>47.159272999999999</v>
      </c>
      <c r="AR346" s="4">
        <v>-88.489722999999998</v>
      </c>
      <c r="AS346" s="4">
        <v>309.39999999999998</v>
      </c>
      <c r="AT346" s="4">
        <v>0</v>
      </c>
      <c r="AU346" s="4">
        <v>11</v>
      </c>
      <c r="AV346" s="4">
        <v>10</v>
      </c>
      <c r="AW346" s="4" t="s">
        <v>201</v>
      </c>
      <c r="AX346" s="4">
        <v>0.9</v>
      </c>
      <c r="AY346" s="4">
        <v>1.9</v>
      </c>
      <c r="AZ346" s="4">
        <v>2.1</v>
      </c>
      <c r="BA346" s="4">
        <v>14.023</v>
      </c>
      <c r="BB346" s="4">
        <v>450</v>
      </c>
      <c r="BC346" s="4">
        <v>32.090000000000003</v>
      </c>
      <c r="BD346" s="4">
        <v>0.188</v>
      </c>
      <c r="BE346" s="4">
        <v>0</v>
      </c>
      <c r="BF346" s="4">
        <v>0</v>
      </c>
      <c r="BG346" s="4">
        <v>0</v>
      </c>
      <c r="BH346" s="4">
        <v>0</v>
      </c>
      <c r="BI346" s="4">
        <v>0</v>
      </c>
      <c r="BJ346" s="4">
        <v>0</v>
      </c>
      <c r="BK346" s="4">
        <v>0</v>
      </c>
      <c r="BL346" s="4">
        <v>0</v>
      </c>
      <c r="BM346" s="4">
        <v>0</v>
      </c>
      <c r="BN346" s="4">
        <v>0</v>
      </c>
      <c r="BO346" s="4">
        <v>0</v>
      </c>
      <c r="BQ346" s="4">
        <v>0</v>
      </c>
      <c r="BR346" s="4">
        <v>1.1900000000000001E-3</v>
      </c>
      <c r="BS346" s="4">
        <v>-5</v>
      </c>
      <c r="BT346" s="4">
        <v>0.25762000000000002</v>
      </c>
      <c r="BU346" s="4">
        <v>2.9076000000000001E-2</v>
      </c>
      <c r="BV346" s="4">
        <v>5.203932</v>
      </c>
    </row>
    <row r="347" spans="1:74" x14ac:dyDescent="0.25">
      <c r="A347" s="2">
        <v>42070</v>
      </c>
      <c r="B347" s="3">
        <v>2.8168981481481479E-2</v>
      </c>
      <c r="C347" s="4">
        <v>0.01</v>
      </c>
      <c r="D347" s="4">
        <v>4.0000000000000001E-3</v>
      </c>
      <c r="E347" s="4">
        <v>40</v>
      </c>
      <c r="F347" s="4">
        <v>1.2</v>
      </c>
      <c r="G347" s="4">
        <v>-0.7</v>
      </c>
      <c r="H347" s="4">
        <v>0</v>
      </c>
      <c r="J347" s="4">
        <v>21</v>
      </c>
      <c r="K347" s="4">
        <v>1</v>
      </c>
      <c r="L347" s="4">
        <v>0.01</v>
      </c>
      <c r="M347" s="4">
        <v>4.0000000000000001E-3</v>
      </c>
      <c r="N347" s="4">
        <v>1.2</v>
      </c>
      <c r="O347" s="4">
        <v>0</v>
      </c>
      <c r="P347" s="4">
        <v>1.2</v>
      </c>
      <c r="Q347" s="4">
        <v>0.9133</v>
      </c>
      <c r="R347" s="4">
        <v>0</v>
      </c>
      <c r="S347" s="4">
        <v>0.9</v>
      </c>
      <c r="T347" s="4">
        <v>0</v>
      </c>
      <c r="W347" s="4">
        <v>0</v>
      </c>
      <c r="X347" s="4">
        <v>21</v>
      </c>
      <c r="Y347" s="4">
        <v>13.4</v>
      </c>
      <c r="Z347" s="4">
        <v>856</v>
      </c>
      <c r="AA347" s="4">
        <v>886</v>
      </c>
      <c r="AB347" s="4">
        <v>821</v>
      </c>
      <c r="AC347" s="4">
        <v>51</v>
      </c>
      <c r="AD347" s="4">
        <v>8.1999999999999993</v>
      </c>
      <c r="AE347" s="4">
        <v>0.19</v>
      </c>
      <c r="AF347" s="4">
        <v>979</v>
      </c>
      <c r="AG347" s="4">
        <v>-7</v>
      </c>
      <c r="AH347" s="4">
        <v>9</v>
      </c>
      <c r="AI347" s="4">
        <v>28</v>
      </c>
      <c r="AJ347" s="4">
        <v>190</v>
      </c>
      <c r="AK347" s="4">
        <v>138</v>
      </c>
      <c r="AL347" s="4">
        <v>3.7</v>
      </c>
      <c r="AM347" s="4">
        <v>195</v>
      </c>
      <c r="AN347" s="4" t="s">
        <v>155</v>
      </c>
      <c r="AO347" s="4">
        <v>2</v>
      </c>
      <c r="AP347" s="5">
        <v>0.61153935185185182</v>
      </c>
      <c r="AQ347" s="4">
        <v>47.159272999999999</v>
      </c>
      <c r="AR347" s="4">
        <v>-88.489722999999998</v>
      </c>
      <c r="AS347" s="4">
        <v>309.60000000000002</v>
      </c>
      <c r="AT347" s="4">
        <v>0</v>
      </c>
      <c r="AU347" s="4">
        <v>11</v>
      </c>
      <c r="AV347" s="4">
        <v>10</v>
      </c>
      <c r="AW347" s="4" t="s">
        <v>201</v>
      </c>
      <c r="AX347" s="4">
        <v>0.9</v>
      </c>
      <c r="AY347" s="4">
        <v>1.9</v>
      </c>
      <c r="AZ347" s="4">
        <v>2.1</v>
      </c>
      <c r="BA347" s="4">
        <v>14.023</v>
      </c>
      <c r="BB347" s="4">
        <v>450</v>
      </c>
      <c r="BC347" s="4">
        <v>32.090000000000003</v>
      </c>
      <c r="BD347" s="4">
        <v>0.188</v>
      </c>
      <c r="BE347" s="4">
        <v>0</v>
      </c>
      <c r="BF347" s="4">
        <v>0</v>
      </c>
      <c r="BG347" s="4">
        <v>0</v>
      </c>
      <c r="BH347" s="4">
        <v>0</v>
      </c>
      <c r="BI347" s="4">
        <v>0</v>
      </c>
      <c r="BJ347" s="4">
        <v>0</v>
      </c>
      <c r="BK347" s="4">
        <v>0</v>
      </c>
      <c r="BL347" s="4">
        <v>0</v>
      </c>
      <c r="BM347" s="4">
        <v>0</v>
      </c>
      <c r="BN347" s="4">
        <v>0</v>
      </c>
      <c r="BO347" s="4">
        <v>0</v>
      </c>
      <c r="BQ347" s="4">
        <v>0</v>
      </c>
      <c r="BR347" s="4">
        <v>1.8109999999999999E-3</v>
      </c>
      <c r="BS347" s="4">
        <v>-5</v>
      </c>
      <c r="BT347" s="4">
        <v>0.257189</v>
      </c>
      <c r="BU347" s="4">
        <v>4.4252E-2</v>
      </c>
      <c r="BV347" s="4">
        <v>5.1952220000000002</v>
      </c>
    </row>
    <row r="348" spans="1:74" x14ac:dyDescent="0.25">
      <c r="A348" s="2">
        <v>42070</v>
      </c>
      <c r="B348" s="3">
        <v>2.8180555555555556E-2</v>
      </c>
      <c r="C348" s="4">
        <v>0.01</v>
      </c>
      <c r="D348" s="4">
        <v>4.0000000000000001E-3</v>
      </c>
      <c r="E348" s="4">
        <v>40</v>
      </c>
      <c r="F348" s="4">
        <v>1.2</v>
      </c>
      <c r="G348" s="4">
        <v>-0.7</v>
      </c>
      <c r="H348" s="4">
        <v>10</v>
      </c>
      <c r="J348" s="4">
        <v>21</v>
      </c>
      <c r="K348" s="4">
        <v>1</v>
      </c>
      <c r="L348" s="4">
        <v>0.01</v>
      </c>
      <c r="M348" s="4">
        <v>4.0000000000000001E-3</v>
      </c>
      <c r="N348" s="4">
        <v>1.2</v>
      </c>
      <c r="O348" s="4">
        <v>0</v>
      </c>
      <c r="P348" s="4">
        <v>1.2</v>
      </c>
      <c r="Q348" s="4">
        <v>0.9133</v>
      </c>
      <c r="R348" s="4">
        <v>0</v>
      </c>
      <c r="S348" s="4">
        <v>0.9</v>
      </c>
      <c r="T348" s="4">
        <v>10</v>
      </c>
      <c r="W348" s="4">
        <v>0</v>
      </c>
      <c r="X348" s="4">
        <v>21</v>
      </c>
      <c r="Y348" s="4">
        <v>13.6</v>
      </c>
      <c r="Z348" s="4">
        <v>855</v>
      </c>
      <c r="AA348" s="4">
        <v>886</v>
      </c>
      <c r="AB348" s="4">
        <v>819</v>
      </c>
      <c r="AC348" s="4">
        <v>51</v>
      </c>
      <c r="AD348" s="4">
        <v>8.1999999999999993</v>
      </c>
      <c r="AE348" s="4">
        <v>0.19</v>
      </c>
      <c r="AF348" s="4">
        <v>979</v>
      </c>
      <c r="AG348" s="4">
        <v>-7</v>
      </c>
      <c r="AH348" s="4">
        <v>9</v>
      </c>
      <c r="AI348" s="4">
        <v>28</v>
      </c>
      <c r="AJ348" s="4">
        <v>190</v>
      </c>
      <c r="AK348" s="4">
        <v>138.80000000000001</v>
      </c>
      <c r="AL348" s="4">
        <v>3.8</v>
      </c>
      <c r="AM348" s="4">
        <v>195</v>
      </c>
      <c r="AN348" s="4" t="s">
        <v>155</v>
      </c>
      <c r="AO348" s="4">
        <v>2</v>
      </c>
      <c r="AP348" s="5">
        <v>0.61155092592592586</v>
      </c>
      <c r="AQ348" s="4">
        <v>47.159272999999999</v>
      </c>
      <c r="AR348" s="4">
        <v>-88.489722999999998</v>
      </c>
      <c r="AS348" s="4">
        <v>310.39999999999998</v>
      </c>
      <c r="AT348" s="4">
        <v>0</v>
      </c>
      <c r="AU348" s="4">
        <v>11</v>
      </c>
      <c r="AV348" s="4">
        <v>10</v>
      </c>
      <c r="AW348" s="4" t="s">
        <v>201</v>
      </c>
      <c r="AX348" s="4">
        <v>0.9</v>
      </c>
      <c r="AY348" s="4">
        <v>1.9</v>
      </c>
      <c r="AZ348" s="4">
        <v>2.1</v>
      </c>
      <c r="BA348" s="4">
        <v>14.023</v>
      </c>
      <c r="BB348" s="4">
        <v>450</v>
      </c>
      <c r="BC348" s="4">
        <v>32.090000000000003</v>
      </c>
      <c r="BD348" s="4">
        <v>0.188</v>
      </c>
      <c r="BE348" s="4">
        <v>0</v>
      </c>
      <c r="BF348" s="4">
        <v>0</v>
      </c>
      <c r="BG348" s="4">
        <v>0</v>
      </c>
      <c r="BH348" s="4">
        <v>0</v>
      </c>
      <c r="BI348" s="4">
        <v>0</v>
      </c>
      <c r="BJ348" s="4">
        <v>0</v>
      </c>
      <c r="BK348" s="4">
        <v>0</v>
      </c>
      <c r="BL348" s="4">
        <v>0</v>
      </c>
      <c r="BM348" s="4">
        <v>0</v>
      </c>
      <c r="BN348" s="4">
        <v>0</v>
      </c>
      <c r="BO348" s="4">
        <v>0</v>
      </c>
      <c r="BQ348" s="4">
        <v>0</v>
      </c>
      <c r="BR348" s="4">
        <v>2E-3</v>
      </c>
      <c r="BS348" s="4">
        <v>-5</v>
      </c>
      <c r="BT348" s="4">
        <v>0.25780999999999998</v>
      </c>
      <c r="BU348" s="4">
        <v>4.8875000000000002E-2</v>
      </c>
      <c r="BV348" s="4">
        <v>5.2077660000000003</v>
      </c>
    </row>
    <row r="349" spans="1:74" x14ac:dyDescent="0.25">
      <c r="A349" s="2">
        <v>42070</v>
      </c>
      <c r="B349" s="3">
        <v>2.8192129629629626E-2</v>
      </c>
      <c r="C349" s="4">
        <v>0.01</v>
      </c>
      <c r="D349" s="4">
        <v>4.0000000000000001E-3</v>
      </c>
      <c r="E349" s="4">
        <v>40</v>
      </c>
      <c r="F349" s="4">
        <v>1.2</v>
      </c>
      <c r="G349" s="4">
        <v>-0.7</v>
      </c>
      <c r="H349" s="4">
        <v>0.1</v>
      </c>
      <c r="J349" s="4">
        <v>21</v>
      </c>
      <c r="K349" s="4">
        <v>1</v>
      </c>
      <c r="L349" s="4">
        <v>0.01</v>
      </c>
      <c r="M349" s="4">
        <v>4.0000000000000001E-3</v>
      </c>
      <c r="N349" s="4">
        <v>1.2</v>
      </c>
      <c r="O349" s="4">
        <v>0</v>
      </c>
      <c r="P349" s="4">
        <v>1.2</v>
      </c>
      <c r="Q349" s="4">
        <v>0.9133</v>
      </c>
      <c r="R349" s="4">
        <v>0</v>
      </c>
      <c r="S349" s="4">
        <v>0.9</v>
      </c>
      <c r="T349" s="4">
        <v>0.1431</v>
      </c>
      <c r="W349" s="4">
        <v>0</v>
      </c>
      <c r="X349" s="4">
        <v>21</v>
      </c>
      <c r="Y349" s="4">
        <v>13.4</v>
      </c>
      <c r="Z349" s="4">
        <v>856</v>
      </c>
      <c r="AA349" s="4">
        <v>886</v>
      </c>
      <c r="AB349" s="4">
        <v>820</v>
      </c>
      <c r="AC349" s="4">
        <v>51</v>
      </c>
      <c r="AD349" s="4">
        <v>8.1999999999999993</v>
      </c>
      <c r="AE349" s="4">
        <v>0.19</v>
      </c>
      <c r="AF349" s="4">
        <v>979</v>
      </c>
      <c r="AG349" s="4">
        <v>-7</v>
      </c>
      <c r="AH349" s="4">
        <v>9</v>
      </c>
      <c r="AI349" s="4">
        <v>28</v>
      </c>
      <c r="AJ349" s="4">
        <v>190</v>
      </c>
      <c r="AK349" s="4">
        <v>138.19999999999999</v>
      </c>
      <c r="AL349" s="4">
        <v>3.8</v>
      </c>
      <c r="AM349" s="4">
        <v>195</v>
      </c>
      <c r="AN349" s="4" t="s">
        <v>155</v>
      </c>
      <c r="AO349" s="4">
        <v>2</v>
      </c>
      <c r="AP349" s="5">
        <v>0.61156250000000001</v>
      </c>
      <c r="AQ349" s="4">
        <v>47.159272999999999</v>
      </c>
      <c r="AR349" s="4">
        <v>-88.489722999999998</v>
      </c>
      <c r="AS349" s="4">
        <v>310.5</v>
      </c>
      <c r="AT349" s="4">
        <v>0</v>
      </c>
      <c r="AU349" s="4">
        <v>11</v>
      </c>
      <c r="AV349" s="4">
        <v>10</v>
      </c>
      <c r="AW349" s="4" t="s">
        <v>201</v>
      </c>
      <c r="AX349" s="4">
        <v>0.91248799999999997</v>
      </c>
      <c r="AY349" s="4">
        <v>1.9</v>
      </c>
      <c r="AZ349" s="4">
        <v>2.1124879999999999</v>
      </c>
      <c r="BA349" s="4">
        <v>14.023</v>
      </c>
      <c r="BB349" s="4">
        <v>450</v>
      </c>
      <c r="BC349" s="4">
        <v>32.090000000000003</v>
      </c>
      <c r="BD349" s="4">
        <v>0.188</v>
      </c>
      <c r="BE349" s="4">
        <v>0</v>
      </c>
      <c r="BF349" s="4">
        <v>0</v>
      </c>
      <c r="BG349" s="4">
        <v>0</v>
      </c>
      <c r="BH349" s="4">
        <v>0</v>
      </c>
      <c r="BI349" s="4">
        <v>0</v>
      </c>
      <c r="BJ349" s="4">
        <v>0</v>
      </c>
      <c r="BK349" s="4">
        <v>0</v>
      </c>
      <c r="BL349" s="4">
        <v>0</v>
      </c>
      <c r="BM349" s="4">
        <v>0</v>
      </c>
      <c r="BN349" s="4">
        <v>0</v>
      </c>
      <c r="BO349" s="4">
        <v>0</v>
      </c>
      <c r="BQ349" s="4">
        <v>0</v>
      </c>
      <c r="BR349" s="4">
        <v>2E-3</v>
      </c>
      <c r="BS349" s="4">
        <v>-5</v>
      </c>
      <c r="BT349" s="4">
        <v>0.25881100000000001</v>
      </c>
      <c r="BU349" s="4">
        <v>4.8875000000000002E-2</v>
      </c>
      <c r="BV349" s="4">
        <v>5.2279780000000002</v>
      </c>
    </row>
    <row r="350" spans="1:74" x14ac:dyDescent="0.25">
      <c r="A350" s="2">
        <v>42070</v>
      </c>
      <c r="B350" s="3">
        <v>2.8203703703703703E-2</v>
      </c>
      <c r="C350" s="4">
        <v>0.01</v>
      </c>
      <c r="D350" s="4">
        <v>4.0000000000000001E-3</v>
      </c>
      <c r="E350" s="4">
        <v>40</v>
      </c>
      <c r="F350" s="4">
        <v>1.2</v>
      </c>
      <c r="G350" s="4">
        <v>-0.7</v>
      </c>
      <c r="H350" s="4">
        <v>9.6999999999999993</v>
      </c>
      <c r="J350" s="4">
        <v>21</v>
      </c>
      <c r="K350" s="4">
        <v>1</v>
      </c>
      <c r="L350" s="4">
        <v>0.01</v>
      </c>
      <c r="M350" s="4">
        <v>4.0000000000000001E-3</v>
      </c>
      <c r="N350" s="4">
        <v>1.2</v>
      </c>
      <c r="O350" s="4">
        <v>0</v>
      </c>
      <c r="P350" s="4">
        <v>1.2</v>
      </c>
      <c r="Q350" s="4">
        <v>0.9133</v>
      </c>
      <c r="R350" s="4">
        <v>0</v>
      </c>
      <c r="S350" s="4">
        <v>0.9</v>
      </c>
      <c r="T350" s="4">
        <v>9.6702999999999992</v>
      </c>
      <c r="W350" s="4">
        <v>0</v>
      </c>
      <c r="X350" s="4">
        <v>21</v>
      </c>
      <c r="Y350" s="4">
        <v>13.5</v>
      </c>
      <c r="Z350" s="4">
        <v>856</v>
      </c>
      <c r="AA350" s="4">
        <v>886</v>
      </c>
      <c r="AB350" s="4">
        <v>820</v>
      </c>
      <c r="AC350" s="4">
        <v>51</v>
      </c>
      <c r="AD350" s="4">
        <v>8.1999999999999993</v>
      </c>
      <c r="AE350" s="4">
        <v>0.19</v>
      </c>
      <c r="AF350" s="4">
        <v>979</v>
      </c>
      <c r="AG350" s="4">
        <v>-7</v>
      </c>
      <c r="AH350" s="4">
        <v>9</v>
      </c>
      <c r="AI350" s="4">
        <v>28</v>
      </c>
      <c r="AJ350" s="4">
        <v>190</v>
      </c>
      <c r="AK350" s="4">
        <v>138</v>
      </c>
      <c r="AL350" s="4">
        <v>3.9</v>
      </c>
      <c r="AM350" s="4">
        <v>195</v>
      </c>
      <c r="AN350" s="4" t="s">
        <v>155</v>
      </c>
      <c r="AO350" s="4">
        <v>2</v>
      </c>
      <c r="AP350" s="5">
        <v>0.61157407407407405</v>
      </c>
      <c r="AQ350" s="4">
        <v>47.159272999999999</v>
      </c>
      <c r="AR350" s="4">
        <v>-88.489722999999998</v>
      </c>
      <c r="AS350" s="4">
        <v>310.89999999999998</v>
      </c>
      <c r="AT350" s="4">
        <v>0</v>
      </c>
      <c r="AU350" s="4">
        <v>11</v>
      </c>
      <c r="AV350" s="4">
        <v>10</v>
      </c>
      <c r="AW350" s="4" t="s">
        <v>201</v>
      </c>
      <c r="AX350" s="4">
        <v>0.98761200000000005</v>
      </c>
      <c r="AY350" s="4">
        <v>1.9</v>
      </c>
      <c r="AZ350" s="4">
        <v>2.1876120000000001</v>
      </c>
      <c r="BA350" s="4">
        <v>14.023</v>
      </c>
      <c r="BB350" s="4">
        <v>450</v>
      </c>
      <c r="BC350" s="4">
        <v>32.090000000000003</v>
      </c>
      <c r="BD350" s="4">
        <v>0.188</v>
      </c>
      <c r="BE350" s="4">
        <v>0</v>
      </c>
      <c r="BF350" s="4">
        <v>0</v>
      </c>
      <c r="BG350" s="4">
        <v>0</v>
      </c>
      <c r="BH350" s="4">
        <v>0</v>
      </c>
      <c r="BI350" s="4">
        <v>0</v>
      </c>
      <c r="BJ350" s="4">
        <v>0</v>
      </c>
      <c r="BK350" s="4">
        <v>0</v>
      </c>
      <c r="BL350" s="4">
        <v>0</v>
      </c>
      <c r="BM350" s="4">
        <v>0</v>
      </c>
      <c r="BN350" s="4">
        <v>0</v>
      </c>
      <c r="BO350" s="4">
        <v>0</v>
      </c>
      <c r="BQ350" s="4">
        <v>0</v>
      </c>
      <c r="BR350" s="4">
        <v>2E-3</v>
      </c>
      <c r="BS350" s="4">
        <v>-5</v>
      </c>
      <c r="BT350" s="4">
        <v>0.25818999999999998</v>
      </c>
      <c r="BU350" s="4">
        <v>4.8875000000000002E-2</v>
      </c>
      <c r="BV350" s="4">
        <v>5.2154340000000001</v>
      </c>
    </row>
    <row r="351" spans="1:74" x14ac:dyDescent="0.25">
      <c r="A351" s="2">
        <v>42070</v>
      </c>
      <c r="B351" s="3">
        <v>2.821527777777778E-2</v>
      </c>
      <c r="C351" s="4">
        <v>0.01</v>
      </c>
      <c r="D351" s="4">
        <v>4.0000000000000001E-3</v>
      </c>
      <c r="E351" s="4">
        <v>40</v>
      </c>
      <c r="F351" s="4">
        <v>1.2</v>
      </c>
      <c r="G351" s="4">
        <v>-0.7</v>
      </c>
      <c r="H351" s="4">
        <v>10.6</v>
      </c>
      <c r="J351" s="4">
        <v>21</v>
      </c>
      <c r="K351" s="4">
        <v>1</v>
      </c>
      <c r="L351" s="4">
        <v>0.01</v>
      </c>
      <c r="M351" s="4">
        <v>4.0000000000000001E-3</v>
      </c>
      <c r="N351" s="4">
        <v>1.2</v>
      </c>
      <c r="O351" s="4">
        <v>0</v>
      </c>
      <c r="P351" s="4">
        <v>1.2</v>
      </c>
      <c r="Q351" s="4">
        <v>0.9133</v>
      </c>
      <c r="R351" s="4">
        <v>0</v>
      </c>
      <c r="S351" s="4">
        <v>0.9</v>
      </c>
      <c r="T351" s="4">
        <v>10.6395</v>
      </c>
      <c r="W351" s="4">
        <v>0</v>
      </c>
      <c r="X351" s="4">
        <v>21</v>
      </c>
      <c r="Y351" s="4">
        <v>13.5</v>
      </c>
      <c r="Z351" s="4">
        <v>856</v>
      </c>
      <c r="AA351" s="4">
        <v>886</v>
      </c>
      <c r="AB351" s="4">
        <v>819</v>
      </c>
      <c r="AC351" s="4">
        <v>51</v>
      </c>
      <c r="AD351" s="4">
        <v>8.1999999999999993</v>
      </c>
      <c r="AE351" s="4">
        <v>0.19</v>
      </c>
      <c r="AF351" s="4">
        <v>979</v>
      </c>
      <c r="AG351" s="4">
        <v>-7</v>
      </c>
      <c r="AH351" s="4">
        <v>9</v>
      </c>
      <c r="AI351" s="4">
        <v>28</v>
      </c>
      <c r="AJ351" s="4">
        <v>190</v>
      </c>
      <c r="AK351" s="4">
        <v>138</v>
      </c>
      <c r="AL351" s="4">
        <v>3.9</v>
      </c>
      <c r="AM351" s="4">
        <v>195</v>
      </c>
      <c r="AN351" s="4" t="s">
        <v>155</v>
      </c>
      <c r="AO351" s="4">
        <v>2</v>
      </c>
      <c r="AP351" s="5">
        <v>0.6115856481481482</v>
      </c>
      <c r="AQ351" s="4">
        <v>47.159272999999999</v>
      </c>
      <c r="AR351" s="4">
        <v>-88.489722999999998</v>
      </c>
      <c r="AS351" s="4">
        <v>311.2</v>
      </c>
      <c r="AT351" s="4">
        <v>0</v>
      </c>
      <c r="AU351" s="4">
        <v>11</v>
      </c>
      <c r="AV351" s="4">
        <v>10</v>
      </c>
      <c r="AW351" s="4" t="s">
        <v>201</v>
      </c>
      <c r="AX351" s="4">
        <v>0.9</v>
      </c>
      <c r="AY351" s="4">
        <v>1.9</v>
      </c>
      <c r="AZ351" s="4">
        <v>2.1</v>
      </c>
      <c r="BA351" s="4">
        <v>14.023</v>
      </c>
      <c r="BB351" s="4">
        <v>450</v>
      </c>
      <c r="BC351" s="4">
        <v>32.090000000000003</v>
      </c>
      <c r="BD351" s="4">
        <v>0.188</v>
      </c>
      <c r="BE351" s="4">
        <v>0</v>
      </c>
      <c r="BF351" s="4">
        <v>0</v>
      </c>
      <c r="BG351" s="4">
        <v>0</v>
      </c>
      <c r="BH351" s="4">
        <v>0</v>
      </c>
      <c r="BI351" s="4">
        <v>0</v>
      </c>
      <c r="BJ351" s="4">
        <v>0</v>
      </c>
      <c r="BK351" s="4">
        <v>0</v>
      </c>
      <c r="BL351" s="4">
        <v>0</v>
      </c>
      <c r="BM351" s="4">
        <v>0</v>
      </c>
      <c r="BN351" s="4">
        <v>0</v>
      </c>
      <c r="BO351" s="4">
        <v>0</v>
      </c>
      <c r="BQ351" s="4">
        <v>0</v>
      </c>
      <c r="BR351" s="4">
        <v>2E-3</v>
      </c>
      <c r="BS351" s="4">
        <v>-5</v>
      </c>
      <c r="BT351" s="4">
        <v>0.25881399999999999</v>
      </c>
      <c r="BU351" s="4">
        <v>4.8875000000000002E-2</v>
      </c>
      <c r="BV351" s="4">
        <v>5.2280439999999997</v>
      </c>
    </row>
    <row r="352" spans="1:74" x14ac:dyDescent="0.25">
      <c r="A352" s="2">
        <v>42070</v>
      </c>
      <c r="B352" s="3">
        <v>2.8226851851851854E-2</v>
      </c>
      <c r="C352" s="4">
        <v>0.01</v>
      </c>
      <c r="D352" s="4">
        <v>4.0000000000000001E-3</v>
      </c>
      <c r="E352" s="4">
        <v>40</v>
      </c>
      <c r="F352" s="4">
        <v>1.2</v>
      </c>
      <c r="G352" s="4">
        <v>-0.7</v>
      </c>
      <c r="H352" s="4">
        <v>0</v>
      </c>
      <c r="J352" s="4">
        <v>21</v>
      </c>
      <c r="K352" s="4">
        <v>1</v>
      </c>
      <c r="L352" s="4">
        <v>0.01</v>
      </c>
      <c r="M352" s="4">
        <v>4.0000000000000001E-3</v>
      </c>
      <c r="N352" s="4">
        <v>1.2</v>
      </c>
      <c r="O352" s="4">
        <v>0</v>
      </c>
      <c r="P352" s="4">
        <v>1.2</v>
      </c>
      <c r="Q352" s="4">
        <v>0.9133</v>
      </c>
      <c r="R352" s="4">
        <v>0</v>
      </c>
      <c r="S352" s="4">
        <v>0.9</v>
      </c>
      <c r="T352" s="4">
        <v>0</v>
      </c>
      <c r="W352" s="4">
        <v>0</v>
      </c>
      <c r="X352" s="4">
        <v>21</v>
      </c>
      <c r="Y352" s="4">
        <v>13.4</v>
      </c>
      <c r="Z352" s="4">
        <v>856</v>
      </c>
      <c r="AA352" s="4">
        <v>887</v>
      </c>
      <c r="AB352" s="4">
        <v>821</v>
      </c>
      <c r="AC352" s="4">
        <v>51</v>
      </c>
      <c r="AD352" s="4">
        <v>8.1999999999999993</v>
      </c>
      <c r="AE352" s="4">
        <v>0.19</v>
      </c>
      <c r="AF352" s="4">
        <v>979</v>
      </c>
      <c r="AG352" s="4">
        <v>-7</v>
      </c>
      <c r="AH352" s="4">
        <v>9.8141859999999994</v>
      </c>
      <c r="AI352" s="4">
        <v>28</v>
      </c>
      <c r="AJ352" s="4">
        <v>190</v>
      </c>
      <c r="AK352" s="4">
        <v>138</v>
      </c>
      <c r="AL352" s="4">
        <v>3.9</v>
      </c>
      <c r="AM352" s="4">
        <v>195</v>
      </c>
      <c r="AN352" s="4" t="s">
        <v>155</v>
      </c>
      <c r="AO352" s="4">
        <v>2</v>
      </c>
      <c r="AP352" s="5">
        <v>0.61159722222222224</v>
      </c>
      <c r="AQ352" s="4">
        <v>47.159272999999999</v>
      </c>
      <c r="AR352" s="4">
        <v>-88.489722999999998</v>
      </c>
      <c r="AS352" s="4">
        <v>311.10000000000002</v>
      </c>
      <c r="AT352" s="4">
        <v>0</v>
      </c>
      <c r="AU352" s="4">
        <v>11</v>
      </c>
      <c r="AV352" s="4">
        <v>10</v>
      </c>
      <c r="AW352" s="4" t="s">
        <v>201</v>
      </c>
      <c r="AX352" s="4">
        <v>0.9</v>
      </c>
      <c r="AY352" s="4">
        <v>1.9</v>
      </c>
      <c r="AZ352" s="4">
        <v>2.1</v>
      </c>
      <c r="BA352" s="4">
        <v>14.023</v>
      </c>
      <c r="BB352" s="4">
        <v>450</v>
      </c>
      <c r="BC352" s="4">
        <v>32.090000000000003</v>
      </c>
      <c r="BD352" s="4">
        <v>0.188</v>
      </c>
      <c r="BE352" s="4">
        <v>0</v>
      </c>
      <c r="BF352" s="4">
        <v>0</v>
      </c>
      <c r="BG352" s="4">
        <v>0</v>
      </c>
      <c r="BH352" s="4">
        <v>0</v>
      </c>
      <c r="BI352" s="4">
        <v>0</v>
      </c>
      <c r="BJ352" s="4">
        <v>0</v>
      </c>
      <c r="BK352" s="4">
        <v>0</v>
      </c>
      <c r="BL352" s="4">
        <v>0</v>
      </c>
      <c r="BM352" s="4">
        <v>0</v>
      </c>
      <c r="BN352" s="4">
        <v>0</v>
      </c>
      <c r="BO352" s="4">
        <v>0</v>
      </c>
      <c r="BQ352" s="4">
        <v>0</v>
      </c>
      <c r="BR352" s="4">
        <v>1.186E-3</v>
      </c>
      <c r="BS352" s="4">
        <v>-5</v>
      </c>
      <c r="BT352" s="4">
        <v>0.25900000000000001</v>
      </c>
      <c r="BU352" s="4">
        <v>2.8979000000000001E-2</v>
      </c>
      <c r="BV352" s="4">
        <v>5.2317999999999998</v>
      </c>
    </row>
    <row r="353" spans="1:74" x14ac:dyDescent="0.25">
      <c r="A353" s="2">
        <v>42070</v>
      </c>
      <c r="B353" s="3">
        <v>2.8238425925925927E-2</v>
      </c>
      <c r="C353" s="4">
        <v>0.01</v>
      </c>
      <c r="D353" s="4">
        <v>4.0000000000000001E-3</v>
      </c>
      <c r="E353" s="4">
        <v>40</v>
      </c>
      <c r="F353" s="4">
        <v>1.2</v>
      </c>
      <c r="G353" s="4">
        <v>-0.7</v>
      </c>
      <c r="H353" s="4">
        <v>19.3</v>
      </c>
      <c r="J353" s="4">
        <v>21</v>
      </c>
      <c r="K353" s="4">
        <v>1</v>
      </c>
      <c r="L353" s="4">
        <v>0.01</v>
      </c>
      <c r="M353" s="4">
        <v>4.0000000000000001E-3</v>
      </c>
      <c r="N353" s="4">
        <v>1.2</v>
      </c>
      <c r="O353" s="4">
        <v>0</v>
      </c>
      <c r="P353" s="4">
        <v>1.2</v>
      </c>
      <c r="Q353" s="4">
        <v>0.91279999999999994</v>
      </c>
      <c r="R353" s="4">
        <v>0</v>
      </c>
      <c r="S353" s="4">
        <v>0.9</v>
      </c>
      <c r="T353" s="4">
        <v>19.3398</v>
      </c>
      <c r="W353" s="4">
        <v>0</v>
      </c>
      <c r="X353" s="4">
        <v>21</v>
      </c>
      <c r="Y353" s="4">
        <v>13.6</v>
      </c>
      <c r="Z353" s="4">
        <v>855</v>
      </c>
      <c r="AA353" s="4">
        <v>886</v>
      </c>
      <c r="AB353" s="4">
        <v>819</v>
      </c>
      <c r="AC353" s="4">
        <v>50.2</v>
      </c>
      <c r="AD353" s="4">
        <v>8.07</v>
      </c>
      <c r="AE353" s="4">
        <v>0.19</v>
      </c>
      <c r="AF353" s="4">
        <v>979</v>
      </c>
      <c r="AG353" s="4">
        <v>-7</v>
      </c>
      <c r="AH353" s="4">
        <v>10</v>
      </c>
      <c r="AI353" s="4">
        <v>28</v>
      </c>
      <c r="AJ353" s="4">
        <v>190</v>
      </c>
      <c r="AK353" s="4">
        <v>138</v>
      </c>
      <c r="AL353" s="4">
        <v>4</v>
      </c>
      <c r="AM353" s="4">
        <v>195</v>
      </c>
      <c r="AN353" s="4" t="s">
        <v>155</v>
      </c>
      <c r="AO353" s="4">
        <v>2</v>
      </c>
      <c r="AP353" s="5">
        <v>0.61160879629629628</v>
      </c>
      <c r="AQ353" s="4">
        <v>47.159272999999999</v>
      </c>
      <c r="AR353" s="4">
        <v>-88.489722999999998</v>
      </c>
      <c r="AS353" s="4">
        <v>310.89999999999998</v>
      </c>
      <c r="AT353" s="4">
        <v>0</v>
      </c>
      <c r="AU353" s="4">
        <v>11</v>
      </c>
      <c r="AV353" s="4">
        <v>10</v>
      </c>
      <c r="AW353" s="4" t="s">
        <v>201</v>
      </c>
      <c r="AX353" s="4">
        <v>0.9</v>
      </c>
      <c r="AY353" s="4">
        <v>1.9</v>
      </c>
      <c r="AZ353" s="4">
        <v>2.1</v>
      </c>
      <c r="BA353" s="4">
        <v>14.023</v>
      </c>
      <c r="BB353" s="4">
        <v>450</v>
      </c>
      <c r="BC353" s="4">
        <v>32.090000000000003</v>
      </c>
      <c r="BD353" s="4">
        <v>0.185</v>
      </c>
      <c r="BE353" s="4">
        <v>0</v>
      </c>
      <c r="BF353" s="4">
        <v>0</v>
      </c>
      <c r="BG353" s="4">
        <v>0</v>
      </c>
      <c r="BH353" s="4">
        <v>0</v>
      </c>
      <c r="BI353" s="4">
        <v>0</v>
      </c>
      <c r="BJ353" s="4">
        <v>0</v>
      </c>
      <c r="BK353" s="4">
        <v>0</v>
      </c>
      <c r="BL353" s="4">
        <v>0</v>
      </c>
      <c r="BM353" s="4">
        <v>0</v>
      </c>
      <c r="BN353" s="4">
        <v>0</v>
      </c>
      <c r="BO353" s="4">
        <v>0</v>
      </c>
      <c r="BQ353" s="4">
        <v>0</v>
      </c>
      <c r="BR353" s="4">
        <v>2.6259999999999999E-3</v>
      </c>
      <c r="BS353" s="4">
        <v>-5</v>
      </c>
      <c r="BT353" s="4">
        <v>0.25900000000000001</v>
      </c>
      <c r="BU353" s="4">
        <v>6.4183000000000004E-2</v>
      </c>
      <c r="BV353" s="4">
        <v>5.2317999999999998</v>
      </c>
    </row>
    <row r="354" spans="1:74" x14ac:dyDescent="0.25">
      <c r="A354" s="2">
        <v>42070</v>
      </c>
      <c r="B354" s="3">
        <v>2.8250000000000001E-2</v>
      </c>
      <c r="C354" s="4">
        <v>0.01</v>
      </c>
      <c r="D354" s="4">
        <v>4.0000000000000001E-3</v>
      </c>
      <c r="E354" s="4">
        <v>40</v>
      </c>
      <c r="F354" s="4">
        <v>1.2</v>
      </c>
      <c r="G354" s="4">
        <v>-0.7</v>
      </c>
      <c r="H354" s="4">
        <v>0</v>
      </c>
      <c r="J354" s="4">
        <v>21</v>
      </c>
      <c r="K354" s="4">
        <v>1</v>
      </c>
      <c r="L354" s="4">
        <v>0.01</v>
      </c>
      <c r="M354" s="4">
        <v>4.0000000000000001E-3</v>
      </c>
      <c r="N354" s="4">
        <v>1.2</v>
      </c>
      <c r="O354" s="4">
        <v>0</v>
      </c>
      <c r="P354" s="4">
        <v>1.2</v>
      </c>
      <c r="Q354" s="4">
        <v>0.91279999999999994</v>
      </c>
      <c r="R354" s="4">
        <v>0</v>
      </c>
      <c r="S354" s="4">
        <v>0.9</v>
      </c>
      <c r="T354" s="4">
        <v>0</v>
      </c>
      <c r="W354" s="4">
        <v>0</v>
      </c>
      <c r="X354" s="4">
        <v>21</v>
      </c>
      <c r="Y354" s="4">
        <v>13.4</v>
      </c>
      <c r="Z354" s="4">
        <v>856</v>
      </c>
      <c r="AA354" s="4">
        <v>887</v>
      </c>
      <c r="AB354" s="4">
        <v>818</v>
      </c>
      <c r="AC354" s="4">
        <v>50</v>
      </c>
      <c r="AD354" s="4">
        <v>8.0399999999999991</v>
      </c>
      <c r="AE354" s="4">
        <v>0.18</v>
      </c>
      <c r="AF354" s="4">
        <v>979</v>
      </c>
      <c r="AG354" s="4">
        <v>-7</v>
      </c>
      <c r="AH354" s="4">
        <v>10</v>
      </c>
      <c r="AI354" s="4">
        <v>28</v>
      </c>
      <c r="AJ354" s="4">
        <v>190</v>
      </c>
      <c r="AK354" s="4">
        <v>138</v>
      </c>
      <c r="AL354" s="4">
        <v>3.9</v>
      </c>
      <c r="AM354" s="4">
        <v>195</v>
      </c>
      <c r="AN354" s="4" t="s">
        <v>155</v>
      </c>
      <c r="AO354" s="4">
        <v>2</v>
      </c>
      <c r="AP354" s="5">
        <v>0.61162037037037031</v>
      </c>
      <c r="AQ354" s="4">
        <v>47.159272999999999</v>
      </c>
      <c r="AR354" s="4">
        <v>-88.489722999999998</v>
      </c>
      <c r="AS354" s="4">
        <v>310.89999999999998</v>
      </c>
      <c r="AT354" s="4">
        <v>0</v>
      </c>
      <c r="AU354" s="4">
        <v>11</v>
      </c>
      <c r="AV354" s="4">
        <v>10</v>
      </c>
      <c r="AW354" s="4" t="s">
        <v>201</v>
      </c>
      <c r="AX354" s="4">
        <v>0.9</v>
      </c>
      <c r="AY354" s="4">
        <v>1.9</v>
      </c>
      <c r="AZ354" s="4">
        <v>2.1</v>
      </c>
      <c r="BA354" s="4">
        <v>14.023</v>
      </c>
      <c r="BB354" s="4">
        <v>450</v>
      </c>
      <c r="BC354" s="4">
        <v>32.090000000000003</v>
      </c>
      <c r="BD354" s="4">
        <v>0.185</v>
      </c>
      <c r="BE354" s="4">
        <v>0</v>
      </c>
      <c r="BF354" s="4">
        <v>0</v>
      </c>
      <c r="BG354" s="4">
        <v>0</v>
      </c>
      <c r="BH354" s="4">
        <v>0</v>
      </c>
      <c r="BI354" s="4">
        <v>0</v>
      </c>
      <c r="BJ354" s="4">
        <v>0</v>
      </c>
      <c r="BK354" s="4">
        <v>0</v>
      </c>
      <c r="BL354" s="4">
        <v>0</v>
      </c>
      <c r="BM354" s="4">
        <v>0</v>
      </c>
      <c r="BN354" s="4">
        <v>0</v>
      </c>
      <c r="BO354" s="4">
        <v>0</v>
      </c>
      <c r="BQ354" s="4">
        <v>0</v>
      </c>
      <c r="BR354" s="4">
        <v>2.1879999999999998E-3</v>
      </c>
      <c r="BS354" s="4">
        <v>-5</v>
      </c>
      <c r="BT354" s="4">
        <v>0.25818799999999997</v>
      </c>
      <c r="BU354" s="4">
        <v>5.3464999999999999E-2</v>
      </c>
      <c r="BV354" s="4">
        <v>5.2153939999999999</v>
      </c>
    </row>
    <row r="355" spans="1:74" x14ac:dyDescent="0.25">
      <c r="A355" s="2">
        <v>42070</v>
      </c>
      <c r="B355" s="3">
        <v>2.8261574074074074E-2</v>
      </c>
      <c r="C355" s="4">
        <v>0.01</v>
      </c>
      <c r="D355" s="4">
        <v>4.0000000000000001E-3</v>
      </c>
      <c r="E355" s="4">
        <v>40</v>
      </c>
      <c r="F355" s="4">
        <v>1.2</v>
      </c>
      <c r="G355" s="4">
        <v>-0.7</v>
      </c>
      <c r="H355" s="4">
        <v>0</v>
      </c>
      <c r="J355" s="4">
        <v>21</v>
      </c>
      <c r="K355" s="4">
        <v>1</v>
      </c>
      <c r="L355" s="4">
        <v>0.01</v>
      </c>
      <c r="M355" s="4">
        <v>4.0000000000000001E-3</v>
      </c>
      <c r="N355" s="4">
        <v>1.2</v>
      </c>
      <c r="O355" s="4">
        <v>0</v>
      </c>
      <c r="P355" s="4">
        <v>1.2</v>
      </c>
      <c r="Q355" s="4">
        <v>0.91279999999999994</v>
      </c>
      <c r="R355" s="4">
        <v>0</v>
      </c>
      <c r="S355" s="4">
        <v>0.9</v>
      </c>
      <c r="T355" s="4">
        <v>0</v>
      </c>
      <c r="W355" s="4">
        <v>0</v>
      </c>
      <c r="X355" s="4">
        <v>21</v>
      </c>
      <c r="Y355" s="4">
        <v>13.5</v>
      </c>
      <c r="Z355" s="4">
        <v>856</v>
      </c>
      <c r="AA355" s="4">
        <v>887</v>
      </c>
      <c r="AB355" s="4">
        <v>819</v>
      </c>
      <c r="AC355" s="4">
        <v>50</v>
      </c>
      <c r="AD355" s="4">
        <v>8.0399999999999991</v>
      </c>
      <c r="AE355" s="4">
        <v>0.18</v>
      </c>
      <c r="AF355" s="4">
        <v>979</v>
      </c>
      <c r="AG355" s="4">
        <v>-7</v>
      </c>
      <c r="AH355" s="4">
        <v>9.1888109999999994</v>
      </c>
      <c r="AI355" s="4">
        <v>28</v>
      </c>
      <c r="AJ355" s="4">
        <v>190</v>
      </c>
      <c r="AK355" s="4">
        <v>138.80000000000001</v>
      </c>
      <c r="AL355" s="4">
        <v>3.9</v>
      </c>
      <c r="AM355" s="4">
        <v>195</v>
      </c>
      <c r="AN355" s="4" t="s">
        <v>155</v>
      </c>
      <c r="AO355" s="4">
        <v>2</v>
      </c>
      <c r="AP355" s="5">
        <v>0.61163194444444446</v>
      </c>
      <c r="AQ355" s="4">
        <v>47.159272999999999</v>
      </c>
      <c r="AR355" s="4">
        <v>-88.489722999999998</v>
      </c>
      <c r="AS355" s="4">
        <v>311</v>
      </c>
      <c r="AT355" s="4">
        <v>0</v>
      </c>
      <c r="AU355" s="4">
        <v>11</v>
      </c>
      <c r="AV355" s="4">
        <v>10</v>
      </c>
      <c r="AW355" s="4" t="s">
        <v>201</v>
      </c>
      <c r="AX355" s="4">
        <v>0.9</v>
      </c>
      <c r="AY355" s="4">
        <v>1.9</v>
      </c>
      <c r="AZ355" s="4">
        <v>2.1</v>
      </c>
      <c r="BA355" s="4">
        <v>14.023</v>
      </c>
      <c r="BB355" s="4">
        <v>450</v>
      </c>
      <c r="BC355" s="4">
        <v>32.090000000000003</v>
      </c>
      <c r="BD355" s="4">
        <v>0.185</v>
      </c>
      <c r="BE355" s="4">
        <v>0</v>
      </c>
      <c r="BF355" s="4">
        <v>0</v>
      </c>
      <c r="BG355" s="4">
        <v>0</v>
      </c>
      <c r="BH355" s="4">
        <v>0</v>
      </c>
      <c r="BI355" s="4">
        <v>0</v>
      </c>
      <c r="BJ355" s="4">
        <v>0</v>
      </c>
      <c r="BK355" s="4">
        <v>0</v>
      </c>
      <c r="BL355" s="4">
        <v>0</v>
      </c>
      <c r="BM355" s="4">
        <v>0</v>
      </c>
      <c r="BN355" s="4">
        <v>0</v>
      </c>
      <c r="BO355" s="4">
        <v>0</v>
      </c>
      <c r="BQ355" s="4">
        <v>0</v>
      </c>
      <c r="BR355" s="4">
        <v>1.189E-3</v>
      </c>
      <c r="BS355" s="4">
        <v>-5</v>
      </c>
      <c r="BT355" s="4">
        <v>0.25881100000000001</v>
      </c>
      <c r="BU355" s="4">
        <v>2.9052000000000001E-2</v>
      </c>
      <c r="BV355" s="4">
        <v>5.2279859999999996</v>
      </c>
    </row>
    <row r="356" spans="1:74" x14ac:dyDescent="0.25">
      <c r="A356" s="2">
        <v>42070</v>
      </c>
      <c r="B356" s="3">
        <v>2.8273148148148144E-2</v>
      </c>
      <c r="C356" s="4">
        <v>0.01</v>
      </c>
      <c r="D356" s="4">
        <v>4.0000000000000001E-3</v>
      </c>
      <c r="E356" s="4">
        <v>40</v>
      </c>
      <c r="F356" s="4">
        <v>1.2</v>
      </c>
      <c r="G356" s="4">
        <v>-0.7</v>
      </c>
      <c r="H356" s="4">
        <v>0.8</v>
      </c>
      <c r="J356" s="4">
        <v>21</v>
      </c>
      <c r="K356" s="4">
        <v>1</v>
      </c>
      <c r="L356" s="4">
        <v>0.01</v>
      </c>
      <c r="M356" s="4">
        <v>4.0000000000000001E-3</v>
      </c>
      <c r="N356" s="4">
        <v>1.2</v>
      </c>
      <c r="O356" s="4">
        <v>0</v>
      </c>
      <c r="P356" s="4">
        <v>1.2</v>
      </c>
      <c r="Q356" s="4">
        <v>0.91279999999999994</v>
      </c>
      <c r="R356" s="4">
        <v>0</v>
      </c>
      <c r="S356" s="4">
        <v>0.9</v>
      </c>
      <c r="T356" s="4">
        <v>0.75439999999999996</v>
      </c>
      <c r="W356" s="4">
        <v>0</v>
      </c>
      <c r="X356" s="4">
        <v>21</v>
      </c>
      <c r="Y356" s="4">
        <v>13.5</v>
      </c>
      <c r="Z356" s="4">
        <v>856</v>
      </c>
      <c r="AA356" s="4">
        <v>886</v>
      </c>
      <c r="AB356" s="4">
        <v>818</v>
      </c>
      <c r="AC356" s="4">
        <v>50</v>
      </c>
      <c r="AD356" s="4">
        <v>8.0399999999999991</v>
      </c>
      <c r="AE356" s="4">
        <v>0.18</v>
      </c>
      <c r="AF356" s="4">
        <v>979</v>
      </c>
      <c r="AG356" s="4">
        <v>-7</v>
      </c>
      <c r="AH356" s="4">
        <v>9</v>
      </c>
      <c r="AI356" s="4">
        <v>28</v>
      </c>
      <c r="AJ356" s="4">
        <v>190</v>
      </c>
      <c r="AK356" s="4">
        <v>139</v>
      </c>
      <c r="AL356" s="4">
        <v>4</v>
      </c>
      <c r="AM356" s="4">
        <v>195</v>
      </c>
      <c r="AN356" s="4" t="s">
        <v>155</v>
      </c>
      <c r="AO356" s="4">
        <v>2</v>
      </c>
      <c r="AP356" s="5">
        <v>0.6116435185185185</v>
      </c>
      <c r="AQ356" s="4">
        <v>47.159272999999999</v>
      </c>
      <c r="AR356" s="4">
        <v>-88.489722999999998</v>
      </c>
      <c r="AS356" s="4">
        <v>310.89999999999998</v>
      </c>
      <c r="AT356" s="4">
        <v>0</v>
      </c>
      <c r="AU356" s="4">
        <v>11</v>
      </c>
      <c r="AV356" s="4">
        <v>10</v>
      </c>
      <c r="AW356" s="4" t="s">
        <v>201</v>
      </c>
      <c r="AX356" s="4">
        <v>0.9</v>
      </c>
      <c r="AY356" s="4">
        <v>1.9</v>
      </c>
      <c r="AZ356" s="4">
        <v>2.1</v>
      </c>
      <c r="BA356" s="4">
        <v>14.023</v>
      </c>
      <c r="BB356" s="4">
        <v>450</v>
      </c>
      <c r="BC356" s="4">
        <v>32.090000000000003</v>
      </c>
      <c r="BD356" s="4">
        <v>0.185</v>
      </c>
      <c r="BE356" s="4">
        <v>0</v>
      </c>
      <c r="BF356" s="4">
        <v>0</v>
      </c>
      <c r="BG356" s="4">
        <v>0</v>
      </c>
      <c r="BH356" s="4">
        <v>0</v>
      </c>
      <c r="BI356" s="4">
        <v>0</v>
      </c>
      <c r="BJ356" s="4">
        <v>0</v>
      </c>
      <c r="BK356" s="4">
        <v>0</v>
      </c>
      <c r="BL356" s="4">
        <v>0</v>
      </c>
      <c r="BM356" s="4">
        <v>0</v>
      </c>
      <c r="BN356" s="4">
        <v>0</v>
      </c>
      <c r="BO356" s="4">
        <v>0</v>
      </c>
      <c r="BQ356" s="4">
        <v>0</v>
      </c>
      <c r="BR356" s="4">
        <v>1.8109999999999999E-3</v>
      </c>
      <c r="BS356" s="4">
        <v>-5</v>
      </c>
      <c r="BT356" s="4">
        <v>0.25900000000000001</v>
      </c>
      <c r="BU356" s="4">
        <v>4.4255999999999997E-2</v>
      </c>
      <c r="BV356" s="4">
        <v>5.2317999999999998</v>
      </c>
    </row>
    <row r="357" spans="1:74" x14ac:dyDescent="0.25">
      <c r="A357" s="2">
        <v>42070</v>
      </c>
      <c r="B357" s="3">
        <v>2.8284722222222222E-2</v>
      </c>
      <c r="C357" s="4">
        <v>0.01</v>
      </c>
      <c r="D357" s="4">
        <v>4.0000000000000001E-3</v>
      </c>
      <c r="E357" s="4">
        <v>40</v>
      </c>
      <c r="F357" s="4">
        <v>1.2</v>
      </c>
      <c r="G357" s="4">
        <v>-0.8</v>
      </c>
      <c r="H357" s="4">
        <v>0</v>
      </c>
      <c r="J357" s="4">
        <v>21</v>
      </c>
      <c r="K357" s="4">
        <v>1</v>
      </c>
      <c r="L357" s="4">
        <v>0.01</v>
      </c>
      <c r="M357" s="4">
        <v>4.0000000000000001E-3</v>
      </c>
      <c r="N357" s="4">
        <v>1.2</v>
      </c>
      <c r="O357" s="4">
        <v>0</v>
      </c>
      <c r="P357" s="4">
        <v>1.2</v>
      </c>
      <c r="Q357" s="4">
        <v>0.91279999999999994</v>
      </c>
      <c r="R357" s="4">
        <v>0</v>
      </c>
      <c r="S357" s="4">
        <v>0.9</v>
      </c>
      <c r="T357" s="4">
        <v>0</v>
      </c>
      <c r="W357" s="4">
        <v>0</v>
      </c>
      <c r="X357" s="4">
        <v>21</v>
      </c>
      <c r="Y357" s="4">
        <v>13.4</v>
      </c>
      <c r="Z357" s="4">
        <v>857</v>
      </c>
      <c r="AA357" s="4">
        <v>887</v>
      </c>
      <c r="AB357" s="4">
        <v>816</v>
      </c>
      <c r="AC357" s="4">
        <v>50</v>
      </c>
      <c r="AD357" s="4">
        <v>8.0399999999999991</v>
      </c>
      <c r="AE357" s="4">
        <v>0.18</v>
      </c>
      <c r="AF357" s="4">
        <v>979</v>
      </c>
      <c r="AG357" s="4">
        <v>-7</v>
      </c>
      <c r="AH357" s="4">
        <v>9.8109999999999999</v>
      </c>
      <c r="AI357" s="4">
        <v>28</v>
      </c>
      <c r="AJ357" s="4">
        <v>190</v>
      </c>
      <c r="AK357" s="4">
        <v>139</v>
      </c>
      <c r="AL357" s="4">
        <v>4</v>
      </c>
      <c r="AM357" s="4">
        <v>195</v>
      </c>
      <c r="AN357" s="4" t="s">
        <v>155</v>
      </c>
      <c r="AO357" s="4">
        <v>2</v>
      </c>
      <c r="AP357" s="5">
        <v>0.61165509259259265</v>
      </c>
      <c r="AQ357" s="4">
        <v>47.159272999999999</v>
      </c>
      <c r="AR357" s="4">
        <v>-88.489722999999998</v>
      </c>
      <c r="AS357" s="4">
        <v>310.8</v>
      </c>
      <c r="AT357" s="4">
        <v>0</v>
      </c>
      <c r="AU357" s="4">
        <v>11</v>
      </c>
      <c r="AV357" s="4">
        <v>9</v>
      </c>
      <c r="AW357" s="4" t="s">
        <v>204</v>
      </c>
      <c r="AX357" s="4">
        <v>0.9</v>
      </c>
      <c r="AY357" s="4">
        <v>1.9</v>
      </c>
      <c r="AZ357" s="4">
        <v>2.1</v>
      </c>
      <c r="BA357" s="4">
        <v>14.023</v>
      </c>
      <c r="BB357" s="4">
        <v>450</v>
      </c>
      <c r="BC357" s="4">
        <v>32.090000000000003</v>
      </c>
      <c r="BD357" s="4">
        <v>0.185</v>
      </c>
      <c r="BE357" s="4">
        <v>0</v>
      </c>
      <c r="BF357" s="4">
        <v>0</v>
      </c>
      <c r="BG357" s="4">
        <v>0</v>
      </c>
      <c r="BH357" s="4">
        <v>0</v>
      </c>
      <c r="BI357" s="4">
        <v>0</v>
      </c>
      <c r="BJ357" s="4">
        <v>0</v>
      </c>
      <c r="BK357" s="4">
        <v>0</v>
      </c>
      <c r="BL357" s="4">
        <v>0</v>
      </c>
      <c r="BM357" s="4">
        <v>0</v>
      </c>
      <c r="BN357" s="4">
        <v>0</v>
      </c>
      <c r="BO357" s="4">
        <v>0</v>
      </c>
      <c r="BQ357" s="4">
        <v>0</v>
      </c>
      <c r="BR357" s="4">
        <v>2E-3</v>
      </c>
      <c r="BS357" s="4">
        <v>-5</v>
      </c>
      <c r="BT357" s="4">
        <v>0.25900000000000001</v>
      </c>
      <c r="BU357" s="4">
        <v>4.8875000000000002E-2</v>
      </c>
      <c r="BV357" s="4">
        <v>5.2317999999999998</v>
      </c>
    </row>
    <row r="358" spans="1:74" x14ac:dyDescent="0.25">
      <c r="A358" s="2">
        <v>42070</v>
      </c>
      <c r="B358" s="3">
        <v>2.8296296296296295E-2</v>
      </c>
      <c r="C358" s="4">
        <v>0.01</v>
      </c>
      <c r="D358" s="4">
        <v>4.0000000000000001E-3</v>
      </c>
      <c r="E358" s="4">
        <v>40</v>
      </c>
      <c r="F358" s="4">
        <v>1.2</v>
      </c>
      <c r="G358" s="4">
        <v>-0.8</v>
      </c>
      <c r="H358" s="4">
        <v>19.399999999999999</v>
      </c>
      <c r="J358" s="4">
        <v>21</v>
      </c>
      <c r="K358" s="4">
        <v>1</v>
      </c>
      <c r="L358" s="4">
        <v>0.01</v>
      </c>
      <c r="M358" s="4">
        <v>4.0000000000000001E-3</v>
      </c>
      <c r="N358" s="4">
        <v>1.2</v>
      </c>
      <c r="O358" s="4">
        <v>0</v>
      </c>
      <c r="P358" s="4">
        <v>1.2</v>
      </c>
      <c r="Q358" s="4">
        <v>0.91279999999999994</v>
      </c>
      <c r="R358" s="4">
        <v>0</v>
      </c>
      <c r="S358" s="4">
        <v>0.9</v>
      </c>
      <c r="T358" s="4">
        <v>19.381399999999999</v>
      </c>
      <c r="W358" s="4">
        <v>0</v>
      </c>
      <c r="X358" s="4">
        <v>21</v>
      </c>
      <c r="Y358" s="4">
        <v>13.6</v>
      </c>
      <c r="Z358" s="4">
        <v>856</v>
      </c>
      <c r="AA358" s="4">
        <v>886</v>
      </c>
      <c r="AB358" s="4">
        <v>818</v>
      </c>
      <c r="AC358" s="4">
        <v>50</v>
      </c>
      <c r="AD358" s="4">
        <v>8.0399999999999991</v>
      </c>
      <c r="AE358" s="4">
        <v>0.18</v>
      </c>
      <c r="AF358" s="4">
        <v>979</v>
      </c>
      <c r="AG358" s="4">
        <v>-7</v>
      </c>
      <c r="AH358" s="4">
        <v>9.1890000000000001</v>
      </c>
      <c r="AI358" s="4">
        <v>28</v>
      </c>
      <c r="AJ358" s="4">
        <v>190</v>
      </c>
      <c r="AK358" s="4">
        <v>139</v>
      </c>
      <c r="AL358" s="4">
        <v>3.9</v>
      </c>
      <c r="AM358" s="4">
        <v>195</v>
      </c>
      <c r="AN358" s="4" t="s">
        <v>155</v>
      </c>
      <c r="AO358" s="4">
        <v>2</v>
      </c>
      <c r="AP358" s="5">
        <v>0.61166666666666669</v>
      </c>
      <c r="AQ358" s="4">
        <v>47.159272999999999</v>
      </c>
      <c r="AR358" s="4">
        <v>-88.489722999999998</v>
      </c>
      <c r="AS358" s="4">
        <v>310.7</v>
      </c>
      <c r="AT358" s="4">
        <v>0</v>
      </c>
      <c r="AU358" s="4">
        <v>11</v>
      </c>
      <c r="AV358" s="4">
        <v>9</v>
      </c>
      <c r="AW358" s="4" t="s">
        <v>204</v>
      </c>
      <c r="AX358" s="4">
        <v>0.9</v>
      </c>
      <c r="AY358" s="4">
        <v>1.9</v>
      </c>
      <c r="AZ358" s="4">
        <v>2.1</v>
      </c>
      <c r="BA358" s="4">
        <v>14.023</v>
      </c>
      <c r="BB358" s="4">
        <v>450</v>
      </c>
      <c r="BC358" s="4">
        <v>32.090000000000003</v>
      </c>
      <c r="BD358" s="4">
        <v>0.185</v>
      </c>
      <c r="BE358" s="4">
        <v>0</v>
      </c>
      <c r="BF358" s="4">
        <v>0</v>
      </c>
      <c r="BG358" s="4">
        <v>0</v>
      </c>
      <c r="BH358" s="4">
        <v>0</v>
      </c>
      <c r="BI358" s="4">
        <v>0</v>
      </c>
      <c r="BJ358" s="4">
        <v>0</v>
      </c>
      <c r="BK358" s="4">
        <v>0</v>
      </c>
      <c r="BL358" s="4">
        <v>0</v>
      </c>
      <c r="BM358" s="4">
        <v>0</v>
      </c>
      <c r="BN358" s="4">
        <v>0</v>
      </c>
      <c r="BO358" s="4">
        <v>0</v>
      </c>
      <c r="BQ358" s="4">
        <v>0</v>
      </c>
      <c r="BR358" s="4">
        <v>2.8110000000000001E-3</v>
      </c>
      <c r="BS358" s="4">
        <v>-5</v>
      </c>
      <c r="BT358" s="4">
        <v>0.25981100000000001</v>
      </c>
      <c r="BU358" s="4">
        <v>6.8694000000000005E-2</v>
      </c>
      <c r="BV358" s="4">
        <v>5.2481819999999999</v>
      </c>
    </row>
    <row r="359" spans="1:74" x14ac:dyDescent="0.25">
      <c r="A359" s="2">
        <v>42070</v>
      </c>
      <c r="B359" s="3">
        <v>2.8307870370370372E-2</v>
      </c>
      <c r="C359" s="4">
        <v>0.01</v>
      </c>
      <c r="D359" s="4">
        <v>4.0000000000000001E-3</v>
      </c>
      <c r="E359" s="4">
        <v>40</v>
      </c>
      <c r="F359" s="4">
        <v>1.2</v>
      </c>
      <c r="G359" s="4">
        <v>-0.8</v>
      </c>
      <c r="H359" s="4">
        <v>0.4</v>
      </c>
      <c r="J359" s="4">
        <v>21</v>
      </c>
      <c r="K359" s="4">
        <v>1</v>
      </c>
      <c r="L359" s="4">
        <v>0.01</v>
      </c>
      <c r="M359" s="4">
        <v>4.0000000000000001E-3</v>
      </c>
      <c r="N359" s="4">
        <v>1.2</v>
      </c>
      <c r="O359" s="4">
        <v>0</v>
      </c>
      <c r="P359" s="4">
        <v>1.2</v>
      </c>
      <c r="Q359" s="4">
        <v>0.91279999999999994</v>
      </c>
      <c r="R359" s="4">
        <v>0</v>
      </c>
      <c r="S359" s="4">
        <v>0.9</v>
      </c>
      <c r="T359" s="4">
        <v>0.39529999999999998</v>
      </c>
      <c r="W359" s="4">
        <v>0</v>
      </c>
      <c r="X359" s="4">
        <v>21</v>
      </c>
      <c r="Y359" s="4">
        <v>13.4</v>
      </c>
      <c r="Z359" s="4">
        <v>856</v>
      </c>
      <c r="AA359" s="4">
        <v>886</v>
      </c>
      <c r="AB359" s="4">
        <v>820</v>
      </c>
      <c r="AC359" s="4">
        <v>50</v>
      </c>
      <c r="AD359" s="4">
        <v>8.0399999999999991</v>
      </c>
      <c r="AE359" s="4">
        <v>0.18</v>
      </c>
      <c r="AF359" s="4">
        <v>979</v>
      </c>
      <c r="AG359" s="4">
        <v>-7</v>
      </c>
      <c r="AH359" s="4">
        <v>9</v>
      </c>
      <c r="AI359" s="4">
        <v>28</v>
      </c>
      <c r="AJ359" s="4">
        <v>190</v>
      </c>
      <c r="AK359" s="4">
        <v>139</v>
      </c>
      <c r="AL359" s="4">
        <v>4</v>
      </c>
      <c r="AM359" s="4">
        <v>195</v>
      </c>
      <c r="AN359" s="4" t="s">
        <v>155</v>
      </c>
      <c r="AO359" s="4">
        <v>2</v>
      </c>
      <c r="AP359" s="5">
        <v>0.61167824074074073</v>
      </c>
      <c r="AQ359" s="4">
        <v>47.159272999999999</v>
      </c>
      <c r="AR359" s="4">
        <v>-88.489722999999998</v>
      </c>
      <c r="AS359" s="4">
        <v>310.60000000000002</v>
      </c>
      <c r="AT359" s="4">
        <v>0</v>
      </c>
      <c r="AU359" s="4">
        <v>11</v>
      </c>
      <c r="AV359" s="4">
        <v>9</v>
      </c>
      <c r="AW359" s="4" t="s">
        <v>204</v>
      </c>
      <c r="AX359" s="4">
        <v>0.9</v>
      </c>
      <c r="AY359" s="4">
        <v>1.9</v>
      </c>
      <c r="AZ359" s="4">
        <v>2.1</v>
      </c>
      <c r="BA359" s="4">
        <v>14.023</v>
      </c>
      <c r="BB359" s="4">
        <v>450</v>
      </c>
      <c r="BC359" s="4">
        <v>32.090000000000003</v>
      </c>
      <c r="BD359" s="4">
        <v>0.185</v>
      </c>
      <c r="BE359" s="4">
        <v>0</v>
      </c>
      <c r="BF359" s="4">
        <v>0</v>
      </c>
      <c r="BG359" s="4">
        <v>0</v>
      </c>
      <c r="BH359" s="4">
        <v>0</v>
      </c>
      <c r="BI359" s="4">
        <v>0</v>
      </c>
      <c r="BJ359" s="4">
        <v>0</v>
      </c>
      <c r="BK359" s="4">
        <v>0</v>
      </c>
      <c r="BL359" s="4">
        <v>0</v>
      </c>
      <c r="BM359" s="4">
        <v>0</v>
      </c>
      <c r="BN359" s="4">
        <v>0</v>
      </c>
      <c r="BO359" s="4">
        <v>0</v>
      </c>
      <c r="BQ359" s="4">
        <v>0</v>
      </c>
      <c r="BR359" s="4">
        <v>1.3799999999999999E-3</v>
      </c>
      <c r="BS359" s="4">
        <v>-5</v>
      </c>
      <c r="BT359" s="4">
        <v>0.26080999999999999</v>
      </c>
      <c r="BU359" s="4">
        <v>3.3715000000000002E-2</v>
      </c>
      <c r="BV359" s="4">
        <v>5.2683660000000003</v>
      </c>
    </row>
    <row r="360" spans="1:74" x14ac:dyDescent="0.25">
      <c r="A360" s="2">
        <v>42070</v>
      </c>
      <c r="B360" s="3">
        <v>2.8319444444444442E-2</v>
      </c>
      <c r="C360" s="4">
        <v>0.01</v>
      </c>
      <c r="D360" s="4">
        <v>4.0000000000000001E-3</v>
      </c>
      <c r="E360" s="4">
        <v>40</v>
      </c>
      <c r="F360" s="4">
        <v>1.2</v>
      </c>
      <c r="G360" s="4">
        <v>-0.8</v>
      </c>
      <c r="H360" s="4">
        <v>19.399999999999999</v>
      </c>
      <c r="J360" s="4">
        <v>21</v>
      </c>
      <c r="K360" s="4">
        <v>1</v>
      </c>
      <c r="L360" s="4">
        <v>0.01</v>
      </c>
      <c r="M360" s="4">
        <v>4.0000000000000001E-3</v>
      </c>
      <c r="N360" s="4">
        <v>1.2</v>
      </c>
      <c r="O360" s="4">
        <v>0</v>
      </c>
      <c r="P360" s="4">
        <v>1.2</v>
      </c>
      <c r="Q360" s="4">
        <v>0.91279999999999994</v>
      </c>
      <c r="R360" s="4">
        <v>0</v>
      </c>
      <c r="S360" s="4">
        <v>0.9</v>
      </c>
      <c r="T360" s="4">
        <v>19.403400000000001</v>
      </c>
      <c r="W360" s="4">
        <v>0</v>
      </c>
      <c r="X360" s="4">
        <v>21</v>
      </c>
      <c r="Y360" s="4">
        <v>13.5</v>
      </c>
      <c r="Z360" s="4">
        <v>856</v>
      </c>
      <c r="AA360" s="4">
        <v>887</v>
      </c>
      <c r="AB360" s="4">
        <v>819</v>
      </c>
      <c r="AC360" s="4">
        <v>50</v>
      </c>
      <c r="AD360" s="4">
        <v>8.0399999999999991</v>
      </c>
      <c r="AE360" s="4">
        <v>0.18</v>
      </c>
      <c r="AF360" s="4">
        <v>979</v>
      </c>
      <c r="AG360" s="4">
        <v>-7</v>
      </c>
      <c r="AH360" s="4">
        <v>9</v>
      </c>
      <c r="AI360" s="4">
        <v>28</v>
      </c>
      <c r="AJ360" s="4">
        <v>190.8</v>
      </c>
      <c r="AK360" s="4">
        <v>139</v>
      </c>
      <c r="AL360" s="4">
        <v>3.9</v>
      </c>
      <c r="AM360" s="4">
        <v>195</v>
      </c>
      <c r="AN360" s="4" t="s">
        <v>155</v>
      </c>
      <c r="AO360" s="4">
        <v>2</v>
      </c>
      <c r="AP360" s="5">
        <v>0.61168981481481477</v>
      </c>
      <c r="AQ360" s="4">
        <v>47.159272999999999</v>
      </c>
      <c r="AR360" s="4">
        <v>-88.489722999999998</v>
      </c>
      <c r="AS360" s="4">
        <v>310.7</v>
      </c>
      <c r="AT360" s="4">
        <v>0</v>
      </c>
      <c r="AU360" s="4">
        <v>11</v>
      </c>
      <c r="AV360" s="4">
        <v>9</v>
      </c>
      <c r="AW360" s="4" t="s">
        <v>204</v>
      </c>
      <c r="AX360" s="4">
        <v>0.91248799999999997</v>
      </c>
      <c r="AY360" s="4">
        <v>1.912488</v>
      </c>
      <c r="AZ360" s="4">
        <v>2.1249750000000001</v>
      </c>
      <c r="BA360" s="4">
        <v>14.023</v>
      </c>
      <c r="BB360" s="4">
        <v>450</v>
      </c>
      <c r="BC360" s="4">
        <v>32.090000000000003</v>
      </c>
      <c r="BD360" s="4">
        <v>0.185</v>
      </c>
      <c r="BE360" s="4">
        <v>0</v>
      </c>
      <c r="BF360" s="4">
        <v>0</v>
      </c>
      <c r="BG360" s="4">
        <v>0</v>
      </c>
      <c r="BH360" s="4">
        <v>0</v>
      </c>
      <c r="BI360" s="4">
        <v>0</v>
      </c>
      <c r="BJ360" s="4">
        <v>0</v>
      </c>
      <c r="BK360" s="4">
        <v>0</v>
      </c>
      <c r="BL360" s="4">
        <v>0</v>
      </c>
      <c r="BM360" s="4">
        <v>0</v>
      </c>
      <c r="BN360" s="4">
        <v>0</v>
      </c>
      <c r="BO360" s="4">
        <v>0</v>
      </c>
      <c r="BQ360" s="4">
        <v>0</v>
      </c>
      <c r="BR360" s="4">
        <v>1.8109999999999999E-3</v>
      </c>
      <c r="BS360" s="4">
        <v>-5</v>
      </c>
      <c r="BT360" s="4">
        <v>0.26100000000000001</v>
      </c>
      <c r="BU360" s="4">
        <v>4.4252E-2</v>
      </c>
      <c r="BV360" s="4">
        <v>5.2721999999999998</v>
      </c>
    </row>
    <row r="361" spans="1:74" x14ac:dyDescent="0.25">
      <c r="A361" s="2">
        <v>42070</v>
      </c>
      <c r="B361" s="3">
        <v>2.8331018518518519E-2</v>
      </c>
      <c r="C361" s="4">
        <v>0.01</v>
      </c>
      <c r="D361" s="4">
        <v>4.0000000000000001E-3</v>
      </c>
      <c r="E361" s="4">
        <v>40</v>
      </c>
      <c r="F361" s="4">
        <v>1.2</v>
      </c>
      <c r="G361" s="4">
        <v>-0.8</v>
      </c>
      <c r="H361" s="4">
        <v>10.9</v>
      </c>
      <c r="J361" s="4">
        <v>21</v>
      </c>
      <c r="K361" s="4">
        <v>1</v>
      </c>
      <c r="L361" s="4">
        <v>0.01</v>
      </c>
      <c r="M361" s="4">
        <v>4.0000000000000001E-3</v>
      </c>
      <c r="N361" s="4">
        <v>1.2</v>
      </c>
      <c r="O361" s="4">
        <v>0</v>
      </c>
      <c r="P361" s="4">
        <v>1.2</v>
      </c>
      <c r="Q361" s="4">
        <v>0.91279999999999994</v>
      </c>
      <c r="R361" s="4">
        <v>0</v>
      </c>
      <c r="S361" s="4">
        <v>0.9</v>
      </c>
      <c r="T361" s="4">
        <v>10.8696</v>
      </c>
      <c r="W361" s="4">
        <v>0</v>
      </c>
      <c r="X361" s="4">
        <v>21</v>
      </c>
      <c r="Y361" s="4">
        <v>13.5</v>
      </c>
      <c r="Z361" s="4">
        <v>855</v>
      </c>
      <c r="AA361" s="4">
        <v>886</v>
      </c>
      <c r="AB361" s="4">
        <v>819</v>
      </c>
      <c r="AC361" s="4">
        <v>50</v>
      </c>
      <c r="AD361" s="4">
        <v>8.0399999999999991</v>
      </c>
      <c r="AE361" s="4">
        <v>0.18</v>
      </c>
      <c r="AF361" s="4">
        <v>979</v>
      </c>
      <c r="AG361" s="4">
        <v>-7</v>
      </c>
      <c r="AH361" s="4">
        <v>9</v>
      </c>
      <c r="AI361" s="4">
        <v>28</v>
      </c>
      <c r="AJ361" s="4">
        <v>191</v>
      </c>
      <c r="AK361" s="4">
        <v>139</v>
      </c>
      <c r="AL361" s="4">
        <v>4</v>
      </c>
      <c r="AM361" s="4">
        <v>195</v>
      </c>
      <c r="AN361" s="4" t="s">
        <v>155</v>
      </c>
      <c r="AO361" s="4">
        <v>2</v>
      </c>
      <c r="AP361" s="5">
        <v>0.61170138888888892</v>
      </c>
      <c r="AQ361" s="4">
        <v>47.159272999999999</v>
      </c>
      <c r="AR361" s="4">
        <v>-88.489722999999998</v>
      </c>
      <c r="AS361" s="4">
        <v>311</v>
      </c>
      <c r="AT361" s="4">
        <v>0</v>
      </c>
      <c r="AU361" s="4">
        <v>11</v>
      </c>
      <c r="AV361" s="4">
        <v>9</v>
      </c>
      <c r="AW361" s="4" t="s">
        <v>204</v>
      </c>
      <c r="AX361" s="4">
        <v>1</v>
      </c>
      <c r="AY361" s="4">
        <v>2</v>
      </c>
      <c r="AZ361" s="4">
        <v>2.2999999999999998</v>
      </c>
      <c r="BA361" s="4">
        <v>14.023</v>
      </c>
      <c r="BB361" s="4">
        <v>450</v>
      </c>
      <c r="BC361" s="4">
        <v>32.090000000000003</v>
      </c>
      <c r="BD361" s="4">
        <v>0.185</v>
      </c>
      <c r="BE361" s="4">
        <v>0</v>
      </c>
      <c r="BF361" s="4">
        <v>0</v>
      </c>
      <c r="BG361" s="4">
        <v>0</v>
      </c>
      <c r="BH361" s="4">
        <v>0</v>
      </c>
      <c r="BI361" s="4">
        <v>0</v>
      </c>
      <c r="BJ361" s="4">
        <v>0</v>
      </c>
      <c r="BK361" s="4">
        <v>0</v>
      </c>
      <c r="BL361" s="4">
        <v>0</v>
      </c>
      <c r="BM361" s="4">
        <v>0</v>
      </c>
      <c r="BN361" s="4">
        <v>0</v>
      </c>
      <c r="BO361" s="4">
        <v>0</v>
      </c>
      <c r="BQ361" s="4">
        <v>0</v>
      </c>
      <c r="BR361" s="4">
        <v>2E-3</v>
      </c>
      <c r="BS361" s="4">
        <v>-5</v>
      </c>
      <c r="BT361" s="4">
        <v>0.26100000000000001</v>
      </c>
      <c r="BU361" s="4">
        <v>4.8875000000000002E-2</v>
      </c>
      <c r="BV361" s="4">
        <v>5.2721999999999998</v>
      </c>
    </row>
    <row r="362" spans="1:74" x14ac:dyDescent="0.25">
      <c r="A362" s="2">
        <v>42070</v>
      </c>
      <c r="B362" s="3">
        <v>2.8342592592592589E-2</v>
      </c>
      <c r="C362" s="4">
        <v>0.01</v>
      </c>
      <c r="D362" s="4">
        <v>3.8999999999999998E-3</v>
      </c>
      <c r="E362" s="4">
        <v>39.030403</v>
      </c>
      <c r="F362" s="4">
        <v>1.2</v>
      </c>
      <c r="G362" s="4">
        <v>-0.8</v>
      </c>
      <c r="H362" s="4">
        <v>0.8</v>
      </c>
      <c r="J362" s="4">
        <v>21</v>
      </c>
      <c r="K362" s="4">
        <v>1</v>
      </c>
      <c r="L362" s="4">
        <v>0.01</v>
      </c>
      <c r="M362" s="4">
        <v>3.8999999999999998E-3</v>
      </c>
      <c r="N362" s="4">
        <v>1.2</v>
      </c>
      <c r="O362" s="4">
        <v>0</v>
      </c>
      <c r="P362" s="4">
        <v>1.2</v>
      </c>
      <c r="Q362" s="4">
        <v>0.91279999999999994</v>
      </c>
      <c r="R362" s="4">
        <v>0</v>
      </c>
      <c r="S362" s="4">
        <v>0.9</v>
      </c>
      <c r="T362" s="4">
        <v>0.83489999999999998</v>
      </c>
      <c r="W362" s="4">
        <v>0</v>
      </c>
      <c r="X362" s="4">
        <v>21</v>
      </c>
      <c r="Y362" s="4">
        <v>13.4</v>
      </c>
      <c r="Z362" s="4">
        <v>856</v>
      </c>
      <c r="AA362" s="4">
        <v>887</v>
      </c>
      <c r="AB362" s="4">
        <v>821</v>
      </c>
      <c r="AC362" s="4">
        <v>50</v>
      </c>
      <c r="AD362" s="4">
        <v>8.0399999999999991</v>
      </c>
      <c r="AE362" s="4">
        <v>0.18</v>
      </c>
      <c r="AF362" s="4">
        <v>979</v>
      </c>
      <c r="AG362" s="4">
        <v>-7</v>
      </c>
      <c r="AH362" s="4">
        <v>9</v>
      </c>
      <c r="AI362" s="4">
        <v>28</v>
      </c>
      <c r="AJ362" s="4">
        <v>191</v>
      </c>
      <c r="AK362" s="4">
        <v>139</v>
      </c>
      <c r="AL362" s="4">
        <v>3.9</v>
      </c>
      <c r="AM362" s="4">
        <v>195</v>
      </c>
      <c r="AN362" s="4" t="s">
        <v>155</v>
      </c>
      <c r="AO362" s="4">
        <v>2</v>
      </c>
      <c r="AP362" s="5">
        <v>0.61171296296296296</v>
      </c>
      <c r="AQ362" s="4">
        <v>47.159272999999999</v>
      </c>
      <c r="AR362" s="4">
        <v>-88.489722999999998</v>
      </c>
      <c r="AS362" s="4">
        <v>311.3</v>
      </c>
      <c r="AT362" s="4">
        <v>0</v>
      </c>
      <c r="AU362" s="4">
        <v>11</v>
      </c>
      <c r="AV362" s="4">
        <v>9</v>
      </c>
      <c r="AW362" s="4" t="s">
        <v>204</v>
      </c>
      <c r="AX362" s="4">
        <v>1</v>
      </c>
      <c r="AY362" s="4">
        <v>2</v>
      </c>
      <c r="AZ362" s="4">
        <v>2.2999999999999998</v>
      </c>
      <c r="BA362" s="4">
        <v>14.023</v>
      </c>
      <c r="BB362" s="4">
        <v>450</v>
      </c>
      <c r="BC362" s="4">
        <v>32.090000000000003</v>
      </c>
      <c r="BD362" s="4">
        <v>0.185</v>
      </c>
      <c r="BE362" s="4">
        <v>0</v>
      </c>
      <c r="BF362" s="4">
        <v>0</v>
      </c>
      <c r="BG362" s="4">
        <v>0</v>
      </c>
      <c r="BH362" s="4">
        <v>0</v>
      </c>
      <c r="BI362" s="4">
        <v>0</v>
      </c>
      <c r="BJ362" s="4">
        <v>0</v>
      </c>
      <c r="BK362" s="4">
        <v>0</v>
      </c>
      <c r="BL362" s="4">
        <v>0</v>
      </c>
      <c r="BM362" s="4">
        <v>0</v>
      </c>
      <c r="BN362" s="4">
        <v>0</v>
      </c>
      <c r="BO362" s="4">
        <v>0</v>
      </c>
      <c r="BQ362" s="4">
        <v>0</v>
      </c>
      <c r="BR362" s="4">
        <v>2E-3</v>
      </c>
      <c r="BS362" s="4">
        <v>-5</v>
      </c>
      <c r="BT362" s="4">
        <v>0.26018599999999997</v>
      </c>
      <c r="BU362" s="4">
        <v>4.8875000000000002E-2</v>
      </c>
      <c r="BV362" s="4">
        <v>5.2557559999999999</v>
      </c>
    </row>
    <row r="363" spans="1:74" x14ac:dyDescent="0.25">
      <c r="A363" s="2">
        <v>42070</v>
      </c>
      <c r="B363" s="3">
        <v>2.8354166666666666E-2</v>
      </c>
      <c r="C363" s="4">
        <v>0.01</v>
      </c>
      <c r="D363" s="4">
        <v>3.0999999999999999E-3</v>
      </c>
      <c r="E363" s="4">
        <v>30.813476000000001</v>
      </c>
      <c r="F363" s="4">
        <v>1.2</v>
      </c>
      <c r="G363" s="4">
        <v>-0.8</v>
      </c>
      <c r="H363" s="4">
        <v>19.5</v>
      </c>
      <c r="J363" s="4">
        <v>21</v>
      </c>
      <c r="K363" s="4">
        <v>1</v>
      </c>
      <c r="L363" s="4">
        <v>0.01</v>
      </c>
      <c r="M363" s="4">
        <v>3.0999999999999999E-3</v>
      </c>
      <c r="N363" s="4">
        <v>1.2</v>
      </c>
      <c r="O363" s="4">
        <v>0</v>
      </c>
      <c r="P363" s="4">
        <v>1.2</v>
      </c>
      <c r="Q363" s="4">
        <v>0.9123</v>
      </c>
      <c r="R363" s="4">
        <v>0</v>
      </c>
      <c r="S363" s="4">
        <v>0.9</v>
      </c>
      <c r="T363" s="4">
        <v>19.517099999999999</v>
      </c>
      <c r="W363" s="4">
        <v>0</v>
      </c>
      <c r="X363" s="4">
        <v>21</v>
      </c>
      <c r="Y363" s="4">
        <v>13.5</v>
      </c>
      <c r="Z363" s="4">
        <v>856</v>
      </c>
      <c r="AA363" s="4">
        <v>887</v>
      </c>
      <c r="AB363" s="4">
        <v>820</v>
      </c>
      <c r="AC363" s="4">
        <v>49.2</v>
      </c>
      <c r="AD363" s="4">
        <v>7.91</v>
      </c>
      <c r="AE363" s="4">
        <v>0.18</v>
      </c>
      <c r="AF363" s="4">
        <v>979</v>
      </c>
      <c r="AG363" s="4">
        <v>-7</v>
      </c>
      <c r="AH363" s="4">
        <v>9</v>
      </c>
      <c r="AI363" s="4">
        <v>28</v>
      </c>
      <c r="AJ363" s="4">
        <v>191</v>
      </c>
      <c r="AK363" s="4">
        <v>139</v>
      </c>
      <c r="AL363" s="4">
        <v>3.9</v>
      </c>
      <c r="AM363" s="4">
        <v>195</v>
      </c>
      <c r="AN363" s="4" t="s">
        <v>155</v>
      </c>
      <c r="AO363" s="4">
        <v>2</v>
      </c>
      <c r="AP363" s="5">
        <v>0.61172453703703711</v>
      </c>
      <c r="AQ363" s="4">
        <v>47.159272999999999</v>
      </c>
      <c r="AR363" s="4">
        <v>-88.489722999999998</v>
      </c>
      <c r="AS363" s="4">
        <v>311.89999999999998</v>
      </c>
      <c r="AT363" s="4">
        <v>0</v>
      </c>
      <c r="AU363" s="4">
        <v>11</v>
      </c>
      <c r="AV363" s="4">
        <v>9</v>
      </c>
      <c r="AW363" s="4" t="s">
        <v>204</v>
      </c>
      <c r="AX363" s="4">
        <v>1</v>
      </c>
      <c r="AY363" s="4">
        <v>1.9878119999999999</v>
      </c>
      <c r="AZ363" s="4">
        <v>2.2878120000000002</v>
      </c>
      <c r="BA363" s="4">
        <v>14.023</v>
      </c>
      <c r="BB363" s="4">
        <v>450</v>
      </c>
      <c r="BC363" s="4">
        <v>32.090000000000003</v>
      </c>
      <c r="BD363" s="4">
        <v>0.182</v>
      </c>
      <c r="BE363" s="4">
        <v>0</v>
      </c>
      <c r="BF363" s="4">
        <v>0</v>
      </c>
      <c r="BG363" s="4">
        <v>0</v>
      </c>
      <c r="BH363" s="4">
        <v>0</v>
      </c>
      <c r="BI363" s="4">
        <v>0</v>
      </c>
      <c r="BJ363" s="4">
        <v>0</v>
      </c>
      <c r="BK363" s="4">
        <v>0</v>
      </c>
      <c r="BL363" s="4">
        <v>0</v>
      </c>
      <c r="BM363" s="4">
        <v>0</v>
      </c>
      <c r="BN363" s="4">
        <v>0</v>
      </c>
      <c r="BO363" s="4">
        <v>0</v>
      </c>
      <c r="BQ363" s="4">
        <v>0</v>
      </c>
      <c r="BR363" s="4">
        <v>2E-3</v>
      </c>
      <c r="BS363" s="4">
        <v>-5</v>
      </c>
      <c r="BT363" s="4">
        <v>0.26162800000000003</v>
      </c>
      <c r="BU363" s="4">
        <v>4.8875000000000002E-2</v>
      </c>
      <c r="BV363" s="4">
        <v>5.2848930000000003</v>
      </c>
    </row>
    <row r="364" spans="1:74" x14ac:dyDescent="0.25">
      <c r="A364" s="2">
        <v>42070</v>
      </c>
      <c r="B364" s="3">
        <v>2.8365740740740737E-2</v>
      </c>
      <c r="C364" s="4">
        <v>0.01</v>
      </c>
      <c r="D364" s="4">
        <v>3.0000000000000001E-3</v>
      </c>
      <c r="E364" s="4">
        <v>30</v>
      </c>
      <c r="F364" s="4">
        <v>1.2</v>
      </c>
      <c r="G364" s="4">
        <v>-0.8</v>
      </c>
      <c r="H364" s="4">
        <v>1.7</v>
      </c>
      <c r="J364" s="4">
        <v>21</v>
      </c>
      <c r="K364" s="4">
        <v>1</v>
      </c>
      <c r="L364" s="4">
        <v>0.01</v>
      </c>
      <c r="M364" s="4">
        <v>3.0000000000000001E-3</v>
      </c>
      <c r="N364" s="4">
        <v>1.2</v>
      </c>
      <c r="O364" s="4">
        <v>0</v>
      </c>
      <c r="P364" s="4">
        <v>1.2</v>
      </c>
      <c r="Q364" s="4">
        <v>0.91220000000000001</v>
      </c>
      <c r="R364" s="4">
        <v>0</v>
      </c>
      <c r="S364" s="4">
        <v>0.9</v>
      </c>
      <c r="T364" s="4">
        <v>1.7110000000000001</v>
      </c>
      <c r="W364" s="4">
        <v>0</v>
      </c>
      <c r="X364" s="4">
        <v>21</v>
      </c>
      <c r="Y364" s="4">
        <v>13.5</v>
      </c>
      <c r="Z364" s="4">
        <v>856</v>
      </c>
      <c r="AA364" s="4">
        <v>887</v>
      </c>
      <c r="AB364" s="4">
        <v>820</v>
      </c>
      <c r="AC364" s="4">
        <v>49</v>
      </c>
      <c r="AD364" s="4">
        <v>7.88</v>
      </c>
      <c r="AE364" s="4">
        <v>0.18</v>
      </c>
      <c r="AF364" s="4">
        <v>979</v>
      </c>
      <c r="AG364" s="4">
        <v>-7</v>
      </c>
      <c r="AH364" s="4">
        <v>9</v>
      </c>
      <c r="AI364" s="4">
        <v>28</v>
      </c>
      <c r="AJ364" s="4">
        <v>191</v>
      </c>
      <c r="AK364" s="4">
        <v>139</v>
      </c>
      <c r="AL364" s="4">
        <v>3.9</v>
      </c>
      <c r="AM364" s="4">
        <v>195</v>
      </c>
      <c r="AN364" s="4" t="s">
        <v>155</v>
      </c>
      <c r="AO364" s="4">
        <v>2</v>
      </c>
      <c r="AP364" s="5">
        <v>0.61173611111111115</v>
      </c>
      <c r="AQ364" s="4">
        <v>47.159272999999999</v>
      </c>
      <c r="AR364" s="4">
        <v>-88.489722999999998</v>
      </c>
      <c r="AS364" s="4">
        <v>312.39999999999998</v>
      </c>
      <c r="AT364" s="4">
        <v>0</v>
      </c>
      <c r="AU364" s="4">
        <v>11</v>
      </c>
      <c r="AV364" s="4">
        <v>9</v>
      </c>
      <c r="AW364" s="4" t="s">
        <v>204</v>
      </c>
      <c r="AX364" s="4">
        <v>1</v>
      </c>
      <c r="AY364" s="4">
        <v>1.9</v>
      </c>
      <c r="AZ364" s="4">
        <v>2.2000000000000002</v>
      </c>
      <c r="BA364" s="4">
        <v>14.023</v>
      </c>
      <c r="BB364" s="4">
        <v>450</v>
      </c>
      <c r="BC364" s="4">
        <v>32.090000000000003</v>
      </c>
      <c r="BD364" s="4">
        <v>0.18099999999999999</v>
      </c>
      <c r="BE364" s="4">
        <v>0</v>
      </c>
      <c r="BF364" s="4">
        <v>0</v>
      </c>
      <c r="BG364" s="4">
        <v>0</v>
      </c>
      <c r="BH364" s="4">
        <v>0</v>
      </c>
      <c r="BI364" s="4">
        <v>0</v>
      </c>
      <c r="BJ364" s="4">
        <v>0</v>
      </c>
      <c r="BK364" s="4">
        <v>0</v>
      </c>
      <c r="BL364" s="4">
        <v>0</v>
      </c>
      <c r="BM364" s="4">
        <v>0</v>
      </c>
      <c r="BN364" s="4">
        <v>0</v>
      </c>
      <c r="BO364" s="4">
        <v>0</v>
      </c>
      <c r="BQ364" s="4">
        <v>0</v>
      </c>
      <c r="BR364" s="4">
        <v>2E-3</v>
      </c>
      <c r="BS364" s="4">
        <v>-5</v>
      </c>
      <c r="BT364" s="4">
        <v>0.261187</v>
      </c>
      <c r="BU364" s="4">
        <v>4.8875000000000002E-2</v>
      </c>
      <c r="BV364" s="4">
        <v>5.2759739999999997</v>
      </c>
    </row>
    <row r="365" spans="1:74" x14ac:dyDescent="0.25">
      <c r="A365" s="2">
        <v>42070</v>
      </c>
      <c r="B365" s="3">
        <v>2.8377314814814814E-2</v>
      </c>
      <c r="C365" s="4">
        <v>0.01</v>
      </c>
      <c r="D365" s="4">
        <v>3.5999999999999999E-3</v>
      </c>
      <c r="E365" s="4">
        <v>36.018836</v>
      </c>
      <c r="F365" s="4">
        <v>1.2</v>
      </c>
      <c r="G365" s="4">
        <v>-0.8</v>
      </c>
      <c r="H365" s="4">
        <v>5.0999999999999996</v>
      </c>
      <c r="J365" s="4">
        <v>21</v>
      </c>
      <c r="K365" s="4">
        <v>1</v>
      </c>
      <c r="L365" s="4">
        <v>0.01</v>
      </c>
      <c r="M365" s="4">
        <v>3.5999999999999999E-3</v>
      </c>
      <c r="N365" s="4">
        <v>1.2</v>
      </c>
      <c r="O365" s="4">
        <v>0</v>
      </c>
      <c r="P365" s="4">
        <v>1.2</v>
      </c>
      <c r="Q365" s="4">
        <v>0.91220000000000001</v>
      </c>
      <c r="R365" s="4">
        <v>0</v>
      </c>
      <c r="S365" s="4">
        <v>0.9</v>
      </c>
      <c r="T365" s="4">
        <v>5.0659000000000001</v>
      </c>
      <c r="W365" s="4">
        <v>0</v>
      </c>
      <c r="X365" s="4">
        <v>21</v>
      </c>
      <c r="Y365" s="4">
        <v>13.5</v>
      </c>
      <c r="Z365" s="4">
        <v>856</v>
      </c>
      <c r="AA365" s="4">
        <v>887</v>
      </c>
      <c r="AB365" s="4">
        <v>821</v>
      </c>
      <c r="AC365" s="4">
        <v>49</v>
      </c>
      <c r="AD365" s="4">
        <v>7.88</v>
      </c>
      <c r="AE365" s="4">
        <v>0.18</v>
      </c>
      <c r="AF365" s="4">
        <v>979</v>
      </c>
      <c r="AG365" s="4">
        <v>-7</v>
      </c>
      <c r="AH365" s="4">
        <v>9</v>
      </c>
      <c r="AI365" s="4">
        <v>28</v>
      </c>
      <c r="AJ365" s="4">
        <v>191</v>
      </c>
      <c r="AK365" s="4">
        <v>139</v>
      </c>
      <c r="AL365" s="4">
        <v>3.8</v>
      </c>
      <c r="AM365" s="4">
        <v>195</v>
      </c>
      <c r="AN365" s="4" t="s">
        <v>155</v>
      </c>
      <c r="AO365" s="4">
        <v>2</v>
      </c>
      <c r="AP365" s="5">
        <v>0.61174768518518519</v>
      </c>
      <c r="AQ365" s="4">
        <v>47.159275000000001</v>
      </c>
      <c r="AR365" s="4">
        <v>-88.489722999999998</v>
      </c>
      <c r="AS365" s="4">
        <v>313.2</v>
      </c>
      <c r="AT365" s="4">
        <v>0</v>
      </c>
      <c r="AU365" s="4">
        <v>11</v>
      </c>
      <c r="AV365" s="4">
        <v>9</v>
      </c>
      <c r="AW365" s="4" t="s">
        <v>204</v>
      </c>
      <c r="AX365" s="4">
        <v>1</v>
      </c>
      <c r="AY365" s="4">
        <v>1.9</v>
      </c>
      <c r="AZ365" s="4">
        <v>2.2000000000000002</v>
      </c>
      <c r="BA365" s="4">
        <v>14.023</v>
      </c>
      <c r="BB365" s="4">
        <v>450</v>
      </c>
      <c r="BC365" s="4">
        <v>32.090000000000003</v>
      </c>
      <c r="BD365" s="4">
        <v>0.18099999999999999</v>
      </c>
      <c r="BE365" s="4">
        <v>0</v>
      </c>
      <c r="BF365" s="4">
        <v>0</v>
      </c>
      <c r="BG365" s="4">
        <v>0</v>
      </c>
      <c r="BH365" s="4">
        <v>0</v>
      </c>
      <c r="BI365" s="4">
        <v>0</v>
      </c>
      <c r="BJ365" s="4">
        <v>0</v>
      </c>
      <c r="BK365" s="4">
        <v>0</v>
      </c>
      <c r="BL365" s="4">
        <v>0</v>
      </c>
      <c r="BM365" s="4">
        <v>0</v>
      </c>
      <c r="BN365" s="4">
        <v>0</v>
      </c>
      <c r="BO365" s="4">
        <v>0</v>
      </c>
      <c r="BQ365" s="4">
        <v>0</v>
      </c>
      <c r="BR365" s="4">
        <v>2E-3</v>
      </c>
      <c r="BS365" s="4">
        <v>-5</v>
      </c>
      <c r="BT365" s="4">
        <v>0.26181199999999999</v>
      </c>
      <c r="BU365" s="4">
        <v>4.8875000000000002E-2</v>
      </c>
      <c r="BV365" s="4">
        <v>5.2886059999999997</v>
      </c>
    </row>
    <row r="366" spans="1:74" x14ac:dyDescent="0.25">
      <c r="A366" s="2">
        <v>42070</v>
      </c>
      <c r="B366" s="3">
        <v>2.8388888888888891E-2</v>
      </c>
      <c r="C366" s="4">
        <v>0.01</v>
      </c>
      <c r="D366" s="4">
        <v>4.0000000000000001E-3</v>
      </c>
      <c r="E366" s="4">
        <v>40</v>
      </c>
      <c r="F366" s="4">
        <v>1.2</v>
      </c>
      <c r="G366" s="4">
        <v>-0.8</v>
      </c>
      <c r="H366" s="4">
        <v>15.2</v>
      </c>
      <c r="J366" s="4">
        <v>21</v>
      </c>
      <c r="K366" s="4">
        <v>1</v>
      </c>
      <c r="L366" s="4">
        <v>0.01</v>
      </c>
      <c r="M366" s="4">
        <v>4.0000000000000001E-3</v>
      </c>
      <c r="N366" s="4">
        <v>1.2</v>
      </c>
      <c r="O366" s="4">
        <v>0</v>
      </c>
      <c r="P366" s="4">
        <v>1.2</v>
      </c>
      <c r="Q366" s="4">
        <v>0.91220000000000001</v>
      </c>
      <c r="R366" s="4">
        <v>0</v>
      </c>
      <c r="S366" s="4">
        <v>0.9</v>
      </c>
      <c r="T366" s="4">
        <v>15.2148</v>
      </c>
      <c r="W366" s="4">
        <v>0</v>
      </c>
      <c r="X366" s="4">
        <v>21</v>
      </c>
      <c r="Y366" s="4">
        <v>13.6</v>
      </c>
      <c r="Z366" s="4">
        <v>855</v>
      </c>
      <c r="AA366" s="4">
        <v>886</v>
      </c>
      <c r="AB366" s="4">
        <v>819</v>
      </c>
      <c r="AC366" s="4">
        <v>49</v>
      </c>
      <c r="AD366" s="4">
        <v>7.88</v>
      </c>
      <c r="AE366" s="4">
        <v>0.18</v>
      </c>
      <c r="AF366" s="4">
        <v>979</v>
      </c>
      <c r="AG366" s="4">
        <v>-7</v>
      </c>
      <c r="AH366" s="4">
        <v>9</v>
      </c>
      <c r="AI366" s="4">
        <v>28</v>
      </c>
      <c r="AJ366" s="4">
        <v>191</v>
      </c>
      <c r="AK366" s="4">
        <v>139</v>
      </c>
      <c r="AL366" s="4">
        <v>3.8</v>
      </c>
      <c r="AM366" s="4">
        <v>195</v>
      </c>
      <c r="AN366" s="4" t="s">
        <v>155</v>
      </c>
      <c r="AO366" s="4">
        <v>2</v>
      </c>
      <c r="AP366" s="5">
        <v>0.61175925925925922</v>
      </c>
      <c r="AQ366" s="4">
        <v>47.159275000000001</v>
      </c>
      <c r="AR366" s="4">
        <v>-88.489722999999998</v>
      </c>
      <c r="AS366" s="4">
        <v>313.8</v>
      </c>
      <c r="AT366" s="4">
        <v>0</v>
      </c>
      <c r="AU366" s="4">
        <v>11</v>
      </c>
      <c r="AV366" s="4">
        <v>9</v>
      </c>
      <c r="AW366" s="4" t="s">
        <v>204</v>
      </c>
      <c r="AX366" s="4">
        <v>1</v>
      </c>
      <c r="AY366" s="4">
        <v>1.9</v>
      </c>
      <c r="AZ366" s="4">
        <v>2.2000000000000002</v>
      </c>
      <c r="BA366" s="4">
        <v>14.023</v>
      </c>
      <c r="BB366" s="4">
        <v>450</v>
      </c>
      <c r="BC366" s="4">
        <v>32.090000000000003</v>
      </c>
      <c r="BD366" s="4">
        <v>0.18099999999999999</v>
      </c>
      <c r="BE366" s="4">
        <v>0</v>
      </c>
      <c r="BF366" s="4">
        <v>0</v>
      </c>
      <c r="BG366" s="4">
        <v>0</v>
      </c>
      <c r="BH366" s="4">
        <v>0</v>
      </c>
      <c r="BI366" s="4">
        <v>0</v>
      </c>
      <c r="BJ366" s="4">
        <v>0</v>
      </c>
      <c r="BK366" s="4">
        <v>0</v>
      </c>
      <c r="BL366" s="4">
        <v>0</v>
      </c>
      <c r="BM366" s="4">
        <v>0</v>
      </c>
      <c r="BN366" s="4">
        <v>0</v>
      </c>
      <c r="BO366" s="4">
        <v>0</v>
      </c>
      <c r="BQ366" s="4">
        <v>0</v>
      </c>
      <c r="BR366" s="4">
        <v>2E-3</v>
      </c>
      <c r="BS366" s="4">
        <v>-5</v>
      </c>
      <c r="BT366" s="4">
        <v>0.26281100000000002</v>
      </c>
      <c r="BU366" s="4">
        <v>4.8875000000000002E-2</v>
      </c>
      <c r="BV366" s="4">
        <v>5.3087859999999996</v>
      </c>
    </row>
    <row r="367" spans="1:74" x14ac:dyDescent="0.25">
      <c r="A367" s="2">
        <v>42070</v>
      </c>
      <c r="B367" s="3">
        <v>2.8400462962962964E-2</v>
      </c>
      <c r="C367" s="4">
        <v>0.01</v>
      </c>
      <c r="D367" s="4">
        <v>4.0000000000000001E-3</v>
      </c>
      <c r="E367" s="4">
        <v>40</v>
      </c>
      <c r="F367" s="4">
        <v>1.2</v>
      </c>
      <c r="G367" s="4">
        <v>-0.8</v>
      </c>
      <c r="H367" s="4">
        <v>0.4</v>
      </c>
      <c r="J367" s="4">
        <v>21</v>
      </c>
      <c r="K367" s="4">
        <v>1</v>
      </c>
      <c r="L367" s="4">
        <v>0.01</v>
      </c>
      <c r="M367" s="4">
        <v>4.0000000000000001E-3</v>
      </c>
      <c r="N367" s="4">
        <v>1.2</v>
      </c>
      <c r="O367" s="4">
        <v>0</v>
      </c>
      <c r="P367" s="4">
        <v>1.2</v>
      </c>
      <c r="Q367" s="4">
        <v>0.91220000000000001</v>
      </c>
      <c r="R367" s="4">
        <v>0</v>
      </c>
      <c r="S367" s="4">
        <v>0.9</v>
      </c>
      <c r="T367" s="4">
        <v>0.35199999999999998</v>
      </c>
      <c r="W367" s="4">
        <v>0</v>
      </c>
      <c r="X367" s="4">
        <v>21</v>
      </c>
      <c r="Y367" s="4">
        <v>13.4</v>
      </c>
      <c r="Z367" s="4">
        <v>856</v>
      </c>
      <c r="AA367" s="4">
        <v>887</v>
      </c>
      <c r="AB367" s="4">
        <v>818</v>
      </c>
      <c r="AC367" s="4">
        <v>49</v>
      </c>
      <c r="AD367" s="4">
        <v>7.88</v>
      </c>
      <c r="AE367" s="4">
        <v>0.18</v>
      </c>
      <c r="AF367" s="4">
        <v>979</v>
      </c>
      <c r="AG367" s="4">
        <v>-7</v>
      </c>
      <c r="AH367" s="4">
        <v>9</v>
      </c>
      <c r="AI367" s="4">
        <v>28</v>
      </c>
      <c r="AJ367" s="4">
        <v>191</v>
      </c>
      <c r="AK367" s="4">
        <v>139.80000000000001</v>
      </c>
      <c r="AL367" s="4">
        <v>3.7</v>
      </c>
      <c r="AM367" s="4">
        <v>195</v>
      </c>
      <c r="AN367" s="4" t="s">
        <v>155</v>
      </c>
      <c r="AO367" s="4">
        <v>2</v>
      </c>
      <c r="AP367" s="5">
        <v>0.61177083333333326</v>
      </c>
      <c r="AQ367" s="4">
        <v>47.159272999999999</v>
      </c>
      <c r="AR367" s="4">
        <v>-88.489722999999998</v>
      </c>
      <c r="AS367" s="4">
        <v>314.5</v>
      </c>
      <c r="AT367" s="4">
        <v>0</v>
      </c>
      <c r="AU367" s="4">
        <v>11</v>
      </c>
      <c r="AV367" s="4">
        <v>9</v>
      </c>
      <c r="AW367" s="4" t="s">
        <v>204</v>
      </c>
      <c r="AX367" s="4">
        <v>1</v>
      </c>
      <c r="AY367" s="4">
        <v>1.9</v>
      </c>
      <c r="AZ367" s="4">
        <v>2.2000000000000002</v>
      </c>
      <c r="BA367" s="4">
        <v>14.023</v>
      </c>
      <c r="BB367" s="4">
        <v>450</v>
      </c>
      <c r="BC367" s="4">
        <v>32.090000000000003</v>
      </c>
      <c r="BD367" s="4">
        <v>0.18099999999999999</v>
      </c>
      <c r="BE367" s="4">
        <v>0</v>
      </c>
      <c r="BF367" s="4">
        <v>0</v>
      </c>
      <c r="BG367" s="4">
        <v>0</v>
      </c>
      <c r="BH367" s="4">
        <v>0</v>
      </c>
      <c r="BI367" s="4">
        <v>0</v>
      </c>
      <c r="BJ367" s="4">
        <v>0</v>
      </c>
      <c r="BK367" s="4">
        <v>0</v>
      </c>
      <c r="BL367" s="4">
        <v>0</v>
      </c>
      <c r="BM367" s="4">
        <v>0</v>
      </c>
      <c r="BN367" s="4">
        <v>0</v>
      </c>
      <c r="BO367" s="4">
        <v>0</v>
      </c>
      <c r="BQ367" s="4">
        <v>0</v>
      </c>
      <c r="BR367" s="4">
        <v>2E-3</v>
      </c>
      <c r="BS367" s="4">
        <v>-5</v>
      </c>
      <c r="BT367" s="4">
        <v>0.26300000000000001</v>
      </c>
      <c r="BU367" s="4">
        <v>4.8875000000000002E-2</v>
      </c>
      <c r="BV367" s="4">
        <v>5.3125999999999998</v>
      </c>
    </row>
    <row r="368" spans="1:74" x14ac:dyDescent="0.25">
      <c r="A368" s="2">
        <v>42070</v>
      </c>
      <c r="B368" s="3">
        <v>2.8412037037037038E-2</v>
      </c>
      <c r="C368" s="4">
        <v>0.01</v>
      </c>
      <c r="D368" s="4">
        <v>4.0000000000000001E-3</v>
      </c>
      <c r="E368" s="4">
        <v>40</v>
      </c>
      <c r="F368" s="4">
        <v>1.2</v>
      </c>
      <c r="G368" s="4">
        <v>-0.8</v>
      </c>
      <c r="H368" s="4">
        <v>19.3</v>
      </c>
      <c r="J368" s="4">
        <v>21</v>
      </c>
      <c r="K368" s="4">
        <v>1</v>
      </c>
      <c r="L368" s="4">
        <v>0.01</v>
      </c>
      <c r="M368" s="4">
        <v>4.0000000000000001E-3</v>
      </c>
      <c r="N368" s="4">
        <v>1.2</v>
      </c>
      <c r="O368" s="4">
        <v>0</v>
      </c>
      <c r="P368" s="4">
        <v>1.2</v>
      </c>
      <c r="Q368" s="4">
        <v>0.91220000000000001</v>
      </c>
      <c r="R368" s="4">
        <v>0</v>
      </c>
      <c r="S368" s="4">
        <v>0.9</v>
      </c>
      <c r="T368" s="4">
        <v>19.292400000000001</v>
      </c>
      <c r="W368" s="4">
        <v>0</v>
      </c>
      <c r="X368" s="4">
        <v>21</v>
      </c>
      <c r="Y368" s="4">
        <v>13.5</v>
      </c>
      <c r="Z368" s="4">
        <v>856</v>
      </c>
      <c r="AA368" s="4">
        <v>887</v>
      </c>
      <c r="AB368" s="4">
        <v>818</v>
      </c>
      <c r="AC368" s="4">
        <v>49</v>
      </c>
      <c r="AD368" s="4">
        <v>7.88</v>
      </c>
      <c r="AE368" s="4">
        <v>0.18</v>
      </c>
      <c r="AF368" s="4">
        <v>979</v>
      </c>
      <c r="AG368" s="4">
        <v>-7</v>
      </c>
      <c r="AH368" s="4">
        <v>9</v>
      </c>
      <c r="AI368" s="4">
        <v>28</v>
      </c>
      <c r="AJ368" s="4">
        <v>191</v>
      </c>
      <c r="AK368" s="4">
        <v>140</v>
      </c>
      <c r="AL368" s="4">
        <v>3.9</v>
      </c>
      <c r="AM368" s="4">
        <v>195</v>
      </c>
      <c r="AN368" s="4" t="s">
        <v>155</v>
      </c>
      <c r="AO368" s="4">
        <v>2</v>
      </c>
      <c r="AP368" s="5">
        <v>0.61178240740740741</v>
      </c>
      <c r="AQ368" s="4">
        <v>47.159272999999999</v>
      </c>
      <c r="AR368" s="4">
        <v>-88.489722999999998</v>
      </c>
      <c r="AS368" s="4">
        <v>315.10000000000002</v>
      </c>
      <c r="AT368" s="4">
        <v>0</v>
      </c>
      <c r="AU368" s="4">
        <v>11</v>
      </c>
      <c r="AV368" s="4">
        <v>9</v>
      </c>
      <c r="AW368" s="4" t="s">
        <v>204</v>
      </c>
      <c r="AX368" s="4">
        <v>1</v>
      </c>
      <c r="AY368" s="4">
        <v>1.9</v>
      </c>
      <c r="AZ368" s="4">
        <v>2.2000000000000002</v>
      </c>
      <c r="BA368" s="4">
        <v>14.023</v>
      </c>
      <c r="BB368" s="4">
        <v>450</v>
      </c>
      <c r="BC368" s="4">
        <v>32.090000000000003</v>
      </c>
      <c r="BD368" s="4">
        <v>0.18099999999999999</v>
      </c>
      <c r="BE368" s="4">
        <v>0</v>
      </c>
      <c r="BF368" s="4">
        <v>0</v>
      </c>
      <c r="BG368" s="4">
        <v>0</v>
      </c>
      <c r="BH368" s="4">
        <v>0</v>
      </c>
      <c r="BI368" s="4">
        <v>0</v>
      </c>
      <c r="BJ368" s="4">
        <v>0</v>
      </c>
      <c r="BK368" s="4">
        <v>0</v>
      </c>
      <c r="BL368" s="4">
        <v>0</v>
      </c>
      <c r="BM368" s="4">
        <v>0</v>
      </c>
      <c r="BN368" s="4">
        <v>0</v>
      </c>
      <c r="BO368" s="4">
        <v>0</v>
      </c>
      <c r="BQ368" s="4">
        <v>0</v>
      </c>
      <c r="BR368" s="4">
        <v>2.8110000000000001E-3</v>
      </c>
      <c r="BS368" s="4">
        <v>-5</v>
      </c>
      <c r="BT368" s="4">
        <v>0.26300000000000001</v>
      </c>
      <c r="BU368" s="4">
        <v>6.8694000000000005E-2</v>
      </c>
      <c r="BV368" s="4">
        <v>5.3125999999999998</v>
      </c>
    </row>
    <row r="369" spans="1:74" x14ac:dyDescent="0.25">
      <c r="A369" s="2">
        <v>42070</v>
      </c>
      <c r="B369" s="3">
        <v>2.8423611111111111E-2</v>
      </c>
      <c r="C369" s="4">
        <v>4.0000000000000001E-3</v>
      </c>
      <c r="D369" s="4">
        <v>4.0000000000000001E-3</v>
      </c>
      <c r="E369" s="4">
        <v>40</v>
      </c>
      <c r="F369" s="4">
        <v>1.2</v>
      </c>
      <c r="G369" s="4">
        <v>-0.8</v>
      </c>
      <c r="H369" s="4">
        <v>10.8</v>
      </c>
      <c r="J369" s="4">
        <v>21</v>
      </c>
      <c r="K369" s="4">
        <v>1</v>
      </c>
      <c r="L369" s="4">
        <v>4.1000000000000003E-3</v>
      </c>
      <c r="M369" s="4">
        <v>4.0000000000000001E-3</v>
      </c>
      <c r="N369" s="4">
        <v>1.2</v>
      </c>
      <c r="O369" s="4">
        <v>0</v>
      </c>
      <c r="P369" s="4">
        <v>1.2</v>
      </c>
      <c r="Q369" s="4">
        <v>0.91220000000000001</v>
      </c>
      <c r="R369" s="4">
        <v>0</v>
      </c>
      <c r="S369" s="4">
        <v>0.9</v>
      </c>
      <c r="T369" s="4">
        <v>10.7723</v>
      </c>
      <c r="W369" s="4">
        <v>0</v>
      </c>
      <c r="X369" s="4">
        <v>21</v>
      </c>
      <c r="Y369" s="4">
        <v>13.5</v>
      </c>
      <c r="Z369" s="4">
        <v>856</v>
      </c>
      <c r="AA369" s="4">
        <v>887</v>
      </c>
      <c r="AB369" s="4">
        <v>817</v>
      </c>
      <c r="AC369" s="4">
        <v>49</v>
      </c>
      <c r="AD369" s="4">
        <v>7.88</v>
      </c>
      <c r="AE369" s="4">
        <v>0.18</v>
      </c>
      <c r="AF369" s="4">
        <v>979</v>
      </c>
      <c r="AG369" s="4">
        <v>-7</v>
      </c>
      <c r="AH369" s="4">
        <v>9</v>
      </c>
      <c r="AI369" s="4">
        <v>28</v>
      </c>
      <c r="AJ369" s="4">
        <v>191</v>
      </c>
      <c r="AK369" s="4">
        <v>140</v>
      </c>
      <c r="AL369" s="4">
        <v>3.9</v>
      </c>
      <c r="AM369" s="4">
        <v>195</v>
      </c>
      <c r="AN369" s="4" t="s">
        <v>155</v>
      </c>
      <c r="AO369" s="4">
        <v>2</v>
      </c>
      <c r="AP369" s="5">
        <v>0.61179398148148145</v>
      </c>
      <c r="AQ369" s="4">
        <v>47.159275000000001</v>
      </c>
      <c r="AR369" s="4">
        <v>-88.489722999999998</v>
      </c>
      <c r="AS369" s="4">
        <v>315.7</v>
      </c>
      <c r="AT369" s="4">
        <v>0</v>
      </c>
      <c r="AU369" s="4">
        <v>11</v>
      </c>
      <c r="AV369" s="4">
        <v>9</v>
      </c>
      <c r="AW369" s="4" t="s">
        <v>204</v>
      </c>
      <c r="AX369" s="4">
        <v>1</v>
      </c>
      <c r="AY369" s="4">
        <v>1.9</v>
      </c>
      <c r="AZ369" s="4">
        <v>2.2000000000000002</v>
      </c>
      <c r="BA369" s="4">
        <v>14.023</v>
      </c>
      <c r="BB369" s="4">
        <v>450</v>
      </c>
      <c r="BC369" s="4">
        <v>32.090000000000003</v>
      </c>
      <c r="BD369" s="4">
        <v>0.18099999999999999</v>
      </c>
      <c r="BE369" s="4">
        <v>0</v>
      </c>
      <c r="BF369" s="4">
        <v>0</v>
      </c>
      <c r="BG369" s="4">
        <v>0</v>
      </c>
      <c r="BH369" s="4">
        <v>0</v>
      </c>
      <c r="BI369" s="4">
        <v>0</v>
      </c>
      <c r="BJ369" s="4">
        <v>0</v>
      </c>
      <c r="BK369" s="4">
        <v>0</v>
      </c>
      <c r="BL369" s="4">
        <v>0</v>
      </c>
      <c r="BM369" s="4">
        <v>0</v>
      </c>
      <c r="BN369" s="4">
        <v>0</v>
      </c>
      <c r="BO369" s="4">
        <v>0</v>
      </c>
      <c r="BQ369" s="4">
        <v>0</v>
      </c>
      <c r="BR369" s="4">
        <v>1.3799999999999999E-3</v>
      </c>
      <c r="BS369" s="4">
        <v>-5</v>
      </c>
      <c r="BT369" s="4">
        <v>0.26300000000000001</v>
      </c>
      <c r="BU369" s="4">
        <v>3.3715000000000002E-2</v>
      </c>
      <c r="BV369" s="4">
        <v>5.3125999999999998</v>
      </c>
    </row>
    <row r="370" spans="1:74" x14ac:dyDescent="0.25">
      <c r="A370" s="2">
        <v>42070</v>
      </c>
      <c r="B370" s="3">
        <v>2.8435185185185185E-2</v>
      </c>
      <c r="C370" s="4">
        <v>4.0000000000000001E-3</v>
      </c>
      <c r="D370" s="4">
        <v>4.0000000000000001E-3</v>
      </c>
      <c r="E370" s="4">
        <v>40</v>
      </c>
      <c r="F370" s="4">
        <v>1.2</v>
      </c>
      <c r="G370" s="4">
        <v>-0.8</v>
      </c>
      <c r="H370" s="4">
        <v>9.1999999999999993</v>
      </c>
      <c r="J370" s="4">
        <v>21</v>
      </c>
      <c r="K370" s="4">
        <v>1</v>
      </c>
      <c r="L370" s="4">
        <v>4.4000000000000003E-3</v>
      </c>
      <c r="M370" s="4">
        <v>4.0000000000000001E-3</v>
      </c>
      <c r="N370" s="4">
        <v>1.2</v>
      </c>
      <c r="O370" s="4">
        <v>0</v>
      </c>
      <c r="P370" s="4">
        <v>1.2</v>
      </c>
      <c r="Q370" s="4">
        <v>0.91220000000000001</v>
      </c>
      <c r="R370" s="4">
        <v>0</v>
      </c>
      <c r="S370" s="4">
        <v>0.9</v>
      </c>
      <c r="T370" s="4">
        <v>9.2095000000000002</v>
      </c>
      <c r="W370" s="4">
        <v>0</v>
      </c>
      <c r="X370" s="4">
        <v>21</v>
      </c>
      <c r="Y370" s="4">
        <v>13.3</v>
      </c>
      <c r="Z370" s="4">
        <v>858</v>
      </c>
      <c r="AA370" s="4">
        <v>888</v>
      </c>
      <c r="AB370" s="4">
        <v>819</v>
      </c>
      <c r="AC370" s="4">
        <v>49</v>
      </c>
      <c r="AD370" s="4">
        <v>7.88</v>
      </c>
      <c r="AE370" s="4">
        <v>0.18</v>
      </c>
      <c r="AF370" s="4">
        <v>979</v>
      </c>
      <c r="AG370" s="4">
        <v>-7</v>
      </c>
      <c r="AH370" s="4">
        <v>9.81</v>
      </c>
      <c r="AI370" s="4">
        <v>28</v>
      </c>
      <c r="AJ370" s="4">
        <v>191</v>
      </c>
      <c r="AK370" s="4">
        <v>140</v>
      </c>
      <c r="AL370" s="4">
        <v>4.0999999999999996</v>
      </c>
      <c r="AM370" s="4">
        <v>195</v>
      </c>
      <c r="AN370" s="4" t="s">
        <v>155</v>
      </c>
      <c r="AO370" s="4">
        <v>2</v>
      </c>
      <c r="AP370" s="5">
        <v>0.6118055555555556</v>
      </c>
      <c r="AQ370" s="4">
        <v>47.159275000000001</v>
      </c>
      <c r="AR370" s="4">
        <v>-88.489722999999998</v>
      </c>
      <c r="AS370" s="4">
        <v>316.39999999999998</v>
      </c>
      <c r="AT370" s="4">
        <v>0</v>
      </c>
      <c r="AU370" s="4">
        <v>11</v>
      </c>
      <c r="AV370" s="4">
        <v>9</v>
      </c>
      <c r="AW370" s="4" t="s">
        <v>204</v>
      </c>
      <c r="AX370" s="4">
        <v>1</v>
      </c>
      <c r="AY370" s="4">
        <v>1.912587</v>
      </c>
      <c r="AZ370" s="4">
        <v>2.2000000000000002</v>
      </c>
      <c r="BA370" s="4">
        <v>14.023</v>
      </c>
      <c r="BB370" s="4">
        <v>450</v>
      </c>
      <c r="BC370" s="4">
        <v>32.090000000000003</v>
      </c>
      <c r="BD370" s="4">
        <v>0.18099999999999999</v>
      </c>
      <c r="BE370" s="4">
        <v>0</v>
      </c>
      <c r="BF370" s="4">
        <v>0</v>
      </c>
      <c r="BG370" s="4">
        <v>0</v>
      </c>
      <c r="BH370" s="4">
        <v>0</v>
      </c>
      <c r="BI370" s="4">
        <v>0</v>
      </c>
      <c r="BJ370" s="4">
        <v>0</v>
      </c>
      <c r="BK370" s="4">
        <v>0</v>
      </c>
      <c r="BL370" s="4">
        <v>0</v>
      </c>
      <c r="BM370" s="4">
        <v>0</v>
      </c>
      <c r="BN370" s="4">
        <v>0</v>
      </c>
      <c r="BO370" s="4">
        <v>0</v>
      </c>
      <c r="BQ370" s="4">
        <v>0</v>
      </c>
      <c r="BR370" s="4">
        <v>2.6199999999999999E-3</v>
      </c>
      <c r="BS370" s="4">
        <v>-5</v>
      </c>
      <c r="BT370" s="4">
        <v>0.26300000000000001</v>
      </c>
      <c r="BU370" s="4">
        <v>6.4027000000000001E-2</v>
      </c>
      <c r="BV370" s="4">
        <v>5.3125999999999998</v>
      </c>
    </row>
    <row r="371" spans="1:74" x14ac:dyDescent="0.25">
      <c r="A371" s="2">
        <v>42070</v>
      </c>
      <c r="B371" s="3">
        <v>2.8446759259259258E-2</v>
      </c>
      <c r="C371" s="4">
        <v>0.01</v>
      </c>
      <c r="D371" s="4">
        <v>4.0000000000000001E-3</v>
      </c>
      <c r="E371" s="4">
        <v>40</v>
      </c>
      <c r="F371" s="4">
        <v>1.2</v>
      </c>
      <c r="G371" s="4">
        <v>-0.8</v>
      </c>
      <c r="H371" s="4">
        <v>29.4</v>
      </c>
      <c r="J371" s="4">
        <v>21</v>
      </c>
      <c r="K371" s="4">
        <v>1</v>
      </c>
      <c r="L371" s="4">
        <v>0.01</v>
      </c>
      <c r="M371" s="4">
        <v>4.0000000000000001E-3</v>
      </c>
      <c r="N371" s="4">
        <v>1.2</v>
      </c>
      <c r="O371" s="4">
        <v>0</v>
      </c>
      <c r="P371" s="4">
        <v>1.2</v>
      </c>
      <c r="Q371" s="4">
        <v>0.91220000000000001</v>
      </c>
      <c r="R371" s="4">
        <v>0</v>
      </c>
      <c r="S371" s="4">
        <v>0.9</v>
      </c>
      <c r="T371" s="4">
        <v>29.375900000000001</v>
      </c>
      <c r="W371" s="4">
        <v>0</v>
      </c>
      <c r="X371" s="4">
        <v>21</v>
      </c>
      <c r="Y371" s="4">
        <v>13.5</v>
      </c>
      <c r="Z371" s="4">
        <v>856</v>
      </c>
      <c r="AA371" s="4">
        <v>886</v>
      </c>
      <c r="AB371" s="4">
        <v>818</v>
      </c>
      <c r="AC371" s="4">
        <v>49</v>
      </c>
      <c r="AD371" s="4">
        <v>7.88</v>
      </c>
      <c r="AE371" s="4">
        <v>0.18</v>
      </c>
      <c r="AF371" s="4">
        <v>979</v>
      </c>
      <c r="AG371" s="4">
        <v>-7</v>
      </c>
      <c r="AH371" s="4">
        <v>9.19</v>
      </c>
      <c r="AI371" s="4">
        <v>28</v>
      </c>
      <c r="AJ371" s="4">
        <v>191</v>
      </c>
      <c r="AK371" s="4">
        <v>140</v>
      </c>
      <c r="AL371" s="4">
        <v>4.0999999999999996</v>
      </c>
      <c r="AM371" s="4">
        <v>195</v>
      </c>
      <c r="AN371" s="4" t="s">
        <v>155</v>
      </c>
      <c r="AO371" s="4">
        <v>2</v>
      </c>
      <c r="AP371" s="5">
        <v>0.61181712962962964</v>
      </c>
      <c r="AQ371" s="4">
        <v>47.159275000000001</v>
      </c>
      <c r="AR371" s="4">
        <v>-88.489722999999998</v>
      </c>
      <c r="AS371" s="4">
        <v>317</v>
      </c>
      <c r="AT371" s="4">
        <v>0</v>
      </c>
      <c r="AU371" s="4">
        <v>11</v>
      </c>
      <c r="AV371" s="4">
        <v>9</v>
      </c>
      <c r="AW371" s="4" t="s">
        <v>204</v>
      </c>
      <c r="AX371" s="4">
        <v>1</v>
      </c>
      <c r="AY371" s="4">
        <v>2</v>
      </c>
      <c r="AZ371" s="4">
        <v>2.2000000000000002</v>
      </c>
      <c r="BA371" s="4">
        <v>14.023</v>
      </c>
      <c r="BB371" s="4">
        <v>450</v>
      </c>
      <c r="BC371" s="4">
        <v>32.090000000000003</v>
      </c>
      <c r="BD371" s="4">
        <v>0.18099999999999999</v>
      </c>
      <c r="BE371" s="4">
        <v>0</v>
      </c>
      <c r="BF371" s="4">
        <v>0</v>
      </c>
      <c r="BG371" s="4">
        <v>0</v>
      </c>
      <c r="BH371" s="4">
        <v>0</v>
      </c>
      <c r="BI371" s="4">
        <v>0</v>
      </c>
      <c r="BJ371" s="4">
        <v>0</v>
      </c>
      <c r="BK371" s="4">
        <v>0</v>
      </c>
      <c r="BL371" s="4">
        <v>0</v>
      </c>
      <c r="BM371" s="4">
        <v>0</v>
      </c>
      <c r="BN371" s="4">
        <v>0</v>
      </c>
      <c r="BO371" s="4">
        <v>0</v>
      </c>
      <c r="BQ371" s="4">
        <v>0</v>
      </c>
      <c r="BR371" s="4">
        <v>0.16338</v>
      </c>
      <c r="BS371" s="4">
        <v>-5</v>
      </c>
      <c r="BT371" s="4">
        <v>0.26380999999999999</v>
      </c>
      <c r="BU371" s="4">
        <v>3.9925989999999998</v>
      </c>
      <c r="BV371" s="4">
        <v>5.3289619999999998</v>
      </c>
    </row>
    <row r="372" spans="1:74" x14ac:dyDescent="0.25">
      <c r="A372" s="2">
        <v>42070</v>
      </c>
      <c r="B372" s="3">
        <v>2.8458333333333332E-2</v>
      </c>
      <c r="C372" s="4">
        <v>0.01</v>
      </c>
      <c r="D372" s="4">
        <v>4.0000000000000001E-3</v>
      </c>
      <c r="E372" s="4">
        <v>40</v>
      </c>
      <c r="F372" s="4">
        <v>1.2</v>
      </c>
      <c r="G372" s="4">
        <v>-0.8</v>
      </c>
      <c r="H372" s="4">
        <v>0.3</v>
      </c>
      <c r="J372" s="4">
        <v>21</v>
      </c>
      <c r="K372" s="4">
        <v>1</v>
      </c>
      <c r="L372" s="4">
        <v>0.01</v>
      </c>
      <c r="M372" s="4">
        <v>4.0000000000000001E-3</v>
      </c>
      <c r="N372" s="4">
        <v>1.2</v>
      </c>
      <c r="O372" s="4">
        <v>0</v>
      </c>
      <c r="P372" s="4">
        <v>1.2</v>
      </c>
      <c r="Q372" s="4">
        <v>0.91220000000000001</v>
      </c>
      <c r="R372" s="4">
        <v>0</v>
      </c>
      <c r="S372" s="4">
        <v>0.9</v>
      </c>
      <c r="T372" s="4">
        <v>0.25259999999999999</v>
      </c>
      <c r="W372" s="4">
        <v>0</v>
      </c>
      <c r="X372" s="4">
        <v>21</v>
      </c>
      <c r="Y372" s="4">
        <v>13.2</v>
      </c>
      <c r="Z372" s="4">
        <v>857</v>
      </c>
      <c r="AA372" s="4">
        <v>887</v>
      </c>
      <c r="AB372" s="4">
        <v>819</v>
      </c>
      <c r="AC372" s="4">
        <v>49</v>
      </c>
      <c r="AD372" s="4">
        <v>7.88</v>
      </c>
      <c r="AE372" s="4">
        <v>0.18</v>
      </c>
      <c r="AF372" s="4">
        <v>979</v>
      </c>
      <c r="AG372" s="4">
        <v>-7</v>
      </c>
      <c r="AH372" s="4">
        <v>9</v>
      </c>
      <c r="AI372" s="4">
        <v>28</v>
      </c>
      <c r="AJ372" s="4">
        <v>191</v>
      </c>
      <c r="AK372" s="4">
        <v>140.80000000000001</v>
      </c>
      <c r="AL372" s="4">
        <v>4.0999999999999996</v>
      </c>
      <c r="AM372" s="4">
        <v>195</v>
      </c>
      <c r="AN372" s="4" t="s">
        <v>155</v>
      </c>
      <c r="AO372" s="4">
        <v>2</v>
      </c>
      <c r="AP372" s="5">
        <v>0.61181712962962964</v>
      </c>
      <c r="AQ372" s="4">
        <v>47.159275000000001</v>
      </c>
      <c r="AR372" s="4">
        <v>-88.489722999999998</v>
      </c>
      <c r="AS372" s="4">
        <v>317.2</v>
      </c>
      <c r="AT372" s="4">
        <v>0</v>
      </c>
      <c r="AU372" s="4">
        <v>11</v>
      </c>
      <c r="AV372" s="4">
        <v>9</v>
      </c>
      <c r="AW372" s="4" t="s">
        <v>204</v>
      </c>
      <c r="AX372" s="4">
        <v>1</v>
      </c>
      <c r="AY372" s="4">
        <v>2</v>
      </c>
      <c r="AZ372" s="4">
        <v>2.2000000000000002</v>
      </c>
      <c r="BA372" s="4">
        <v>14.023</v>
      </c>
      <c r="BB372" s="4">
        <v>450</v>
      </c>
      <c r="BC372" s="4">
        <v>32.090000000000003</v>
      </c>
      <c r="BD372" s="4">
        <v>0.18099999999999999</v>
      </c>
      <c r="BE372" s="4">
        <v>0</v>
      </c>
      <c r="BF372" s="4">
        <v>0</v>
      </c>
      <c r="BG372" s="4">
        <v>0</v>
      </c>
      <c r="BH372" s="4">
        <v>0</v>
      </c>
      <c r="BI372" s="4">
        <v>0</v>
      </c>
      <c r="BJ372" s="4">
        <v>0</v>
      </c>
      <c r="BK372" s="4">
        <v>0</v>
      </c>
      <c r="BL372" s="4">
        <v>0</v>
      </c>
      <c r="BM372" s="4">
        <v>0</v>
      </c>
      <c r="BN372" s="4">
        <v>0</v>
      </c>
      <c r="BO372" s="4">
        <v>0</v>
      </c>
      <c r="BQ372" s="4">
        <v>0</v>
      </c>
      <c r="BR372" s="4">
        <v>0.15883800000000001</v>
      </c>
      <c r="BS372" s="4">
        <v>-5</v>
      </c>
      <c r="BT372" s="4">
        <v>0.26400000000000001</v>
      </c>
      <c r="BU372" s="4">
        <v>3.8816000000000002</v>
      </c>
      <c r="BV372" s="4">
        <v>5.3327999999999998</v>
      </c>
    </row>
    <row r="373" spans="1:74" x14ac:dyDescent="0.25">
      <c r="A373" s="2">
        <v>42070</v>
      </c>
      <c r="B373" s="3">
        <v>2.8469907407407413E-2</v>
      </c>
      <c r="C373" s="4">
        <v>0.01</v>
      </c>
      <c r="D373" s="4">
        <v>4.0000000000000001E-3</v>
      </c>
      <c r="E373" s="4">
        <v>40</v>
      </c>
      <c r="F373" s="4">
        <v>1.2</v>
      </c>
      <c r="G373" s="4">
        <v>-0.8</v>
      </c>
      <c r="H373" s="4">
        <v>18.899999999999999</v>
      </c>
      <c r="J373" s="4">
        <v>21</v>
      </c>
      <c r="K373" s="4">
        <v>1</v>
      </c>
      <c r="L373" s="4">
        <v>0.01</v>
      </c>
      <c r="M373" s="4">
        <v>4.0000000000000001E-3</v>
      </c>
      <c r="N373" s="4">
        <v>1.2</v>
      </c>
      <c r="O373" s="4">
        <v>0</v>
      </c>
      <c r="P373" s="4">
        <v>1.2</v>
      </c>
      <c r="Q373" s="4">
        <v>0.91220000000000001</v>
      </c>
      <c r="R373" s="4">
        <v>0</v>
      </c>
      <c r="S373" s="4">
        <v>0.9</v>
      </c>
      <c r="T373" s="4">
        <v>18.918900000000001</v>
      </c>
      <c r="W373" s="4">
        <v>0</v>
      </c>
      <c r="X373" s="4">
        <v>21</v>
      </c>
      <c r="Y373" s="4">
        <v>13.2</v>
      </c>
      <c r="Z373" s="4">
        <v>858</v>
      </c>
      <c r="AA373" s="4">
        <v>888</v>
      </c>
      <c r="AB373" s="4">
        <v>819</v>
      </c>
      <c r="AC373" s="4">
        <v>49</v>
      </c>
      <c r="AD373" s="4">
        <v>7.88</v>
      </c>
      <c r="AE373" s="4">
        <v>0.18</v>
      </c>
      <c r="AF373" s="4">
        <v>979</v>
      </c>
      <c r="AG373" s="4">
        <v>-7</v>
      </c>
      <c r="AH373" s="4">
        <v>9.8142569999999996</v>
      </c>
      <c r="AI373" s="4">
        <v>28</v>
      </c>
      <c r="AJ373" s="4">
        <v>191.8</v>
      </c>
      <c r="AK373" s="4">
        <v>141</v>
      </c>
      <c r="AL373" s="4">
        <v>4.2</v>
      </c>
      <c r="AM373" s="4">
        <v>195</v>
      </c>
      <c r="AN373" s="4" t="s">
        <v>155</v>
      </c>
      <c r="AO373" s="4">
        <v>2</v>
      </c>
      <c r="AP373" s="5">
        <v>0.61184027777777772</v>
      </c>
      <c r="AQ373" s="4">
        <v>47.159275000000001</v>
      </c>
      <c r="AR373" s="4">
        <v>-88.489722999999998</v>
      </c>
      <c r="AS373" s="4">
        <v>318.39999999999998</v>
      </c>
      <c r="AT373" s="4">
        <v>0</v>
      </c>
      <c r="AU373" s="4">
        <v>11</v>
      </c>
      <c r="AV373" s="4">
        <v>8</v>
      </c>
      <c r="AW373" s="4" t="s">
        <v>203</v>
      </c>
      <c r="AX373" s="4">
        <v>1</v>
      </c>
      <c r="AY373" s="4">
        <v>2</v>
      </c>
      <c r="AZ373" s="4">
        <v>2.2000000000000002</v>
      </c>
      <c r="BA373" s="4">
        <v>14.023</v>
      </c>
      <c r="BB373" s="4">
        <v>450</v>
      </c>
      <c r="BC373" s="4">
        <v>32.090000000000003</v>
      </c>
      <c r="BD373" s="4">
        <v>0.18099999999999999</v>
      </c>
      <c r="BE373" s="4">
        <v>0</v>
      </c>
      <c r="BF373" s="4">
        <v>0</v>
      </c>
      <c r="BG373" s="4">
        <v>0</v>
      </c>
      <c r="BH373" s="4">
        <v>0</v>
      </c>
      <c r="BI373" s="4">
        <v>0</v>
      </c>
      <c r="BJ373" s="4">
        <v>0</v>
      </c>
      <c r="BK373" s="4">
        <v>0</v>
      </c>
      <c r="BL373" s="4">
        <v>0</v>
      </c>
      <c r="BM373" s="4">
        <v>0</v>
      </c>
      <c r="BN373" s="4">
        <v>0</v>
      </c>
      <c r="BO373" s="4">
        <v>0</v>
      </c>
      <c r="BQ373" s="4">
        <v>0</v>
      </c>
      <c r="BR373" s="4">
        <v>9.4445000000000001E-2</v>
      </c>
      <c r="BS373" s="4">
        <v>-5</v>
      </c>
      <c r="BT373" s="4">
        <v>0.26481399999999999</v>
      </c>
      <c r="BU373" s="4">
        <v>2.3079939999999999</v>
      </c>
      <c r="BV373" s="4">
        <v>5.3492480000000002</v>
      </c>
    </row>
    <row r="374" spans="1:74" x14ac:dyDescent="0.25">
      <c r="A374" s="2">
        <v>42070</v>
      </c>
      <c r="B374" s="3">
        <v>2.8481481481481483E-2</v>
      </c>
      <c r="C374" s="4">
        <v>0.01</v>
      </c>
      <c r="D374" s="4">
        <v>4.0000000000000001E-3</v>
      </c>
      <c r="E374" s="4">
        <v>40</v>
      </c>
      <c r="F374" s="4">
        <v>1.2</v>
      </c>
      <c r="G374" s="4">
        <v>-0.9</v>
      </c>
      <c r="H374" s="4">
        <v>10.6</v>
      </c>
      <c r="J374" s="4">
        <v>21</v>
      </c>
      <c r="K374" s="4">
        <v>1</v>
      </c>
      <c r="L374" s="4">
        <v>0.01</v>
      </c>
      <c r="M374" s="4">
        <v>4.0000000000000001E-3</v>
      </c>
      <c r="N374" s="4">
        <v>1.2</v>
      </c>
      <c r="O374" s="4">
        <v>0</v>
      </c>
      <c r="P374" s="4">
        <v>1.2</v>
      </c>
      <c r="Q374" s="4">
        <v>0.91220000000000001</v>
      </c>
      <c r="R374" s="4">
        <v>0</v>
      </c>
      <c r="S374" s="4">
        <v>0.9</v>
      </c>
      <c r="T374" s="4">
        <v>10.589499999999999</v>
      </c>
      <c r="W374" s="4">
        <v>0</v>
      </c>
      <c r="X374" s="4">
        <v>21</v>
      </c>
      <c r="Y374" s="4">
        <v>13.1</v>
      </c>
      <c r="Z374" s="4">
        <v>858</v>
      </c>
      <c r="AA374" s="4">
        <v>888</v>
      </c>
      <c r="AB374" s="4">
        <v>820</v>
      </c>
      <c r="AC374" s="4">
        <v>49</v>
      </c>
      <c r="AD374" s="4">
        <v>7.88</v>
      </c>
      <c r="AE374" s="4">
        <v>0.18</v>
      </c>
      <c r="AF374" s="4">
        <v>979</v>
      </c>
      <c r="AG374" s="4">
        <v>-7</v>
      </c>
      <c r="AH374" s="4">
        <v>9.1858140000000006</v>
      </c>
      <c r="AI374" s="4">
        <v>28</v>
      </c>
      <c r="AJ374" s="4">
        <v>192</v>
      </c>
      <c r="AK374" s="4">
        <v>140.19999999999999</v>
      </c>
      <c r="AL374" s="4">
        <v>4.4000000000000004</v>
      </c>
      <c r="AM374" s="4">
        <v>195</v>
      </c>
      <c r="AN374" s="4" t="s">
        <v>155</v>
      </c>
      <c r="AO374" s="4">
        <v>2</v>
      </c>
      <c r="AP374" s="5">
        <v>0.61184027777777772</v>
      </c>
      <c r="AQ374" s="4">
        <v>47.159275000000001</v>
      </c>
      <c r="AR374" s="4">
        <v>-88.489722999999998</v>
      </c>
      <c r="AS374" s="4">
        <v>318.39999999999998</v>
      </c>
      <c r="AT374" s="4">
        <v>0</v>
      </c>
      <c r="AU374" s="4">
        <v>11</v>
      </c>
      <c r="AV374" s="4">
        <v>8</v>
      </c>
      <c r="AW374" s="4" t="s">
        <v>203</v>
      </c>
      <c r="AX374" s="4">
        <v>1</v>
      </c>
      <c r="AY374" s="4">
        <v>2</v>
      </c>
      <c r="AZ374" s="4">
        <v>2.2000000000000002</v>
      </c>
      <c r="BA374" s="4">
        <v>14.023</v>
      </c>
      <c r="BB374" s="4">
        <v>450</v>
      </c>
      <c r="BC374" s="4">
        <v>32.090000000000003</v>
      </c>
      <c r="BD374" s="4">
        <v>0.18099999999999999</v>
      </c>
      <c r="BE374" s="4">
        <v>0</v>
      </c>
      <c r="BF374" s="4">
        <v>0</v>
      </c>
      <c r="BG374" s="4">
        <v>0</v>
      </c>
      <c r="BH374" s="4">
        <v>0</v>
      </c>
      <c r="BI374" s="4">
        <v>0</v>
      </c>
      <c r="BJ374" s="4">
        <v>0</v>
      </c>
      <c r="BK374" s="4">
        <v>0</v>
      </c>
      <c r="BL374" s="4">
        <v>0</v>
      </c>
      <c r="BM374" s="4">
        <v>0</v>
      </c>
      <c r="BN374" s="4">
        <v>0</v>
      </c>
      <c r="BO374" s="4">
        <v>0</v>
      </c>
      <c r="BQ374" s="4">
        <v>0</v>
      </c>
      <c r="BR374" s="4">
        <v>5.2689E-2</v>
      </c>
      <c r="BS374" s="4">
        <v>-5</v>
      </c>
      <c r="BT374" s="4">
        <v>0.26418599999999998</v>
      </c>
      <c r="BU374" s="4">
        <v>1.287595</v>
      </c>
      <c r="BV374" s="4">
        <v>5.3365530000000003</v>
      </c>
    </row>
    <row r="375" spans="1:74" x14ac:dyDescent="0.25">
      <c r="A375" s="2">
        <v>42070</v>
      </c>
      <c r="B375" s="3">
        <v>2.849305555555556E-2</v>
      </c>
      <c r="C375" s="4">
        <v>0.01</v>
      </c>
      <c r="D375" s="4">
        <v>4.0000000000000001E-3</v>
      </c>
      <c r="E375" s="4">
        <v>40</v>
      </c>
      <c r="F375" s="4">
        <v>1.2</v>
      </c>
      <c r="G375" s="4">
        <v>-0.9</v>
      </c>
      <c r="H375" s="4">
        <v>9.6999999999999993</v>
      </c>
      <c r="J375" s="4">
        <v>21</v>
      </c>
      <c r="K375" s="4">
        <v>1</v>
      </c>
      <c r="L375" s="4">
        <v>0.01</v>
      </c>
      <c r="M375" s="4">
        <v>4.0000000000000001E-3</v>
      </c>
      <c r="N375" s="4">
        <v>1.2</v>
      </c>
      <c r="O375" s="4">
        <v>0</v>
      </c>
      <c r="P375" s="4">
        <v>1.2</v>
      </c>
      <c r="Q375" s="4">
        <v>0.91220000000000001</v>
      </c>
      <c r="R375" s="4">
        <v>0</v>
      </c>
      <c r="S375" s="4">
        <v>0.9</v>
      </c>
      <c r="T375" s="4">
        <v>9.6829000000000001</v>
      </c>
      <c r="W375" s="4">
        <v>0</v>
      </c>
      <c r="X375" s="4">
        <v>21</v>
      </c>
      <c r="Y375" s="4">
        <v>13</v>
      </c>
      <c r="Z375" s="4">
        <v>859</v>
      </c>
      <c r="AA375" s="4">
        <v>888</v>
      </c>
      <c r="AB375" s="4">
        <v>821</v>
      </c>
      <c r="AC375" s="4">
        <v>49</v>
      </c>
      <c r="AD375" s="4">
        <v>7.88</v>
      </c>
      <c r="AE375" s="4">
        <v>0.18</v>
      </c>
      <c r="AF375" s="4">
        <v>979</v>
      </c>
      <c r="AG375" s="4">
        <v>-7</v>
      </c>
      <c r="AH375" s="4">
        <v>9.8123749999999994</v>
      </c>
      <c r="AI375" s="4">
        <v>28</v>
      </c>
      <c r="AJ375" s="4">
        <v>192</v>
      </c>
      <c r="AK375" s="4">
        <v>140.80000000000001</v>
      </c>
      <c r="AL375" s="4">
        <v>4.4000000000000004</v>
      </c>
      <c r="AM375" s="4">
        <v>195</v>
      </c>
      <c r="AN375" s="4" t="s">
        <v>155</v>
      </c>
      <c r="AO375" s="4">
        <v>2</v>
      </c>
      <c r="AP375" s="5">
        <v>0.61186342592592591</v>
      </c>
      <c r="AQ375" s="4">
        <v>47.159275000000001</v>
      </c>
      <c r="AR375" s="4">
        <v>-88.489722999999998</v>
      </c>
      <c r="AS375" s="4">
        <v>318.60000000000002</v>
      </c>
      <c r="AT375" s="4">
        <v>0</v>
      </c>
      <c r="AU375" s="4">
        <v>11</v>
      </c>
      <c r="AV375" s="4">
        <v>8</v>
      </c>
      <c r="AW375" s="4" t="s">
        <v>203</v>
      </c>
      <c r="AX375" s="4">
        <v>1</v>
      </c>
      <c r="AY375" s="4">
        <v>2</v>
      </c>
      <c r="AZ375" s="4">
        <v>2.2000000000000002</v>
      </c>
      <c r="BA375" s="4">
        <v>14.023</v>
      </c>
      <c r="BB375" s="4">
        <v>450</v>
      </c>
      <c r="BC375" s="4">
        <v>32.090000000000003</v>
      </c>
      <c r="BD375" s="4">
        <v>0.18099999999999999</v>
      </c>
      <c r="BE375" s="4">
        <v>0</v>
      </c>
      <c r="BF375" s="4">
        <v>0</v>
      </c>
      <c r="BG375" s="4">
        <v>0</v>
      </c>
      <c r="BH375" s="4">
        <v>0</v>
      </c>
      <c r="BI375" s="4">
        <v>0</v>
      </c>
      <c r="BJ375" s="4">
        <v>0</v>
      </c>
      <c r="BK375" s="4">
        <v>0</v>
      </c>
      <c r="BL375" s="4">
        <v>0</v>
      </c>
      <c r="BM375" s="4">
        <v>0</v>
      </c>
      <c r="BN375" s="4">
        <v>0</v>
      </c>
      <c r="BO375" s="4">
        <v>0</v>
      </c>
      <c r="BQ375" s="4">
        <v>0</v>
      </c>
      <c r="BR375" s="4">
        <v>4.4374999999999998E-2</v>
      </c>
      <c r="BS375" s="4">
        <v>-5</v>
      </c>
      <c r="BT375" s="4">
        <v>0.26400000000000001</v>
      </c>
      <c r="BU375" s="4">
        <v>1.0844199999999999</v>
      </c>
      <c r="BV375" s="4">
        <v>5.3327999999999998</v>
      </c>
    </row>
    <row r="376" spans="1:74" x14ac:dyDescent="0.25">
      <c r="A376" s="2">
        <v>42070</v>
      </c>
      <c r="B376" s="3">
        <v>2.850462962962963E-2</v>
      </c>
      <c r="C376" s="4">
        <v>0.01</v>
      </c>
      <c r="D376" s="4">
        <v>4.0000000000000001E-3</v>
      </c>
      <c r="E376" s="4">
        <v>40</v>
      </c>
      <c r="F376" s="4">
        <v>1.2</v>
      </c>
      <c r="G376" s="4">
        <v>-0.8</v>
      </c>
      <c r="H376" s="4">
        <v>15.2</v>
      </c>
      <c r="J376" s="4">
        <v>21</v>
      </c>
      <c r="K376" s="4">
        <v>1</v>
      </c>
      <c r="L376" s="4">
        <v>0.01</v>
      </c>
      <c r="M376" s="4">
        <v>4.0000000000000001E-3</v>
      </c>
      <c r="N376" s="4">
        <v>1.2</v>
      </c>
      <c r="O376" s="4">
        <v>0</v>
      </c>
      <c r="P376" s="4">
        <v>1.2</v>
      </c>
      <c r="Q376" s="4">
        <v>0.91220000000000001</v>
      </c>
      <c r="R376" s="4">
        <v>0</v>
      </c>
      <c r="S376" s="4">
        <v>0.9</v>
      </c>
      <c r="T376" s="4">
        <v>15.210100000000001</v>
      </c>
      <c r="W376" s="4">
        <v>0</v>
      </c>
      <c r="X376" s="4">
        <v>21</v>
      </c>
      <c r="Y376" s="4">
        <v>13.2</v>
      </c>
      <c r="Z376" s="4">
        <v>858</v>
      </c>
      <c r="AA376" s="4">
        <v>888</v>
      </c>
      <c r="AB376" s="4">
        <v>819</v>
      </c>
      <c r="AC376" s="4">
        <v>49</v>
      </c>
      <c r="AD376" s="4">
        <v>7.88</v>
      </c>
      <c r="AE376" s="4">
        <v>0.18</v>
      </c>
      <c r="AF376" s="4">
        <v>979</v>
      </c>
      <c r="AG376" s="4">
        <v>-7</v>
      </c>
      <c r="AH376" s="4">
        <v>10</v>
      </c>
      <c r="AI376" s="4">
        <v>28</v>
      </c>
      <c r="AJ376" s="4">
        <v>192</v>
      </c>
      <c r="AK376" s="4">
        <v>141</v>
      </c>
      <c r="AL376" s="4">
        <v>4.4000000000000004</v>
      </c>
      <c r="AM376" s="4">
        <v>195</v>
      </c>
      <c r="AN376" s="4" t="s">
        <v>155</v>
      </c>
      <c r="AO376" s="4">
        <v>2</v>
      </c>
      <c r="AP376" s="5">
        <v>0.61187500000000006</v>
      </c>
      <c r="AQ376" s="4">
        <v>47.159275000000001</v>
      </c>
      <c r="AR376" s="4">
        <v>-88.489722999999998</v>
      </c>
      <c r="AS376" s="4">
        <v>319.10000000000002</v>
      </c>
      <c r="AT376" s="4">
        <v>0</v>
      </c>
      <c r="AU376" s="4">
        <v>11</v>
      </c>
      <c r="AV376" s="4">
        <v>8</v>
      </c>
      <c r="AW376" s="4" t="s">
        <v>203</v>
      </c>
      <c r="AX376" s="4">
        <v>1</v>
      </c>
      <c r="AY376" s="4">
        <v>2</v>
      </c>
      <c r="AZ376" s="4">
        <v>2.2120199999999999</v>
      </c>
      <c r="BA376" s="4">
        <v>14.023</v>
      </c>
      <c r="BB376" s="4">
        <v>450</v>
      </c>
      <c r="BC376" s="4">
        <v>32.090000000000003</v>
      </c>
      <c r="BD376" s="4">
        <v>0.18099999999999999</v>
      </c>
      <c r="BE376" s="4">
        <v>0</v>
      </c>
      <c r="BF376" s="4">
        <v>0</v>
      </c>
      <c r="BG376" s="4">
        <v>0</v>
      </c>
      <c r="BH376" s="4">
        <v>0</v>
      </c>
      <c r="BI376" s="4">
        <v>0</v>
      </c>
      <c r="BJ376" s="4">
        <v>0</v>
      </c>
      <c r="BK376" s="4">
        <v>0</v>
      </c>
      <c r="BL376" s="4">
        <v>0</v>
      </c>
      <c r="BM376" s="4">
        <v>0</v>
      </c>
      <c r="BN376" s="4">
        <v>0</v>
      </c>
      <c r="BO376" s="4">
        <v>0</v>
      </c>
      <c r="BQ376" s="4">
        <v>0</v>
      </c>
      <c r="BR376" s="4">
        <v>4.5622000000000003E-2</v>
      </c>
      <c r="BS376" s="4">
        <v>-5</v>
      </c>
      <c r="BT376" s="4">
        <v>0.26400000000000001</v>
      </c>
      <c r="BU376" s="4">
        <v>1.114897</v>
      </c>
      <c r="BV376" s="4">
        <v>5.3327999999999998</v>
      </c>
    </row>
    <row r="377" spans="1:74" x14ac:dyDescent="0.25">
      <c r="A377" s="2">
        <v>42070</v>
      </c>
      <c r="B377" s="3">
        <v>2.85162037037037E-2</v>
      </c>
      <c r="C377" s="4">
        <v>0.01</v>
      </c>
      <c r="D377" s="4">
        <v>4.0000000000000001E-3</v>
      </c>
      <c r="E377" s="4">
        <v>40</v>
      </c>
      <c r="F377" s="4">
        <v>1.2</v>
      </c>
      <c r="G377" s="4">
        <v>-0.8</v>
      </c>
      <c r="H377" s="4">
        <v>0</v>
      </c>
      <c r="J377" s="4">
        <v>21</v>
      </c>
      <c r="K377" s="4">
        <v>1</v>
      </c>
      <c r="L377" s="4">
        <v>0.01</v>
      </c>
      <c r="M377" s="4">
        <v>4.0000000000000001E-3</v>
      </c>
      <c r="N377" s="4">
        <v>1.2</v>
      </c>
      <c r="O377" s="4">
        <v>0</v>
      </c>
      <c r="P377" s="4">
        <v>1.2</v>
      </c>
      <c r="Q377" s="4">
        <v>0.91220000000000001</v>
      </c>
      <c r="R377" s="4">
        <v>0</v>
      </c>
      <c r="S377" s="4">
        <v>0.9</v>
      </c>
      <c r="T377" s="4">
        <v>0</v>
      </c>
      <c r="W377" s="4">
        <v>0</v>
      </c>
      <c r="X377" s="4">
        <v>21</v>
      </c>
      <c r="Y377" s="4">
        <v>13</v>
      </c>
      <c r="Z377" s="4">
        <v>859</v>
      </c>
      <c r="AA377" s="4">
        <v>888</v>
      </c>
      <c r="AB377" s="4">
        <v>821</v>
      </c>
      <c r="AC377" s="4">
        <v>49</v>
      </c>
      <c r="AD377" s="4">
        <v>7.88</v>
      </c>
      <c r="AE377" s="4">
        <v>0.18</v>
      </c>
      <c r="AF377" s="4">
        <v>979</v>
      </c>
      <c r="AG377" s="4">
        <v>-7</v>
      </c>
      <c r="AH377" s="4">
        <v>10</v>
      </c>
      <c r="AI377" s="4">
        <v>28</v>
      </c>
      <c r="AJ377" s="4">
        <v>192</v>
      </c>
      <c r="AK377" s="4">
        <v>140.19999999999999</v>
      </c>
      <c r="AL377" s="4">
        <v>4.4000000000000004</v>
      </c>
      <c r="AM377" s="4">
        <v>195</v>
      </c>
      <c r="AN377" s="4" t="s">
        <v>155</v>
      </c>
      <c r="AO377" s="4">
        <v>2</v>
      </c>
      <c r="AP377" s="5">
        <v>0.6118865740740741</v>
      </c>
      <c r="AQ377" s="4">
        <v>47.159275000000001</v>
      </c>
      <c r="AR377" s="4">
        <v>-88.489722999999998</v>
      </c>
      <c r="AS377" s="4">
        <v>319.10000000000002</v>
      </c>
      <c r="AT377" s="4">
        <v>0</v>
      </c>
      <c r="AU377" s="4">
        <v>11</v>
      </c>
      <c r="AV377" s="4">
        <v>9</v>
      </c>
      <c r="AW377" s="4" t="s">
        <v>204</v>
      </c>
      <c r="AX377" s="4">
        <v>1</v>
      </c>
      <c r="AY377" s="4">
        <v>1.9871129999999999</v>
      </c>
      <c r="AZ377" s="4">
        <v>2.2871130000000002</v>
      </c>
      <c r="BA377" s="4">
        <v>14.023</v>
      </c>
      <c r="BB377" s="4">
        <v>450</v>
      </c>
      <c r="BC377" s="4">
        <v>32.090000000000003</v>
      </c>
      <c r="BD377" s="4">
        <v>0.18099999999999999</v>
      </c>
      <c r="BE377" s="4">
        <v>0</v>
      </c>
      <c r="BF377" s="4">
        <v>0</v>
      </c>
      <c r="BG377" s="4">
        <v>0</v>
      </c>
      <c r="BH377" s="4">
        <v>0</v>
      </c>
      <c r="BI377" s="4">
        <v>0</v>
      </c>
      <c r="BJ377" s="4">
        <v>0</v>
      </c>
      <c r="BK377" s="4">
        <v>0</v>
      </c>
      <c r="BL377" s="4">
        <v>0</v>
      </c>
      <c r="BM377" s="4">
        <v>0</v>
      </c>
      <c r="BN377" s="4">
        <v>0</v>
      </c>
      <c r="BO377" s="4">
        <v>0</v>
      </c>
      <c r="BQ377" s="4">
        <v>0</v>
      </c>
      <c r="BR377" s="4">
        <v>4.2758999999999998E-2</v>
      </c>
      <c r="BS377" s="4">
        <v>-5</v>
      </c>
      <c r="BT377" s="4">
        <v>0.26238</v>
      </c>
      <c r="BU377" s="4">
        <v>1.044929</v>
      </c>
      <c r="BV377" s="4">
        <v>5.3000679999999996</v>
      </c>
    </row>
    <row r="378" spans="1:74" x14ac:dyDescent="0.25">
      <c r="A378" s="2">
        <v>42070</v>
      </c>
      <c r="B378" s="3">
        <v>2.8527777777777777E-2</v>
      </c>
      <c r="C378" s="4">
        <v>0.01</v>
      </c>
      <c r="D378" s="4">
        <v>4.0000000000000001E-3</v>
      </c>
      <c r="E378" s="4">
        <v>40</v>
      </c>
      <c r="F378" s="4">
        <v>1.2</v>
      </c>
      <c r="G378" s="4">
        <v>-0.8</v>
      </c>
      <c r="H378" s="4">
        <v>19.2</v>
      </c>
      <c r="J378" s="4">
        <v>21</v>
      </c>
      <c r="K378" s="4">
        <v>1</v>
      </c>
      <c r="L378" s="4">
        <v>0.01</v>
      </c>
      <c r="M378" s="4">
        <v>4.0000000000000001E-3</v>
      </c>
      <c r="N378" s="4">
        <v>1.2</v>
      </c>
      <c r="O378" s="4">
        <v>0</v>
      </c>
      <c r="P378" s="4">
        <v>1.2</v>
      </c>
      <c r="Q378" s="4">
        <v>0.91220000000000001</v>
      </c>
      <c r="R378" s="4">
        <v>0</v>
      </c>
      <c r="S378" s="4">
        <v>0.9</v>
      </c>
      <c r="T378" s="4">
        <v>19.242100000000001</v>
      </c>
      <c r="W378" s="4">
        <v>0</v>
      </c>
      <c r="X378" s="4">
        <v>21</v>
      </c>
      <c r="Y378" s="4">
        <v>13</v>
      </c>
      <c r="Z378" s="4">
        <v>859</v>
      </c>
      <c r="AA378" s="4">
        <v>888</v>
      </c>
      <c r="AB378" s="4">
        <v>821</v>
      </c>
      <c r="AC378" s="4">
        <v>49</v>
      </c>
      <c r="AD378" s="4">
        <v>7.88</v>
      </c>
      <c r="AE378" s="4">
        <v>0.18</v>
      </c>
      <c r="AF378" s="4">
        <v>979</v>
      </c>
      <c r="AG378" s="4">
        <v>-7</v>
      </c>
      <c r="AH378" s="4">
        <v>10</v>
      </c>
      <c r="AI378" s="4">
        <v>28</v>
      </c>
      <c r="AJ378" s="4">
        <v>192</v>
      </c>
      <c r="AK378" s="4">
        <v>140.80000000000001</v>
      </c>
      <c r="AL378" s="4">
        <v>4.5</v>
      </c>
      <c r="AM378" s="4">
        <v>195</v>
      </c>
      <c r="AN378" s="4" t="s">
        <v>155</v>
      </c>
      <c r="AO378" s="4">
        <v>2</v>
      </c>
      <c r="AP378" s="5">
        <v>0.61189814814814814</v>
      </c>
      <c r="AQ378" s="4">
        <v>47.159275000000001</v>
      </c>
      <c r="AR378" s="4">
        <v>-88.489722999999998</v>
      </c>
      <c r="AS378" s="4">
        <v>319.5</v>
      </c>
      <c r="AT378" s="4">
        <v>0</v>
      </c>
      <c r="AU378" s="4">
        <v>11</v>
      </c>
      <c r="AV378" s="4">
        <v>9</v>
      </c>
      <c r="AW378" s="4" t="s">
        <v>204</v>
      </c>
      <c r="AX378" s="4">
        <v>1</v>
      </c>
      <c r="AY378" s="4">
        <v>1.9</v>
      </c>
      <c r="AZ378" s="4">
        <v>2.2000000000000002</v>
      </c>
      <c r="BA378" s="4">
        <v>14.023</v>
      </c>
      <c r="BB378" s="4">
        <v>450</v>
      </c>
      <c r="BC378" s="4">
        <v>32.090000000000003</v>
      </c>
      <c r="BD378" s="4">
        <v>0.18099999999999999</v>
      </c>
      <c r="BE378" s="4">
        <v>0</v>
      </c>
      <c r="BF378" s="4">
        <v>0</v>
      </c>
      <c r="BG378" s="4">
        <v>0</v>
      </c>
      <c r="BH378" s="4">
        <v>0</v>
      </c>
      <c r="BI378" s="4">
        <v>0</v>
      </c>
      <c r="BJ378" s="4">
        <v>0</v>
      </c>
      <c r="BK378" s="4">
        <v>0</v>
      </c>
      <c r="BL378" s="4">
        <v>0</v>
      </c>
      <c r="BM378" s="4">
        <v>0</v>
      </c>
      <c r="BN378" s="4">
        <v>0</v>
      </c>
      <c r="BO378" s="4">
        <v>0</v>
      </c>
      <c r="BQ378" s="4">
        <v>0</v>
      </c>
      <c r="BR378" s="4">
        <v>3.7946000000000001E-2</v>
      </c>
      <c r="BS378" s="4">
        <v>-5</v>
      </c>
      <c r="BT378" s="4">
        <v>0.261189</v>
      </c>
      <c r="BU378" s="4">
        <v>0.92730400000000002</v>
      </c>
      <c r="BV378" s="4">
        <v>5.2760220000000002</v>
      </c>
    </row>
    <row r="379" spans="1:74" x14ac:dyDescent="0.25">
      <c r="A379" s="2">
        <v>42070</v>
      </c>
      <c r="B379" s="3">
        <v>2.8539351851851847E-2</v>
      </c>
      <c r="C379" s="4">
        <v>0.01</v>
      </c>
      <c r="D379" s="4">
        <v>4.0000000000000001E-3</v>
      </c>
      <c r="E379" s="4">
        <v>40</v>
      </c>
      <c r="F379" s="4">
        <v>1.2</v>
      </c>
      <c r="G379" s="4">
        <v>-0.9</v>
      </c>
      <c r="H379" s="4">
        <v>10.5</v>
      </c>
      <c r="J379" s="4">
        <v>21</v>
      </c>
      <c r="K379" s="4">
        <v>1</v>
      </c>
      <c r="L379" s="4">
        <v>0.01</v>
      </c>
      <c r="M379" s="4">
        <v>4.0000000000000001E-3</v>
      </c>
      <c r="N379" s="4">
        <v>1.2</v>
      </c>
      <c r="O379" s="4">
        <v>0</v>
      </c>
      <c r="P379" s="4">
        <v>1.2</v>
      </c>
      <c r="Q379" s="4">
        <v>0.91220000000000001</v>
      </c>
      <c r="R379" s="4">
        <v>0</v>
      </c>
      <c r="S379" s="4">
        <v>0.9</v>
      </c>
      <c r="T379" s="4">
        <v>10.543699999999999</v>
      </c>
      <c r="W379" s="4">
        <v>0</v>
      </c>
      <c r="X379" s="4">
        <v>21</v>
      </c>
      <c r="Y379" s="4">
        <v>13</v>
      </c>
      <c r="Z379" s="4">
        <v>858</v>
      </c>
      <c r="AA379" s="4">
        <v>888</v>
      </c>
      <c r="AB379" s="4">
        <v>821</v>
      </c>
      <c r="AC379" s="4">
        <v>49</v>
      </c>
      <c r="AD379" s="4">
        <v>7.88</v>
      </c>
      <c r="AE379" s="4">
        <v>0.18</v>
      </c>
      <c r="AF379" s="4">
        <v>979</v>
      </c>
      <c r="AG379" s="4">
        <v>-7</v>
      </c>
      <c r="AH379" s="4">
        <v>10</v>
      </c>
      <c r="AI379" s="4">
        <v>28</v>
      </c>
      <c r="AJ379" s="4">
        <v>192</v>
      </c>
      <c r="AK379" s="4">
        <v>141</v>
      </c>
      <c r="AL379" s="4">
        <v>4.5</v>
      </c>
      <c r="AM379" s="4">
        <v>195</v>
      </c>
      <c r="AN379" s="4" t="s">
        <v>155</v>
      </c>
      <c r="AO379" s="4">
        <v>2</v>
      </c>
      <c r="AP379" s="5">
        <v>0.61190972222222217</v>
      </c>
      <c r="AQ379" s="4">
        <v>47.159275000000001</v>
      </c>
      <c r="AR379" s="4">
        <v>-88.489722999999998</v>
      </c>
      <c r="AS379" s="4">
        <v>320.39999999999998</v>
      </c>
      <c r="AT379" s="4">
        <v>0</v>
      </c>
      <c r="AU379" s="4">
        <v>11</v>
      </c>
      <c r="AV379" s="4">
        <v>9</v>
      </c>
      <c r="AW379" s="4" t="s">
        <v>204</v>
      </c>
      <c r="AX379" s="4">
        <v>1</v>
      </c>
      <c r="AY379" s="4">
        <v>1.912687</v>
      </c>
      <c r="AZ379" s="4">
        <v>2.2126869999999998</v>
      </c>
      <c r="BA379" s="4">
        <v>14.023</v>
      </c>
      <c r="BB379" s="4">
        <v>450</v>
      </c>
      <c r="BC379" s="4">
        <v>32.090000000000003</v>
      </c>
      <c r="BD379" s="4">
        <v>0.18099999999999999</v>
      </c>
      <c r="BE379" s="4">
        <v>0</v>
      </c>
      <c r="BF379" s="4">
        <v>0</v>
      </c>
      <c r="BG379" s="4">
        <v>0</v>
      </c>
      <c r="BH379" s="4">
        <v>0</v>
      </c>
      <c r="BI379" s="4">
        <v>0</v>
      </c>
      <c r="BJ379" s="4">
        <v>0</v>
      </c>
      <c r="BK379" s="4">
        <v>0</v>
      </c>
      <c r="BL379" s="4">
        <v>0</v>
      </c>
      <c r="BM379" s="4">
        <v>0</v>
      </c>
      <c r="BN379" s="4">
        <v>0</v>
      </c>
      <c r="BO379" s="4">
        <v>0</v>
      </c>
      <c r="BQ379" s="4">
        <v>0</v>
      </c>
      <c r="BR379" s="4">
        <v>2.4024E-2</v>
      </c>
      <c r="BS379" s="4">
        <v>-5</v>
      </c>
      <c r="BT379" s="4">
        <v>0.26100000000000001</v>
      </c>
      <c r="BU379" s="4">
        <v>0.58708700000000003</v>
      </c>
      <c r="BV379" s="4">
        <v>5.2721999999999998</v>
      </c>
    </row>
    <row r="380" spans="1:74" x14ac:dyDescent="0.25">
      <c r="A380" s="2">
        <v>42070</v>
      </c>
      <c r="B380" s="3">
        <v>2.8550925925925928E-2</v>
      </c>
      <c r="C380" s="4">
        <v>0.01</v>
      </c>
      <c r="D380" s="4">
        <v>4.0000000000000001E-3</v>
      </c>
      <c r="E380" s="4">
        <v>40</v>
      </c>
      <c r="F380" s="4">
        <v>1.2</v>
      </c>
      <c r="G380" s="4">
        <v>-0.9</v>
      </c>
      <c r="H380" s="4">
        <v>0</v>
      </c>
      <c r="J380" s="4">
        <v>21</v>
      </c>
      <c r="K380" s="4">
        <v>1</v>
      </c>
      <c r="L380" s="4">
        <v>0.01</v>
      </c>
      <c r="M380" s="4">
        <v>4.0000000000000001E-3</v>
      </c>
      <c r="N380" s="4">
        <v>1.2</v>
      </c>
      <c r="O380" s="4">
        <v>0</v>
      </c>
      <c r="P380" s="4">
        <v>1.2</v>
      </c>
      <c r="Q380" s="4">
        <v>0.91220000000000001</v>
      </c>
      <c r="R380" s="4">
        <v>0</v>
      </c>
      <c r="S380" s="4">
        <v>0.9</v>
      </c>
      <c r="T380" s="4">
        <v>0</v>
      </c>
      <c r="W380" s="4">
        <v>0</v>
      </c>
      <c r="X380" s="4">
        <v>21</v>
      </c>
      <c r="Y380" s="4">
        <v>12.9</v>
      </c>
      <c r="Z380" s="4">
        <v>858</v>
      </c>
      <c r="AA380" s="4">
        <v>888</v>
      </c>
      <c r="AB380" s="4">
        <v>821</v>
      </c>
      <c r="AC380" s="4">
        <v>49</v>
      </c>
      <c r="AD380" s="4">
        <v>7.88</v>
      </c>
      <c r="AE380" s="4">
        <v>0.18</v>
      </c>
      <c r="AF380" s="4">
        <v>979</v>
      </c>
      <c r="AG380" s="4">
        <v>-7</v>
      </c>
      <c r="AH380" s="4">
        <v>10</v>
      </c>
      <c r="AI380" s="4">
        <v>28</v>
      </c>
      <c r="AJ380" s="4">
        <v>192</v>
      </c>
      <c r="AK380" s="4">
        <v>141</v>
      </c>
      <c r="AL380" s="4">
        <v>4.3</v>
      </c>
      <c r="AM380" s="4">
        <v>195</v>
      </c>
      <c r="AN380" s="4" t="s">
        <v>155</v>
      </c>
      <c r="AO380" s="4">
        <v>2</v>
      </c>
      <c r="AP380" s="5">
        <v>0.61192129629629632</v>
      </c>
      <c r="AQ380" s="4">
        <v>47.159275000000001</v>
      </c>
      <c r="AR380" s="4">
        <v>-88.489725000000007</v>
      </c>
      <c r="AS380" s="4">
        <v>320.7</v>
      </c>
      <c r="AT380" s="4">
        <v>0</v>
      </c>
      <c r="AU380" s="4">
        <v>11</v>
      </c>
      <c r="AV380" s="4">
        <v>9</v>
      </c>
      <c r="AW380" s="4" t="s">
        <v>204</v>
      </c>
      <c r="AX380" s="4">
        <v>0.98741299999999999</v>
      </c>
      <c r="AY380" s="4">
        <v>1.9874130000000001</v>
      </c>
      <c r="AZ380" s="4">
        <v>2.2748249999999999</v>
      </c>
      <c r="BA380" s="4">
        <v>14.023</v>
      </c>
      <c r="BB380" s="4">
        <v>450</v>
      </c>
      <c r="BC380" s="4">
        <v>32.090000000000003</v>
      </c>
      <c r="BD380" s="4">
        <v>0.18099999999999999</v>
      </c>
      <c r="BE380" s="4">
        <v>0</v>
      </c>
      <c r="BF380" s="4">
        <v>0</v>
      </c>
      <c r="BG380" s="4">
        <v>0</v>
      </c>
      <c r="BH380" s="4">
        <v>0</v>
      </c>
      <c r="BI380" s="4">
        <v>0</v>
      </c>
      <c r="BJ380" s="4">
        <v>0</v>
      </c>
      <c r="BK380" s="4">
        <v>0</v>
      </c>
      <c r="BL380" s="4">
        <v>0</v>
      </c>
      <c r="BM380" s="4">
        <v>0</v>
      </c>
      <c r="BN380" s="4">
        <v>0</v>
      </c>
      <c r="BO380" s="4">
        <v>0</v>
      </c>
      <c r="BQ380" s="4">
        <v>0</v>
      </c>
      <c r="BR380" s="4">
        <v>1.0468E-2</v>
      </c>
      <c r="BS380" s="4">
        <v>-5</v>
      </c>
      <c r="BT380" s="4">
        <v>0.25938</v>
      </c>
      <c r="BU380" s="4">
        <v>0.25580000000000003</v>
      </c>
      <c r="BV380" s="4">
        <v>5.2394679999999996</v>
      </c>
    </row>
    <row r="381" spans="1:74" x14ac:dyDescent="0.25">
      <c r="A381" s="2">
        <v>42070</v>
      </c>
      <c r="B381" s="3">
        <v>2.8562500000000001E-2</v>
      </c>
      <c r="C381" s="4">
        <v>0.01</v>
      </c>
      <c r="D381" s="4">
        <v>4.0000000000000001E-3</v>
      </c>
      <c r="E381" s="4">
        <v>40</v>
      </c>
      <c r="F381" s="4">
        <v>1.2</v>
      </c>
      <c r="G381" s="4">
        <v>-0.9</v>
      </c>
      <c r="H381" s="4">
        <v>10.199999999999999</v>
      </c>
      <c r="J381" s="4">
        <v>21</v>
      </c>
      <c r="K381" s="4">
        <v>1</v>
      </c>
      <c r="L381" s="4">
        <v>0.01</v>
      </c>
      <c r="M381" s="4">
        <v>4.0000000000000001E-3</v>
      </c>
      <c r="N381" s="4">
        <v>1.2</v>
      </c>
      <c r="O381" s="4">
        <v>0</v>
      </c>
      <c r="P381" s="4">
        <v>1.2</v>
      </c>
      <c r="Q381" s="4">
        <v>0.91220000000000001</v>
      </c>
      <c r="R381" s="4">
        <v>0</v>
      </c>
      <c r="S381" s="4">
        <v>0.9</v>
      </c>
      <c r="T381" s="4">
        <v>10.211399999999999</v>
      </c>
      <c r="W381" s="4">
        <v>0</v>
      </c>
      <c r="X381" s="4">
        <v>21</v>
      </c>
      <c r="Y381" s="4">
        <v>13.1</v>
      </c>
      <c r="Z381" s="4">
        <v>858</v>
      </c>
      <c r="AA381" s="4">
        <v>888</v>
      </c>
      <c r="AB381" s="4">
        <v>820</v>
      </c>
      <c r="AC381" s="4">
        <v>49</v>
      </c>
      <c r="AD381" s="4">
        <v>7.88</v>
      </c>
      <c r="AE381" s="4">
        <v>0.18</v>
      </c>
      <c r="AF381" s="4">
        <v>979</v>
      </c>
      <c r="AG381" s="4">
        <v>-7</v>
      </c>
      <c r="AH381" s="4">
        <v>10</v>
      </c>
      <c r="AI381" s="4">
        <v>28</v>
      </c>
      <c r="AJ381" s="4">
        <v>192</v>
      </c>
      <c r="AK381" s="4">
        <v>141</v>
      </c>
      <c r="AL381" s="4">
        <v>4.3</v>
      </c>
      <c r="AM381" s="4">
        <v>195</v>
      </c>
      <c r="AN381" s="4" t="s">
        <v>155</v>
      </c>
      <c r="AO381" s="4">
        <v>2</v>
      </c>
      <c r="AP381" s="5">
        <v>0.61193287037037036</v>
      </c>
      <c r="AQ381" s="4">
        <v>47.159275000000001</v>
      </c>
      <c r="AR381" s="4">
        <v>-88.489725000000007</v>
      </c>
      <c r="AS381" s="4">
        <v>320.60000000000002</v>
      </c>
      <c r="AT381" s="4">
        <v>0</v>
      </c>
      <c r="AU381" s="4">
        <v>11</v>
      </c>
      <c r="AV381" s="4">
        <v>9</v>
      </c>
      <c r="AW381" s="4" t="s">
        <v>204</v>
      </c>
      <c r="AX381" s="4">
        <v>0.9</v>
      </c>
      <c r="AY381" s="4">
        <v>1.9</v>
      </c>
      <c r="AZ381" s="4">
        <v>2.1</v>
      </c>
      <c r="BA381" s="4">
        <v>14.023</v>
      </c>
      <c r="BB381" s="4">
        <v>450</v>
      </c>
      <c r="BC381" s="4">
        <v>32.090000000000003</v>
      </c>
      <c r="BD381" s="4">
        <v>0.18099999999999999</v>
      </c>
      <c r="BE381" s="4">
        <v>0</v>
      </c>
      <c r="BF381" s="4">
        <v>0</v>
      </c>
      <c r="BG381" s="4">
        <v>0</v>
      </c>
      <c r="BH381" s="4">
        <v>0</v>
      </c>
      <c r="BI381" s="4">
        <v>0</v>
      </c>
      <c r="BJ381" s="4">
        <v>0</v>
      </c>
      <c r="BK381" s="4">
        <v>0</v>
      </c>
      <c r="BL381" s="4">
        <v>0</v>
      </c>
      <c r="BM381" s="4">
        <v>0</v>
      </c>
      <c r="BN381" s="4">
        <v>0</v>
      </c>
      <c r="BO381" s="4">
        <v>0</v>
      </c>
      <c r="BQ381" s="4">
        <v>0</v>
      </c>
      <c r="BR381" s="4">
        <v>5.5700000000000003E-3</v>
      </c>
      <c r="BS381" s="4">
        <v>-5</v>
      </c>
      <c r="BT381" s="4">
        <v>0.25818999999999998</v>
      </c>
      <c r="BU381" s="4">
        <v>0.13611699999999999</v>
      </c>
      <c r="BV381" s="4">
        <v>5.2154379999999998</v>
      </c>
    </row>
    <row r="382" spans="1:74" x14ac:dyDescent="0.25">
      <c r="A382" s="2">
        <v>42070</v>
      </c>
      <c r="B382" s="3">
        <v>2.8574074074074075E-2</v>
      </c>
      <c r="C382" s="4">
        <v>0.01</v>
      </c>
      <c r="D382" s="4">
        <v>4.0000000000000001E-3</v>
      </c>
      <c r="E382" s="4">
        <v>40</v>
      </c>
      <c r="F382" s="4">
        <v>1.2</v>
      </c>
      <c r="G382" s="4">
        <v>-0.9</v>
      </c>
      <c r="H382" s="4">
        <v>0.2</v>
      </c>
      <c r="J382" s="4">
        <v>21</v>
      </c>
      <c r="K382" s="4">
        <v>1</v>
      </c>
      <c r="L382" s="4">
        <v>0.01</v>
      </c>
      <c r="M382" s="4">
        <v>4.0000000000000001E-3</v>
      </c>
      <c r="N382" s="4">
        <v>1.2</v>
      </c>
      <c r="O382" s="4">
        <v>0</v>
      </c>
      <c r="P382" s="4">
        <v>1.2</v>
      </c>
      <c r="Q382" s="4">
        <v>0.91180000000000005</v>
      </c>
      <c r="R382" s="4">
        <v>0</v>
      </c>
      <c r="S382" s="4">
        <v>0.9</v>
      </c>
      <c r="T382" s="4">
        <v>0.16619999999999999</v>
      </c>
      <c r="W382" s="4">
        <v>0</v>
      </c>
      <c r="X382" s="4">
        <v>21</v>
      </c>
      <c r="Y382" s="4">
        <v>12.9</v>
      </c>
      <c r="Z382" s="4">
        <v>859</v>
      </c>
      <c r="AA382" s="4">
        <v>889</v>
      </c>
      <c r="AB382" s="4">
        <v>821</v>
      </c>
      <c r="AC382" s="4">
        <v>48.2</v>
      </c>
      <c r="AD382" s="4">
        <v>7.75</v>
      </c>
      <c r="AE382" s="4">
        <v>0.18</v>
      </c>
      <c r="AF382" s="4">
        <v>979</v>
      </c>
      <c r="AG382" s="4">
        <v>-7</v>
      </c>
      <c r="AH382" s="4">
        <v>10</v>
      </c>
      <c r="AI382" s="4">
        <v>28</v>
      </c>
      <c r="AJ382" s="4">
        <v>192</v>
      </c>
      <c r="AK382" s="4">
        <v>141</v>
      </c>
      <c r="AL382" s="4">
        <v>4.3</v>
      </c>
      <c r="AM382" s="4">
        <v>195</v>
      </c>
      <c r="AN382" s="4" t="s">
        <v>155</v>
      </c>
      <c r="AO382" s="4">
        <v>2</v>
      </c>
      <c r="AP382" s="5">
        <v>0.61194444444444451</v>
      </c>
      <c r="AQ382" s="4">
        <v>47.159275000000001</v>
      </c>
      <c r="AR382" s="4">
        <v>-88.489725000000007</v>
      </c>
      <c r="AS382" s="4">
        <v>319.10000000000002</v>
      </c>
      <c r="AT382" s="4">
        <v>0</v>
      </c>
      <c r="AU382" s="4">
        <v>11</v>
      </c>
      <c r="AV382" s="4">
        <v>10</v>
      </c>
      <c r="AW382" s="4" t="s">
        <v>201</v>
      </c>
      <c r="AX382" s="4">
        <v>0.9</v>
      </c>
      <c r="AY382" s="4">
        <v>1.9</v>
      </c>
      <c r="AZ382" s="4">
        <v>2.1</v>
      </c>
      <c r="BA382" s="4">
        <v>14.023</v>
      </c>
      <c r="BB382" s="4">
        <v>450</v>
      </c>
      <c r="BC382" s="4">
        <v>32.090000000000003</v>
      </c>
      <c r="BD382" s="4">
        <v>0.17799999999999999</v>
      </c>
      <c r="BE382" s="4">
        <v>0</v>
      </c>
      <c r="BF382" s="4">
        <v>0</v>
      </c>
      <c r="BG382" s="4">
        <v>0</v>
      </c>
      <c r="BH382" s="4">
        <v>0</v>
      </c>
      <c r="BI382" s="4">
        <v>0</v>
      </c>
      <c r="BJ382" s="4">
        <v>0</v>
      </c>
      <c r="BK382" s="4">
        <v>0</v>
      </c>
      <c r="BL382" s="4">
        <v>0</v>
      </c>
      <c r="BM382" s="4">
        <v>0</v>
      </c>
      <c r="BN382" s="4">
        <v>0</v>
      </c>
      <c r="BO382" s="4">
        <v>0</v>
      </c>
      <c r="BQ382" s="4">
        <v>0</v>
      </c>
      <c r="BR382" s="4">
        <v>3.3779999999999999E-3</v>
      </c>
      <c r="BS382" s="4">
        <v>-5</v>
      </c>
      <c r="BT382" s="4">
        <v>0.25637799999999999</v>
      </c>
      <c r="BU382" s="4">
        <v>8.2559999999999995E-2</v>
      </c>
      <c r="BV382" s="4">
        <v>5.1788429999999996</v>
      </c>
    </row>
    <row r="383" spans="1:74" x14ac:dyDescent="0.25">
      <c r="A383" s="2">
        <v>42070</v>
      </c>
      <c r="B383" s="3">
        <v>2.8585648148148148E-2</v>
      </c>
      <c r="C383" s="4">
        <v>0.01</v>
      </c>
      <c r="D383" s="4">
        <v>4.0000000000000001E-3</v>
      </c>
      <c r="E383" s="4">
        <v>40</v>
      </c>
      <c r="F383" s="4">
        <v>1.2</v>
      </c>
      <c r="G383" s="4">
        <v>-0.9</v>
      </c>
      <c r="H383" s="4">
        <v>19.5</v>
      </c>
      <c r="J383" s="4">
        <v>21</v>
      </c>
      <c r="K383" s="4">
        <v>1</v>
      </c>
      <c r="L383" s="4">
        <v>0.01</v>
      </c>
      <c r="M383" s="4">
        <v>4.0000000000000001E-3</v>
      </c>
      <c r="N383" s="4">
        <v>1.2</v>
      </c>
      <c r="O383" s="4">
        <v>0</v>
      </c>
      <c r="P383" s="4">
        <v>1.2</v>
      </c>
      <c r="Q383" s="4">
        <v>0.91169999999999995</v>
      </c>
      <c r="R383" s="4">
        <v>0</v>
      </c>
      <c r="S383" s="4">
        <v>0.9</v>
      </c>
      <c r="T383" s="4">
        <v>19.4937</v>
      </c>
      <c r="W383" s="4">
        <v>0</v>
      </c>
      <c r="X383" s="4">
        <v>21</v>
      </c>
      <c r="Y383" s="4">
        <v>13</v>
      </c>
      <c r="Z383" s="4">
        <v>859</v>
      </c>
      <c r="AA383" s="4">
        <v>888</v>
      </c>
      <c r="AB383" s="4">
        <v>820</v>
      </c>
      <c r="AC383" s="4">
        <v>48</v>
      </c>
      <c r="AD383" s="4">
        <v>7.72</v>
      </c>
      <c r="AE383" s="4">
        <v>0.18</v>
      </c>
      <c r="AF383" s="4">
        <v>979</v>
      </c>
      <c r="AG383" s="4">
        <v>-7</v>
      </c>
      <c r="AH383" s="4">
        <v>10</v>
      </c>
      <c r="AI383" s="4">
        <v>28</v>
      </c>
      <c r="AJ383" s="4">
        <v>192</v>
      </c>
      <c r="AK383" s="4">
        <v>141</v>
      </c>
      <c r="AL383" s="4">
        <v>4.4000000000000004</v>
      </c>
      <c r="AM383" s="4">
        <v>195</v>
      </c>
      <c r="AN383" s="4" t="s">
        <v>155</v>
      </c>
      <c r="AO383" s="4">
        <v>2</v>
      </c>
      <c r="AP383" s="5">
        <v>0.61195601851851855</v>
      </c>
      <c r="AQ383" s="4">
        <v>47.159275000000001</v>
      </c>
      <c r="AR383" s="4">
        <v>-88.489725000000007</v>
      </c>
      <c r="AS383" s="4">
        <v>319.3</v>
      </c>
      <c r="AT383" s="4">
        <v>0</v>
      </c>
      <c r="AU383" s="4">
        <v>11</v>
      </c>
      <c r="AV383" s="4">
        <v>10</v>
      </c>
      <c r="AW383" s="4" t="s">
        <v>201</v>
      </c>
      <c r="AX383" s="4">
        <v>0.9</v>
      </c>
      <c r="AY383" s="4">
        <v>1.9</v>
      </c>
      <c r="AZ383" s="4">
        <v>2.1</v>
      </c>
      <c r="BA383" s="4">
        <v>14.023</v>
      </c>
      <c r="BB383" s="4">
        <v>450</v>
      </c>
      <c r="BC383" s="4">
        <v>32.090000000000003</v>
      </c>
      <c r="BD383" s="4">
        <v>0.17699999999999999</v>
      </c>
      <c r="BE383" s="4">
        <v>0</v>
      </c>
      <c r="BF383" s="4">
        <v>0</v>
      </c>
      <c r="BG383" s="4">
        <v>0</v>
      </c>
      <c r="BH383" s="4">
        <v>0</v>
      </c>
      <c r="BI383" s="4">
        <v>0</v>
      </c>
      <c r="BJ383" s="4">
        <v>0</v>
      </c>
      <c r="BK383" s="4">
        <v>0</v>
      </c>
      <c r="BL383" s="4">
        <v>0</v>
      </c>
      <c r="BM383" s="4">
        <v>0</v>
      </c>
      <c r="BN383" s="4">
        <v>0</v>
      </c>
      <c r="BO383" s="4">
        <v>0</v>
      </c>
      <c r="BQ383" s="4">
        <v>0</v>
      </c>
      <c r="BR383" s="4">
        <v>5.4429999999999999E-3</v>
      </c>
      <c r="BS383" s="4">
        <v>-5</v>
      </c>
      <c r="BT383" s="4">
        <v>0.257629</v>
      </c>
      <c r="BU383" s="4">
        <v>0.13300799999999999</v>
      </c>
      <c r="BV383" s="4">
        <v>5.2040959999999998</v>
      </c>
    </row>
    <row r="384" spans="1:74" x14ac:dyDescent="0.25">
      <c r="A384" s="2">
        <v>42070</v>
      </c>
      <c r="B384" s="3">
        <v>2.8597222222222222E-2</v>
      </c>
      <c r="C384" s="4">
        <v>0.01</v>
      </c>
      <c r="D384" s="4">
        <v>4.0000000000000001E-3</v>
      </c>
      <c r="E384" s="4">
        <v>40</v>
      </c>
      <c r="F384" s="4">
        <v>1.2</v>
      </c>
      <c r="G384" s="4">
        <v>-0.9</v>
      </c>
      <c r="H384" s="4">
        <v>8.6</v>
      </c>
      <c r="J384" s="4">
        <v>21</v>
      </c>
      <c r="K384" s="4">
        <v>1</v>
      </c>
      <c r="L384" s="4">
        <v>0.01</v>
      </c>
      <c r="M384" s="4">
        <v>4.0000000000000001E-3</v>
      </c>
      <c r="N384" s="4">
        <v>1.2</v>
      </c>
      <c r="O384" s="4">
        <v>0</v>
      </c>
      <c r="P384" s="4">
        <v>1.2</v>
      </c>
      <c r="Q384" s="4">
        <v>0.91169999999999995</v>
      </c>
      <c r="R384" s="4">
        <v>0</v>
      </c>
      <c r="S384" s="4">
        <v>0.9</v>
      </c>
      <c r="T384" s="4">
        <v>8.5927000000000007</v>
      </c>
      <c r="W384" s="4">
        <v>0</v>
      </c>
      <c r="X384" s="4">
        <v>21</v>
      </c>
      <c r="Y384" s="4">
        <v>13.1</v>
      </c>
      <c r="Z384" s="4">
        <v>858</v>
      </c>
      <c r="AA384" s="4">
        <v>888</v>
      </c>
      <c r="AB384" s="4">
        <v>821</v>
      </c>
      <c r="AC384" s="4">
        <v>48</v>
      </c>
      <c r="AD384" s="4">
        <v>7.72</v>
      </c>
      <c r="AE384" s="4">
        <v>0.18</v>
      </c>
      <c r="AF384" s="4">
        <v>979</v>
      </c>
      <c r="AG384" s="4">
        <v>-7</v>
      </c>
      <c r="AH384" s="4">
        <v>10</v>
      </c>
      <c r="AI384" s="4">
        <v>28</v>
      </c>
      <c r="AJ384" s="4">
        <v>192</v>
      </c>
      <c r="AK384" s="4">
        <v>141</v>
      </c>
      <c r="AL384" s="4">
        <v>4.4000000000000004</v>
      </c>
      <c r="AM384" s="4">
        <v>195</v>
      </c>
      <c r="AN384" s="4" t="s">
        <v>155</v>
      </c>
      <c r="AO384" s="4">
        <v>2</v>
      </c>
      <c r="AP384" s="5">
        <v>0.61196759259259259</v>
      </c>
      <c r="AQ384" s="4">
        <v>47.159275000000001</v>
      </c>
      <c r="AR384" s="4">
        <v>-88.489725000000007</v>
      </c>
      <c r="AS384" s="4">
        <v>319.2</v>
      </c>
      <c r="AT384" s="4">
        <v>0</v>
      </c>
      <c r="AU384" s="4">
        <v>11</v>
      </c>
      <c r="AV384" s="4">
        <v>10</v>
      </c>
      <c r="AW384" s="4" t="s">
        <v>201</v>
      </c>
      <c r="AX384" s="4">
        <v>0.9</v>
      </c>
      <c r="AY384" s="4">
        <v>1.9</v>
      </c>
      <c r="AZ384" s="4">
        <v>2.1</v>
      </c>
      <c r="BA384" s="4">
        <v>14.023</v>
      </c>
      <c r="BB384" s="4">
        <v>450</v>
      </c>
      <c r="BC384" s="4">
        <v>32.090000000000003</v>
      </c>
      <c r="BD384" s="4">
        <v>0.17699999999999999</v>
      </c>
      <c r="BE384" s="4">
        <v>0</v>
      </c>
      <c r="BF384" s="4">
        <v>0</v>
      </c>
      <c r="BG384" s="4">
        <v>0</v>
      </c>
      <c r="BH384" s="4">
        <v>0</v>
      </c>
      <c r="BI384" s="4">
        <v>0</v>
      </c>
      <c r="BJ384" s="4">
        <v>0</v>
      </c>
      <c r="BK384" s="4">
        <v>0</v>
      </c>
      <c r="BL384" s="4">
        <v>0</v>
      </c>
      <c r="BM384" s="4">
        <v>0</v>
      </c>
      <c r="BN384" s="4">
        <v>0</v>
      </c>
      <c r="BO384" s="4">
        <v>0</v>
      </c>
      <c r="BQ384" s="4">
        <v>0</v>
      </c>
      <c r="BR384" s="4">
        <v>6.0000000000000001E-3</v>
      </c>
      <c r="BS384" s="4">
        <v>-5</v>
      </c>
      <c r="BT384" s="4">
        <v>0.25800000000000001</v>
      </c>
      <c r="BU384" s="4">
        <v>0.14662500000000001</v>
      </c>
      <c r="BV384" s="4">
        <v>5.2115999999999998</v>
      </c>
    </row>
    <row r="385" spans="1:74" x14ac:dyDescent="0.25">
      <c r="A385" s="2">
        <v>42070</v>
      </c>
      <c r="B385" s="3">
        <v>2.8608796296296295E-2</v>
      </c>
      <c r="C385" s="4">
        <v>0.01</v>
      </c>
      <c r="D385" s="4">
        <v>4.0000000000000001E-3</v>
      </c>
      <c r="E385" s="4">
        <v>40</v>
      </c>
      <c r="F385" s="4">
        <v>1.2</v>
      </c>
      <c r="G385" s="4">
        <v>-0.9</v>
      </c>
      <c r="H385" s="4">
        <v>0</v>
      </c>
      <c r="J385" s="4">
        <v>21</v>
      </c>
      <c r="K385" s="4">
        <v>1</v>
      </c>
      <c r="L385" s="4">
        <v>0.01</v>
      </c>
      <c r="M385" s="4">
        <v>4.0000000000000001E-3</v>
      </c>
      <c r="N385" s="4">
        <v>1.2</v>
      </c>
      <c r="O385" s="4">
        <v>0</v>
      </c>
      <c r="P385" s="4">
        <v>1.2</v>
      </c>
      <c r="Q385" s="4">
        <v>0.91169999999999995</v>
      </c>
      <c r="R385" s="4">
        <v>0</v>
      </c>
      <c r="S385" s="4">
        <v>0.9</v>
      </c>
      <c r="T385" s="4">
        <v>0</v>
      </c>
      <c r="W385" s="4">
        <v>0</v>
      </c>
      <c r="X385" s="4">
        <v>21</v>
      </c>
      <c r="Y385" s="4">
        <v>12.9</v>
      </c>
      <c r="Z385" s="4">
        <v>859</v>
      </c>
      <c r="AA385" s="4">
        <v>888</v>
      </c>
      <c r="AB385" s="4">
        <v>821</v>
      </c>
      <c r="AC385" s="4">
        <v>48</v>
      </c>
      <c r="AD385" s="4">
        <v>7.73</v>
      </c>
      <c r="AE385" s="4">
        <v>0.18</v>
      </c>
      <c r="AF385" s="4">
        <v>978</v>
      </c>
      <c r="AG385" s="4">
        <v>-7</v>
      </c>
      <c r="AH385" s="4">
        <v>10</v>
      </c>
      <c r="AI385" s="4">
        <v>28</v>
      </c>
      <c r="AJ385" s="4">
        <v>192</v>
      </c>
      <c r="AK385" s="4">
        <v>141</v>
      </c>
      <c r="AL385" s="4">
        <v>4.4000000000000004</v>
      </c>
      <c r="AM385" s="4">
        <v>195</v>
      </c>
      <c r="AN385" s="4" t="s">
        <v>155</v>
      </c>
      <c r="AO385" s="4">
        <v>2</v>
      </c>
      <c r="AP385" s="5">
        <v>0.61197916666666663</v>
      </c>
      <c r="AQ385" s="4">
        <v>47.159275000000001</v>
      </c>
      <c r="AR385" s="4">
        <v>-88.489725000000007</v>
      </c>
      <c r="AS385" s="4">
        <v>319.10000000000002</v>
      </c>
      <c r="AT385" s="4">
        <v>0</v>
      </c>
      <c r="AU385" s="4">
        <v>11</v>
      </c>
      <c r="AV385" s="4">
        <v>10</v>
      </c>
      <c r="AW385" s="4" t="s">
        <v>201</v>
      </c>
      <c r="AX385" s="4">
        <v>0.9</v>
      </c>
      <c r="AY385" s="4">
        <v>1.9</v>
      </c>
      <c r="AZ385" s="4">
        <v>2.1</v>
      </c>
      <c r="BA385" s="4">
        <v>14.023</v>
      </c>
      <c r="BB385" s="4">
        <v>450</v>
      </c>
      <c r="BC385" s="4">
        <v>32.090000000000003</v>
      </c>
      <c r="BD385" s="4">
        <v>0.17699999999999999</v>
      </c>
      <c r="BE385" s="4">
        <v>0</v>
      </c>
      <c r="BF385" s="4">
        <v>0</v>
      </c>
      <c r="BG385" s="4">
        <v>0</v>
      </c>
      <c r="BH385" s="4">
        <v>0</v>
      </c>
      <c r="BI385" s="4">
        <v>0</v>
      </c>
      <c r="BJ385" s="4">
        <v>0</v>
      </c>
      <c r="BK385" s="4">
        <v>0</v>
      </c>
      <c r="BL385" s="4">
        <v>0</v>
      </c>
      <c r="BM385" s="4">
        <v>0</v>
      </c>
      <c r="BN385" s="4">
        <v>0</v>
      </c>
      <c r="BO385" s="4">
        <v>0</v>
      </c>
      <c r="BQ385" s="4">
        <v>0</v>
      </c>
      <c r="BR385" s="4">
        <v>6.0000000000000001E-3</v>
      </c>
      <c r="BS385" s="4">
        <v>-5</v>
      </c>
      <c r="BT385" s="4">
        <v>0.257187</v>
      </c>
      <c r="BU385" s="4">
        <v>0.14662500000000001</v>
      </c>
      <c r="BV385" s="4">
        <v>5.1951739999999997</v>
      </c>
    </row>
    <row r="386" spans="1:74" x14ac:dyDescent="0.25">
      <c r="A386" s="2">
        <v>42070</v>
      </c>
      <c r="B386" s="3">
        <v>2.8620370370370369E-2</v>
      </c>
      <c r="C386" s="4">
        <v>0.01</v>
      </c>
      <c r="D386" s="4">
        <v>4.0000000000000001E-3</v>
      </c>
      <c r="E386" s="4">
        <v>40</v>
      </c>
      <c r="F386" s="4">
        <v>1.3</v>
      </c>
      <c r="G386" s="4">
        <v>-0.9</v>
      </c>
      <c r="H386" s="4">
        <v>19.5</v>
      </c>
      <c r="J386" s="4">
        <v>21</v>
      </c>
      <c r="K386" s="4">
        <v>1</v>
      </c>
      <c r="L386" s="4">
        <v>0.01</v>
      </c>
      <c r="M386" s="4">
        <v>4.0000000000000001E-3</v>
      </c>
      <c r="N386" s="4">
        <v>1.3</v>
      </c>
      <c r="O386" s="4">
        <v>0</v>
      </c>
      <c r="P386" s="4">
        <v>1.3</v>
      </c>
      <c r="Q386" s="4">
        <v>0.98770000000000002</v>
      </c>
      <c r="R386" s="4">
        <v>0</v>
      </c>
      <c r="S386" s="4">
        <v>1</v>
      </c>
      <c r="T386" s="4">
        <v>19.4862</v>
      </c>
      <c r="W386" s="4">
        <v>0</v>
      </c>
      <c r="X386" s="4">
        <v>21</v>
      </c>
      <c r="Y386" s="4">
        <v>13.1</v>
      </c>
      <c r="Z386" s="4">
        <v>858</v>
      </c>
      <c r="AA386" s="4">
        <v>888</v>
      </c>
      <c r="AB386" s="4">
        <v>821</v>
      </c>
      <c r="AC386" s="4">
        <v>48</v>
      </c>
      <c r="AD386" s="4">
        <v>7.72</v>
      </c>
      <c r="AE386" s="4">
        <v>0.18</v>
      </c>
      <c r="AF386" s="4">
        <v>979</v>
      </c>
      <c r="AG386" s="4">
        <v>-7</v>
      </c>
      <c r="AH386" s="4">
        <v>9.1878119999999992</v>
      </c>
      <c r="AI386" s="4">
        <v>28</v>
      </c>
      <c r="AJ386" s="4">
        <v>192</v>
      </c>
      <c r="AK386" s="4">
        <v>141.80000000000001</v>
      </c>
      <c r="AL386" s="4">
        <v>4.3</v>
      </c>
      <c r="AM386" s="4">
        <v>195</v>
      </c>
      <c r="AN386" s="4" t="s">
        <v>155</v>
      </c>
      <c r="AO386" s="4">
        <v>2</v>
      </c>
      <c r="AP386" s="5">
        <v>0.61199074074074067</v>
      </c>
      <c r="AQ386" s="4">
        <v>47.159275000000001</v>
      </c>
      <c r="AR386" s="4">
        <v>-88.489725000000007</v>
      </c>
      <c r="AS386" s="4">
        <v>318.39999999999998</v>
      </c>
      <c r="AT386" s="4">
        <v>0</v>
      </c>
      <c r="AU386" s="4">
        <v>11</v>
      </c>
      <c r="AV386" s="4">
        <v>10</v>
      </c>
      <c r="AW386" s="4" t="s">
        <v>201</v>
      </c>
      <c r="AX386" s="4">
        <v>0.9</v>
      </c>
      <c r="AY386" s="4">
        <v>1.9</v>
      </c>
      <c r="AZ386" s="4">
        <v>2.1</v>
      </c>
      <c r="BA386" s="4">
        <v>14.023</v>
      </c>
      <c r="BB386" s="4">
        <v>450</v>
      </c>
      <c r="BC386" s="4">
        <v>32.090000000000003</v>
      </c>
      <c r="BD386" s="4">
        <v>0.17699999999999999</v>
      </c>
      <c r="BE386" s="4">
        <v>0</v>
      </c>
      <c r="BF386" s="4">
        <v>0</v>
      </c>
      <c r="BG386" s="4">
        <v>0</v>
      </c>
      <c r="BH386" s="4">
        <v>0</v>
      </c>
      <c r="BI386" s="4">
        <v>0</v>
      </c>
      <c r="BJ386" s="4">
        <v>0</v>
      </c>
      <c r="BK386" s="4">
        <v>0</v>
      </c>
      <c r="BL386" s="4">
        <v>0</v>
      </c>
      <c r="BM386" s="4">
        <v>0</v>
      </c>
      <c r="BN386" s="4">
        <v>0</v>
      </c>
      <c r="BO386" s="4">
        <v>0</v>
      </c>
      <c r="BQ386" s="4">
        <v>0</v>
      </c>
      <c r="BR386" s="4">
        <v>6.0000000000000001E-3</v>
      </c>
      <c r="BS386" s="4">
        <v>-5</v>
      </c>
      <c r="BT386" s="4">
        <v>0.25700000000000001</v>
      </c>
      <c r="BU386" s="4">
        <v>0.14662500000000001</v>
      </c>
      <c r="BV386" s="4">
        <v>5.1913999999999998</v>
      </c>
    </row>
    <row r="387" spans="1:74" x14ac:dyDescent="0.25">
      <c r="A387" s="2">
        <v>42070</v>
      </c>
      <c r="B387" s="3">
        <v>2.8631944444444443E-2</v>
      </c>
      <c r="C387" s="4">
        <v>0.01</v>
      </c>
      <c r="D387" s="4">
        <v>4.0000000000000001E-3</v>
      </c>
      <c r="E387" s="4">
        <v>40</v>
      </c>
      <c r="F387" s="4">
        <v>1.3</v>
      </c>
      <c r="G387" s="4">
        <v>-0.9</v>
      </c>
      <c r="H387" s="4">
        <v>7.7</v>
      </c>
      <c r="J387" s="4">
        <v>21</v>
      </c>
      <c r="K387" s="4">
        <v>1</v>
      </c>
      <c r="L387" s="4">
        <v>0.01</v>
      </c>
      <c r="M387" s="4">
        <v>4.0000000000000001E-3</v>
      </c>
      <c r="N387" s="4">
        <v>1.3</v>
      </c>
      <c r="O387" s="4">
        <v>0</v>
      </c>
      <c r="P387" s="4">
        <v>1.3</v>
      </c>
      <c r="Q387" s="4">
        <v>0.98770000000000002</v>
      </c>
      <c r="R387" s="4">
        <v>0</v>
      </c>
      <c r="S387" s="4">
        <v>1</v>
      </c>
      <c r="T387" s="4">
        <v>7.7024999999999997</v>
      </c>
      <c r="W387" s="4">
        <v>0</v>
      </c>
      <c r="X387" s="4">
        <v>21</v>
      </c>
      <c r="Y387" s="4">
        <v>13</v>
      </c>
      <c r="Z387" s="4">
        <v>859</v>
      </c>
      <c r="AA387" s="4">
        <v>888</v>
      </c>
      <c r="AB387" s="4">
        <v>821</v>
      </c>
      <c r="AC387" s="4">
        <v>48</v>
      </c>
      <c r="AD387" s="4">
        <v>7.72</v>
      </c>
      <c r="AE387" s="4">
        <v>0.18</v>
      </c>
      <c r="AF387" s="4">
        <v>979</v>
      </c>
      <c r="AG387" s="4">
        <v>-7</v>
      </c>
      <c r="AH387" s="4">
        <v>9</v>
      </c>
      <c r="AI387" s="4">
        <v>28</v>
      </c>
      <c r="AJ387" s="4">
        <v>192</v>
      </c>
      <c r="AK387" s="4">
        <v>142</v>
      </c>
      <c r="AL387" s="4">
        <v>4.5</v>
      </c>
      <c r="AM387" s="4">
        <v>195</v>
      </c>
      <c r="AN387" s="4" t="s">
        <v>155</v>
      </c>
      <c r="AO387" s="4">
        <v>2</v>
      </c>
      <c r="AP387" s="5">
        <v>0.61200231481481482</v>
      </c>
      <c r="AQ387" s="4">
        <v>47.159275000000001</v>
      </c>
      <c r="AR387" s="4">
        <v>-88.489725000000007</v>
      </c>
      <c r="AS387" s="4">
        <v>317.2</v>
      </c>
      <c r="AT387" s="4">
        <v>0</v>
      </c>
      <c r="AU387" s="4">
        <v>11</v>
      </c>
      <c r="AV387" s="4">
        <v>10</v>
      </c>
      <c r="AW387" s="4" t="s">
        <v>201</v>
      </c>
      <c r="AX387" s="4">
        <v>0.9</v>
      </c>
      <c r="AY387" s="4">
        <v>1.863939</v>
      </c>
      <c r="AZ387" s="4">
        <v>2.0759599999999998</v>
      </c>
      <c r="BA387" s="4">
        <v>14.023</v>
      </c>
      <c r="BB387" s="4">
        <v>450</v>
      </c>
      <c r="BC387" s="4">
        <v>32.090000000000003</v>
      </c>
      <c r="BD387" s="4">
        <v>0.17699999999999999</v>
      </c>
      <c r="BE387" s="4">
        <v>0</v>
      </c>
      <c r="BF387" s="4">
        <v>0</v>
      </c>
      <c r="BG387" s="4">
        <v>0</v>
      </c>
      <c r="BH387" s="4">
        <v>0</v>
      </c>
      <c r="BI387" s="4">
        <v>0</v>
      </c>
      <c r="BJ387" s="4">
        <v>0</v>
      </c>
      <c r="BK387" s="4">
        <v>0</v>
      </c>
      <c r="BL387" s="4">
        <v>0</v>
      </c>
      <c r="BM387" s="4">
        <v>0</v>
      </c>
      <c r="BN387" s="4">
        <v>0</v>
      </c>
      <c r="BO387" s="4">
        <v>0</v>
      </c>
      <c r="BQ387" s="4">
        <v>0</v>
      </c>
      <c r="BR387" s="4">
        <v>7.6220000000000003E-3</v>
      </c>
      <c r="BS387" s="4">
        <v>-5</v>
      </c>
      <c r="BT387" s="4">
        <v>0.256189</v>
      </c>
      <c r="BU387" s="4">
        <v>0.18627199999999999</v>
      </c>
      <c r="BV387" s="4">
        <v>5.175014</v>
      </c>
    </row>
    <row r="388" spans="1:74" x14ac:dyDescent="0.25">
      <c r="A388" s="2">
        <v>42070</v>
      </c>
      <c r="B388" s="3">
        <v>2.8643518518518523E-2</v>
      </c>
      <c r="C388" s="4">
        <v>0.01</v>
      </c>
      <c r="D388" s="4">
        <v>4.0000000000000001E-3</v>
      </c>
      <c r="E388" s="4">
        <v>40</v>
      </c>
      <c r="F388" s="4">
        <v>1.3</v>
      </c>
      <c r="G388" s="4">
        <v>-0.9</v>
      </c>
      <c r="H388" s="4">
        <v>18.5</v>
      </c>
      <c r="J388" s="4">
        <v>21</v>
      </c>
      <c r="K388" s="4">
        <v>1</v>
      </c>
      <c r="L388" s="4">
        <v>0.01</v>
      </c>
      <c r="M388" s="4">
        <v>4.0000000000000001E-3</v>
      </c>
      <c r="N388" s="4">
        <v>1.3</v>
      </c>
      <c r="O388" s="4">
        <v>0</v>
      </c>
      <c r="P388" s="4">
        <v>1.3</v>
      </c>
      <c r="Q388" s="4">
        <v>0.98770000000000002</v>
      </c>
      <c r="R388" s="4">
        <v>0</v>
      </c>
      <c r="S388" s="4">
        <v>1</v>
      </c>
      <c r="T388" s="4">
        <v>18.4526</v>
      </c>
      <c r="W388" s="4">
        <v>0</v>
      </c>
      <c r="X388" s="4">
        <v>21</v>
      </c>
      <c r="Y388" s="4">
        <v>13</v>
      </c>
      <c r="Z388" s="4">
        <v>859</v>
      </c>
      <c r="AA388" s="4">
        <v>889</v>
      </c>
      <c r="AB388" s="4">
        <v>820</v>
      </c>
      <c r="AC388" s="4">
        <v>48</v>
      </c>
      <c r="AD388" s="4">
        <v>7.72</v>
      </c>
      <c r="AE388" s="4">
        <v>0.18</v>
      </c>
      <c r="AF388" s="4">
        <v>979</v>
      </c>
      <c r="AG388" s="4">
        <v>-7</v>
      </c>
      <c r="AH388" s="4">
        <v>9.8109999999999999</v>
      </c>
      <c r="AI388" s="4">
        <v>28</v>
      </c>
      <c r="AJ388" s="4">
        <v>192</v>
      </c>
      <c r="AK388" s="4">
        <v>142</v>
      </c>
      <c r="AL388" s="4">
        <v>4.4000000000000004</v>
      </c>
      <c r="AM388" s="4">
        <v>195</v>
      </c>
      <c r="AN388" s="4" t="s">
        <v>155</v>
      </c>
      <c r="AO388" s="4">
        <v>2</v>
      </c>
      <c r="AP388" s="5">
        <v>0.61201388888888886</v>
      </c>
      <c r="AQ388" s="4">
        <v>47.159275000000001</v>
      </c>
      <c r="AR388" s="4">
        <v>-88.489725000000007</v>
      </c>
      <c r="AS388" s="4">
        <v>311.60000000000002</v>
      </c>
      <c r="AT388" s="4">
        <v>0</v>
      </c>
      <c r="AU388" s="4">
        <v>11</v>
      </c>
      <c r="AV388" s="4">
        <v>10</v>
      </c>
      <c r="AW388" s="4" t="s">
        <v>201</v>
      </c>
      <c r="AX388" s="4">
        <v>0.9</v>
      </c>
      <c r="AY388" s="4">
        <v>1.6</v>
      </c>
      <c r="AZ388" s="4">
        <v>1.9</v>
      </c>
      <c r="BA388" s="4">
        <v>14.023</v>
      </c>
      <c r="BB388" s="4">
        <v>450</v>
      </c>
      <c r="BC388" s="4">
        <v>32.090000000000003</v>
      </c>
      <c r="BD388" s="4">
        <v>0.17699999999999999</v>
      </c>
      <c r="BE388" s="4">
        <v>0</v>
      </c>
      <c r="BF388" s="4">
        <v>0</v>
      </c>
      <c r="BG388" s="4">
        <v>0</v>
      </c>
      <c r="BH388" s="4">
        <v>0</v>
      </c>
      <c r="BI388" s="4">
        <v>0</v>
      </c>
      <c r="BJ388" s="4">
        <v>0</v>
      </c>
      <c r="BK388" s="4">
        <v>0</v>
      </c>
      <c r="BL388" s="4">
        <v>0</v>
      </c>
      <c r="BM388" s="4">
        <v>0</v>
      </c>
      <c r="BN388" s="4">
        <v>0</v>
      </c>
      <c r="BO388" s="4">
        <v>0</v>
      </c>
      <c r="BQ388" s="4">
        <v>0</v>
      </c>
      <c r="BR388" s="4">
        <v>5.5669999999999999E-3</v>
      </c>
      <c r="BS388" s="4">
        <v>-5</v>
      </c>
      <c r="BT388" s="4">
        <v>0.25437799999999999</v>
      </c>
      <c r="BU388" s="4">
        <v>0.136044</v>
      </c>
      <c r="BV388" s="4">
        <v>5.1384359999999996</v>
      </c>
    </row>
    <row r="389" spans="1:74" x14ac:dyDescent="0.25">
      <c r="A389" s="2">
        <v>42070</v>
      </c>
      <c r="B389" s="3">
        <v>2.8655092592592593E-2</v>
      </c>
      <c r="C389" s="4">
        <v>0.01</v>
      </c>
      <c r="D389" s="4">
        <v>4.0000000000000001E-3</v>
      </c>
      <c r="E389" s="4">
        <v>40</v>
      </c>
      <c r="F389" s="4">
        <v>1.3</v>
      </c>
      <c r="G389" s="4">
        <v>-0.9</v>
      </c>
      <c r="H389" s="4">
        <v>20.7</v>
      </c>
      <c r="J389" s="4">
        <v>21</v>
      </c>
      <c r="K389" s="4">
        <v>1</v>
      </c>
      <c r="L389" s="4">
        <v>0.01</v>
      </c>
      <c r="M389" s="4">
        <v>4.0000000000000001E-3</v>
      </c>
      <c r="N389" s="4">
        <v>1.3</v>
      </c>
      <c r="O389" s="4">
        <v>0</v>
      </c>
      <c r="P389" s="4">
        <v>1.3</v>
      </c>
      <c r="Q389" s="4">
        <v>0.98770000000000002</v>
      </c>
      <c r="R389" s="4">
        <v>0</v>
      </c>
      <c r="S389" s="4">
        <v>1</v>
      </c>
      <c r="T389" s="4">
        <v>20.741399999999999</v>
      </c>
      <c r="W389" s="4">
        <v>0</v>
      </c>
      <c r="X389" s="4">
        <v>21</v>
      </c>
      <c r="Y389" s="4">
        <v>13.1</v>
      </c>
      <c r="Z389" s="4">
        <v>858</v>
      </c>
      <c r="AA389" s="4">
        <v>888</v>
      </c>
      <c r="AB389" s="4">
        <v>821</v>
      </c>
      <c r="AC389" s="4">
        <v>48</v>
      </c>
      <c r="AD389" s="4">
        <v>7.72</v>
      </c>
      <c r="AE389" s="4">
        <v>0.18</v>
      </c>
      <c r="AF389" s="4">
        <v>979</v>
      </c>
      <c r="AG389" s="4">
        <v>-7</v>
      </c>
      <c r="AH389" s="4">
        <v>9.1890000000000001</v>
      </c>
      <c r="AI389" s="4">
        <v>28</v>
      </c>
      <c r="AJ389" s="4">
        <v>192</v>
      </c>
      <c r="AK389" s="4">
        <v>142</v>
      </c>
      <c r="AL389" s="4">
        <v>4.4000000000000004</v>
      </c>
      <c r="AM389" s="4">
        <v>195</v>
      </c>
      <c r="AN389" s="4" t="s">
        <v>155</v>
      </c>
      <c r="AO389" s="4">
        <v>2</v>
      </c>
      <c r="AP389" s="5">
        <v>0.61202546296296301</v>
      </c>
      <c r="AQ389" s="4">
        <v>47.159275000000001</v>
      </c>
      <c r="AR389" s="4">
        <v>-88.489725000000007</v>
      </c>
      <c r="AS389" s="4">
        <v>282.2</v>
      </c>
      <c r="AT389" s="4">
        <v>0</v>
      </c>
      <c r="AU389" s="4">
        <v>11</v>
      </c>
      <c r="AV389" s="4">
        <v>10</v>
      </c>
      <c r="AW389" s="4" t="s">
        <v>201</v>
      </c>
      <c r="AX389" s="4">
        <v>0.91278700000000002</v>
      </c>
      <c r="AY389" s="4">
        <v>1.6</v>
      </c>
      <c r="AZ389" s="4">
        <v>1.9</v>
      </c>
      <c r="BA389" s="4">
        <v>14.023</v>
      </c>
      <c r="BB389" s="4">
        <v>450</v>
      </c>
      <c r="BC389" s="4">
        <v>32.090000000000003</v>
      </c>
      <c r="BD389" s="4">
        <v>0.17699999999999999</v>
      </c>
      <c r="BE389" s="4">
        <v>0</v>
      </c>
      <c r="BF389" s="4">
        <v>0</v>
      </c>
      <c r="BG389" s="4">
        <v>0</v>
      </c>
      <c r="BH389" s="4">
        <v>0</v>
      </c>
      <c r="BI389" s="4">
        <v>0</v>
      </c>
      <c r="BJ389" s="4">
        <v>0</v>
      </c>
      <c r="BK389" s="4">
        <v>0</v>
      </c>
      <c r="BL389" s="4">
        <v>0</v>
      </c>
      <c r="BM389" s="4">
        <v>0</v>
      </c>
      <c r="BN389" s="4">
        <v>0</v>
      </c>
      <c r="BO389" s="4">
        <v>0</v>
      </c>
      <c r="BQ389" s="4">
        <v>0</v>
      </c>
      <c r="BR389" s="4">
        <v>4.189E-3</v>
      </c>
      <c r="BS389" s="4">
        <v>-5</v>
      </c>
      <c r="BT389" s="4">
        <v>0.254</v>
      </c>
      <c r="BU389" s="4">
        <v>0.102369</v>
      </c>
      <c r="BV389" s="4">
        <v>5.1307999999999998</v>
      </c>
    </row>
    <row r="390" spans="1:74" x14ac:dyDescent="0.25">
      <c r="A390" s="2">
        <v>42070</v>
      </c>
      <c r="B390" s="3">
        <v>2.866666666666667E-2</v>
      </c>
      <c r="C390" s="4">
        <v>0.01</v>
      </c>
      <c r="D390" s="4">
        <v>4.0000000000000001E-3</v>
      </c>
      <c r="E390" s="4">
        <v>40</v>
      </c>
      <c r="F390" s="4">
        <v>1.3</v>
      </c>
      <c r="G390" s="4">
        <v>-0.9</v>
      </c>
      <c r="H390" s="4">
        <v>0</v>
      </c>
      <c r="J390" s="4">
        <v>21</v>
      </c>
      <c r="K390" s="4">
        <v>1</v>
      </c>
      <c r="L390" s="4">
        <v>0.01</v>
      </c>
      <c r="M390" s="4">
        <v>4.0000000000000001E-3</v>
      </c>
      <c r="N390" s="4">
        <v>1.3</v>
      </c>
      <c r="O390" s="4">
        <v>0</v>
      </c>
      <c r="P390" s="4">
        <v>1.3</v>
      </c>
      <c r="Q390" s="4">
        <v>0.98770000000000002</v>
      </c>
      <c r="R390" s="4">
        <v>0</v>
      </c>
      <c r="S390" s="4">
        <v>1</v>
      </c>
      <c r="T390" s="4">
        <v>0</v>
      </c>
      <c r="W390" s="4">
        <v>0</v>
      </c>
      <c r="X390" s="4">
        <v>21</v>
      </c>
      <c r="Y390" s="4">
        <v>12.9</v>
      </c>
      <c r="Z390" s="4">
        <v>859</v>
      </c>
      <c r="AA390" s="4">
        <v>888</v>
      </c>
      <c r="AB390" s="4">
        <v>821</v>
      </c>
      <c r="AC390" s="4">
        <v>48</v>
      </c>
      <c r="AD390" s="4">
        <v>7.72</v>
      </c>
      <c r="AE390" s="4">
        <v>0.18</v>
      </c>
      <c r="AF390" s="4">
        <v>979</v>
      </c>
      <c r="AG390" s="4">
        <v>-7</v>
      </c>
      <c r="AH390" s="4">
        <v>9</v>
      </c>
      <c r="AI390" s="4">
        <v>28</v>
      </c>
      <c r="AJ390" s="4">
        <v>192</v>
      </c>
      <c r="AK390" s="4">
        <v>142</v>
      </c>
      <c r="AL390" s="4">
        <v>4.3</v>
      </c>
      <c r="AM390" s="4">
        <v>195</v>
      </c>
      <c r="AN390" s="4" t="s">
        <v>155</v>
      </c>
      <c r="AO390" s="4">
        <v>2</v>
      </c>
      <c r="AP390" s="5">
        <v>0.61203703703703705</v>
      </c>
      <c r="AQ390" s="4">
        <v>47.159275000000001</v>
      </c>
      <c r="AR390" s="4">
        <v>-88.489725000000007</v>
      </c>
      <c r="AS390" s="4">
        <v>296.8</v>
      </c>
      <c r="AT390" s="4">
        <v>0</v>
      </c>
      <c r="AU390" s="4">
        <v>11</v>
      </c>
      <c r="AV390" s="4">
        <v>10</v>
      </c>
      <c r="AW390" s="4" t="s">
        <v>201</v>
      </c>
      <c r="AX390" s="4">
        <v>1</v>
      </c>
      <c r="AY390" s="4">
        <v>1.6126750000000001</v>
      </c>
      <c r="AZ390" s="4">
        <v>1.9126749999999999</v>
      </c>
      <c r="BA390" s="4">
        <v>14.023</v>
      </c>
      <c r="BB390" s="4">
        <v>450</v>
      </c>
      <c r="BC390" s="4">
        <v>32.090000000000003</v>
      </c>
      <c r="BD390" s="4">
        <v>0.17699999999999999</v>
      </c>
      <c r="BE390" s="4">
        <v>0</v>
      </c>
      <c r="BF390" s="4">
        <v>0</v>
      </c>
      <c r="BG390" s="4">
        <v>0</v>
      </c>
      <c r="BH390" s="4">
        <v>0</v>
      </c>
      <c r="BI390" s="4">
        <v>0</v>
      </c>
      <c r="BJ390" s="4">
        <v>0</v>
      </c>
      <c r="BK390" s="4">
        <v>0</v>
      </c>
      <c r="BL390" s="4">
        <v>0</v>
      </c>
      <c r="BM390" s="4">
        <v>0</v>
      </c>
      <c r="BN390" s="4">
        <v>0</v>
      </c>
      <c r="BO390" s="4">
        <v>0</v>
      </c>
      <c r="BQ390" s="4">
        <v>0</v>
      </c>
      <c r="BR390" s="4">
        <v>4.8110000000000002E-3</v>
      </c>
      <c r="BS390" s="4">
        <v>-5</v>
      </c>
      <c r="BT390" s="4">
        <v>0.254</v>
      </c>
      <c r="BU390" s="4">
        <v>0.11756900000000001</v>
      </c>
      <c r="BV390" s="4">
        <v>5.1307999999999998</v>
      </c>
    </row>
    <row r="391" spans="1:74" x14ac:dyDescent="0.25">
      <c r="A391" s="2">
        <v>42070</v>
      </c>
      <c r="B391" s="3">
        <v>2.867824074074074E-2</v>
      </c>
      <c r="C391" s="4">
        <v>0.01</v>
      </c>
      <c r="D391" s="4">
        <v>4.0000000000000001E-3</v>
      </c>
      <c r="E391" s="4">
        <v>40</v>
      </c>
      <c r="F391" s="4">
        <v>1.3</v>
      </c>
      <c r="G391" s="4">
        <v>-0.9</v>
      </c>
      <c r="H391" s="4">
        <v>19.600000000000001</v>
      </c>
      <c r="J391" s="4">
        <v>21</v>
      </c>
      <c r="K391" s="4">
        <v>1</v>
      </c>
      <c r="L391" s="4">
        <v>0.01</v>
      </c>
      <c r="M391" s="4">
        <v>4.0000000000000001E-3</v>
      </c>
      <c r="N391" s="4">
        <v>1.3</v>
      </c>
      <c r="O391" s="4">
        <v>0</v>
      </c>
      <c r="P391" s="4">
        <v>1.3</v>
      </c>
      <c r="Q391" s="4">
        <v>0.98770000000000002</v>
      </c>
      <c r="R391" s="4">
        <v>0</v>
      </c>
      <c r="S391" s="4">
        <v>1</v>
      </c>
      <c r="T391" s="4">
        <v>19.585000000000001</v>
      </c>
      <c r="W391" s="4">
        <v>0</v>
      </c>
      <c r="X391" s="4">
        <v>21</v>
      </c>
      <c r="Y391" s="4">
        <v>13.1</v>
      </c>
      <c r="Z391" s="4">
        <v>859</v>
      </c>
      <c r="AA391" s="4">
        <v>888</v>
      </c>
      <c r="AB391" s="4">
        <v>822</v>
      </c>
      <c r="AC391" s="4">
        <v>48</v>
      </c>
      <c r="AD391" s="4">
        <v>7.72</v>
      </c>
      <c r="AE391" s="4">
        <v>0.18</v>
      </c>
      <c r="AF391" s="4">
        <v>979</v>
      </c>
      <c r="AG391" s="4">
        <v>-7</v>
      </c>
      <c r="AH391" s="4">
        <v>9</v>
      </c>
      <c r="AI391" s="4">
        <v>28</v>
      </c>
      <c r="AJ391" s="4">
        <v>192</v>
      </c>
      <c r="AK391" s="4">
        <v>141.19999999999999</v>
      </c>
      <c r="AL391" s="4">
        <v>4.3</v>
      </c>
      <c r="AM391" s="4">
        <v>195</v>
      </c>
      <c r="AN391" s="4" t="s">
        <v>155</v>
      </c>
      <c r="AO391" s="4">
        <v>2</v>
      </c>
      <c r="AP391" s="5">
        <v>0.61204861111111108</v>
      </c>
      <c r="AQ391" s="4">
        <v>47.159275000000001</v>
      </c>
      <c r="AR391" s="4">
        <v>-88.489725000000007</v>
      </c>
      <c r="AS391" s="4">
        <v>307.5</v>
      </c>
      <c r="AT391" s="4">
        <v>0</v>
      </c>
      <c r="AU391" s="4">
        <v>11</v>
      </c>
      <c r="AV391" s="4">
        <v>10</v>
      </c>
      <c r="AW391" s="4" t="s">
        <v>201</v>
      </c>
      <c r="AX391" s="4">
        <v>1</v>
      </c>
      <c r="AY391" s="4">
        <v>1.7</v>
      </c>
      <c r="AZ391" s="4">
        <v>2</v>
      </c>
      <c r="BA391" s="4">
        <v>14.023</v>
      </c>
      <c r="BB391" s="4">
        <v>450</v>
      </c>
      <c r="BC391" s="4">
        <v>32.090000000000003</v>
      </c>
      <c r="BD391" s="4">
        <v>0.17699999999999999</v>
      </c>
      <c r="BE391" s="4">
        <v>0</v>
      </c>
      <c r="BF391" s="4">
        <v>0</v>
      </c>
      <c r="BG391" s="4">
        <v>0</v>
      </c>
      <c r="BH391" s="4">
        <v>0</v>
      </c>
      <c r="BI391" s="4">
        <v>0</v>
      </c>
      <c r="BJ391" s="4">
        <v>0</v>
      </c>
      <c r="BK391" s="4">
        <v>0</v>
      </c>
      <c r="BL391" s="4">
        <v>0</v>
      </c>
      <c r="BM391" s="4">
        <v>0</v>
      </c>
      <c r="BN391" s="4">
        <v>0</v>
      </c>
      <c r="BO391" s="4">
        <v>0</v>
      </c>
      <c r="BQ391" s="4">
        <v>0</v>
      </c>
      <c r="BR391" s="4">
        <v>4.189E-3</v>
      </c>
      <c r="BS391" s="4">
        <v>-5</v>
      </c>
      <c r="BT391" s="4">
        <v>0.254</v>
      </c>
      <c r="BU391" s="4">
        <v>0.102369</v>
      </c>
      <c r="BV391" s="4">
        <v>5.1307999999999998</v>
      </c>
    </row>
    <row r="392" spans="1:74" x14ac:dyDescent="0.25">
      <c r="A392" s="2">
        <v>42070</v>
      </c>
      <c r="B392" s="3">
        <v>2.8689814814814817E-2</v>
      </c>
      <c r="C392" s="4">
        <v>0.01</v>
      </c>
      <c r="D392" s="4">
        <v>4.0000000000000001E-3</v>
      </c>
      <c r="E392" s="4">
        <v>40</v>
      </c>
      <c r="F392" s="4">
        <v>1.3</v>
      </c>
      <c r="G392" s="4">
        <v>-0.9</v>
      </c>
      <c r="H392" s="4">
        <v>0.2</v>
      </c>
      <c r="J392" s="4">
        <v>21</v>
      </c>
      <c r="K392" s="4">
        <v>1</v>
      </c>
      <c r="L392" s="4">
        <v>0.01</v>
      </c>
      <c r="M392" s="4">
        <v>4.0000000000000001E-3</v>
      </c>
      <c r="N392" s="4">
        <v>1.3</v>
      </c>
      <c r="O392" s="4">
        <v>0</v>
      </c>
      <c r="P392" s="4">
        <v>1.3</v>
      </c>
      <c r="Q392" s="4">
        <v>0.98770000000000002</v>
      </c>
      <c r="R392" s="4">
        <v>0</v>
      </c>
      <c r="S392" s="4">
        <v>1</v>
      </c>
      <c r="T392" s="4">
        <v>0.2316</v>
      </c>
      <c r="W392" s="4">
        <v>0</v>
      </c>
      <c r="X392" s="4">
        <v>21</v>
      </c>
      <c r="Y392" s="4">
        <v>13</v>
      </c>
      <c r="Z392" s="4">
        <v>859</v>
      </c>
      <c r="AA392" s="4">
        <v>888</v>
      </c>
      <c r="AB392" s="4">
        <v>822</v>
      </c>
      <c r="AC392" s="4">
        <v>48</v>
      </c>
      <c r="AD392" s="4">
        <v>7.72</v>
      </c>
      <c r="AE392" s="4">
        <v>0.18</v>
      </c>
      <c r="AF392" s="4">
        <v>979</v>
      </c>
      <c r="AG392" s="4">
        <v>-7</v>
      </c>
      <c r="AH392" s="4">
        <v>9</v>
      </c>
      <c r="AI392" s="4">
        <v>28</v>
      </c>
      <c r="AJ392" s="4">
        <v>192</v>
      </c>
      <c r="AK392" s="4">
        <v>141</v>
      </c>
      <c r="AL392" s="4">
        <v>4.4000000000000004</v>
      </c>
      <c r="AM392" s="4">
        <v>195</v>
      </c>
      <c r="AN392" s="4" t="s">
        <v>155</v>
      </c>
      <c r="AO392" s="4">
        <v>2</v>
      </c>
      <c r="AP392" s="5">
        <v>0.61206018518518512</v>
      </c>
      <c r="AQ392" s="4">
        <v>47.159275000000001</v>
      </c>
      <c r="AR392" s="4">
        <v>-88.489725000000007</v>
      </c>
      <c r="AS392" s="4">
        <v>304.5</v>
      </c>
      <c r="AT392" s="4">
        <v>0</v>
      </c>
      <c r="AU392" s="4">
        <v>11</v>
      </c>
      <c r="AV392" s="4">
        <v>10</v>
      </c>
      <c r="AW392" s="4" t="s">
        <v>201</v>
      </c>
      <c r="AX392" s="4">
        <v>1</v>
      </c>
      <c r="AY392" s="4">
        <v>1.7</v>
      </c>
      <c r="AZ392" s="4">
        <v>2</v>
      </c>
      <c r="BA392" s="4">
        <v>14.023</v>
      </c>
      <c r="BB392" s="4">
        <v>450</v>
      </c>
      <c r="BC392" s="4">
        <v>32.090000000000003</v>
      </c>
      <c r="BD392" s="4">
        <v>0.17699999999999999</v>
      </c>
      <c r="BE392" s="4">
        <v>0</v>
      </c>
      <c r="BF392" s="4">
        <v>0</v>
      </c>
      <c r="BG392" s="4">
        <v>0</v>
      </c>
      <c r="BH392" s="4">
        <v>0</v>
      </c>
      <c r="BI392" s="4">
        <v>0</v>
      </c>
      <c r="BJ392" s="4">
        <v>0</v>
      </c>
      <c r="BK392" s="4">
        <v>0</v>
      </c>
      <c r="BL392" s="4">
        <v>0</v>
      </c>
      <c r="BM392" s="4">
        <v>0</v>
      </c>
      <c r="BN392" s="4">
        <v>0</v>
      </c>
      <c r="BO392" s="4">
        <v>0</v>
      </c>
      <c r="BQ392" s="4">
        <v>0</v>
      </c>
      <c r="BR392" s="4">
        <v>3.1900000000000001E-3</v>
      </c>
      <c r="BS392" s="4">
        <v>-5</v>
      </c>
      <c r="BT392" s="4">
        <v>0.25319000000000003</v>
      </c>
      <c r="BU392" s="4">
        <v>7.7951000000000006E-2</v>
      </c>
      <c r="BV392" s="4">
        <v>5.1144340000000001</v>
      </c>
    </row>
    <row r="393" spans="1:74" x14ac:dyDescent="0.25">
      <c r="A393" s="2">
        <v>42070</v>
      </c>
      <c r="B393" s="3">
        <v>2.8701388888888887E-2</v>
      </c>
      <c r="C393" s="4">
        <v>0.01</v>
      </c>
      <c r="D393" s="4">
        <v>4.0000000000000001E-3</v>
      </c>
      <c r="E393" s="4">
        <v>40</v>
      </c>
      <c r="F393" s="4">
        <v>1.3</v>
      </c>
      <c r="G393" s="4">
        <v>-0.9</v>
      </c>
      <c r="H393" s="4">
        <v>9.4</v>
      </c>
      <c r="J393" s="4">
        <v>21</v>
      </c>
      <c r="K393" s="4">
        <v>1</v>
      </c>
      <c r="L393" s="4">
        <v>0.01</v>
      </c>
      <c r="M393" s="4">
        <v>4.0000000000000001E-3</v>
      </c>
      <c r="N393" s="4">
        <v>1.3</v>
      </c>
      <c r="O393" s="4">
        <v>0</v>
      </c>
      <c r="P393" s="4">
        <v>1.3</v>
      </c>
      <c r="Q393" s="4">
        <v>0.98770000000000002</v>
      </c>
      <c r="R393" s="4">
        <v>0</v>
      </c>
      <c r="S393" s="4">
        <v>1</v>
      </c>
      <c r="T393" s="4">
        <v>9.3969000000000005</v>
      </c>
      <c r="W393" s="4">
        <v>0</v>
      </c>
      <c r="X393" s="4">
        <v>21</v>
      </c>
      <c r="Y393" s="4">
        <v>13</v>
      </c>
      <c r="Z393" s="4">
        <v>859</v>
      </c>
      <c r="AA393" s="4">
        <v>888</v>
      </c>
      <c r="AB393" s="4">
        <v>822</v>
      </c>
      <c r="AC393" s="4">
        <v>48</v>
      </c>
      <c r="AD393" s="4">
        <v>7.72</v>
      </c>
      <c r="AE393" s="4">
        <v>0.18</v>
      </c>
      <c r="AF393" s="4">
        <v>979</v>
      </c>
      <c r="AG393" s="4">
        <v>-7</v>
      </c>
      <c r="AH393" s="4">
        <v>9</v>
      </c>
      <c r="AI393" s="4">
        <v>28</v>
      </c>
      <c r="AJ393" s="4">
        <v>192</v>
      </c>
      <c r="AK393" s="4">
        <v>141</v>
      </c>
      <c r="AL393" s="4">
        <v>4.4000000000000004</v>
      </c>
      <c r="AM393" s="4">
        <v>195</v>
      </c>
      <c r="AN393" s="4" t="s">
        <v>155</v>
      </c>
      <c r="AO393" s="4">
        <v>2</v>
      </c>
      <c r="AP393" s="5">
        <v>0.61207175925925927</v>
      </c>
      <c r="AQ393" s="4">
        <v>47.159275000000001</v>
      </c>
      <c r="AR393" s="4">
        <v>-88.489725000000007</v>
      </c>
      <c r="AS393" s="4">
        <v>304</v>
      </c>
      <c r="AT393" s="4">
        <v>0</v>
      </c>
      <c r="AU393" s="4">
        <v>11</v>
      </c>
      <c r="AV393" s="4">
        <v>10</v>
      </c>
      <c r="AW393" s="4" t="s">
        <v>201</v>
      </c>
      <c r="AX393" s="4">
        <v>1</v>
      </c>
      <c r="AY393" s="4">
        <v>1.7</v>
      </c>
      <c r="AZ393" s="4">
        <v>2</v>
      </c>
      <c r="BA393" s="4">
        <v>14.023</v>
      </c>
      <c r="BB393" s="4">
        <v>450</v>
      </c>
      <c r="BC393" s="4">
        <v>32.090000000000003</v>
      </c>
      <c r="BD393" s="4">
        <v>0.17699999999999999</v>
      </c>
      <c r="BE393" s="4">
        <v>0</v>
      </c>
      <c r="BF393" s="4">
        <v>0</v>
      </c>
      <c r="BG393" s="4">
        <v>0</v>
      </c>
      <c r="BH393" s="4">
        <v>0</v>
      </c>
      <c r="BI393" s="4">
        <v>0</v>
      </c>
      <c r="BJ393" s="4">
        <v>0</v>
      </c>
      <c r="BK393" s="4">
        <v>0</v>
      </c>
      <c r="BL393" s="4">
        <v>0</v>
      </c>
      <c r="BM393" s="4">
        <v>0</v>
      </c>
      <c r="BN393" s="4">
        <v>0</v>
      </c>
      <c r="BO393" s="4">
        <v>0</v>
      </c>
      <c r="BQ393" s="4">
        <v>0</v>
      </c>
      <c r="BR393" s="4">
        <v>7.0499999999999998E-3</v>
      </c>
      <c r="BS393" s="4">
        <v>-5</v>
      </c>
      <c r="BT393" s="4">
        <v>0.253</v>
      </c>
      <c r="BU393" s="4">
        <v>0.17228399999999999</v>
      </c>
      <c r="BV393" s="4">
        <v>5.1105999999999998</v>
      </c>
    </row>
    <row r="394" spans="1:74" x14ac:dyDescent="0.25">
      <c r="A394" s="2">
        <v>42070</v>
      </c>
      <c r="B394" s="3">
        <v>2.8712962962962964E-2</v>
      </c>
      <c r="C394" s="4">
        <v>0.01</v>
      </c>
      <c r="D394" s="4">
        <v>4.0000000000000001E-3</v>
      </c>
      <c r="E394" s="4">
        <v>40</v>
      </c>
      <c r="F394" s="4">
        <v>1.3</v>
      </c>
      <c r="G394" s="4">
        <v>-0.9</v>
      </c>
      <c r="H394" s="4">
        <v>20</v>
      </c>
      <c r="J394" s="4">
        <v>21</v>
      </c>
      <c r="K394" s="4">
        <v>1</v>
      </c>
      <c r="L394" s="4">
        <v>0.01</v>
      </c>
      <c r="M394" s="4">
        <v>4.0000000000000001E-3</v>
      </c>
      <c r="N394" s="4">
        <v>1.3</v>
      </c>
      <c r="O394" s="4">
        <v>0</v>
      </c>
      <c r="P394" s="4">
        <v>1.3</v>
      </c>
      <c r="Q394" s="4">
        <v>0.98770000000000002</v>
      </c>
      <c r="R394" s="4">
        <v>0</v>
      </c>
      <c r="S394" s="4">
        <v>1</v>
      </c>
      <c r="T394" s="4">
        <v>20</v>
      </c>
      <c r="W394" s="4">
        <v>0</v>
      </c>
      <c r="X394" s="4">
        <v>21</v>
      </c>
      <c r="Y394" s="4">
        <v>13.1</v>
      </c>
      <c r="Z394" s="4">
        <v>859</v>
      </c>
      <c r="AA394" s="4">
        <v>888</v>
      </c>
      <c r="AB394" s="4">
        <v>820</v>
      </c>
      <c r="AC394" s="4">
        <v>48</v>
      </c>
      <c r="AD394" s="4">
        <v>7.72</v>
      </c>
      <c r="AE394" s="4">
        <v>0.18</v>
      </c>
      <c r="AF394" s="4">
        <v>979</v>
      </c>
      <c r="AG394" s="4">
        <v>-7</v>
      </c>
      <c r="AH394" s="4">
        <v>9</v>
      </c>
      <c r="AI394" s="4">
        <v>28</v>
      </c>
      <c r="AJ394" s="4">
        <v>192</v>
      </c>
      <c r="AK394" s="4">
        <v>141</v>
      </c>
      <c r="AL394" s="4">
        <v>4.4000000000000004</v>
      </c>
      <c r="AM394" s="4">
        <v>195</v>
      </c>
      <c r="AN394" s="4" t="s">
        <v>155</v>
      </c>
      <c r="AO394" s="4">
        <v>2</v>
      </c>
      <c r="AP394" s="5">
        <v>0.61208333333333331</v>
      </c>
      <c r="AQ394" s="4">
        <v>47.159275000000001</v>
      </c>
      <c r="AR394" s="4">
        <v>-88.489725000000007</v>
      </c>
      <c r="AS394" s="4">
        <v>310.60000000000002</v>
      </c>
      <c r="AT394" s="4">
        <v>0</v>
      </c>
      <c r="AU394" s="4">
        <v>11</v>
      </c>
      <c r="AV394" s="4">
        <v>10</v>
      </c>
      <c r="AW394" s="4" t="s">
        <v>201</v>
      </c>
      <c r="AX394" s="4">
        <v>1</v>
      </c>
      <c r="AY394" s="4">
        <v>1.712188</v>
      </c>
      <c r="AZ394" s="4">
        <v>2.0121880000000001</v>
      </c>
      <c r="BA394" s="4">
        <v>14.023</v>
      </c>
      <c r="BB394" s="4">
        <v>450</v>
      </c>
      <c r="BC394" s="4">
        <v>32.090000000000003</v>
      </c>
      <c r="BD394" s="4">
        <v>0.17699999999999999</v>
      </c>
      <c r="BE394" s="4">
        <v>0</v>
      </c>
      <c r="BF394" s="4">
        <v>0</v>
      </c>
      <c r="BG394" s="4">
        <v>0</v>
      </c>
      <c r="BH394" s="4">
        <v>0</v>
      </c>
      <c r="BI394" s="4">
        <v>0</v>
      </c>
      <c r="BJ394" s="4">
        <v>0</v>
      </c>
      <c r="BK394" s="4">
        <v>0</v>
      </c>
      <c r="BL394" s="4">
        <v>0</v>
      </c>
      <c r="BM394" s="4">
        <v>0</v>
      </c>
      <c r="BN394" s="4">
        <v>0</v>
      </c>
      <c r="BO394" s="4">
        <v>0</v>
      </c>
      <c r="BQ394" s="4">
        <v>0</v>
      </c>
      <c r="BR394" s="4">
        <v>5.5599999999999998E-3</v>
      </c>
      <c r="BS394" s="4">
        <v>-5</v>
      </c>
      <c r="BT394" s="4">
        <v>0.25381300000000001</v>
      </c>
      <c r="BU394" s="4">
        <v>0.135879</v>
      </c>
      <c r="BV394" s="4">
        <v>5.1270280000000001</v>
      </c>
    </row>
    <row r="395" spans="1:74" x14ac:dyDescent="0.25">
      <c r="A395" s="2">
        <v>42070</v>
      </c>
      <c r="B395" s="3">
        <v>2.8724537037037038E-2</v>
      </c>
      <c r="C395" s="4">
        <v>7.0000000000000001E-3</v>
      </c>
      <c r="D395" s="4">
        <v>4.0000000000000001E-3</v>
      </c>
      <c r="E395" s="4">
        <v>40</v>
      </c>
      <c r="F395" s="4">
        <v>1.3</v>
      </c>
      <c r="G395" s="4">
        <v>-0.9</v>
      </c>
      <c r="H395" s="4">
        <v>0</v>
      </c>
      <c r="J395" s="4">
        <v>21</v>
      </c>
      <c r="K395" s="4">
        <v>1</v>
      </c>
      <c r="L395" s="4">
        <v>7.4000000000000003E-3</v>
      </c>
      <c r="M395" s="4">
        <v>4.0000000000000001E-3</v>
      </c>
      <c r="N395" s="4">
        <v>1.3</v>
      </c>
      <c r="O395" s="4">
        <v>0</v>
      </c>
      <c r="P395" s="4">
        <v>1.3</v>
      </c>
      <c r="Q395" s="4">
        <v>0.98770000000000002</v>
      </c>
      <c r="R395" s="4">
        <v>0</v>
      </c>
      <c r="S395" s="4">
        <v>1</v>
      </c>
      <c r="T395" s="4">
        <v>0</v>
      </c>
      <c r="W395" s="4">
        <v>0</v>
      </c>
      <c r="X395" s="4">
        <v>21</v>
      </c>
      <c r="Y395" s="4">
        <v>12.9</v>
      </c>
      <c r="Z395" s="4">
        <v>860</v>
      </c>
      <c r="AA395" s="4">
        <v>888</v>
      </c>
      <c r="AB395" s="4">
        <v>821</v>
      </c>
      <c r="AC395" s="4">
        <v>48</v>
      </c>
      <c r="AD395" s="4">
        <v>7.72</v>
      </c>
      <c r="AE395" s="4">
        <v>0.18</v>
      </c>
      <c r="AF395" s="4">
        <v>979</v>
      </c>
      <c r="AG395" s="4">
        <v>-7</v>
      </c>
      <c r="AH395" s="4">
        <v>9</v>
      </c>
      <c r="AI395" s="4">
        <v>28</v>
      </c>
      <c r="AJ395" s="4">
        <v>192</v>
      </c>
      <c r="AK395" s="4">
        <v>141</v>
      </c>
      <c r="AL395" s="4">
        <v>4.2</v>
      </c>
      <c r="AM395" s="4">
        <v>195</v>
      </c>
      <c r="AN395" s="4" t="s">
        <v>155</v>
      </c>
      <c r="AO395" s="4">
        <v>2</v>
      </c>
      <c r="AP395" s="5">
        <v>0.61209490740740746</v>
      </c>
      <c r="AQ395" s="4">
        <v>47.159275000000001</v>
      </c>
      <c r="AR395" s="4">
        <v>-88.489725000000007</v>
      </c>
      <c r="AS395" s="4">
        <v>306.2</v>
      </c>
      <c r="AT395" s="4">
        <v>0</v>
      </c>
      <c r="AU395" s="4">
        <v>11</v>
      </c>
      <c r="AV395" s="4">
        <v>10</v>
      </c>
      <c r="AW395" s="4" t="s">
        <v>201</v>
      </c>
      <c r="AX395" s="4">
        <v>0.98791200000000001</v>
      </c>
      <c r="AY395" s="4">
        <v>1.7516480000000001</v>
      </c>
      <c r="AZ395" s="4">
        <v>2.0516480000000001</v>
      </c>
      <c r="BA395" s="4">
        <v>14.023</v>
      </c>
      <c r="BB395" s="4">
        <v>450</v>
      </c>
      <c r="BC395" s="4">
        <v>32.090000000000003</v>
      </c>
      <c r="BD395" s="4">
        <v>0.17699999999999999</v>
      </c>
      <c r="BE395" s="4">
        <v>0</v>
      </c>
      <c r="BF395" s="4">
        <v>0</v>
      </c>
      <c r="BG395" s="4">
        <v>0</v>
      </c>
      <c r="BH395" s="4">
        <v>0</v>
      </c>
      <c r="BI395" s="4">
        <v>0</v>
      </c>
      <c r="BJ395" s="4">
        <v>0</v>
      </c>
      <c r="BK395" s="4">
        <v>0</v>
      </c>
      <c r="BL395" s="4">
        <v>0</v>
      </c>
      <c r="BM395" s="4">
        <v>0</v>
      </c>
      <c r="BN395" s="4">
        <v>0</v>
      </c>
      <c r="BO395" s="4">
        <v>0</v>
      </c>
      <c r="BQ395" s="4">
        <v>0</v>
      </c>
      <c r="BR395" s="4">
        <v>3.3739999999999998E-3</v>
      </c>
      <c r="BS395" s="4">
        <v>-5</v>
      </c>
      <c r="BT395" s="4">
        <v>0.253187</v>
      </c>
      <c r="BU395" s="4">
        <v>8.2443000000000002E-2</v>
      </c>
      <c r="BV395" s="4">
        <v>5.1143739999999998</v>
      </c>
    </row>
    <row r="396" spans="1:74" x14ac:dyDescent="0.25">
      <c r="A396" s="2">
        <v>42070</v>
      </c>
      <c r="B396" s="3">
        <v>2.8736111111111115E-2</v>
      </c>
      <c r="C396" s="4">
        <v>0</v>
      </c>
      <c r="D396" s="4">
        <v>4.0000000000000001E-3</v>
      </c>
      <c r="E396" s="4">
        <v>40</v>
      </c>
      <c r="F396" s="4">
        <v>1.3</v>
      </c>
      <c r="G396" s="4">
        <v>-0.9</v>
      </c>
      <c r="H396" s="4">
        <v>19.3</v>
      </c>
      <c r="J396" s="4">
        <v>21</v>
      </c>
      <c r="K396" s="4">
        <v>1</v>
      </c>
      <c r="L396" s="4">
        <v>0</v>
      </c>
      <c r="M396" s="4">
        <v>4.0000000000000001E-3</v>
      </c>
      <c r="N396" s="4">
        <v>1.3</v>
      </c>
      <c r="O396" s="4">
        <v>0</v>
      </c>
      <c r="P396" s="4">
        <v>1.3</v>
      </c>
      <c r="Q396" s="4">
        <v>0.98770000000000002</v>
      </c>
      <c r="R396" s="4">
        <v>0</v>
      </c>
      <c r="S396" s="4">
        <v>1</v>
      </c>
      <c r="T396" s="4">
        <v>19.334599999999998</v>
      </c>
      <c r="W396" s="4">
        <v>0</v>
      </c>
      <c r="X396" s="4">
        <v>21</v>
      </c>
      <c r="Y396" s="4">
        <v>13</v>
      </c>
      <c r="Z396" s="4">
        <v>859</v>
      </c>
      <c r="AA396" s="4">
        <v>888</v>
      </c>
      <c r="AB396" s="4">
        <v>819</v>
      </c>
      <c r="AC396" s="4">
        <v>48</v>
      </c>
      <c r="AD396" s="4">
        <v>7.72</v>
      </c>
      <c r="AE396" s="4">
        <v>0.18</v>
      </c>
      <c r="AF396" s="4">
        <v>979</v>
      </c>
      <c r="AG396" s="4">
        <v>-7</v>
      </c>
      <c r="AH396" s="4">
        <v>9</v>
      </c>
      <c r="AI396" s="4">
        <v>28</v>
      </c>
      <c r="AJ396" s="4">
        <v>192</v>
      </c>
      <c r="AK396" s="4">
        <v>141</v>
      </c>
      <c r="AL396" s="4">
        <v>4.4000000000000004</v>
      </c>
      <c r="AM396" s="4">
        <v>195</v>
      </c>
      <c r="AN396" s="4" t="s">
        <v>155</v>
      </c>
      <c r="AO396" s="4">
        <v>2</v>
      </c>
      <c r="AP396" s="5">
        <v>0.6121064814814815</v>
      </c>
      <c r="AQ396" s="4">
        <v>47.159275000000001</v>
      </c>
      <c r="AR396" s="4">
        <v>-88.489725000000007</v>
      </c>
      <c r="AS396" s="4">
        <v>304.89999999999998</v>
      </c>
      <c r="AT396" s="4">
        <v>0</v>
      </c>
      <c r="AU396" s="4">
        <v>11</v>
      </c>
      <c r="AV396" s="4">
        <v>10</v>
      </c>
      <c r="AW396" s="4" t="s">
        <v>201</v>
      </c>
      <c r="AX396" s="4">
        <v>0.9</v>
      </c>
      <c r="AY396" s="4">
        <v>1.4</v>
      </c>
      <c r="AZ396" s="4">
        <v>1.7</v>
      </c>
      <c r="BB396" s="4">
        <v>450</v>
      </c>
      <c r="BD396" s="4">
        <v>0.17699999999999999</v>
      </c>
      <c r="BE396" s="4">
        <v>0</v>
      </c>
      <c r="BF396" s="4">
        <v>0</v>
      </c>
      <c r="BG396" s="4">
        <v>0</v>
      </c>
      <c r="BH396" s="4">
        <v>0</v>
      </c>
      <c r="BI396" s="4">
        <v>0</v>
      </c>
      <c r="BJ396" s="4">
        <v>0</v>
      </c>
      <c r="BK396" s="4">
        <v>0</v>
      </c>
      <c r="BL396" s="4">
        <v>0</v>
      </c>
      <c r="BM396" s="4">
        <v>0</v>
      </c>
      <c r="BN396" s="4">
        <v>0</v>
      </c>
      <c r="BO396" s="4">
        <v>0</v>
      </c>
      <c r="BQ396" s="4">
        <v>0</v>
      </c>
      <c r="BR396" s="4">
        <v>3.0000000000000001E-3</v>
      </c>
      <c r="BS396" s="4">
        <v>-5</v>
      </c>
      <c r="BT396" s="4">
        <v>0.25381199999999998</v>
      </c>
      <c r="BU396" s="4">
        <v>7.3313000000000003E-2</v>
      </c>
      <c r="BV396" s="4">
        <v>5.1270059999999997</v>
      </c>
    </row>
    <row r="397" spans="1:74" x14ac:dyDescent="0.25">
      <c r="A397" s="2">
        <v>42070</v>
      </c>
      <c r="B397" s="3">
        <v>2.8747685185185185E-2</v>
      </c>
      <c r="C397" s="4">
        <v>0</v>
      </c>
      <c r="D397" s="4">
        <v>4.0000000000000001E-3</v>
      </c>
      <c r="E397" s="4">
        <v>40</v>
      </c>
      <c r="F397" s="4">
        <v>1.2</v>
      </c>
      <c r="G397" s="4">
        <v>-0.9</v>
      </c>
      <c r="H397" s="4">
        <v>0.6</v>
      </c>
      <c r="J397" s="4">
        <v>21</v>
      </c>
      <c r="K397" s="4">
        <v>1</v>
      </c>
      <c r="L397" s="4">
        <v>0</v>
      </c>
      <c r="M397" s="4">
        <v>4.0000000000000001E-3</v>
      </c>
      <c r="N397" s="4">
        <v>1.2</v>
      </c>
      <c r="O397" s="4">
        <v>0</v>
      </c>
      <c r="P397" s="4">
        <v>1.2</v>
      </c>
      <c r="Q397" s="4">
        <v>0.91169999999999995</v>
      </c>
      <c r="R397" s="4">
        <v>0</v>
      </c>
      <c r="S397" s="4">
        <v>0.9</v>
      </c>
      <c r="T397" s="4">
        <v>0.64649999999999996</v>
      </c>
      <c r="W397" s="4">
        <v>0</v>
      </c>
      <c r="X397" s="4">
        <v>21</v>
      </c>
      <c r="Y397" s="4">
        <v>13</v>
      </c>
      <c r="Z397" s="4">
        <v>859</v>
      </c>
      <c r="AA397" s="4">
        <v>888</v>
      </c>
      <c r="AB397" s="4">
        <v>821</v>
      </c>
      <c r="AC397" s="4">
        <v>48</v>
      </c>
      <c r="AD397" s="4">
        <v>7.73</v>
      </c>
      <c r="AE397" s="4">
        <v>0.18</v>
      </c>
      <c r="AF397" s="4">
        <v>978</v>
      </c>
      <c r="AG397" s="4">
        <v>-7</v>
      </c>
      <c r="AH397" s="4">
        <v>9</v>
      </c>
      <c r="AI397" s="4">
        <v>28</v>
      </c>
      <c r="AJ397" s="4">
        <v>192</v>
      </c>
      <c r="AK397" s="4">
        <v>141</v>
      </c>
      <c r="AL397" s="4">
        <v>4.2</v>
      </c>
      <c r="AM397" s="4">
        <v>195</v>
      </c>
      <c r="AN397" s="4" t="s">
        <v>155</v>
      </c>
      <c r="AO397" s="4">
        <v>2</v>
      </c>
      <c r="AP397" s="5">
        <v>0.61211805555555554</v>
      </c>
      <c r="AQ397" s="4">
        <v>47.159275000000001</v>
      </c>
      <c r="AR397" s="4">
        <v>-88.489725000000007</v>
      </c>
      <c r="AS397" s="4">
        <v>304.3</v>
      </c>
      <c r="AT397" s="4">
        <v>0</v>
      </c>
      <c r="AU397" s="4">
        <v>11</v>
      </c>
      <c r="AV397" s="4">
        <v>10</v>
      </c>
      <c r="AW397" s="4" t="s">
        <v>201</v>
      </c>
      <c r="AX397" s="4">
        <v>0.9</v>
      </c>
      <c r="AY397" s="4">
        <v>1.4</v>
      </c>
      <c r="AZ397" s="4">
        <v>1.7</v>
      </c>
      <c r="BB397" s="4">
        <v>450</v>
      </c>
      <c r="BD397" s="4">
        <v>0.17699999999999999</v>
      </c>
      <c r="BE397" s="4">
        <v>0</v>
      </c>
      <c r="BF397" s="4">
        <v>0</v>
      </c>
      <c r="BG397" s="4">
        <v>0</v>
      </c>
      <c r="BH397" s="4">
        <v>0</v>
      </c>
      <c r="BI397" s="4">
        <v>0</v>
      </c>
      <c r="BJ397" s="4">
        <v>0</v>
      </c>
      <c r="BK397" s="4">
        <v>0</v>
      </c>
      <c r="BL397" s="4">
        <v>0</v>
      </c>
      <c r="BM397" s="4">
        <v>0</v>
      </c>
      <c r="BN397" s="4">
        <v>0</v>
      </c>
      <c r="BO397" s="4">
        <v>0</v>
      </c>
      <c r="BQ397" s="4">
        <v>0</v>
      </c>
      <c r="BR397" s="4">
        <v>2.189E-3</v>
      </c>
      <c r="BS397" s="4">
        <v>-5</v>
      </c>
      <c r="BT397" s="4">
        <v>0.254</v>
      </c>
      <c r="BU397" s="4">
        <v>5.3489000000000002E-2</v>
      </c>
      <c r="BV397" s="4">
        <v>5.1307999999999998</v>
      </c>
    </row>
    <row r="398" spans="1:74" x14ac:dyDescent="0.25">
      <c r="A398" s="2">
        <v>42070</v>
      </c>
      <c r="B398" s="3">
        <v>2.8759259259259259E-2</v>
      </c>
      <c r="C398" s="4">
        <v>7.0000000000000001E-3</v>
      </c>
      <c r="D398" s="4">
        <v>4.0000000000000001E-3</v>
      </c>
      <c r="E398" s="4">
        <v>40</v>
      </c>
      <c r="F398" s="4">
        <v>1.2</v>
      </c>
      <c r="G398" s="4">
        <v>-0.9</v>
      </c>
      <c r="H398" s="4">
        <v>5.3</v>
      </c>
      <c r="J398" s="4">
        <v>21</v>
      </c>
      <c r="K398" s="4">
        <v>1</v>
      </c>
      <c r="L398" s="4">
        <v>7.4999999999999997E-3</v>
      </c>
      <c r="M398" s="4">
        <v>4.0000000000000001E-3</v>
      </c>
      <c r="N398" s="4">
        <v>1.2</v>
      </c>
      <c r="O398" s="4">
        <v>0</v>
      </c>
      <c r="P398" s="4">
        <v>1.2</v>
      </c>
      <c r="Q398" s="4">
        <v>0.91169999999999995</v>
      </c>
      <c r="R398" s="4">
        <v>0</v>
      </c>
      <c r="S398" s="4">
        <v>0.9</v>
      </c>
      <c r="T398" s="4">
        <v>5.3090000000000002</v>
      </c>
      <c r="W398" s="4">
        <v>0</v>
      </c>
      <c r="X398" s="4">
        <v>21</v>
      </c>
      <c r="Y398" s="4">
        <v>12.9</v>
      </c>
      <c r="Z398" s="4">
        <v>860</v>
      </c>
      <c r="AA398" s="4">
        <v>889</v>
      </c>
      <c r="AB398" s="4">
        <v>821</v>
      </c>
      <c r="AC398" s="4">
        <v>48</v>
      </c>
      <c r="AD398" s="4">
        <v>7.73</v>
      </c>
      <c r="AE398" s="4">
        <v>0.18</v>
      </c>
      <c r="AF398" s="4">
        <v>978</v>
      </c>
      <c r="AG398" s="4">
        <v>-7</v>
      </c>
      <c r="AH398" s="4">
        <v>9</v>
      </c>
      <c r="AI398" s="4">
        <v>28</v>
      </c>
      <c r="AJ398" s="4">
        <v>192</v>
      </c>
      <c r="AK398" s="4">
        <v>141</v>
      </c>
      <c r="AL398" s="4">
        <v>4.2</v>
      </c>
      <c r="AM398" s="4">
        <v>195</v>
      </c>
      <c r="AN398" s="4" t="s">
        <v>155</v>
      </c>
      <c r="AO398" s="4">
        <v>2</v>
      </c>
      <c r="AP398" s="5">
        <v>0.61212962962962958</v>
      </c>
      <c r="AQ398" s="4">
        <v>47.159275000000001</v>
      </c>
      <c r="AR398" s="4">
        <v>-88.489725000000007</v>
      </c>
      <c r="AS398" s="4">
        <v>303.7</v>
      </c>
      <c r="AT398" s="4">
        <v>0</v>
      </c>
      <c r="AU398" s="4">
        <v>11</v>
      </c>
      <c r="AV398" s="4">
        <v>10</v>
      </c>
      <c r="AW398" s="4" t="s">
        <v>201</v>
      </c>
      <c r="AX398" s="4">
        <v>0.9</v>
      </c>
      <c r="AY398" s="4">
        <v>1.4</v>
      </c>
      <c r="AZ398" s="4">
        <v>1.7</v>
      </c>
      <c r="BA398" s="4">
        <v>14.023</v>
      </c>
      <c r="BB398" s="4">
        <v>450</v>
      </c>
      <c r="BC398" s="4">
        <v>32.090000000000003</v>
      </c>
      <c r="BD398" s="4">
        <v>0.17699999999999999</v>
      </c>
      <c r="BE398" s="4">
        <v>0</v>
      </c>
      <c r="BF398" s="4">
        <v>0</v>
      </c>
      <c r="BG398" s="4">
        <v>0</v>
      </c>
      <c r="BH398" s="4">
        <v>0</v>
      </c>
      <c r="BI398" s="4">
        <v>0</v>
      </c>
      <c r="BJ398" s="4">
        <v>0</v>
      </c>
      <c r="BK398" s="4">
        <v>0</v>
      </c>
      <c r="BL398" s="4">
        <v>0</v>
      </c>
      <c r="BM398" s="4">
        <v>0</v>
      </c>
      <c r="BN398" s="4">
        <v>0</v>
      </c>
      <c r="BO398" s="4">
        <v>0</v>
      </c>
      <c r="BQ398" s="4">
        <v>0</v>
      </c>
      <c r="BR398" s="4">
        <v>2E-3</v>
      </c>
      <c r="BS398" s="4">
        <v>-5</v>
      </c>
      <c r="BT398" s="4">
        <v>0.254</v>
      </c>
      <c r="BU398" s="4">
        <v>4.8875000000000002E-2</v>
      </c>
      <c r="BV398" s="4">
        <v>5.1307999999999998</v>
      </c>
    </row>
    <row r="399" spans="1:74" x14ac:dyDescent="0.25">
      <c r="A399" s="2">
        <v>42070</v>
      </c>
      <c r="B399" s="3">
        <v>2.8770833333333332E-2</v>
      </c>
      <c r="C399" s="4">
        <v>0.01</v>
      </c>
      <c r="D399" s="4">
        <v>4.0000000000000001E-3</v>
      </c>
      <c r="E399" s="4">
        <v>40</v>
      </c>
      <c r="F399" s="4">
        <v>1.2</v>
      </c>
      <c r="G399" s="4">
        <v>-0.9</v>
      </c>
      <c r="H399" s="4">
        <v>20</v>
      </c>
      <c r="J399" s="4">
        <v>21</v>
      </c>
      <c r="K399" s="4">
        <v>1</v>
      </c>
      <c r="L399" s="4">
        <v>0.01</v>
      </c>
      <c r="M399" s="4">
        <v>4.0000000000000001E-3</v>
      </c>
      <c r="N399" s="4">
        <v>1.2</v>
      </c>
      <c r="O399" s="4">
        <v>0</v>
      </c>
      <c r="P399" s="4">
        <v>1.2</v>
      </c>
      <c r="Q399" s="4">
        <v>0.91169999999999995</v>
      </c>
      <c r="R399" s="4">
        <v>0</v>
      </c>
      <c r="S399" s="4">
        <v>0.9</v>
      </c>
      <c r="T399" s="4">
        <v>20</v>
      </c>
      <c r="W399" s="4">
        <v>0</v>
      </c>
      <c r="X399" s="4">
        <v>21</v>
      </c>
      <c r="Y399" s="4">
        <v>13.1</v>
      </c>
      <c r="Z399" s="4">
        <v>859</v>
      </c>
      <c r="AA399" s="4">
        <v>888</v>
      </c>
      <c r="AB399" s="4">
        <v>821</v>
      </c>
      <c r="AC399" s="4">
        <v>48</v>
      </c>
      <c r="AD399" s="4">
        <v>7.72</v>
      </c>
      <c r="AE399" s="4">
        <v>0.18</v>
      </c>
      <c r="AF399" s="4">
        <v>979</v>
      </c>
      <c r="AG399" s="4">
        <v>-7</v>
      </c>
      <c r="AH399" s="4">
        <v>9</v>
      </c>
      <c r="AI399" s="4">
        <v>28</v>
      </c>
      <c r="AJ399" s="4">
        <v>192</v>
      </c>
      <c r="AK399" s="4">
        <v>141</v>
      </c>
      <c r="AL399" s="4">
        <v>4.4000000000000004</v>
      </c>
      <c r="AM399" s="4">
        <v>195</v>
      </c>
      <c r="AN399" s="4" t="s">
        <v>155</v>
      </c>
      <c r="AO399" s="4">
        <v>2</v>
      </c>
      <c r="AP399" s="5">
        <v>0.61214120370370373</v>
      </c>
      <c r="AQ399" s="4">
        <v>47.159275000000001</v>
      </c>
      <c r="AR399" s="4">
        <v>-88.489725000000007</v>
      </c>
      <c r="AS399" s="4">
        <v>303.7</v>
      </c>
      <c r="AT399" s="4">
        <v>0</v>
      </c>
      <c r="AU399" s="4">
        <v>11</v>
      </c>
      <c r="AV399" s="4">
        <v>10</v>
      </c>
      <c r="AW399" s="4" t="s">
        <v>201</v>
      </c>
      <c r="AX399" s="4">
        <v>0.9</v>
      </c>
      <c r="AY399" s="4">
        <v>1.4</v>
      </c>
      <c r="AZ399" s="4">
        <v>1.7</v>
      </c>
      <c r="BA399" s="4">
        <v>14.023</v>
      </c>
      <c r="BB399" s="4">
        <v>450</v>
      </c>
      <c r="BC399" s="4">
        <v>32.090000000000003</v>
      </c>
      <c r="BD399" s="4">
        <v>0.17699999999999999</v>
      </c>
      <c r="BE399" s="4">
        <v>0</v>
      </c>
      <c r="BF399" s="4">
        <v>0</v>
      </c>
      <c r="BG399" s="4">
        <v>0</v>
      </c>
      <c r="BH399" s="4">
        <v>0</v>
      </c>
      <c r="BI399" s="4">
        <v>0</v>
      </c>
      <c r="BJ399" s="4">
        <v>0</v>
      </c>
      <c r="BK399" s="4">
        <v>0</v>
      </c>
      <c r="BL399" s="4">
        <v>0</v>
      </c>
      <c r="BM399" s="4">
        <v>0</v>
      </c>
      <c r="BN399" s="4">
        <v>0</v>
      </c>
      <c r="BO399" s="4">
        <v>0</v>
      </c>
      <c r="BQ399" s="4">
        <v>0</v>
      </c>
      <c r="BR399" s="4">
        <v>2.81E-3</v>
      </c>
      <c r="BS399" s="4">
        <v>-5</v>
      </c>
      <c r="BT399" s="4">
        <v>0.254</v>
      </c>
      <c r="BU399" s="4">
        <v>6.8673999999999999E-2</v>
      </c>
      <c r="BV399" s="4">
        <v>5.1307999999999998</v>
      </c>
    </row>
    <row r="400" spans="1:74" x14ac:dyDescent="0.25">
      <c r="A400" s="2">
        <v>42070</v>
      </c>
      <c r="B400" s="3">
        <v>2.8782407407407406E-2</v>
      </c>
      <c r="C400" s="4">
        <v>0.01</v>
      </c>
      <c r="D400" s="4">
        <v>4.0000000000000001E-3</v>
      </c>
      <c r="E400" s="4">
        <v>40</v>
      </c>
      <c r="F400" s="4">
        <v>1.2</v>
      </c>
      <c r="G400" s="4">
        <v>-0.9</v>
      </c>
      <c r="H400" s="4">
        <v>0.4</v>
      </c>
      <c r="J400" s="4">
        <v>21</v>
      </c>
      <c r="K400" s="4">
        <v>1</v>
      </c>
      <c r="L400" s="4">
        <v>0.01</v>
      </c>
      <c r="M400" s="4">
        <v>4.0000000000000001E-3</v>
      </c>
      <c r="N400" s="4">
        <v>1.2</v>
      </c>
      <c r="O400" s="4">
        <v>0</v>
      </c>
      <c r="P400" s="4">
        <v>1.2</v>
      </c>
      <c r="Q400" s="4">
        <v>0.91169999999999995</v>
      </c>
      <c r="R400" s="4">
        <v>0</v>
      </c>
      <c r="S400" s="4">
        <v>0.9</v>
      </c>
      <c r="T400" s="4">
        <v>0.37959999999999999</v>
      </c>
      <c r="W400" s="4">
        <v>0</v>
      </c>
      <c r="X400" s="4">
        <v>21</v>
      </c>
      <c r="Y400" s="4">
        <v>12.9</v>
      </c>
      <c r="Z400" s="4">
        <v>859</v>
      </c>
      <c r="AA400" s="4">
        <v>888</v>
      </c>
      <c r="AB400" s="4">
        <v>821</v>
      </c>
      <c r="AC400" s="4">
        <v>48</v>
      </c>
      <c r="AD400" s="4">
        <v>7.72</v>
      </c>
      <c r="AE400" s="4">
        <v>0.18</v>
      </c>
      <c r="AF400" s="4">
        <v>979</v>
      </c>
      <c r="AG400" s="4">
        <v>-7</v>
      </c>
      <c r="AH400" s="4">
        <v>9</v>
      </c>
      <c r="AI400" s="4">
        <v>28</v>
      </c>
      <c r="AJ400" s="4">
        <v>192</v>
      </c>
      <c r="AK400" s="4">
        <v>141</v>
      </c>
      <c r="AL400" s="4">
        <v>4.4000000000000004</v>
      </c>
      <c r="AM400" s="4">
        <v>195</v>
      </c>
      <c r="AN400" s="4" t="s">
        <v>155</v>
      </c>
      <c r="AO400" s="4">
        <v>2</v>
      </c>
      <c r="AP400" s="5">
        <v>0.61215277777777777</v>
      </c>
      <c r="AQ400" s="4">
        <v>47.159275000000001</v>
      </c>
      <c r="AR400" s="4">
        <v>-88.489725000000007</v>
      </c>
      <c r="AS400" s="4">
        <v>304</v>
      </c>
      <c r="AT400" s="4">
        <v>0</v>
      </c>
      <c r="AU400" s="4">
        <v>11</v>
      </c>
      <c r="AV400" s="4">
        <v>10</v>
      </c>
      <c r="AW400" s="4" t="s">
        <v>201</v>
      </c>
      <c r="AX400" s="4">
        <v>0.9</v>
      </c>
      <c r="AY400" s="4">
        <v>1.4</v>
      </c>
      <c r="AZ400" s="4">
        <v>1.7</v>
      </c>
      <c r="BA400" s="4">
        <v>14.023</v>
      </c>
      <c r="BB400" s="4">
        <v>450</v>
      </c>
      <c r="BC400" s="4">
        <v>32.090000000000003</v>
      </c>
      <c r="BD400" s="4">
        <v>0.17699999999999999</v>
      </c>
      <c r="BE400" s="4">
        <v>0</v>
      </c>
      <c r="BF400" s="4">
        <v>0</v>
      </c>
      <c r="BG400" s="4">
        <v>0</v>
      </c>
      <c r="BH400" s="4">
        <v>0</v>
      </c>
      <c r="BI400" s="4">
        <v>0</v>
      </c>
      <c r="BJ400" s="4">
        <v>0</v>
      </c>
      <c r="BK400" s="4">
        <v>0</v>
      </c>
      <c r="BL400" s="4">
        <v>0</v>
      </c>
      <c r="BM400" s="4">
        <v>0</v>
      </c>
      <c r="BN400" s="4">
        <v>0</v>
      </c>
      <c r="BO400" s="4">
        <v>0</v>
      </c>
      <c r="BQ400" s="4">
        <v>0</v>
      </c>
      <c r="BR400" s="4">
        <v>2.1900000000000001E-3</v>
      </c>
      <c r="BS400" s="4">
        <v>-5</v>
      </c>
      <c r="BT400" s="4">
        <v>0.254</v>
      </c>
      <c r="BU400" s="4">
        <v>5.3518000000000003E-2</v>
      </c>
      <c r="BV400" s="4">
        <v>5.1307999999999998</v>
      </c>
    </row>
    <row r="401" spans="1:74" x14ac:dyDescent="0.25">
      <c r="A401" s="2">
        <v>42070</v>
      </c>
      <c r="B401" s="3">
        <v>2.8793981481481479E-2</v>
      </c>
      <c r="C401" s="4">
        <v>0.01</v>
      </c>
      <c r="D401" s="4">
        <v>4.0000000000000001E-3</v>
      </c>
      <c r="E401" s="4">
        <v>40</v>
      </c>
      <c r="F401" s="4">
        <v>1.2</v>
      </c>
      <c r="G401" s="4">
        <v>-0.9</v>
      </c>
      <c r="H401" s="4">
        <v>19.5</v>
      </c>
      <c r="J401" s="4">
        <v>21</v>
      </c>
      <c r="K401" s="4">
        <v>1</v>
      </c>
      <c r="L401" s="4">
        <v>0.01</v>
      </c>
      <c r="M401" s="4">
        <v>4.0000000000000001E-3</v>
      </c>
      <c r="N401" s="4">
        <v>1.2</v>
      </c>
      <c r="O401" s="4">
        <v>0</v>
      </c>
      <c r="P401" s="4">
        <v>1.2</v>
      </c>
      <c r="Q401" s="4">
        <v>0.91169999999999995</v>
      </c>
      <c r="R401" s="4">
        <v>0</v>
      </c>
      <c r="S401" s="4">
        <v>0.9</v>
      </c>
      <c r="T401" s="4">
        <v>19.496200000000002</v>
      </c>
      <c r="W401" s="4">
        <v>0</v>
      </c>
      <c r="X401" s="4">
        <v>21</v>
      </c>
      <c r="Y401" s="4">
        <v>13</v>
      </c>
      <c r="Z401" s="4">
        <v>859</v>
      </c>
      <c r="AA401" s="4">
        <v>889</v>
      </c>
      <c r="AB401" s="4">
        <v>822</v>
      </c>
      <c r="AC401" s="4">
        <v>48</v>
      </c>
      <c r="AD401" s="4">
        <v>7.72</v>
      </c>
      <c r="AE401" s="4">
        <v>0.18</v>
      </c>
      <c r="AF401" s="4">
        <v>979</v>
      </c>
      <c r="AG401" s="4">
        <v>-7</v>
      </c>
      <c r="AH401" s="4">
        <v>9</v>
      </c>
      <c r="AI401" s="4">
        <v>28</v>
      </c>
      <c r="AJ401" s="4">
        <v>192</v>
      </c>
      <c r="AK401" s="4">
        <v>141</v>
      </c>
      <c r="AL401" s="4">
        <v>4.3</v>
      </c>
      <c r="AM401" s="4">
        <v>195</v>
      </c>
      <c r="AN401" s="4" t="s">
        <v>155</v>
      </c>
      <c r="AO401" s="4">
        <v>2</v>
      </c>
      <c r="AP401" s="5">
        <v>0.61216435185185192</v>
      </c>
      <c r="AQ401" s="4">
        <v>47.159275000000001</v>
      </c>
      <c r="AR401" s="4">
        <v>-88.489725000000007</v>
      </c>
      <c r="AS401" s="4">
        <v>304.5</v>
      </c>
      <c r="AT401" s="4">
        <v>0</v>
      </c>
      <c r="AU401" s="4">
        <v>11</v>
      </c>
      <c r="AV401" s="4">
        <v>10</v>
      </c>
      <c r="AW401" s="4" t="s">
        <v>201</v>
      </c>
      <c r="AX401" s="4">
        <v>0.9</v>
      </c>
      <c r="AY401" s="4">
        <v>1.412587</v>
      </c>
      <c r="AZ401" s="4">
        <v>1.7</v>
      </c>
      <c r="BA401" s="4">
        <v>14.023</v>
      </c>
      <c r="BB401" s="4">
        <v>450</v>
      </c>
      <c r="BC401" s="4">
        <v>32.090000000000003</v>
      </c>
      <c r="BD401" s="4">
        <v>0.17699999999999999</v>
      </c>
      <c r="BE401" s="4">
        <v>0</v>
      </c>
      <c r="BF401" s="4">
        <v>0</v>
      </c>
      <c r="BG401" s="4">
        <v>0</v>
      </c>
      <c r="BH401" s="4">
        <v>0</v>
      </c>
      <c r="BI401" s="4">
        <v>0</v>
      </c>
      <c r="BJ401" s="4">
        <v>0</v>
      </c>
      <c r="BK401" s="4">
        <v>0</v>
      </c>
      <c r="BL401" s="4">
        <v>0</v>
      </c>
      <c r="BM401" s="4">
        <v>0</v>
      </c>
      <c r="BN401" s="4">
        <v>0</v>
      </c>
      <c r="BO401" s="4">
        <v>0</v>
      </c>
      <c r="BQ401" s="4">
        <v>0</v>
      </c>
      <c r="BR401" s="4">
        <v>4.4299999999999999E-3</v>
      </c>
      <c r="BS401" s="4">
        <v>-5</v>
      </c>
      <c r="BT401" s="4">
        <v>0.25480999999999998</v>
      </c>
      <c r="BU401" s="4">
        <v>0.10825899999999999</v>
      </c>
      <c r="BV401" s="4">
        <v>5.1471619999999998</v>
      </c>
    </row>
    <row r="402" spans="1:74" x14ac:dyDescent="0.25">
      <c r="A402" s="2">
        <v>42070</v>
      </c>
      <c r="B402" s="3">
        <v>2.8805555555555553E-2</v>
      </c>
      <c r="C402" s="4">
        <v>0.01</v>
      </c>
      <c r="D402" s="4">
        <v>4.0000000000000001E-3</v>
      </c>
      <c r="E402" s="4">
        <v>40</v>
      </c>
      <c r="F402" s="4">
        <v>1.3</v>
      </c>
      <c r="G402" s="4">
        <v>-0.9</v>
      </c>
      <c r="H402" s="4">
        <v>1.6</v>
      </c>
      <c r="J402" s="4">
        <v>21</v>
      </c>
      <c r="K402" s="4">
        <v>1</v>
      </c>
      <c r="L402" s="4">
        <v>0.01</v>
      </c>
      <c r="M402" s="4">
        <v>4.0000000000000001E-3</v>
      </c>
      <c r="N402" s="4">
        <v>1.3</v>
      </c>
      <c r="O402" s="4">
        <v>0</v>
      </c>
      <c r="P402" s="4">
        <v>1.3</v>
      </c>
      <c r="Q402" s="4">
        <v>0.98770000000000002</v>
      </c>
      <c r="R402" s="4">
        <v>0</v>
      </c>
      <c r="S402" s="4">
        <v>1</v>
      </c>
      <c r="T402" s="4">
        <v>1.6288</v>
      </c>
      <c r="W402" s="4">
        <v>0</v>
      </c>
      <c r="X402" s="4">
        <v>21</v>
      </c>
      <c r="Y402" s="4">
        <v>13</v>
      </c>
      <c r="Z402" s="4">
        <v>859</v>
      </c>
      <c r="AA402" s="4">
        <v>888</v>
      </c>
      <c r="AB402" s="4">
        <v>820</v>
      </c>
      <c r="AC402" s="4">
        <v>48</v>
      </c>
      <c r="AD402" s="4">
        <v>7.72</v>
      </c>
      <c r="AE402" s="4">
        <v>0.18</v>
      </c>
      <c r="AF402" s="4">
        <v>979</v>
      </c>
      <c r="AG402" s="4">
        <v>-7</v>
      </c>
      <c r="AH402" s="4">
        <v>9.8091910000000002</v>
      </c>
      <c r="AI402" s="4">
        <v>28</v>
      </c>
      <c r="AJ402" s="4">
        <v>192</v>
      </c>
      <c r="AK402" s="4">
        <v>141</v>
      </c>
      <c r="AL402" s="4">
        <v>4.4000000000000004</v>
      </c>
      <c r="AM402" s="4">
        <v>195</v>
      </c>
      <c r="AN402" s="4" t="s">
        <v>155</v>
      </c>
      <c r="AO402" s="4">
        <v>2</v>
      </c>
      <c r="AP402" s="5">
        <v>0.61217592592592596</v>
      </c>
      <c r="AQ402" s="4">
        <v>47.159275000000001</v>
      </c>
      <c r="AR402" s="4">
        <v>-88.489725000000007</v>
      </c>
      <c r="AS402" s="4">
        <v>305</v>
      </c>
      <c r="AT402" s="4">
        <v>0</v>
      </c>
      <c r="AU402" s="4">
        <v>11</v>
      </c>
      <c r="AV402" s="4">
        <v>10</v>
      </c>
      <c r="AW402" s="4" t="s">
        <v>201</v>
      </c>
      <c r="AX402" s="4">
        <v>0.9</v>
      </c>
      <c r="AY402" s="4">
        <v>1.5</v>
      </c>
      <c r="AZ402" s="4">
        <v>1.7</v>
      </c>
      <c r="BA402" s="4">
        <v>14.023</v>
      </c>
      <c r="BB402" s="4">
        <v>450</v>
      </c>
      <c r="BC402" s="4">
        <v>32.090000000000003</v>
      </c>
      <c r="BD402" s="4">
        <v>0.17699999999999999</v>
      </c>
      <c r="BE402" s="4">
        <v>0</v>
      </c>
      <c r="BF402" s="4">
        <v>0</v>
      </c>
      <c r="BG402" s="4">
        <v>0</v>
      </c>
      <c r="BH402" s="4">
        <v>0</v>
      </c>
      <c r="BI402" s="4">
        <v>0</v>
      </c>
      <c r="BJ402" s="4">
        <v>0</v>
      </c>
      <c r="BK402" s="4">
        <v>0</v>
      </c>
      <c r="BL402" s="4">
        <v>0</v>
      </c>
      <c r="BM402" s="4">
        <v>0</v>
      </c>
      <c r="BN402" s="4">
        <v>0</v>
      </c>
      <c r="BO402" s="4">
        <v>0</v>
      </c>
      <c r="BQ402" s="4">
        <v>0</v>
      </c>
      <c r="BR402" s="4">
        <v>3.382E-3</v>
      </c>
      <c r="BS402" s="4">
        <v>-5</v>
      </c>
      <c r="BT402" s="4">
        <v>0.255</v>
      </c>
      <c r="BU402" s="4">
        <v>8.2639000000000004E-2</v>
      </c>
      <c r="BV402" s="4">
        <v>5.1509999999999998</v>
      </c>
    </row>
    <row r="403" spans="1:74" x14ac:dyDescent="0.25">
      <c r="A403" s="2">
        <v>42070</v>
      </c>
      <c r="B403" s="3">
        <v>2.8817129629629634E-2</v>
      </c>
      <c r="C403" s="4">
        <v>0.01</v>
      </c>
      <c r="D403" s="4">
        <v>4.0000000000000001E-3</v>
      </c>
      <c r="E403" s="4">
        <v>40</v>
      </c>
      <c r="F403" s="4">
        <v>1.2</v>
      </c>
      <c r="G403" s="4">
        <v>-0.9</v>
      </c>
      <c r="H403" s="4">
        <v>0</v>
      </c>
      <c r="J403" s="4">
        <v>21</v>
      </c>
      <c r="K403" s="4">
        <v>1</v>
      </c>
      <c r="L403" s="4">
        <v>0.01</v>
      </c>
      <c r="M403" s="4">
        <v>4.0000000000000001E-3</v>
      </c>
      <c r="N403" s="4">
        <v>1.2</v>
      </c>
      <c r="O403" s="4">
        <v>0</v>
      </c>
      <c r="P403" s="4">
        <v>1.2</v>
      </c>
      <c r="Q403" s="4">
        <v>0.91169999999999995</v>
      </c>
      <c r="R403" s="4">
        <v>0</v>
      </c>
      <c r="S403" s="4">
        <v>0.9</v>
      </c>
      <c r="T403" s="4">
        <v>0</v>
      </c>
      <c r="W403" s="4">
        <v>0</v>
      </c>
      <c r="X403" s="4">
        <v>21</v>
      </c>
      <c r="Y403" s="4">
        <v>12.9</v>
      </c>
      <c r="Z403" s="4">
        <v>860</v>
      </c>
      <c r="AA403" s="4">
        <v>889</v>
      </c>
      <c r="AB403" s="4">
        <v>820</v>
      </c>
      <c r="AC403" s="4">
        <v>48</v>
      </c>
      <c r="AD403" s="4">
        <v>7.72</v>
      </c>
      <c r="AE403" s="4">
        <v>0.18</v>
      </c>
      <c r="AF403" s="4">
        <v>979</v>
      </c>
      <c r="AG403" s="4">
        <v>-7</v>
      </c>
      <c r="AH403" s="4">
        <v>10</v>
      </c>
      <c r="AI403" s="4">
        <v>28</v>
      </c>
      <c r="AJ403" s="4">
        <v>191.2</v>
      </c>
      <c r="AK403" s="4">
        <v>141</v>
      </c>
      <c r="AL403" s="4">
        <v>4.4000000000000004</v>
      </c>
      <c r="AM403" s="4">
        <v>195</v>
      </c>
      <c r="AN403" s="4" t="s">
        <v>155</v>
      </c>
      <c r="AO403" s="4">
        <v>2</v>
      </c>
      <c r="AP403" s="5">
        <v>0.6121875</v>
      </c>
      <c r="AQ403" s="4">
        <v>47.159275000000001</v>
      </c>
      <c r="AR403" s="4">
        <v>-88.489725000000007</v>
      </c>
      <c r="AS403" s="4">
        <v>306.5</v>
      </c>
      <c r="AT403" s="4">
        <v>0</v>
      </c>
      <c r="AU403" s="4">
        <v>11</v>
      </c>
      <c r="AV403" s="4">
        <v>10</v>
      </c>
      <c r="AW403" s="4" t="s">
        <v>201</v>
      </c>
      <c r="AX403" s="4">
        <v>0.9</v>
      </c>
      <c r="AY403" s="4">
        <v>1.5</v>
      </c>
      <c r="AZ403" s="4">
        <v>1.712388</v>
      </c>
      <c r="BA403" s="4">
        <v>14.023</v>
      </c>
      <c r="BB403" s="4">
        <v>450</v>
      </c>
      <c r="BC403" s="4">
        <v>32.090000000000003</v>
      </c>
      <c r="BD403" s="4">
        <v>0.17699999999999999</v>
      </c>
      <c r="BE403" s="4">
        <v>0</v>
      </c>
      <c r="BF403" s="4">
        <v>0</v>
      </c>
      <c r="BG403" s="4">
        <v>0</v>
      </c>
      <c r="BH403" s="4">
        <v>0</v>
      </c>
      <c r="BI403" s="4">
        <v>0</v>
      </c>
      <c r="BJ403" s="4">
        <v>0</v>
      </c>
      <c r="BK403" s="4">
        <v>0</v>
      </c>
      <c r="BL403" s="4">
        <v>0</v>
      </c>
      <c r="BM403" s="4">
        <v>0</v>
      </c>
      <c r="BN403" s="4">
        <v>0</v>
      </c>
      <c r="BO403" s="4">
        <v>0</v>
      </c>
      <c r="BQ403" s="4">
        <v>0</v>
      </c>
      <c r="BR403" s="4">
        <v>3.0000000000000001E-3</v>
      </c>
      <c r="BS403" s="4">
        <v>-5</v>
      </c>
      <c r="BT403" s="4">
        <v>0.255</v>
      </c>
      <c r="BU403" s="4">
        <v>7.3313000000000003E-2</v>
      </c>
      <c r="BV403" s="4">
        <v>5.1509999999999998</v>
      </c>
    </row>
    <row r="404" spans="1:74" x14ac:dyDescent="0.25">
      <c r="A404" s="2">
        <v>42070</v>
      </c>
      <c r="B404" s="3">
        <v>2.8828703703703704E-2</v>
      </c>
      <c r="C404" s="4">
        <v>3.0000000000000001E-3</v>
      </c>
      <c r="D404" s="4">
        <v>4.0000000000000001E-3</v>
      </c>
      <c r="E404" s="4">
        <v>40</v>
      </c>
      <c r="F404" s="4">
        <v>1.2</v>
      </c>
      <c r="G404" s="4">
        <v>-0.9</v>
      </c>
      <c r="H404" s="4">
        <v>28.7</v>
      </c>
      <c r="J404" s="4">
        <v>21</v>
      </c>
      <c r="K404" s="4">
        <v>1</v>
      </c>
      <c r="L404" s="4">
        <v>2.5000000000000001E-3</v>
      </c>
      <c r="M404" s="4">
        <v>4.0000000000000001E-3</v>
      </c>
      <c r="N404" s="4">
        <v>1.2</v>
      </c>
      <c r="O404" s="4">
        <v>0</v>
      </c>
      <c r="P404" s="4">
        <v>1.2</v>
      </c>
      <c r="Q404" s="4">
        <v>0.91169999999999995</v>
      </c>
      <c r="R404" s="4">
        <v>0</v>
      </c>
      <c r="S404" s="4">
        <v>0.9</v>
      </c>
      <c r="T404" s="4">
        <v>28.732800000000001</v>
      </c>
      <c r="W404" s="4">
        <v>0</v>
      </c>
      <c r="X404" s="4">
        <v>21</v>
      </c>
      <c r="Y404" s="4">
        <v>13</v>
      </c>
      <c r="Z404" s="4">
        <v>859</v>
      </c>
      <c r="AA404" s="4">
        <v>888</v>
      </c>
      <c r="AB404" s="4">
        <v>822</v>
      </c>
      <c r="AC404" s="4">
        <v>48</v>
      </c>
      <c r="AD404" s="4">
        <v>7.72</v>
      </c>
      <c r="AE404" s="4">
        <v>0.18</v>
      </c>
      <c r="AF404" s="4">
        <v>979</v>
      </c>
      <c r="AG404" s="4">
        <v>-7</v>
      </c>
      <c r="AH404" s="4">
        <v>10</v>
      </c>
      <c r="AI404" s="4">
        <v>28</v>
      </c>
      <c r="AJ404" s="4">
        <v>191.8</v>
      </c>
      <c r="AK404" s="4">
        <v>141</v>
      </c>
      <c r="AL404" s="4">
        <v>4.4000000000000004</v>
      </c>
      <c r="AM404" s="4">
        <v>195</v>
      </c>
      <c r="AN404" s="4" t="s">
        <v>155</v>
      </c>
      <c r="AO404" s="4">
        <v>2</v>
      </c>
      <c r="AP404" s="5">
        <v>0.61219907407407403</v>
      </c>
      <c r="AQ404" s="4">
        <v>47.159275000000001</v>
      </c>
      <c r="AR404" s="4">
        <v>-88.489725000000007</v>
      </c>
      <c r="AS404" s="4">
        <v>307.39999999999998</v>
      </c>
      <c r="AT404" s="4">
        <v>0</v>
      </c>
      <c r="AU404" s="4">
        <v>11</v>
      </c>
      <c r="AV404" s="4">
        <v>10</v>
      </c>
      <c r="AW404" s="4" t="s">
        <v>201</v>
      </c>
      <c r="AX404" s="4">
        <v>0.9</v>
      </c>
      <c r="AY404" s="4">
        <v>1.5</v>
      </c>
      <c r="AZ404" s="4">
        <v>1.8</v>
      </c>
      <c r="BA404" s="4">
        <v>14.023</v>
      </c>
      <c r="BB404" s="4">
        <v>450</v>
      </c>
      <c r="BC404" s="4">
        <v>32.090000000000003</v>
      </c>
      <c r="BD404" s="4">
        <v>0.17699999999999999</v>
      </c>
      <c r="BE404" s="4">
        <v>0</v>
      </c>
      <c r="BF404" s="4">
        <v>0</v>
      </c>
      <c r="BG404" s="4">
        <v>0</v>
      </c>
      <c r="BH404" s="4">
        <v>0</v>
      </c>
      <c r="BI404" s="4">
        <v>0</v>
      </c>
      <c r="BJ404" s="4">
        <v>0</v>
      </c>
      <c r="BK404" s="4">
        <v>0</v>
      </c>
      <c r="BL404" s="4">
        <v>0</v>
      </c>
      <c r="BM404" s="4">
        <v>0</v>
      </c>
      <c r="BN404" s="4">
        <v>0</v>
      </c>
      <c r="BO404" s="4">
        <v>0</v>
      </c>
      <c r="BQ404" s="4">
        <v>0</v>
      </c>
      <c r="BR404" s="4">
        <v>3.8140000000000001E-3</v>
      </c>
      <c r="BS404" s="4">
        <v>-5</v>
      </c>
      <c r="BT404" s="4">
        <v>0.255</v>
      </c>
      <c r="BU404" s="4">
        <v>9.3205999999999997E-2</v>
      </c>
      <c r="BV404" s="4">
        <v>5.1509999999999998</v>
      </c>
    </row>
    <row r="405" spans="1:74" x14ac:dyDescent="0.25">
      <c r="A405" s="2">
        <v>42070</v>
      </c>
      <c r="B405" s="3">
        <v>2.8840277777777781E-2</v>
      </c>
      <c r="C405" s="4">
        <v>0</v>
      </c>
      <c r="D405" s="4">
        <v>4.0000000000000001E-3</v>
      </c>
      <c r="E405" s="4">
        <v>40</v>
      </c>
      <c r="F405" s="4">
        <v>1.2</v>
      </c>
      <c r="G405" s="4">
        <v>-0.9</v>
      </c>
      <c r="H405" s="4">
        <v>0.3</v>
      </c>
      <c r="J405" s="4">
        <v>21</v>
      </c>
      <c r="K405" s="4">
        <v>1</v>
      </c>
      <c r="L405" s="4">
        <v>0</v>
      </c>
      <c r="M405" s="4">
        <v>4.0000000000000001E-3</v>
      </c>
      <c r="N405" s="4">
        <v>1.2</v>
      </c>
      <c r="O405" s="4">
        <v>0</v>
      </c>
      <c r="P405" s="4">
        <v>1.2</v>
      </c>
      <c r="Q405" s="4">
        <v>0.91169999999999995</v>
      </c>
      <c r="R405" s="4">
        <v>0</v>
      </c>
      <c r="S405" s="4">
        <v>0.9</v>
      </c>
      <c r="T405" s="4">
        <v>0.2828</v>
      </c>
      <c r="W405" s="4">
        <v>0</v>
      </c>
      <c r="X405" s="4">
        <v>21</v>
      </c>
      <c r="Y405" s="4">
        <v>12.9</v>
      </c>
      <c r="Z405" s="4">
        <v>860</v>
      </c>
      <c r="AA405" s="4">
        <v>888</v>
      </c>
      <c r="AB405" s="4">
        <v>821</v>
      </c>
      <c r="AC405" s="4">
        <v>48</v>
      </c>
      <c r="AD405" s="4">
        <v>7.73</v>
      </c>
      <c r="AE405" s="4">
        <v>0.18</v>
      </c>
      <c r="AF405" s="4">
        <v>978</v>
      </c>
      <c r="AG405" s="4">
        <v>-7</v>
      </c>
      <c r="AH405" s="4">
        <v>10</v>
      </c>
      <c r="AI405" s="4">
        <v>28</v>
      </c>
      <c r="AJ405" s="4">
        <v>191.2</v>
      </c>
      <c r="AK405" s="4">
        <v>141</v>
      </c>
      <c r="AL405" s="4">
        <v>4.5</v>
      </c>
      <c r="AM405" s="4">
        <v>195</v>
      </c>
      <c r="AN405" s="4" t="s">
        <v>155</v>
      </c>
      <c r="AO405" s="4">
        <v>2</v>
      </c>
      <c r="AP405" s="5">
        <v>0.61221064814814818</v>
      </c>
      <c r="AQ405" s="4">
        <v>47.159275000000001</v>
      </c>
      <c r="AR405" s="4">
        <v>-88.489727000000002</v>
      </c>
      <c r="AS405" s="4">
        <v>305.89999999999998</v>
      </c>
      <c r="AT405" s="4">
        <v>0</v>
      </c>
      <c r="AU405" s="4">
        <v>11</v>
      </c>
      <c r="AV405" s="4">
        <v>10</v>
      </c>
      <c r="AW405" s="4" t="s">
        <v>201</v>
      </c>
      <c r="AX405" s="4">
        <v>0.9</v>
      </c>
      <c r="AY405" s="4">
        <v>1.5</v>
      </c>
      <c r="AZ405" s="4">
        <v>1.8</v>
      </c>
      <c r="BB405" s="4">
        <v>450</v>
      </c>
      <c r="BD405" s="4">
        <v>0.17699999999999999</v>
      </c>
      <c r="BE405" s="4">
        <v>0</v>
      </c>
      <c r="BF405" s="4">
        <v>0</v>
      </c>
      <c r="BG405" s="4">
        <v>0</v>
      </c>
      <c r="BH405" s="4">
        <v>0</v>
      </c>
      <c r="BI405" s="4">
        <v>0</v>
      </c>
      <c r="BJ405" s="4">
        <v>0</v>
      </c>
      <c r="BK405" s="4">
        <v>0</v>
      </c>
      <c r="BL405" s="4">
        <v>0</v>
      </c>
      <c r="BM405" s="4">
        <v>0</v>
      </c>
      <c r="BN405" s="4">
        <v>0</v>
      </c>
      <c r="BO405" s="4">
        <v>0</v>
      </c>
      <c r="BQ405" s="4">
        <v>0</v>
      </c>
      <c r="BR405" s="4">
        <v>3.186E-3</v>
      </c>
      <c r="BS405" s="4">
        <v>-5</v>
      </c>
      <c r="BT405" s="4">
        <v>0.255</v>
      </c>
      <c r="BU405" s="4">
        <v>7.7854000000000007E-2</v>
      </c>
      <c r="BV405" s="4">
        <v>5.1509999999999998</v>
      </c>
    </row>
    <row r="406" spans="1:74" x14ac:dyDescent="0.25">
      <c r="A406" s="2">
        <v>42070</v>
      </c>
      <c r="B406" s="3">
        <v>2.8851851851851851E-2</v>
      </c>
      <c r="C406" s="4">
        <v>0</v>
      </c>
      <c r="D406" s="4">
        <v>4.0000000000000001E-3</v>
      </c>
      <c r="E406" s="4">
        <v>40</v>
      </c>
      <c r="F406" s="4">
        <v>1.2</v>
      </c>
      <c r="G406" s="4">
        <v>-1</v>
      </c>
      <c r="H406" s="4">
        <v>14.3</v>
      </c>
      <c r="J406" s="4">
        <v>21</v>
      </c>
      <c r="K406" s="4">
        <v>1</v>
      </c>
      <c r="L406" s="4">
        <v>0</v>
      </c>
      <c r="M406" s="4">
        <v>4.0000000000000001E-3</v>
      </c>
      <c r="N406" s="4">
        <v>1.2</v>
      </c>
      <c r="O406" s="4">
        <v>0</v>
      </c>
      <c r="P406" s="4">
        <v>1.2</v>
      </c>
      <c r="Q406" s="4">
        <v>0.9113</v>
      </c>
      <c r="R406" s="4">
        <v>0</v>
      </c>
      <c r="S406" s="4">
        <v>0.9</v>
      </c>
      <c r="T406" s="4">
        <v>14.2857</v>
      </c>
      <c r="W406" s="4">
        <v>0</v>
      </c>
      <c r="X406" s="4">
        <v>21</v>
      </c>
      <c r="Y406" s="4">
        <v>13</v>
      </c>
      <c r="Z406" s="4">
        <v>860</v>
      </c>
      <c r="AA406" s="4">
        <v>889</v>
      </c>
      <c r="AB406" s="4">
        <v>820</v>
      </c>
      <c r="AC406" s="4">
        <v>47.2</v>
      </c>
      <c r="AD406" s="4">
        <v>7.59</v>
      </c>
      <c r="AE406" s="4">
        <v>0.17</v>
      </c>
      <c r="AF406" s="4">
        <v>979</v>
      </c>
      <c r="AG406" s="4">
        <v>-7</v>
      </c>
      <c r="AH406" s="4">
        <v>10</v>
      </c>
      <c r="AI406" s="4">
        <v>28</v>
      </c>
      <c r="AJ406" s="4">
        <v>191</v>
      </c>
      <c r="AK406" s="4">
        <v>141</v>
      </c>
      <c r="AL406" s="4">
        <v>4.5</v>
      </c>
      <c r="AM406" s="4">
        <v>195</v>
      </c>
      <c r="AN406" s="4" t="s">
        <v>155</v>
      </c>
      <c r="AO406" s="4">
        <v>2</v>
      </c>
      <c r="AP406" s="5">
        <v>0.61222222222222222</v>
      </c>
      <c r="AQ406" s="4">
        <v>47.159275000000001</v>
      </c>
      <c r="AR406" s="4">
        <v>-88.489727000000002</v>
      </c>
      <c r="AS406" s="4">
        <v>305</v>
      </c>
      <c r="AT406" s="4">
        <v>0</v>
      </c>
      <c r="AU406" s="4">
        <v>11</v>
      </c>
      <c r="AV406" s="4">
        <v>10</v>
      </c>
      <c r="AW406" s="4" t="s">
        <v>201</v>
      </c>
      <c r="AX406" s="4">
        <v>0.9</v>
      </c>
      <c r="AY406" s="4">
        <v>1.512076</v>
      </c>
      <c r="AZ406" s="4">
        <v>1.8</v>
      </c>
      <c r="BB406" s="4">
        <v>450</v>
      </c>
      <c r="BD406" s="4">
        <v>0.17399999999999999</v>
      </c>
      <c r="BE406" s="4">
        <v>0</v>
      </c>
      <c r="BF406" s="4">
        <v>0</v>
      </c>
      <c r="BG406" s="4">
        <v>0</v>
      </c>
      <c r="BH406" s="4">
        <v>0</v>
      </c>
      <c r="BI406" s="4">
        <v>0</v>
      </c>
      <c r="BJ406" s="4">
        <v>0</v>
      </c>
      <c r="BK406" s="4">
        <v>0</v>
      </c>
      <c r="BL406" s="4">
        <v>0</v>
      </c>
      <c r="BM406" s="4">
        <v>0</v>
      </c>
      <c r="BN406" s="4">
        <v>0</v>
      </c>
      <c r="BO406" s="4">
        <v>0</v>
      </c>
      <c r="BQ406" s="4">
        <v>0</v>
      </c>
      <c r="BR406" s="4">
        <v>3.0000000000000001E-3</v>
      </c>
      <c r="BS406" s="4">
        <v>-5</v>
      </c>
      <c r="BT406" s="4">
        <v>0.25581300000000001</v>
      </c>
      <c r="BU406" s="4">
        <v>7.3313000000000003E-2</v>
      </c>
      <c r="BV406" s="4">
        <v>5.1674259999999999</v>
      </c>
    </row>
    <row r="407" spans="1:74" x14ac:dyDescent="0.25">
      <c r="A407" s="2">
        <v>42070</v>
      </c>
      <c r="B407" s="3">
        <v>2.8863425925925928E-2</v>
      </c>
      <c r="C407" s="4">
        <v>0</v>
      </c>
      <c r="D407" s="4">
        <v>4.0000000000000001E-3</v>
      </c>
      <c r="E407" s="4">
        <v>40</v>
      </c>
      <c r="F407" s="4">
        <v>1.2</v>
      </c>
      <c r="G407" s="4">
        <v>-1</v>
      </c>
      <c r="H407" s="4">
        <v>11.1</v>
      </c>
      <c r="J407" s="4">
        <v>21</v>
      </c>
      <c r="K407" s="4">
        <v>1</v>
      </c>
      <c r="L407" s="4">
        <v>0</v>
      </c>
      <c r="M407" s="4">
        <v>4.0000000000000001E-3</v>
      </c>
      <c r="N407" s="4">
        <v>1.2</v>
      </c>
      <c r="O407" s="4">
        <v>0</v>
      </c>
      <c r="P407" s="4">
        <v>1.2</v>
      </c>
      <c r="Q407" s="4">
        <v>0.91120000000000001</v>
      </c>
      <c r="R407" s="4">
        <v>0</v>
      </c>
      <c r="S407" s="4">
        <v>0.9</v>
      </c>
      <c r="T407" s="4">
        <v>11.0801</v>
      </c>
      <c r="W407" s="4">
        <v>0</v>
      </c>
      <c r="X407" s="4">
        <v>21</v>
      </c>
      <c r="Y407" s="4">
        <v>13</v>
      </c>
      <c r="Z407" s="4">
        <v>859</v>
      </c>
      <c r="AA407" s="4">
        <v>889</v>
      </c>
      <c r="AB407" s="4">
        <v>821</v>
      </c>
      <c r="AC407" s="4">
        <v>47</v>
      </c>
      <c r="AD407" s="4">
        <v>7.56</v>
      </c>
      <c r="AE407" s="4">
        <v>0.17</v>
      </c>
      <c r="AF407" s="4">
        <v>978</v>
      </c>
      <c r="AG407" s="4">
        <v>-7</v>
      </c>
      <c r="AH407" s="4">
        <v>10</v>
      </c>
      <c r="AI407" s="4">
        <v>28</v>
      </c>
      <c r="AJ407" s="4">
        <v>191</v>
      </c>
      <c r="AK407" s="4">
        <v>141</v>
      </c>
      <c r="AL407" s="4">
        <v>4.5</v>
      </c>
      <c r="AM407" s="4">
        <v>195</v>
      </c>
      <c r="AN407" s="4" t="s">
        <v>155</v>
      </c>
      <c r="AO407" s="4">
        <v>2</v>
      </c>
      <c r="AP407" s="5">
        <v>0.61223379629629626</v>
      </c>
      <c r="AQ407" s="4">
        <v>47.159275000000001</v>
      </c>
      <c r="AR407" s="4">
        <v>-88.489727000000002</v>
      </c>
      <c r="AS407" s="4">
        <v>305.39999999999998</v>
      </c>
      <c r="AT407" s="4">
        <v>0</v>
      </c>
      <c r="AU407" s="4">
        <v>11</v>
      </c>
      <c r="AV407" s="4">
        <v>10</v>
      </c>
      <c r="AW407" s="4" t="s">
        <v>201</v>
      </c>
      <c r="AX407" s="4">
        <v>0.9</v>
      </c>
      <c r="AY407" s="4">
        <v>1.6</v>
      </c>
      <c r="AZ407" s="4">
        <v>1.81202</v>
      </c>
      <c r="BB407" s="4">
        <v>450</v>
      </c>
      <c r="BD407" s="4">
        <v>0.17399999999999999</v>
      </c>
      <c r="BE407" s="4">
        <v>0</v>
      </c>
      <c r="BF407" s="4">
        <v>0</v>
      </c>
      <c r="BG407" s="4">
        <v>0</v>
      </c>
      <c r="BH407" s="4">
        <v>0</v>
      </c>
      <c r="BI407" s="4">
        <v>0</v>
      </c>
      <c r="BJ407" s="4">
        <v>0</v>
      </c>
      <c r="BK407" s="4">
        <v>0</v>
      </c>
      <c r="BL407" s="4">
        <v>0</v>
      </c>
      <c r="BM407" s="4">
        <v>0</v>
      </c>
      <c r="BN407" s="4">
        <v>0</v>
      </c>
      <c r="BO407" s="4">
        <v>0</v>
      </c>
      <c r="BQ407" s="4">
        <v>0</v>
      </c>
      <c r="BR407" s="4">
        <v>3.0000000000000001E-3</v>
      </c>
      <c r="BS407" s="4">
        <v>-5</v>
      </c>
      <c r="BT407" s="4">
        <v>0.25600000000000001</v>
      </c>
      <c r="BU407" s="4">
        <v>7.3313000000000003E-2</v>
      </c>
      <c r="BV407" s="4">
        <v>5.1711999999999998</v>
      </c>
    </row>
    <row r="408" spans="1:74" x14ac:dyDescent="0.25">
      <c r="A408" s="2">
        <v>42070</v>
      </c>
      <c r="B408" s="3">
        <v>2.8874999999999998E-2</v>
      </c>
      <c r="C408" s="4">
        <v>0</v>
      </c>
      <c r="D408" s="4">
        <v>4.0000000000000001E-3</v>
      </c>
      <c r="E408" s="4">
        <v>40</v>
      </c>
      <c r="F408" s="4">
        <v>1.2</v>
      </c>
      <c r="G408" s="4">
        <v>-1</v>
      </c>
      <c r="H408" s="4">
        <v>0</v>
      </c>
      <c r="J408" s="4">
        <v>21</v>
      </c>
      <c r="K408" s="4">
        <v>1</v>
      </c>
      <c r="L408" s="4">
        <v>0</v>
      </c>
      <c r="M408" s="4">
        <v>4.0000000000000001E-3</v>
      </c>
      <c r="N408" s="4">
        <v>1.2</v>
      </c>
      <c r="O408" s="4">
        <v>0</v>
      </c>
      <c r="P408" s="4">
        <v>1.2</v>
      </c>
      <c r="Q408" s="4">
        <v>0.91120000000000001</v>
      </c>
      <c r="R408" s="4">
        <v>0</v>
      </c>
      <c r="S408" s="4">
        <v>0.9</v>
      </c>
      <c r="T408" s="4">
        <v>0</v>
      </c>
      <c r="W408" s="4">
        <v>0</v>
      </c>
      <c r="X408" s="4">
        <v>21</v>
      </c>
      <c r="Y408" s="4">
        <v>12.9</v>
      </c>
      <c r="Z408" s="4">
        <v>860</v>
      </c>
      <c r="AA408" s="4">
        <v>889</v>
      </c>
      <c r="AB408" s="4">
        <v>822</v>
      </c>
      <c r="AC408" s="4">
        <v>47</v>
      </c>
      <c r="AD408" s="4">
        <v>7.57</v>
      </c>
      <c r="AE408" s="4">
        <v>0.17</v>
      </c>
      <c r="AF408" s="4">
        <v>978</v>
      </c>
      <c r="AG408" s="4">
        <v>-7</v>
      </c>
      <c r="AH408" s="4">
        <v>10</v>
      </c>
      <c r="AI408" s="4">
        <v>28</v>
      </c>
      <c r="AJ408" s="4">
        <v>191</v>
      </c>
      <c r="AK408" s="4">
        <v>141</v>
      </c>
      <c r="AL408" s="4">
        <v>4.5</v>
      </c>
      <c r="AM408" s="4">
        <v>195</v>
      </c>
      <c r="AN408" s="4" t="s">
        <v>155</v>
      </c>
      <c r="AO408" s="4">
        <v>2</v>
      </c>
      <c r="AP408" s="5">
        <v>0.61224537037037041</v>
      </c>
      <c r="AQ408" s="4">
        <v>47.159275000000001</v>
      </c>
      <c r="AR408" s="4">
        <v>-88.489727000000002</v>
      </c>
      <c r="AS408" s="4">
        <v>305.8</v>
      </c>
      <c r="AT408" s="4">
        <v>0</v>
      </c>
      <c r="AU408" s="4">
        <v>11</v>
      </c>
      <c r="AV408" s="4">
        <v>10</v>
      </c>
      <c r="AW408" s="4" t="s">
        <v>201</v>
      </c>
      <c r="AX408" s="4">
        <v>0.9</v>
      </c>
      <c r="AY408" s="4">
        <v>1.6</v>
      </c>
      <c r="AZ408" s="4">
        <v>1.9</v>
      </c>
      <c r="BB408" s="4">
        <v>450</v>
      </c>
      <c r="BD408" s="4">
        <v>0.17399999999999999</v>
      </c>
      <c r="BE408" s="4">
        <v>0</v>
      </c>
      <c r="BF408" s="4">
        <v>0</v>
      </c>
      <c r="BG408" s="4">
        <v>0</v>
      </c>
      <c r="BH408" s="4">
        <v>0</v>
      </c>
      <c r="BI408" s="4">
        <v>0</v>
      </c>
      <c r="BJ408" s="4">
        <v>0</v>
      </c>
      <c r="BK408" s="4">
        <v>0</v>
      </c>
      <c r="BL408" s="4">
        <v>0</v>
      </c>
      <c r="BM408" s="4">
        <v>0</v>
      </c>
      <c r="BN408" s="4">
        <v>0</v>
      </c>
      <c r="BO408" s="4">
        <v>0</v>
      </c>
      <c r="BQ408" s="4">
        <v>0</v>
      </c>
      <c r="BR408" s="4">
        <v>2.189E-3</v>
      </c>
      <c r="BS408" s="4">
        <v>-5</v>
      </c>
      <c r="BT408" s="4">
        <v>0.255189</v>
      </c>
      <c r="BU408" s="4">
        <v>5.3494E-2</v>
      </c>
      <c r="BV408" s="4">
        <v>5.1548179999999997</v>
      </c>
    </row>
    <row r="409" spans="1:74" x14ac:dyDescent="0.25">
      <c r="A409" s="2">
        <v>42070</v>
      </c>
      <c r="B409" s="3">
        <v>2.8886574074074075E-2</v>
      </c>
      <c r="C409" s="4">
        <v>0</v>
      </c>
      <c r="D409" s="4">
        <v>4.0000000000000001E-3</v>
      </c>
      <c r="E409" s="4">
        <v>40</v>
      </c>
      <c r="F409" s="4">
        <v>1.2</v>
      </c>
      <c r="G409" s="4">
        <v>-1</v>
      </c>
      <c r="H409" s="4">
        <v>17.7</v>
      </c>
      <c r="J409" s="4">
        <v>21</v>
      </c>
      <c r="K409" s="4">
        <v>1</v>
      </c>
      <c r="L409" s="4">
        <v>0</v>
      </c>
      <c r="M409" s="4">
        <v>4.0000000000000001E-3</v>
      </c>
      <c r="N409" s="4">
        <v>1.2</v>
      </c>
      <c r="O409" s="4">
        <v>0</v>
      </c>
      <c r="P409" s="4">
        <v>1.2</v>
      </c>
      <c r="Q409" s="4">
        <v>0.91159999999999997</v>
      </c>
      <c r="R409" s="4">
        <v>0</v>
      </c>
      <c r="S409" s="4">
        <v>0.9</v>
      </c>
      <c r="T409" s="4">
        <v>17.7059</v>
      </c>
      <c r="W409" s="4">
        <v>0</v>
      </c>
      <c r="X409" s="4">
        <v>21</v>
      </c>
      <c r="Y409" s="4">
        <v>13</v>
      </c>
      <c r="Z409" s="4">
        <v>859</v>
      </c>
      <c r="AA409" s="4">
        <v>889</v>
      </c>
      <c r="AB409" s="4">
        <v>821</v>
      </c>
      <c r="AC409" s="4">
        <v>47.8</v>
      </c>
      <c r="AD409" s="4">
        <v>7.69</v>
      </c>
      <c r="AE409" s="4">
        <v>0.18</v>
      </c>
      <c r="AF409" s="4">
        <v>979</v>
      </c>
      <c r="AG409" s="4">
        <v>-7</v>
      </c>
      <c r="AH409" s="4">
        <v>10</v>
      </c>
      <c r="AI409" s="4">
        <v>28</v>
      </c>
      <c r="AJ409" s="4">
        <v>191</v>
      </c>
      <c r="AK409" s="4">
        <v>141</v>
      </c>
      <c r="AL409" s="4">
        <v>4.5999999999999996</v>
      </c>
      <c r="AM409" s="4">
        <v>195</v>
      </c>
      <c r="AN409" s="4" t="s">
        <v>155</v>
      </c>
      <c r="AO409" s="4">
        <v>2</v>
      </c>
      <c r="AP409" s="5">
        <v>0.61225694444444445</v>
      </c>
      <c r="AQ409" s="4">
        <v>47.159277000000003</v>
      </c>
      <c r="AR409" s="4">
        <v>-88.489727000000002</v>
      </c>
      <c r="AS409" s="4">
        <v>305.8</v>
      </c>
      <c r="AT409" s="4">
        <v>0</v>
      </c>
      <c r="AU409" s="4">
        <v>11</v>
      </c>
      <c r="AV409" s="4">
        <v>10</v>
      </c>
      <c r="AW409" s="4" t="s">
        <v>201</v>
      </c>
      <c r="AX409" s="4">
        <v>0.9</v>
      </c>
      <c r="AY409" s="4">
        <v>1.6</v>
      </c>
      <c r="AZ409" s="4">
        <v>1.9</v>
      </c>
      <c r="BB409" s="4">
        <v>450</v>
      </c>
      <c r="BD409" s="4">
        <v>0.17699999999999999</v>
      </c>
      <c r="BE409" s="4">
        <v>0</v>
      </c>
      <c r="BF409" s="4">
        <v>0</v>
      </c>
      <c r="BG409" s="4">
        <v>0</v>
      </c>
      <c r="BH409" s="4">
        <v>0</v>
      </c>
      <c r="BI409" s="4">
        <v>0</v>
      </c>
      <c r="BJ409" s="4">
        <v>0</v>
      </c>
      <c r="BK409" s="4">
        <v>0</v>
      </c>
      <c r="BL409" s="4">
        <v>0</v>
      </c>
      <c r="BM409" s="4">
        <v>0</v>
      </c>
      <c r="BN409" s="4">
        <v>0</v>
      </c>
      <c r="BO409" s="4">
        <v>0</v>
      </c>
      <c r="BQ409" s="4">
        <v>0</v>
      </c>
      <c r="BR409" s="4">
        <v>2.8089999999999999E-3</v>
      </c>
      <c r="BS409" s="4">
        <v>-5</v>
      </c>
      <c r="BT409" s="4">
        <v>0.25661899999999999</v>
      </c>
      <c r="BU409" s="4">
        <v>6.8654999999999994E-2</v>
      </c>
      <c r="BV409" s="4">
        <v>5.1836989999999998</v>
      </c>
    </row>
    <row r="410" spans="1:74" x14ac:dyDescent="0.25">
      <c r="A410" s="2">
        <v>42070</v>
      </c>
      <c r="B410" s="3">
        <v>2.8898148148148145E-2</v>
      </c>
      <c r="C410" s="4">
        <v>0</v>
      </c>
      <c r="D410" s="4">
        <v>4.0000000000000001E-3</v>
      </c>
      <c r="E410" s="4">
        <v>40</v>
      </c>
      <c r="F410" s="4">
        <v>1.2</v>
      </c>
      <c r="G410" s="4">
        <v>-1</v>
      </c>
      <c r="H410" s="4">
        <v>0.2</v>
      </c>
      <c r="J410" s="4">
        <v>21.1</v>
      </c>
      <c r="K410" s="4">
        <v>1</v>
      </c>
      <c r="L410" s="4">
        <v>0</v>
      </c>
      <c r="M410" s="4">
        <v>4.0000000000000001E-3</v>
      </c>
      <c r="N410" s="4">
        <v>1.2</v>
      </c>
      <c r="O410" s="4">
        <v>0</v>
      </c>
      <c r="P410" s="4">
        <v>1.2</v>
      </c>
      <c r="Q410" s="4">
        <v>0.91169999999999995</v>
      </c>
      <c r="R410" s="4">
        <v>0</v>
      </c>
      <c r="S410" s="4">
        <v>0.9</v>
      </c>
      <c r="T410" s="4">
        <v>0.1653</v>
      </c>
      <c r="W410" s="4">
        <v>0</v>
      </c>
      <c r="X410" s="4">
        <v>21.1</v>
      </c>
      <c r="Y410" s="4">
        <v>12.9</v>
      </c>
      <c r="Z410" s="4">
        <v>860</v>
      </c>
      <c r="AA410" s="4">
        <v>889</v>
      </c>
      <c r="AB410" s="4">
        <v>821</v>
      </c>
      <c r="AC410" s="4">
        <v>48</v>
      </c>
      <c r="AD410" s="4">
        <v>7.73</v>
      </c>
      <c r="AE410" s="4">
        <v>0.18</v>
      </c>
      <c r="AF410" s="4">
        <v>978</v>
      </c>
      <c r="AG410" s="4">
        <v>-7</v>
      </c>
      <c r="AH410" s="4">
        <v>10</v>
      </c>
      <c r="AI410" s="4">
        <v>28</v>
      </c>
      <c r="AJ410" s="4">
        <v>191</v>
      </c>
      <c r="AK410" s="4">
        <v>141</v>
      </c>
      <c r="AL410" s="4">
        <v>4.5</v>
      </c>
      <c r="AM410" s="4">
        <v>195</v>
      </c>
      <c r="AN410" s="4" t="s">
        <v>155</v>
      </c>
      <c r="AO410" s="4">
        <v>2</v>
      </c>
      <c r="AP410" s="5">
        <v>0.61226851851851849</v>
      </c>
      <c r="AQ410" s="4">
        <v>47.159277000000003</v>
      </c>
      <c r="AR410" s="4">
        <v>-88.489727000000002</v>
      </c>
      <c r="AS410" s="4">
        <v>305.5</v>
      </c>
      <c r="AT410" s="4">
        <v>0</v>
      </c>
      <c r="AU410" s="4">
        <v>11</v>
      </c>
      <c r="AV410" s="4">
        <v>10</v>
      </c>
      <c r="AW410" s="4" t="s">
        <v>201</v>
      </c>
      <c r="AX410" s="4">
        <v>0.9</v>
      </c>
      <c r="AY410" s="4">
        <v>1.6</v>
      </c>
      <c r="AZ410" s="4">
        <v>1.9</v>
      </c>
      <c r="BB410" s="4">
        <v>450</v>
      </c>
      <c r="BD410" s="4">
        <v>0.17699999999999999</v>
      </c>
      <c r="BE410" s="4">
        <v>0</v>
      </c>
      <c r="BF410" s="4">
        <v>0</v>
      </c>
      <c r="BG410" s="4">
        <v>0</v>
      </c>
      <c r="BH410" s="4">
        <v>0</v>
      </c>
      <c r="BI410" s="4">
        <v>0</v>
      </c>
      <c r="BJ410" s="4">
        <v>0</v>
      </c>
      <c r="BK410" s="4">
        <v>0</v>
      </c>
      <c r="BL410" s="4">
        <v>0</v>
      </c>
      <c r="BM410" s="4">
        <v>0</v>
      </c>
      <c r="BN410" s="4">
        <v>0</v>
      </c>
      <c r="BO410" s="4">
        <v>0</v>
      </c>
      <c r="BQ410" s="4">
        <v>0</v>
      </c>
      <c r="BR410" s="4">
        <v>3.0000000000000001E-3</v>
      </c>
      <c r="BS410" s="4">
        <v>-5</v>
      </c>
      <c r="BT410" s="4">
        <v>0.25781100000000001</v>
      </c>
      <c r="BU410" s="4">
        <v>7.3313000000000003E-2</v>
      </c>
      <c r="BV410" s="4">
        <v>5.2077749999999998</v>
      </c>
    </row>
    <row r="411" spans="1:74" x14ac:dyDescent="0.25">
      <c r="A411" s="2">
        <v>42070</v>
      </c>
      <c r="B411" s="3">
        <v>2.8909722222222226E-2</v>
      </c>
      <c r="C411" s="4">
        <v>0</v>
      </c>
      <c r="D411" s="4">
        <v>4.0000000000000001E-3</v>
      </c>
      <c r="E411" s="4">
        <v>40</v>
      </c>
      <c r="F411" s="4">
        <v>1.2</v>
      </c>
      <c r="G411" s="4">
        <v>-1</v>
      </c>
      <c r="H411" s="4">
        <v>9.4</v>
      </c>
      <c r="J411" s="4">
        <v>21.1</v>
      </c>
      <c r="K411" s="4">
        <v>1</v>
      </c>
      <c r="L411" s="4">
        <v>0</v>
      </c>
      <c r="M411" s="4">
        <v>4.0000000000000001E-3</v>
      </c>
      <c r="N411" s="4">
        <v>1.2</v>
      </c>
      <c r="O411" s="4">
        <v>0</v>
      </c>
      <c r="P411" s="4">
        <v>1.2</v>
      </c>
      <c r="Q411" s="4">
        <v>0.91169999999999995</v>
      </c>
      <c r="R411" s="4">
        <v>0</v>
      </c>
      <c r="S411" s="4">
        <v>0.9</v>
      </c>
      <c r="T411" s="4">
        <v>9.375</v>
      </c>
      <c r="W411" s="4">
        <v>0</v>
      </c>
      <c r="X411" s="4">
        <v>21.1</v>
      </c>
      <c r="Y411" s="4">
        <v>13</v>
      </c>
      <c r="Z411" s="4">
        <v>860</v>
      </c>
      <c r="AA411" s="4">
        <v>889</v>
      </c>
      <c r="AB411" s="4">
        <v>822</v>
      </c>
      <c r="AC411" s="4">
        <v>48</v>
      </c>
      <c r="AD411" s="4">
        <v>7.72</v>
      </c>
      <c r="AE411" s="4">
        <v>0.18</v>
      </c>
      <c r="AF411" s="4">
        <v>979</v>
      </c>
      <c r="AG411" s="4">
        <v>-7</v>
      </c>
      <c r="AH411" s="4">
        <v>10</v>
      </c>
      <c r="AI411" s="4">
        <v>28</v>
      </c>
      <c r="AJ411" s="4">
        <v>191</v>
      </c>
      <c r="AK411" s="4">
        <v>140.19999999999999</v>
      </c>
      <c r="AL411" s="4">
        <v>4.5</v>
      </c>
      <c r="AM411" s="4">
        <v>195</v>
      </c>
      <c r="AN411" s="4" t="s">
        <v>155</v>
      </c>
      <c r="AO411" s="4">
        <v>2</v>
      </c>
      <c r="AP411" s="5">
        <v>0.61228009259259253</v>
      </c>
      <c r="AQ411" s="4">
        <v>47.159275000000001</v>
      </c>
      <c r="AR411" s="4">
        <v>-88.489727000000002</v>
      </c>
      <c r="AS411" s="4">
        <v>305.7</v>
      </c>
      <c r="AT411" s="4">
        <v>0</v>
      </c>
      <c r="AU411" s="4">
        <v>11</v>
      </c>
      <c r="AV411" s="4">
        <v>10</v>
      </c>
      <c r="AW411" s="4" t="s">
        <v>201</v>
      </c>
      <c r="AX411" s="4">
        <v>0.91258700000000004</v>
      </c>
      <c r="AY411" s="4">
        <v>1.612587</v>
      </c>
      <c r="AZ411" s="4">
        <v>1.912587</v>
      </c>
      <c r="BB411" s="4">
        <v>450</v>
      </c>
      <c r="BD411" s="4">
        <v>0.17699999999999999</v>
      </c>
      <c r="BE411" s="4">
        <v>0</v>
      </c>
      <c r="BF411" s="4">
        <v>0</v>
      </c>
      <c r="BG411" s="4">
        <v>0</v>
      </c>
      <c r="BH411" s="4">
        <v>0</v>
      </c>
      <c r="BI411" s="4">
        <v>0</v>
      </c>
      <c r="BJ411" s="4">
        <v>0</v>
      </c>
      <c r="BK411" s="4">
        <v>0</v>
      </c>
      <c r="BL411" s="4">
        <v>0</v>
      </c>
      <c r="BM411" s="4">
        <v>0</v>
      </c>
      <c r="BN411" s="4">
        <v>0</v>
      </c>
      <c r="BO411" s="4">
        <v>0</v>
      </c>
      <c r="BQ411" s="4">
        <v>0</v>
      </c>
      <c r="BR411" s="4">
        <v>2.1900000000000001E-3</v>
      </c>
      <c r="BS411" s="4">
        <v>-5</v>
      </c>
      <c r="BT411" s="4">
        <v>0.25800000000000001</v>
      </c>
      <c r="BU411" s="4">
        <v>5.3513999999999999E-2</v>
      </c>
      <c r="BV411" s="4">
        <v>5.2115999999999998</v>
      </c>
    </row>
    <row r="412" spans="1:74" x14ac:dyDescent="0.25">
      <c r="A412" s="2">
        <v>42070</v>
      </c>
      <c r="B412" s="3">
        <v>2.8921296296296296E-2</v>
      </c>
      <c r="C412" s="4">
        <v>0</v>
      </c>
      <c r="D412" s="4">
        <v>4.0000000000000001E-3</v>
      </c>
      <c r="E412" s="4">
        <v>40</v>
      </c>
      <c r="F412" s="4">
        <v>1.2</v>
      </c>
      <c r="G412" s="4">
        <v>-1</v>
      </c>
      <c r="H412" s="4">
        <v>10.8</v>
      </c>
      <c r="J412" s="4">
        <v>21.1</v>
      </c>
      <c r="K412" s="4">
        <v>1</v>
      </c>
      <c r="L412" s="4">
        <v>0</v>
      </c>
      <c r="M412" s="4">
        <v>4.0000000000000001E-3</v>
      </c>
      <c r="N412" s="4">
        <v>1.2</v>
      </c>
      <c r="O412" s="4">
        <v>0</v>
      </c>
      <c r="P412" s="4">
        <v>1.2</v>
      </c>
      <c r="Q412" s="4">
        <v>0.91169999999999995</v>
      </c>
      <c r="R412" s="4">
        <v>0</v>
      </c>
      <c r="S412" s="4">
        <v>0.9</v>
      </c>
      <c r="T412" s="4">
        <v>10.83</v>
      </c>
      <c r="W412" s="4">
        <v>0</v>
      </c>
      <c r="X412" s="4">
        <v>21.1</v>
      </c>
      <c r="Y412" s="4">
        <v>13</v>
      </c>
      <c r="Z412" s="4">
        <v>859</v>
      </c>
      <c r="AA412" s="4">
        <v>888</v>
      </c>
      <c r="AB412" s="4">
        <v>820</v>
      </c>
      <c r="AC412" s="4">
        <v>48</v>
      </c>
      <c r="AD412" s="4">
        <v>7.72</v>
      </c>
      <c r="AE412" s="4">
        <v>0.18</v>
      </c>
      <c r="AF412" s="4">
        <v>979</v>
      </c>
      <c r="AG412" s="4">
        <v>-7</v>
      </c>
      <c r="AH412" s="4">
        <v>10</v>
      </c>
      <c r="AI412" s="4">
        <v>28</v>
      </c>
      <c r="AJ412" s="4">
        <v>191</v>
      </c>
      <c r="AK412" s="4">
        <v>140</v>
      </c>
      <c r="AL412" s="4">
        <v>4.5</v>
      </c>
      <c r="AM412" s="4">
        <v>195</v>
      </c>
      <c r="AN412" s="4" t="s">
        <v>155</v>
      </c>
      <c r="AO412" s="4">
        <v>2</v>
      </c>
      <c r="AP412" s="5">
        <v>0.61229166666666668</v>
      </c>
      <c r="AQ412" s="4">
        <v>47.159277000000003</v>
      </c>
      <c r="AR412" s="4">
        <v>-88.489725000000007</v>
      </c>
      <c r="AS412" s="4">
        <v>305.89999999999998</v>
      </c>
      <c r="AT412" s="4">
        <v>0</v>
      </c>
      <c r="AU412" s="4">
        <v>11</v>
      </c>
      <c r="AV412" s="4">
        <v>10</v>
      </c>
      <c r="AW412" s="4" t="s">
        <v>201</v>
      </c>
      <c r="AX412" s="4">
        <v>1</v>
      </c>
      <c r="AY412" s="4">
        <v>1.712488</v>
      </c>
      <c r="AZ412" s="4">
        <v>2.0124879999999998</v>
      </c>
      <c r="BB412" s="4">
        <v>450</v>
      </c>
      <c r="BD412" s="4">
        <v>0.17699999999999999</v>
      </c>
      <c r="BE412" s="4">
        <v>0</v>
      </c>
      <c r="BF412" s="4">
        <v>0</v>
      </c>
      <c r="BG412" s="4">
        <v>0</v>
      </c>
      <c r="BH412" s="4">
        <v>0</v>
      </c>
      <c r="BI412" s="4">
        <v>0</v>
      </c>
      <c r="BJ412" s="4">
        <v>0</v>
      </c>
      <c r="BK412" s="4">
        <v>0</v>
      </c>
      <c r="BL412" s="4">
        <v>0</v>
      </c>
      <c r="BM412" s="4">
        <v>0</v>
      </c>
      <c r="BN412" s="4">
        <v>0</v>
      </c>
      <c r="BO412" s="4">
        <v>0</v>
      </c>
      <c r="BQ412" s="4">
        <v>0</v>
      </c>
      <c r="BR412" s="4">
        <v>2.81E-3</v>
      </c>
      <c r="BS412" s="4">
        <v>-5</v>
      </c>
      <c r="BT412" s="4">
        <v>0.25800000000000001</v>
      </c>
      <c r="BU412" s="4">
        <v>6.8669999999999995E-2</v>
      </c>
      <c r="BV412" s="4">
        <v>5.2115999999999998</v>
      </c>
    </row>
    <row r="413" spans="1:74" x14ac:dyDescent="0.25">
      <c r="A413" s="2">
        <v>42070</v>
      </c>
      <c r="B413" s="3">
        <v>2.8932870370370373E-2</v>
      </c>
      <c r="C413" s="4">
        <v>2E-3</v>
      </c>
      <c r="D413" s="4">
        <v>4.0000000000000001E-3</v>
      </c>
      <c r="E413" s="4">
        <v>40</v>
      </c>
      <c r="F413" s="4">
        <v>1.2</v>
      </c>
      <c r="G413" s="4">
        <v>-1</v>
      </c>
      <c r="H413" s="4">
        <v>0</v>
      </c>
      <c r="J413" s="4">
        <v>21</v>
      </c>
      <c r="K413" s="4">
        <v>1</v>
      </c>
      <c r="L413" s="4">
        <v>2.5000000000000001E-3</v>
      </c>
      <c r="M413" s="4">
        <v>4.0000000000000001E-3</v>
      </c>
      <c r="N413" s="4">
        <v>1.2</v>
      </c>
      <c r="O413" s="4">
        <v>0</v>
      </c>
      <c r="P413" s="4">
        <v>1.2</v>
      </c>
      <c r="Q413" s="4">
        <v>0.91169999999999995</v>
      </c>
      <c r="R413" s="4">
        <v>0</v>
      </c>
      <c r="S413" s="4">
        <v>0.9</v>
      </c>
      <c r="T413" s="4">
        <v>0</v>
      </c>
      <c r="W413" s="4">
        <v>0</v>
      </c>
      <c r="X413" s="4">
        <v>21</v>
      </c>
      <c r="Y413" s="4">
        <v>12.8</v>
      </c>
      <c r="Z413" s="4">
        <v>861</v>
      </c>
      <c r="AA413" s="4">
        <v>892</v>
      </c>
      <c r="AB413" s="4">
        <v>822</v>
      </c>
      <c r="AC413" s="4">
        <v>48</v>
      </c>
      <c r="AD413" s="4">
        <v>7.73</v>
      </c>
      <c r="AE413" s="4">
        <v>0.18</v>
      </c>
      <c r="AF413" s="4">
        <v>978</v>
      </c>
      <c r="AG413" s="4">
        <v>-7</v>
      </c>
      <c r="AH413" s="4">
        <v>10</v>
      </c>
      <c r="AI413" s="4">
        <v>28</v>
      </c>
      <c r="AJ413" s="4">
        <v>191</v>
      </c>
      <c r="AK413" s="4">
        <v>140</v>
      </c>
      <c r="AL413" s="4">
        <v>4.5999999999999996</v>
      </c>
      <c r="AM413" s="4">
        <v>195</v>
      </c>
      <c r="AN413" s="4" t="s">
        <v>155</v>
      </c>
      <c r="AO413" s="4">
        <v>2</v>
      </c>
      <c r="AP413" s="5">
        <v>0.61230324074074072</v>
      </c>
      <c r="AQ413" s="4">
        <v>47.159275000000001</v>
      </c>
      <c r="AR413" s="4">
        <v>-88.489725000000007</v>
      </c>
      <c r="AS413" s="4">
        <v>306.10000000000002</v>
      </c>
      <c r="AT413" s="4">
        <v>0</v>
      </c>
      <c r="AU413" s="4">
        <v>11</v>
      </c>
      <c r="AV413" s="4">
        <v>10</v>
      </c>
      <c r="AW413" s="4" t="s">
        <v>201</v>
      </c>
      <c r="AX413" s="4">
        <v>1</v>
      </c>
      <c r="AY413" s="4">
        <v>1.8</v>
      </c>
      <c r="AZ413" s="4">
        <v>2.1</v>
      </c>
      <c r="BA413" s="4">
        <v>14.023</v>
      </c>
      <c r="BB413" s="4">
        <v>450</v>
      </c>
      <c r="BC413" s="4">
        <v>32.090000000000003</v>
      </c>
      <c r="BD413" s="4">
        <v>0.17699999999999999</v>
      </c>
      <c r="BE413" s="4">
        <v>0</v>
      </c>
      <c r="BF413" s="4">
        <v>0</v>
      </c>
      <c r="BG413" s="4">
        <v>0</v>
      </c>
      <c r="BH413" s="4">
        <v>0</v>
      </c>
      <c r="BI413" s="4">
        <v>0</v>
      </c>
      <c r="BJ413" s="4">
        <v>0</v>
      </c>
      <c r="BK413" s="4">
        <v>0</v>
      </c>
      <c r="BL413" s="4">
        <v>0</v>
      </c>
      <c r="BM413" s="4">
        <v>0</v>
      </c>
      <c r="BN413" s="4">
        <v>0</v>
      </c>
      <c r="BO413" s="4">
        <v>0</v>
      </c>
      <c r="BQ413" s="4">
        <v>0</v>
      </c>
      <c r="BR413" s="4">
        <v>2.1900000000000001E-3</v>
      </c>
      <c r="BS413" s="4">
        <v>-5</v>
      </c>
      <c r="BT413" s="4">
        <v>0.25880999999999998</v>
      </c>
      <c r="BU413" s="4">
        <v>5.3518000000000003E-2</v>
      </c>
      <c r="BV413" s="4">
        <v>5.2279619999999998</v>
      </c>
    </row>
    <row r="414" spans="1:74" x14ac:dyDescent="0.25">
      <c r="A414" s="2">
        <v>42070</v>
      </c>
      <c r="B414" s="3">
        <v>2.8944444444444443E-2</v>
      </c>
      <c r="C414" s="4">
        <v>0.01</v>
      </c>
      <c r="D414" s="4">
        <v>4.0000000000000001E-3</v>
      </c>
      <c r="E414" s="4">
        <v>40</v>
      </c>
      <c r="F414" s="4">
        <v>1.2</v>
      </c>
      <c r="G414" s="4">
        <v>-1</v>
      </c>
      <c r="H414" s="4">
        <v>10</v>
      </c>
      <c r="J414" s="4">
        <v>21</v>
      </c>
      <c r="K414" s="4">
        <v>1</v>
      </c>
      <c r="L414" s="4">
        <v>0.01</v>
      </c>
      <c r="M414" s="4">
        <v>4.0000000000000001E-3</v>
      </c>
      <c r="N414" s="4">
        <v>1.2</v>
      </c>
      <c r="O414" s="4">
        <v>0</v>
      </c>
      <c r="P414" s="4">
        <v>1.2</v>
      </c>
      <c r="Q414" s="4">
        <v>0.91169999999999995</v>
      </c>
      <c r="R414" s="4">
        <v>0</v>
      </c>
      <c r="S414" s="4">
        <v>0.9</v>
      </c>
      <c r="T414" s="4">
        <v>10</v>
      </c>
      <c r="W414" s="4">
        <v>0</v>
      </c>
      <c r="X414" s="4">
        <v>21</v>
      </c>
      <c r="Y414" s="4">
        <v>12.8</v>
      </c>
      <c r="Z414" s="4">
        <v>861</v>
      </c>
      <c r="AA414" s="4">
        <v>891</v>
      </c>
      <c r="AB414" s="4">
        <v>822</v>
      </c>
      <c r="AC414" s="4">
        <v>48</v>
      </c>
      <c r="AD414" s="4">
        <v>7.73</v>
      </c>
      <c r="AE414" s="4">
        <v>0.18</v>
      </c>
      <c r="AF414" s="4">
        <v>978</v>
      </c>
      <c r="AG414" s="4">
        <v>-7</v>
      </c>
      <c r="AH414" s="4">
        <v>10</v>
      </c>
      <c r="AI414" s="4">
        <v>28</v>
      </c>
      <c r="AJ414" s="4">
        <v>191</v>
      </c>
      <c r="AK414" s="4">
        <v>140</v>
      </c>
      <c r="AL414" s="4">
        <v>4.4000000000000004</v>
      </c>
      <c r="AM414" s="4">
        <v>195</v>
      </c>
      <c r="AN414" s="4" t="s">
        <v>155</v>
      </c>
      <c r="AO414" s="4">
        <v>2</v>
      </c>
      <c r="AP414" s="5">
        <v>0.61231481481481487</v>
      </c>
      <c r="AQ414" s="4">
        <v>47.159277000000003</v>
      </c>
      <c r="AR414" s="4">
        <v>-88.489727000000002</v>
      </c>
      <c r="AS414" s="4">
        <v>306.10000000000002</v>
      </c>
      <c r="AT414" s="4">
        <v>0</v>
      </c>
      <c r="AU414" s="4">
        <v>11</v>
      </c>
      <c r="AV414" s="4">
        <v>10</v>
      </c>
      <c r="AW414" s="4" t="s">
        <v>201</v>
      </c>
      <c r="AX414" s="4">
        <v>1</v>
      </c>
      <c r="AY414" s="4">
        <v>1.8122879999999999</v>
      </c>
      <c r="AZ414" s="4">
        <v>2.1</v>
      </c>
      <c r="BA414" s="4">
        <v>14.023</v>
      </c>
      <c r="BB414" s="4">
        <v>450</v>
      </c>
      <c r="BC414" s="4">
        <v>32.090000000000003</v>
      </c>
      <c r="BD414" s="4">
        <v>0.17699999999999999</v>
      </c>
      <c r="BE414" s="4">
        <v>0</v>
      </c>
      <c r="BF414" s="4">
        <v>0</v>
      </c>
      <c r="BG414" s="4">
        <v>0</v>
      </c>
      <c r="BH414" s="4">
        <v>0</v>
      </c>
      <c r="BI414" s="4">
        <v>0</v>
      </c>
      <c r="BJ414" s="4">
        <v>0</v>
      </c>
      <c r="BK414" s="4">
        <v>0</v>
      </c>
      <c r="BL414" s="4">
        <v>0</v>
      </c>
      <c r="BM414" s="4">
        <v>0</v>
      </c>
      <c r="BN414" s="4">
        <v>0</v>
      </c>
      <c r="BO414" s="4">
        <v>0</v>
      </c>
      <c r="BQ414" s="4">
        <v>0</v>
      </c>
      <c r="BR414" s="4">
        <v>1.186E-3</v>
      </c>
      <c r="BS414" s="4">
        <v>-5</v>
      </c>
      <c r="BT414" s="4">
        <v>0.25900000000000001</v>
      </c>
      <c r="BU414" s="4">
        <v>2.8982000000000001E-2</v>
      </c>
      <c r="BV414" s="4">
        <v>5.2317999999999998</v>
      </c>
    </row>
    <row r="415" spans="1:74" x14ac:dyDescent="0.25">
      <c r="A415" s="2">
        <v>42070</v>
      </c>
      <c r="B415" s="3">
        <v>2.895601851851852E-2</v>
      </c>
      <c r="C415" s="4">
        <v>0.01</v>
      </c>
      <c r="D415" s="4">
        <v>4.0000000000000001E-3</v>
      </c>
      <c r="E415" s="4">
        <v>40</v>
      </c>
      <c r="F415" s="4">
        <v>1.2</v>
      </c>
      <c r="G415" s="4">
        <v>-1</v>
      </c>
      <c r="H415" s="4">
        <v>0.5</v>
      </c>
      <c r="J415" s="4">
        <v>21</v>
      </c>
      <c r="K415" s="4">
        <v>1</v>
      </c>
      <c r="L415" s="4">
        <v>0.01</v>
      </c>
      <c r="M415" s="4">
        <v>4.0000000000000001E-3</v>
      </c>
      <c r="N415" s="4">
        <v>1.2</v>
      </c>
      <c r="O415" s="4">
        <v>0</v>
      </c>
      <c r="P415" s="4">
        <v>1.2</v>
      </c>
      <c r="Q415" s="4">
        <v>0.91169999999999995</v>
      </c>
      <c r="R415" s="4">
        <v>0</v>
      </c>
      <c r="S415" s="4">
        <v>0.9</v>
      </c>
      <c r="T415" s="4">
        <v>0.48670000000000002</v>
      </c>
      <c r="W415" s="4">
        <v>0</v>
      </c>
      <c r="X415" s="4">
        <v>21</v>
      </c>
      <c r="Y415" s="4">
        <v>12.7</v>
      </c>
      <c r="Z415" s="4">
        <v>861</v>
      </c>
      <c r="AA415" s="4">
        <v>892</v>
      </c>
      <c r="AB415" s="4">
        <v>822</v>
      </c>
      <c r="AC415" s="4">
        <v>48</v>
      </c>
      <c r="AD415" s="4">
        <v>7.72</v>
      </c>
      <c r="AE415" s="4">
        <v>0.18</v>
      </c>
      <c r="AF415" s="4">
        <v>979</v>
      </c>
      <c r="AG415" s="4">
        <v>-7</v>
      </c>
      <c r="AH415" s="4">
        <v>10</v>
      </c>
      <c r="AI415" s="4">
        <v>28</v>
      </c>
      <c r="AJ415" s="4">
        <v>191</v>
      </c>
      <c r="AK415" s="4">
        <v>140</v>
      </c>
      <c r="AL415" s="4">
        <v>4.4000000000000004</v>
      </c>
      <c r="AM415" s="4">
        <v>195</v>
      </c>
      <c r="AN415" s="4" t="s">
        <v>155</v>
      </c>
      <c r="AO415" s="4">
        <v>2</v>
      </c>
      <c r="AP415" s="5">
        <v>0.61232638888888891</v>
      </c>
      <c r="AQ415" s="4">
        <v>47.159277000000003</v>
      </c>
      <c r="AR415" s="4">
        <v>-88.489725000000007</v>
      </c>
      <c r="AS415" s="4">
        <v>306.10000000000002</v>
      </c>
      <c r="AT415" s="4">
        <v>0</v>
      </c>
      <c r="AU415" s="4">
        <v>11</v>
      </c>
      <c r="AV415" s="4">
        <v>10</v>
      </c>
      <c r="AW415" s="4" t="s">
        <v>201</v>
      </c>
      <c r="AX415" s="4">
        <v>1</v>
      </c>
      <c r="AY415" s="4">
        <v>1.8512489999999999</v>
      </c>
      <c r="AZ415" s="4">
        <v>2.063437</v>
      </c>
      <c r="BA415" s="4">
        <v>14.023</v>
      </c>
      <c r="BB415" s="4">
        <v>450</v>
      </c>
      <c r="BC415" s="4">
        <v>32.090000000000003</v>
      </c>
      <c r="BD415" s="4">
        <v>0.17699999999999999</v>
      </c>
      <c r="BE415" s="4">
        <v>0</v>
      </c>
      <c r="BF415" s="4">
        <v>0</v>
      </c>
      <c r="BG415" s="4">
        <v>0</v>
      </c>
      <c r="BH415" s="4">
        <v>0</v>
      </c>
      <c r="BI415" s="4">
        <v>0</v>
      </c>
      <c r="BJ415" s="4">
        <v>0</v>
      </c>
      <c r="BK415" s="4">
        <v>0</v>
      </c>
      <c r="BL415" s="4">
        <v>0</v>
      </c>
      <c r="BM415" s="4">
        <v>0</v>
      </c>
      <c r="BN415" s="4">
        <v>0</v>
      </c>
      <c r="BO415" s="4">
        <v>0</v>
      </c>
      <c r="BQ415" s="4">
        <v>0</v>
      </c>
      <c r="BR415" s="4">
        <v>1.8140000000000001E-3</v>
      </c>
      <c r="BS415" s="4">
        <v>-5</v>
      </c>
      <c r="BT415" s="4">
        <v>0.25900000000000001</v>
      </c>
      <c r="BU415" s="4">
        <v>4.4333999999999998E-2</v>
      </c>
      <c r="BV415" s="4">
        <v>5.2317999999999998</v>
      </c>
    </row>
    <row r="416" spans="1:74" x14ac:dyDescent="0.25">
      <c r="A416" s="2">
        <v>42070</v>
      </c>
      <c r="B416" s="3">
        <v>2.896759259259259E-2</v>
      </c>
      <c r="C416" s="4">
        <v>0.01</v>
      </c>
      <c r="D416" s="4">
        <v>4.0000000000000001E-3</v>
      </c>
      <c r="E416" s="4">
        <v>40</v>
      </c>
      <c r="F416" s="4">
        <v>1.2</v>
      </c>
      <c r="G416" s="4">
        <v>-1</v>
      </c>
      <c r="H416" s="4">
        <v>0</v>
      </c>
      <c r="J416" s="4">
        <v>21</v>
      </c>
      <c r="K416" s="4">
        <v>1</v>
      </c>
      <c r="L416" s="4">
        <v>0.01</v>
      </c>
      <c r="M416" s="4">
        <v>4.0000000000000001E-3</v>
      </c>
      <c r="N416" s="4">
        <v>1.2</v>
      </c>
      <c r="O416" s="4">
        <v>0</v>
      </c>
      <c r="P416" s="4">
        <v>1.2</v>
      </c>
      <c r="Q416" s="4">
        <v>0.91169999999999995</v>
      </c>
      <c r="R416" s="4">
        <v>0</v>
      </c>
      <c r="S416" s="4">
        <v>0.9</v>
      </c>
      <c r="T416" s="4">
        <v>0</v>
      </c>
      <c r="W416" s="4">
        <v>0</v>
      </c>
      <c r="X416" s="4">
        <v>21</v>
      </c>
      <c r="Y416" s="4">
        <v>13</v>
      </c>
      <c r="Z416" s="4">
        <v>859</v>
      </c>
      <c r="AA416" s="4">
        <v>890</v>
      </c>
      <c r="AB416" s="4">
        <v>822</v>
      </c>
      <c r="AC416" s="4">
        <v>48</v>
      </c>
      <c r="AD416" s="4">
        <v>7.72</v>
      </c>
      <c r="AE416" s="4">
        <v>0.18</v>
      </c>
      <c r="AF416" s="4">
        <v>979</v>
      </c>
      <c r="AG416" s="4">
        <v>-7</v>
      </c>
      <c r="AH416" s="4">
        <v>10</v>
      </c>
      <c r="AI416" s="4">
        <v>28</v>
      </c>
      <c r="AJ416" s="4">
        <v>190.2</v>
      </c>
      <c r="AK416" s="4">
        <v>140</v>
      </c>
      <c r="AL416" s="4">
        <v>4.3</v>
      </c>
      <c r="AM416" s="4">
        <v>195</v>
      </c>
      <c r="AN416" s="4" t="s">
        <v>155</v>
      </c>
      <c r="AO416" s="4">
        <v>2</v>
      </c>
      <c r="AP416" s="5">
        <v>0.61233796296296295</v>
      </c>
      <c r="AQ416" s="4">
        <v>47.159275000000001</v>
      </c>
      <c r="AR416" s="4">
        <v>-88.489727000000002</v>
      </c>
      <c r="AS416" s="4">
        <v>306.10000000000002</v>
      </c>
      <c r="AT416" s="4">
        <v>0</v>
      </c>
      <c r="AU416" s="4">
        <v>11</v>
      </c>
      <c r="AV416" s="4">
        <v>10</v>
      </c>
      <c r="AW416" s="4" t="s">
        <v>201</v>
      </c>
      <c r="AX416" s="4">
        <v>1.0120880000000001</v>
      </c>
      <c r="AY416" s="4">
        <v>1.5120880000000001</v>
      </c>
      <c r="AZ416" s="4">
        <v>1.8120879999999999</v>
      </c>
      <c r="BA416" s="4">
        <v>14.023</v>
      </c>
      <c r="BB416" s="4">
        <v>450</v>
      </c>
      <c r="BC416" s="4">
        <v>32.090000000000003</v>
      </c>
      <c r="BD416" s="4">
        <v>0.17699999999999999</v>
      </c>
      <c r="BE416" s="4">
        <v>0</v>
      </c>
      <c r="BF416" s="4">
        <v>0</v>
      </c>
      <c r="BG416" s="4">
        <v>0</v>
      </c>
      <c r="BH416" s="4">
        <v>0</v>
      </c>
      <c r="BI416" s="4">
        <v>0</v>
      </c>
      <c r="BJ416" s="4">
        <v>0</v>
      </c>
      <c r="BK416" s="4">
        <v>0</v>
      </c>
      <c r="BL416" s="4">
        <v>0</v>
      </c>
      <c r="BM416" s="4">
        <v>0</v>
      </c>
      <c r="BN416" s="4">
        <v>0</v>
      </c>
      <c r="BO416" s="4">
        <v>0</v>
      </c>
      <c r="BQ416" s="4">
        <v>0</v>
      </c>
      <c r="BR416" s="4">
        <v>1.1869999999999999E-3</v>
      </c>
      <c r="BS416" s="4">
        <v>-5</v>
      </c>
      <c r="BT416" s="4">
        <v>0.25900000000000001</v>
      </c>
      <c r="BU416" s="4">
        <v>2.9003000000000001E-2</v>
      </c>
      <c r="BV416" s="4">
        <v>5.2317999999999998</v>
      </c>
    </row>
    <row r="417" spans="1:74" x14ac:dyDescent="0.25">
      <c r="A417" s="2">
        <v>42070</v>
      </c>
      <c r="B417" s="3">
        <v>2.8979166666666663E-2</v>
      </c>
      <c r="C417" s="4">
        <v>0.01</v>
      </c>
      <c r="D417" s="4">
        <v>4.0000000000000001E-3</v>
      </c>
      <c r="E417" s="4">
        <v>40</v>
      </c>
      <c r="F417" s="4">
        <v>1.2</v>
      </c>
      <c r="G417" s="4">
        <v>-1</v>
      </c>
      <c r="H417" s="4">
        <v>10</v>
      </c>
      <c r="J417" s="4">
        <v>21</v>
      </c>
      <c r="K417" s="4">
        <v>1</v>
      </c>
      <c r="L417" s="4">
        <v>0.01</v>
      </c>
      <c r="M417" s="4">
        <v>4.0000000000000001E-3</v>
      </c>
      <c r="N417" s="4">
        <v>1.2</v>
      </c>
      <c r="O417" s="4">
        <v>0</v>
      </c>
      <c r="P417" s="4">
        <v>1.2</v>
      </c>
      <c r="Q417" s="4">
        <v>0.91169999999999995</v>
      </c>
      <c r="R417" s="4">
        <v>0</v>
      </c>
      <c r="S417" s="4">
        <v>0.9</v>
      </c>
      <c r="T417" s="4">
        <v>10</v>
      </c>
      <c r="W417" s="4">
        <v>0</v>
      </c>
      <c r="X417" s="4">
        <v>21</v>
      </c>
      <c r="Y417" s="4">
        <v>13.3</v>
      </c>
      <c r="Z417" s="4">
        <v>857</v>
      </c>
      <c r="AA417" s="4">
        <v>888</v>
      </c>
      <c r="AB417" s="4">
        <v>820</v>
      </c>
      <c r="AC417" s="4">
        <v>48</v>
      </c>
      <c r="AD417" s="4">
        <v>7.72</v>
      </c>
      <c r="AE417" s="4">
        <v>0.18</v>
      </c>
      <c r="AF417" s="4">
        <v>979</v>
      </c>
      <c r="AG417" s="4">
        <v>-7</v>
      </c>
      <c r="AH417" s="4">
        <v>10</v>
      </c>
      <c r="AI417" s="4">
        <v>28</v>
      </c>
      <c r="AJ417" s="4">
        <v>190</v>
      </c>
      <c r="AK417" s="4">
        <v>139.19999999999999</v>
      </c>
      <c r="AL417" s="4">
        <v>4.2</v>
      </c>
      <c r="AM417" s="4">
        <v>195</v>
      </c>
      <c r="AN417" s="4" t="s">
        <v>155</v>
      </c>
      <c r="AO417" s="4">
        <v>2</v>
      </c>
      <c r="AP417" s="5">
        <v>0.61234953703703698</v>
      </c>
      <c r="AQ417" s="4">
        <v>47.159275000000001</v>
      </c>
      <c r="AR417" s="4">
        <v>-88.489727000000002</v>
      </c>
      <c r="AS417" s="4">
        <v>306</v>
      </c>
      <c r="AT417" s="4">
        <v>0</v>
      </c>
      <c r="AU417" s="4">
        <v>11</v>
      </c>
      <c r="AV417" s="4">
        <v>10</v>
      </c>
      <c r="AW417" s="4" t="s">
        <v>201</v>
      </c>
      <c r="AX417" s="4">
        <v>1.088012</v>
      </c>
      <c r="AY417" s="4">
        <v>1.6</v>
      </c>
      <c r="AZ417" s="4">
        <v>1.9</v>
      </c>
      <c r="BA417" s="4">
        <v>14.023</v>
      </c>
      <c r="BB417" s="4">
        <v>450</v>
      </c>
      <c r="BC417" s="4">
        <v>32.090000000000003</v>
      </c>
      <c r="BD417" s="4">
        <v>0.17699999999999999</v>
      </c>
      <c r="BE417" s="4">
        <v>0</v>
      </c>
      <c r="BF417" s="4">
        <v>0</v>
      </c>
      <c r="BG417" s="4">
        <v>0</v>
      </c>
      <c r="BH417" s="4">
        <v>0</v>
      </c>
      <c r="BI417" s="4">
        <v>0</v>
      </c>
      <c r="BJ417" s="4">
        <v>0</v>
      </c>
      <c r="BK417" s="4">
        <v>0</v>
      </c>
      <c r="BL417" s="4">
        <v>0</v>
      </c>
      <c r="BM417" s="4">
        <v>0</v>
      </c>
      <c r="BN417" s="4">
        <v>0</v>
      </c>
      <c r="BO417" s="4">
        <v>0</v>
      </c>
      <c r="BQ417" s="4">
        <v>0</v>
      </c>
      <c r="BR417" s="4">
        <v>1.812E-3</v>
      </c>
      <c r="BS417" s="4">
        <v>-5</v>
      </c>
      <c r="BT417" s="4">
        <v>0.25900000000000001</v>
      </c>
      <c r="BU417" s="4">
        <v>4.4284999999999998E-2</v>
      </c>
      <c r="BV417" s="4">
        <v>5.2317999999999998</v>
      </c>
    </row>
    <row r="418" spans="1:74" x14ac:dyDescent="0.25">
      <c r="A418" s="2">
        <v>42070</v>
      </c>
      <c r="B418" s="3">
        <v>2.8990740740740744E-2</v>
      </c>
      <c r="C418" s="4">
        <v>0.01</v>
      </c>
      <c r="D418" s="4">
        <v>3.3E-3</v>
      </c>
      <c r="E418" s="4">
        <v>32.581181999999998</v>
      </c>
      <c r="F418" s="4">
        <v>1.2</v>
      </c>
      <c r="G418" s="4">
        <v>-1</v>
      </c>
      <c r="H418" s="4">
        <v>0</v>
      </c>
      <c r="J418" s="4">
        <v>21</v>
      </c>
      <c r="K418" s="4">
        <v>1</v>
      </c>
      <c r="L418" s="4">
        <v>0.01</v>
      </c>
      <c r="M418" s="4">
        <v>3.3E-3</v>
      </c>
      <c r="N418" s="4">
        <v>1.2</v>
      </c>
      <c r="O418" s="4">
        <v>0</v>
      </c>
      <c r="P418" s="4">
        <v>1.2</v>
      </c>
      <c r="Q418" s="4">
        <v>0.91169999999999995</v>
      </c>
      <c r="R418" s="4">
        <v>0</v>
      </c>
      <c r="S418" s="4">
        <v>0.9</v>
      </c>
      <c r="T418" s="4">
        <v>0</v>
      </c>
      <c r="W418" s="4">
        <v>0</v>
      </c>
      <c r="X418" s="4">
        <v>21</v>
      </c>
      <c r="Y418" s="4">
        <v>13.2</v>
      </c>
      <c r="Z418" s="4">
        <v>857</v>
      </c>
      <c r="AA418" s="4">
        <v>888</v>
      </c>
      <c r="AB418" s="4">
        <v>820</v>
      </c>
      <c r="AC418" s="4">
        <v>48</v>
      </c>
      <c r="AD418" s="4">
        <v>7.72</v>
      </c>
      <c r="AE418" s="4">
        <v>0.18</v>
      </c>
      <c r="AF418" s="4">
        <v>979</v>
      </c>
      <c r="AG418" s="4">
        <v>-7</v>
      </c>
      <c r="AH418" s="4">
        <v>10</v>
      </c>
      <c r="AI418" s="4">
        <v>28</v>
      </c>
      <c r="AJ418" s="4">
        <v>190</v>
      </c>
      <c r="AK418" s="4">
        <v>139</v>
      </c>
      <c r="AL418" s="4">
        <v>4</v>
      </c>
      <c r="AM418" s="4">
        <v>195</v>
      </c>
      <c r="AN418" s="4" t="s">
        <v>155</v>
      </c>
      <c r="AO418" s="4">
        <v>2</v>
      </c>
      <c r="AP418" s="5">
        <v>0.61236111111111113</v>
      </c>
      <c r="AQ418" s="4">
        <v>47.159277000000003</v>
      </c>
      <c r="AR418" s="4">
        <v>-88.489725000000007</v>
      </c>
      <c r="AS418" s="4">
        <v>305.8</v>
      </c>
      <c r="AT418" s="4">
        <v>0</v>
      </c>
      <c r="AU418" s="4">
        <v>11</v>
      </c>
      <c r="AV418" s="4">
        <v>10</v>
      </c>
      <c r="AW418" s="4" t="s">
        <v>201</v>
      </c>
      <c r="AX418" s="4">
        <v>1</v>
      </c>
      <c r="AY418" s="4">
        <v>1.6</v>
      </c>
      <c r="AZ418" s="4">
        <v>1.9</v>
      </c>
      <c r="BA418" s="4">
        <v>14.023</v>
      </c>
      <c r="BB418" s="4">
        <v>450</v>
      </c>
      <c r="BC418" s="4">
        <v>32.090000000000003</v>
      </c>
      <c r="BD418" s="4">
        <v>0.17699999999999999</v>
      </c>
      <c r="BE418" s="4">
        <v>0</v>
      </c>
      <c r="BF418" s="4">
        <v>0</v>
      </c>
      <c r="BG418" s="4">
        <v>0</v>
      </c>
      <c r="BH418" s="4">
        <v>0</v>
      </c>
      <c r="BI418" s="4">
        <v>0</v>
      </c>
      <c r="BJ418" s="4">
        <v>0</v>
      </c>
      <c r="BK418" s="4">
        <v>0</v>
      </c>
      <c r="BL418" s="4">
        <v>0</v>
      </c>
      <c r="BM418" s="4">
        <v>0</v>
      </c>
      <c r="BN418" s="4">
        <v>0</v>
      </c>
      <c r="BO418" s="4">
        <v>0</v>
      </c>
      <c r="BQ418" s="4">
        <v>0</v>
      </c>
      <c r="BR418" s="4">
        <v>2E-3</v>
      </c>
      <c r="BS418" s="4">
        <v>-5</v>
      </c>
      <c r="BT418" s="4">
        <v>0.25900000000000001</v>
      </c>
      <c r="BU418" s="4">
        <v>4.8875000000000002E-2</v>
      </c>
      <c r="BV418" s="4">
        <v>5.2317999999999998</v>
      </c>
    </row>
    <row r="419" spans="1:74" x14ac:dyDescent="0.25">
      <c r="A419" s="2">
        <v>42070</v>
      </c>
      <c r="B419" s="3">
        <v>2.9002314814814814E-2</v>
      </c>
      <c r="C419" s="4">
        <v>0.01</v>
      </c>
      <c r="D419" s="4">
        <v>3.5999999999999999E-3</v>
      </c>
      <c r="E419" s="4">
        <v>35.847458000000003</v>
      </c>
      <c r="F419" s="4">
        <v>1.2</v>
      </c>
      <c r="G419" s="4">
        <v>-1</v>
      </c>
      <c r="H419" s="4">
        <v>9.6999999999999993</v>
      </c>
      <c r="J419" s="4">
        <v>21</v>
      </c>
      <c r="K419" s="4">
        <v>1</v>
      </c>
      <c r="L419" s="4">
        <v>0.01</v>
      </c>
      <c r="M419" s="4">
        <v>3.5999999999999999E-3</v>
      </c>
      <c r="N419" s="4">
        <v>1.2</v>
      </c>
      <c r="O419" s="4">
        <v>0</v>
      </c>
      <c r="P419" s="4">
        <v>1.2</v>
      </c>
      <c r="Q419" s="4">
        <v>0.91169999999999995</v>
      </c>
      <c r="R419" s="4">
        <v>0</v>
      </c>
      <c r="S419" s="4">
        <v>0.9</v>
      </c>
      <c r="T419" s="4">
        <v>9.6639999999999997</v>
      </c>
      <c r="W419" s="4">
        <v>0</v>
      </c>
      <c r="X419" s="4">
        <v>21</v>
      </c>
      <c r="Y419" s="4">
        <v>13.4</v>
      </c>
      <c r="Z419" s="4">
        <v>857</v>
      </c>
      <c r="AA419" s="4">
        <v>888</v>
      </c>
      <c r="AB419" s="4">
        <v>819</v>
      </c>
      <c r="AC419" s="4">
        <v>48</v>
      </c>
      <c r="AD419" s="4">
        <v>7.72</v>
      </c>
      <c r="AE419" s="4">
        <v>0.18</v>
      </c>
      <c r="AF419" s="4">
        <v>979</v>
      </c>
      <c r="AG419" s="4">
        <v>-7</v>
      </c>
      <c r="AH419" s="4">
        <v>10</v>
      </c>
      <c r="AI419" s="4">
        <v>28</v>
      </c>
      <c r="AJ419" s="4">
        <v>190</v>
      </c>
      <c r="AK419" s="4">
        <v>139</v>
      </c>
      <c r="AL419" s="4">
        <v>4</v>
      </c>
      <c r="AM419" s="4">
        <v>195</v>
      </c>
      <c r="AN419" s="4" t="s">
        <v>155</v>
      </c>
      <c r="AO419" s="4">
        <v>2</v>
      </c>
      <c r="AP419" s="5">
        <v>0.61237268518518517</v>
      </c>
      <c r="AQ419" s="4">
        <v>47.159275000000001</v>
      </c>
      <c r="AR419" s="4">
        <v>-88.489727000000002</v>
      </c>
      <c r="AS419" s="4">
        <v>305.7</v>
      </c>
      <c r="AT419" s="4">
        <v>0</v>
      </c>
      <c r="AU419" s="4">
        <v>11</v>
      </c>
      <c r="AV419" s="4">
        <v>10</v>
      </c>
      <c r="AW419" s="4" t="s">
        <v>201</v>
      </c>
      <c r="AX419" s="4">
        <v>1.0128870000000001</v>
      </c>
      <c r="AY419" s="4">
        <v>1.6</v>
      </c>
      <c r="AZ419" s="4">
        <v>1.9</v>
      </c>
      <c r="BA419" s="4">
        <v>14.023</v>
      </c>
      <c r="BB419" s="4">
        <v>450</v>
      </c>
      <c r="BC419" s="4">
        <v>32.090000000000003</v>
      </c>
      <c r="BD419" s="4">
        <v>0.17699999999999999</v>
      </c>
      <c r="BE419" s="4">
        <v>0</v>
      </c>
      <c r="BF419" s="4">
        <v>0</v>
      </c>
      <c r="BG419" s="4">
        <v>0</v>
      </c>
      <c r="BH419" s="4">
        <v>0</v>
      </c>
      <c r="BI419" s="4">
        <v>0</v>
      </c>
      <c r="BJ419" s="4">
        <v>0</v>
      </c>
      <c r="BK419" s="4">
        <v>0</v>
      </c>
      <c r="BL419" s="4">
        <v>0</v>
      </c>
      <c r="BM419" s="4">
        <v>0</v>
      </c>
      <c r="BN419" s="4">
        <v>0</v>
      </c>
      <c r="BO419" s="4">
        <v>0</v>
      </c>
      <c r="BQ419" s="4">
        <v>0</v>
      </c>
      <c r="BR419" s="4">
        <v>2E-3</v>
      </c>
      <c r="BS419" s="4">
        <v>-5</v>
      </c>
      <c r="BT419" s="4">
        <v>0.25981100000000001</v>
      </c>
      <c r="BU419" s="4">
        <v>4.8875000000000002E-2</v>
      </c>
      <c r="BV419" s="4">
        <v>5.2481819999999999</v>
      </c>
    </row>
    <row r="420" spans="1:74" x14ac:dyDescent="0.25">
      <c r="A420" s="2">
        <v>42070</v>
      </c>
      <c r="B420" s="3">
        <v>2.9013888888888891E-2</v>
      </c>
      <c r="C420" s="4">
        <v>0.01</v>
      </c>
      <c r="D420" s="4">
        <v>4.0000000000000001E-3</v>
      </c>
      <c r="E420" s="4">
        <v>40</v>
      </c>
      <c r="F420" s="4">
        <v>1.2</v>
      </c>
      <c r="G420" s="4">
        <v>-1</v>
      </c>
      <c r="H420" s="4">
        <v>0</v>
      </c>
      <c r="J420" s="4">
        <v>21</v>
      </c>
      <c r="K420" s="4">
        <v>1</v>
      </c>
      <c r="L420" s="4">
        <v>0.01</v>
      </c>
      <c r="M420" s="4">
        <v>4.0000000000000001E-3</v>
      </c>
      <c r="N420" s="4">
        <v>1.2</v>
      </c>
      <c r="O420" s="4">
        <v>0</v>
      </c>
      <c r="P420" s="4">
        <v>1.2</v>
      </c>
      <c r="Q420" s="4">
        <v>0.91169999999999995</v>
      </c>
      <c r="R420" s="4">
        <v>0</v>
      </c>
      <c r="S420" s="4">
        <v>0.9</v>
      </c>
      <c r="T420" s="4">
        <v>0</v>
      </c>
      <c r="W420" s="4">
        <v>0</v>
      </c>
      <c r="X420" s="4">
        <v>21</v>
      </c>
      <c r="Y420" s="4">
        <v>13.4</v>
      </c>
      <c r="Z420" s="4">
        <v>857</v>
      </c>
      <c r="AA420" s="4">
        <v>887</v>
      </c>
      <c r="AB420" s="4">
        <v>819</v>
      </c>
      <c r="AC420" s="4">
        <v>48</v>
      </c>
      <c r="AD420" s="4">
        <v>7.72</v>
      </c>
      <c r="AE420" s="4">
        <v>0.18</v>
      </c>
      <c r="AF420" s="4">
        <v>979</v>
      </c>
      <c r="AG420" s="4">
        <v>-7</v>
      </c>
      <c r="AH420" s="4">
        <v>10</v>
      </c>
      <c r="AI420" s="4">
        <v>28</v>
      </c>
      <c r="AJ420" s="4">
        <v>190</v>
      </c>
      <c r="AK420" s="4">
        <v>139</v>
      </c>
      <c r="AL420" s="4">
        <v>4</v>
      </c>
      <c r="AM420" s="4">
        <v>195</v>
      </c>
      <c r="AN420" s="4" t="s">
        <v>155</v>
      </c>
      <c r="AO420" s="4">
        <v>2</v>
      </c>
      <c r="AP420" s="5">
        <v>0.61238425925925932</v>
      </c>
      <c r="AQ420" s="4">
        <v>47.159275000000001</v>
      </c>
      <c r="AR420" s="4">
        <v>-88.489725000000007</v>
      </c>
      <c r="AS420" s="4">
        <v>305.60000000000002</v>
      </c>
      <c r="AT420" s="4">
        <v>0</v>
      </c>
      <c r="AU420" s="4">
        <v>11</v>
      </c>
      <c r="AV420" s="4">
        <v>10</v>
      </c>
      <c r="AW420" s="4" t="s">
        <v>201</v>
      </c>
      <c r="AX420" s="4">
        <v>1.087213</v>
      </c>
      <c r="AY420" s="4">
        <v>1.6</v>
      </c>
      <c r="AZ420" s="4">
        <v>1.9</v>
      </c>
      <c r="BA420" s="4">
        <v>14.023</v>
      </c>
      <c r="BB420" s="4">
        <v>450</v>
      </c>
      <c r="BC420" s="4">
        <v>32.090000000000003</v>
      </c>
      <c r="BD420" s="4">
        <v>0.17699999999999999</v>
      </c>
      <c r="BE420" s="4">
        <v>0</v>
      </c>
      <c r="BF420" s="4">
        <v>0</v>
      </c>
      <c r="BG420" s="4">
        <v>0</v>
      </c>
      <c r="BH420" s="4">
        <v>0</v>
      </c>
      <c r="BI420" s="4">
        <v>0</v>
      </c>
      <c r="BJ420" s="4">
        <v>0</v>
      </c>
      <c r="BK420" s="4">
        <v>0</v>
      </c>
      <c r="BL420" s="4">
        <v>0</v>
      </c>
      <c r="BM420" s="4">
        <v>0</v>
      </c>
      <c r="BN420" s="4">
        <v>0</v>
      </c>
      <c r="BO420" s="4">
        <v>0</v>
      </c>
      <c r="BQ420" s="4">
        <v>0</v>
      </c>
      <c r="BR420" s="4">
        <v>1.1900000000000001E-3</v>
      </c>
      <c r="BS420" s="4">
        <v>-5</v>
      </c>
      <c r="BT420" s="4">
        <v>0.26</v>
      </c>
      <c r="BU420" s="4">
        <v>2.9076000000000001E-2</v>
      </c>
      <c r="BV420" s="4">
        <v>5.2519999999999998</v>
      </c>
    </row>
    <row r="421" spans="1:74" x14ac:dyDescent="0.25">
      <c r="A421" s="2">
        <v>42070</v>
      </c>
      <c r="B421" s="3">
        <v>2.9025462962962961E-2</v>
      </c>
      <c r="C421" s="4">
        <v>0.01</v>
      </c>
      <c r="D421" s="4">
        <v>4.0000000000000001E-3</v>
      </c>
      <c r="E421" s="4">
        <v>40</v>
      </c>
      <c r="F421" s="4">
        <v>1.2</v>
      </c>
      <c r="G421" s="4">
        <v>-1</v>
      </c>
      <c r="H421" s="4">
        <v>9.4</v>
      </c>
      <c r="J421" s="4">
        <v>21</v>
      </c>
      <c r="K421" s="4">
        <v>1</v>
      </c>
      <c r="L421" s="4">
        <v>0.01</v>
      </c>
      <c r="M421" s="4">
        <v>4.0000000000000001E-3</v>
      </c>
      <c r="N421" s="4">
        <v>1.2</v>
      </c>
      <c r="O421" s="4">
        <v>0</v>
      </c>
      <c r="P421" s="4">
        <v>1.2</v>
      </c>
      <c r="Q421" s="4">
        <v>0.91169999999999995</v>
      </c>
      <c r="R421" s="4">
        <v>0</v>
      </c>
      <c r="S421" s="4">
        <v>0.9</v>
      </c>
      <c r="T421" s="4">
        <v>9.3620999999999999</v>
      </c>
      <c r="W421" s="4">
        <v>0</v>
      </c>
      <c r="X421" s="4">
        <v>21</v>
      </c>
      <c r="Y421" s="4">
        <v>13.4</v>
      </c>
      <c r="Z421" s="4">
        <v>857</v>
      </c>
      <c r="AA421" s="4">
        <v>888</v>
      </c>
      <c r="AB421" s="4">
        <v>817</v>
      </c>
      <c r="AC421" s="4">
        <v>48</v>
      </c>
      <c r="AD421" s="4">
        <v>7.72</v>
      </c>
      <c r="AE421" s="4">
        <v>0.18</v>
      </c>
      <c r="AF421" s="4">
        <v>979</v>
      </c>
      <c r="AG421" s="4">
        <v>-7</v>
      </c>
      <c r="AH421" s="4">
        <v>10</v>
      </c>
      <c r="AI421" s="4">
        <v>28</v>
      </c>
      <c r="AJ421" s="4">
        <v>190</v>
      </c>
      <c r="AK421" s="4">
        <v>139</v>
      </c>
      <c r="AL421" s="4">
        <v>4</v>
      </c>
      <c r="AM421" s="4">
        <v>195</v>
      </c>
      <c r="AN421" s="4" t="s">
        <v>155</v>
      </c>
      <c r="AO421" s="4">
        <v>2</v>
      </c>
      <c r="AP421" s="5">
        <v>0.61239583333333336</v>
      </c>
      <c r="AQ421" s="4">
        <v>47.159275000000001</v>
      </c>
      <c r="AR421" s="4">
        <v>-88.489727000000002</v>
      </c>
      <c r="AS421" s="4">
        <v>305.7</v>
      </c>
      <c r="AT421" s="4">
        <v>0</v>
      </c>
      <c r="AU421" s="4">
        <v>11</v>
      </c>
      <c r="AV421" s="4">
        <v>10</v>
      </c>
      <c r="AW421" s="4" t="s">
        <v>201</v>
      </c>
      <c r="AX421" s="4">
        <v>1</v>
      </c>
      <c r="AY421" s="4">
        <v>1.612687</v>
      </c>
      <c r="AZ421" s="4">
        <v>1.912687</v>
      </c>
      <c r="BA421" s="4">
        <v>14.023</v>
      </c>
      <c r="BB421" s="4">
        <v>450</v>
      </c>
      <c r="BC421" s="4">
        <v>32.090000000000003</v>
      </c>
      <c r="BD421" s="4">
        <v>0.17699999999999999</v>
      </c>
      <c r="BE421" s="4">
        <v>0</v>
      </c>
      <c r="BF421" s="4">
        <v>0</v>
      </c>
      <c r="BG421" s="4">
        <v>0</v>
      </c>
      <c r="BH421" s="4">
        <v>0</v>
      </c>
      <c r="BI421" s="4">
        <v>0</v>
      </c>
      <c r="BJ421" s="4">
        <v>0</v>
      </c>
      <c r="BK421" s="4">
        <v>0</v>
      </c>
      <c r="BL421" s="4">
        <v>0</v>
      </c>
      <c r="BM421" s="4">
        <v>0</v>
      </c>
      <c r="BN421" s="4">
        <v>0</v>
      </c>
      <c r="BO421" s="4">
        <v>0</v>
      </c>
      <c r="BQ421" s="4">
        <v>0</v>
      </c>
      <c r="BR421" s="4">
        <v>1.8109999999999999E-3</v>
      </c>
      <c r="BS421" s="4">
        <v>-5</v>
      </c>
      <c r="BT421" s="4">
        <v>0.26081100000000002</v>
      </c>
      <c r="BU421" s="4">
        <v>4.4252E-2</v>
      </c>
      <c r="BV421" s="4">
        <v>5.2683780000000002</v>
      </c>
    </row>
    <row r="422" spans="1:74" x14ac:dyDescent="0.25">
      <c r="A422" s="2">
        <v>42070</v>
      </c>
      <c r="B422" s="3">
        <v>2.9037037037037038E-2</v>
      </c>
      <c r="C422" s="4">
        <v>0.01</v>
      </c>
      <c r="D422" s="4">
        <v>4.0000000000000001E-3</v>
      </c>
      <c r="E422" s="4">
        <v>40</v>
      </c>
      <c r="F422" s="4">
        <v>1.2</v>
      </c>
      <c r="G422" s="4">
        <v>-1</v>
      </c>
      <c r="H422" s="4">
        <v>10</v>
      </c>
      <c r="J422" s="4">
        <v>21</v>
      </c>
      <c r="K422" s="4">
        <v>1</v>
      </c>
      <c r="L422" s="4">
        <v>0.01</v>
      </c>
      <c r="M422" s="4">
        <v>4.0000000000000001E-3</v>
      </c>
      <c r="N422" s="4">
        <v>1.2</v>
      </c>
      <c r="O422" s="4">
        <v>0</v>
      </c>
      <c r="P422" s="4">
        <v>1.2</v>
      </c>
      <c r="Q422" s="4">
        <v>0.91169999999999995</v>
      </c>
      <c r="R422" s="4">
        <v>0</v>
      </c>
      <c r="S422" s="4">
        <v>0.9</v>
      </c>
      <c r="T422" s="4">
        <v>10</v>
      </c>
      <c r="W422" s="4">
        <v>0</v>
      </c>
      <c r="X422" s="4">
        <v>21</v>
      </c>
      <c r="Y422" s="4">
        <v>13.5</v>
      </c>
      <c r="Z422" s="4">
        <v>856</v>
      </c>
      <c r="AA422" s="4">
        <v>887</v>
      </c>
      <c r="AB422" s="4">
        <v>818</v>
      </c>
      <c r="AC422" s="4">
        <v>48</v>
      </c>
      <c r="AD422" s="4">
        <v>7.72</v>
      </c>
      <c r="AE422" s="4">
        <v>0.18</v>
      </c>
      <c r="AF422" s="4">
        <v>979</v>
      </c>
      <c r="AG422" s="4">
        <v>-7</v>
      </c>
      <c r="AH422" s="4">
        <v>10</v>
      </c>
      <c r="AI422" s="4">
        <v>28</v>
      </c>
      <c r="AJ422" s="4">
        <v>189.2</v>
      </c>
      <c r="AK422" s="4">
        <v>139</v>
      </c>
      <c r="AL422" s="4">
        <v>4</v>
      </c>
      <c r="AM422" s="4">
        <v>195</v>
      </c>
      <c r="AN422" s="4" t="s">
        <v>155</v>
      </c>
      <c r="AO422" s="4">
        <v>2</v>
      </c>
      <c r="AP422" s="5">
        <v>0.6124074074074074</v>
      </c>
      <c r="AQ422" s="4">
        <v>47.159275000000001</v>
      </c>
      <c r="AR422" s="4">
        <v>-88.489727000000002</v>
      </c>
      <c r="AS422" s="4">
        <v>305.7</v>
      </c>
      <c r="AT422" s="4">
        <v>0</v>
      </c>
      <c r="AU422" s="4">
        <v>11</v>
      </c>
      <c r="AV422" s="4">
        <v>10</v>
      </c>
      <c r="AW422" s="4" t="s">
        <v>201</v>
      </c>
      <c r="AX422" s="4">
        <v>1</v>
      </c>
      <c r="AY422" s="4">
        <v>1.7</v>
      </c>
      <c r="AZ422" s="4">
        <v>2</v>
      </c>
      <c r="BA422" s="4">
        <v>14.023</v>
      </c>
      <c r="BB422" s="4">
        <v>450</v>
      </c>
      <c r="BC422" s="4">
        <v>32.090000000000003</v>
      </c>
      <c r="BD422" s="4">
        <v>0.17699999999999999</v>
      </c>
      <c r="BE422" s="4">
        <v>0</v>
      </c>
      <c r="BF422" s="4">
        <v>0</v>
      </c>
      <c r="BG422" s="4">
        <v>0</v>
      </c>
      <c r="BH422" s="4">
        <v>0</v>
      </c>
      <c r="BI422" s="4">
        <v>0</v>
      </c>
      <c r="BJ422" s="4">
        <v>0</v>
      </c>
      <c r="BK422" s="4">
        <v>0</v>
      </c>
      <c r="BL422" s="4">
        <v>0</v>
      </c>
      <c r="BM422" s="4">
        <v>0</v>
      </c>
      <c r="BN422" s="4">
        <v>0</v>
      </c>
      <c r="BO422" s="4">
        <v>0</v>
      </c>
      <c r="BQ422" s="4">
        <v>0</v>
      </c>
      <c r="BR422" s="4">
        <v>1.1900000000000001E-3</v>
      </c>
      <c r="BS422" s="4">
        <v>-5</v>
      </c>
      <c r="BT422" s="4">
        <v>0.26262000000000002</v>
      </c>
      <c r="BU422" s="4">
        <v>2.9076000000000001E-2</v>
      </c>
      <c r="BV422" s="4">
        <v>5.304932</v>
      </c>
    </row>
    <row r="423" spans="1:74" x14ac:dyDescent="0.25">
      <c r="A423" s="2">
        <v>42070</v>
      </c>
      <c r="B423" s="3">
        <v>2.9048611111111108E-2</v>
      </c>
      <c r="C423" s="4">
        <v>0.01</v>
      </c>
      <c r="D423" s="4">
        <v>4.0000000000000001E-3</v>
      </c>
      <c r="E423" s="4">
        <v>40</v>
      </c>
      <c r="F423" s="4">
        <v>1.2</v>
      </c>
      <c r="G423" s="4">
        <v>-1</v>
      </c>
      <c r="H423" s="4">
        <v>0</v>
      </c>
      <c r="J423" s="4">
        <v>21</v>
      </c>
      <c r="K423" s="4">
        <v>1</v>
      </c>
      <c r="L423" s="4">
        <v>0.01</v>
      </c>
      <c r="M423" s="4">
        <v>4.0000000000000001E-3</v>
      </c>
      <c r="N423" s="4">
        <v>1.2</v>
      </c>
      <c r="O423" s="4">
        <v>0</v>
      </c>
      <c r="P423" s="4">
        <v>1.2</v>
      </c>
      <c r="Q423" s="4">
        <v>0.91169999999999995</v>
      </c>
      <c r="R423" s="4">
        <v>0</v>
      </c>
      <c r="S423" s="4">
        <v>0.9</v>
      </c>
      <c r="T423" s="4">
        <v>0</v>
      </c>
      <c r="W423" s="4">
        <v>0</v>
      </c>
      <c r="X423" s="4">
        <v>21</v>
      </c>
      <c r="Y423" s="4">
        <v>13.3</v>
      </c>
      <c r="Z423" s="4">
        <v>857</v>
      </c>
      <c r="AA423" s="4">
        <v>888</v>
      </c>
      <c r="AB423" s="4">
        <v>820</v>
      </c>
      <c r="AC423" s="4">
        <v>48</v>
      </c>
      <c r="AD423" s="4">
        <v>7.72</v>
      </c>
      <c r="AE423" s="4">
        <v>0.18</v>
      </c>
      <c r="AF423" s="4">
        <v>979</v>
      </c>
      <c r="AG423" s="4">
        <v>-7</v>
      </c>
      <c r="AH423" s="4">
        <v>10</v>
      </c>
      <c r="AI423" s="4">
        <v>28</v>
      </c>
      <c r="AJ423" s="4">
        <v>189</v>
      </c>
      <c r="AK423" s="4">
        <v>139</v>
      </c>
      <c r="AL423" s="4">
        <v>4.0999999999999996</v>
      </c>
      <c r="AM423" s="4">
        <v>195</v>
      </c>
      <c r="AN423" s="4" t="s">
        <v>155</v>
      </c>
      <c r="AO423" s="4">
        <v>2</v>
      </c>
      <c r="AP423" s="5">
        <v>0.61241898148148144</v>
      </c>
      <c r="AQ423" s="4">
        <v>47.159275000000001</v>
      </c>
      <c r="AR423" s="4">
        <v>-88.489725000000007</v>
      </c>
      <c r="AS423" s="4">
        <v>305.89999999999998</v>
      </c>
      <c r="AT423" s="4">
        <v>0</v>
      </c>
      <c r="AU423" s="4">
        <v>11</v>
      </c>
      <c r="AV423" s="4">
        <v>10</v>
      </c>
      <c r="AW423" s="4" t="s">
        <v>201</v>
      </c>
      <c r="AX423" s="4">
        <v>1</v>
      </c>
      <c r="AY423" s="4">
        <v>1.7</v>
      </c>
      <c r="AZ423" s="4">
        <v>2</v>
      </c>
      <c r="BA423" s="4">
        <v>14.023</v>
      </c>
      <c r="BB423" s="4">
        <v>450</v>
      </c>
      <c r="BC423" s="4">
        <v>32.090000000000003</v>
      </c>
      <c r="BD423" s="4">
        <v>0.17699999999999999</v>
      </c>
      <c r="BE423" s="4">
        <v>0</v>
      </c>
      <c r="BF423" s="4">
        <v>0</v>
      </c>
      <c r="BG423" s="4">
        <v>0</v>
      </c>
      <c r="BH423" s="4">
        <v>0</v>
      </c>
      <c r="BI423" s="4">
        <v>0</v>
      </c>
      <c r="BJ423" s="4">
        <v>0</v>
      </c>
      <c r="BK423" s="4">
        <v>0</v>
      </c>
      <c r="BL423" s="4">
        <v>0</v>
      </c>
      <c r="BM423" s="4">
        <v>0</v>
      </c>
      <c r="BN423" s="4">
        <v>0</v>
      </c>
      <c r="BO423" s="4">
        <v>0</v>
      </c>
      <c r="BQ423" s="4">
        <v>0</v>
      </c>
      <c r="BR423" s="4">
        <v>1E-3</v>
      </c>
      <c r="BS423" s="4">
        <v>-5</v>
      </c>
      <c r="BT423" s="4">
        <v>0.26218900000000001</v>
      </c>
      <c r="BU423" s="4">
        <v>2.4438000000000001E-2</v>
      </c>
      <c r="BV423" s="4">
        <v>5.2962220000000002</v>
      </c>
    </row>
    <row r="424" spans="1:74" x14ac:dyDescent="0.25">
      <c r="A424" s="2">
        <v>42070</v>
      </c>
      <c r="B424" s="3">
        <v>2.9060185185185185E-2</v>
      </c>
      <c r="C424" s="4">
        <v>0.01</v>
      </c>
      <c r="D424" s="4">
        <v>4.0000000000000001E-3</v>
      </c>
      <c r="E424" s="4">
        <v>40</v>
      </c>
      <c r="F424" s="4">
        <v>1.2</v>
      </c>
      <c r="G424" s="4">
        <v>-1</v>
      </c>
      <c r="H424" s="4">
        <v>10</v>
      </c>
      <c r="J424" s="4">
        <v>21</v>
      </c>
      <c r="K424" s="4">
        <v>1</v>
      </c>
      <c r="L424" s="4">
        <v>0.01</v>
      </c>
      <c r="M424" s="4">
        <v>4.0000000000000001E-3</v>
      </c>
      <c r="N424" s="4">
        <v>1.2</v>
      </c>
      <c r="O424" s="4">
        <v>0</v>
      </c>
      <c r="P424" s="4">
        <v>1.2</v>
      </c>
      <c r="Q424" s="4">
        <v>0.91169999999999995</v>
      </c>
      <c r="R424" s="4">
        <v>0</v>
      </c>
      <c r="S424" s="4">
        <v>0.9</v>
      </c>
      <c r="T424" s="4">
        <v>10</v>
      </c>
      <c r="W424" s="4">
        <v>0</v>
      </c>
      <c r="X424" s="4">
        <v>21</v>
      </c>
      <c r="Y424" s="4">
        <v>13.5</v>
      </c>
      <c r="Z424" s="4">
        <v>857</v>
      </c>
      <c r="AA424" s="4">
        <v>887</v>
      </c>
      <c r="AB424" s="4">
        <v>820</v>
      </c>
      <c r="AC424" s="4">
        <v>48</v>
      </c>
      <c r="AD424" s="4">
        <v>7.72</v>
      </c>
      <c r="AE424" s="4">
        <v>0.18</v>
      </c>
      <c r="AF424" s="4">
        <v>979</v>
      </c>
      <c r="AG424" s="4">
        <v>-7</v>
      </c>
      <c r="AH424" s="4">
        <v>10</v>
      </c>
      <c r="AI424" s="4">
        <v>28</v>
      </c>
      <c r="AJ424" s="4">
        <v>189</v>
      </c>
      <c r="AK424" s="4">
        <v>139</v>
      </c>
      <c r="AL424" s="4">
        <v>4.0999999999999996</v>
      </c>
      <c r="AM424" s="4">
        <v>195</v>
      </c>
      <c r="AN424" s="4" t="s">
        <v>155</v>
      </c>
      <c r="AO424" s="4">
        <v>2</v>
      </c>
      <c r="AP424" s="5">
        <v>0.61243055555555559</v>
      </c>
      <c r="AQ424" s="4">
        <v>47.159275000000001</v>
      </c>
      <c r="AR424" s="4">
        <v>-88.489725000000007</v>
      </c>
      <c r="AS424" s="4">
        <v>306.60000000000002</v>
      </c>
      <c r="AT424" s="4">
        <v>0</v>
      </c>
      <c r="AU424" s="4">
        <v>11</v>
      </c>
      <c r="AV424" s="4">
        <v>10</v>
      </c>
      <c r="AW424" s="4" t="s">
        <v>201</v>
      </c>
      <c r="AX424" s="4">
        <v>1</v>
      </c>
      <c r="AY424" s="4">
        <v>1.7</v>
      </c>
      <c r="AZ424" s="4">
        <v>2</v>
      </c>
      <c r="BA424" s="4">
        <v>14.023</v>
      </c>
      <c r="BB424" s="4">
        <v>450</v>
      </c>
      <c r="BC424" s="4">
        <v>32.090000000000003</v>
      </c>
      <c r="BD424" s="4">
        <v>0.17699999999999999</v>
      </c>
      <c r="BE424" s="4">
        <v>0</v>
      </c>
      <c r="BF424" s="4">
        <v>0</v>
      </c>
      <c r="BG424" s="4">
        <v>0</v>
      </c>
      <c r="BH424" s="4">
        <v>0</v>
      </c>
      <c r="BI424" s="4">
        <v>0</v>
      </c>
      <c r="BJ424" s="4">
        <v>0</v>
      </c>
      <c r="BK424" s="4">
        <v>0</v>
      </c>
      <c r="BL424" s="4">
        <v>0</v>
      </c>
      <c r="BM424" s="4">
        <v>0</v>
      </c>
      <c r="BN424" s="4">
        <v>0</v>
      </c>
      <c r="BO424" s="4">
        <v>0</v>
      </c>
      <c r="BQ424" s="4">
        <v>0</v>
      </c>
      <c r="BR424" s="4">
        <v>2.6289999999999998E-3</v>
      </c>
      <c r="BS424" s="4">
        <v>-5</v>
      </c>
      <c r="BT424" s="4">
        <v>0.26118599999999997</v>
      </c>
      <c r="BU424" s="4">
        <v>6.4235E-2</v>
      </c>
      <c r="BV424" s="4">
        <v>5.2759520000000002</v>
      </c>
    </row>
    <row r="425" spans="1:74" x14ac:dyDescent="0.25">
      <c r="A425" s="2">
        <v>42070</v>
      </c>
      <c r="B425" s="3">
        <v>2.9071759259259256E-2</v>
      </c>
      <c r="C425" s="4">
        <v>0.01</v>
      </c>
      <c r="D425" s="4">
        <v>4.0000000000000001E-3</v>
      </c>
      <c r="E425" s="4">
        <v>40</v>
      </c>
      <c r="F425" s="4">
        <v>1.2</v>
      </c>
      <c r="G425" s="4">
        <v>-1</v>
      </c>
      <c r="H425" s="4">
        <v>0.5</v>
      </c>
      <c r="J425" s="4">
        <v>21</v>
      </c>
      <c r="K425" s="4">
        <v>1</v>
      </c>
      <c r="L425" s="4">
        <v>0.01</v>
      </c>
      <c r="M425" s="4">
        <v>4.0000000000000001E-3</v>
      </c>
      <c r="N425" s="4">
        <v>1.2</v>
      </c>
      <c r="O425" s="4">
        <v>0</v>
      </c>
      <c r="P425" s="4">
        <v>1.2</v>
      </c>
      <c r="Q425" s="4">
        <v>0.91169999999999995</v>
      </c>
      <c r="R425" s="4">
        <v>0</v>
      </c>
      <c r="S425" s="4">
        <v>0.9</v>
      </c>
      <c r="T425" s="4">
        <v>0.4743</v>
      </c>
      <c r="W425" s="4">
        <v>0</v>
      </c>
      <c r="X425" s="4">
        <v>21</v>
      </c>
      <c r="Y425" s="4">
        <v>13.5</v>
      </c>
      <c r="Z425" s="4">
        <v>856</v>
      </c>
      <c r="AA425" s="4">
        <v>887</v>
      </c>
      <c r="AB425" s="4">
        <v>820</v>
      </c>
      <c r="AC425" s="4">
        <v>48</v>
      </c>
      <c r="AD425" s="4">
        <v>7.72</v>
      </c>
      <c r="AE425" s="4">
        <v>0.18</v>
      </c>
      <c r="AF425" s="4">
        <v>979</v>
      </c>
      <c r="AG425" s="4">
        <v>-7</v>
      </c>
      <c r="AH425" s="4">
        <v>10</v>
      </c>
      <c r="AI425" s="4">
        <v>28</v>
      </c>
      <c r="AJ425" s="4">
        <v>189</v>
      </c>
      <c r="AK425" s="4">
        <v>139</v>
      </c>
      <c r="AL425" s="4">
        <v>4</v>
      </c>
      <c r="AM425" s="4">
        <v>195</v>
      </c>
      <c r="AN425" s="4" t="s">
        <v>155</v>
      </c>
      <c r="AO425" s="4">
        <v>2</v>
      </c>
      <c r="AP425" s="5">
        <v>0.61244212962962963</v>
      </c>
      <c r="AQ425" s="4">
        <v>47.159275000000001</v>
      </c>
      <c r="AR425" s="4">
        <v>-88.489727000000002</v>
      </c>
      <c r="AS425" s="4">
        <v>306.7</v>
      </c>
      <c r="AT425" s="4">
        <v>0</v>
      </c>
      <c r="AU425" s="4">
        <v>11</v>
      </c>
      <c r="AV425" s="4">
        <v>10</v>
      </c>
      <c r="AW425" s="4" t="s">
        <v>201</v>
      </c>
      <c r="AX425" s="4">
        <v>1</v>
      </c>
      <c r="AY425" s="4">
        <v>1.7</v>
      </c>
      <c r="AZ425" s="4">
        <v>2</v>
      </c>
      <c r="BA425" s="4">
        <v>14.023</v>
      </c>
      <c r="BB425" s="4">
        <v>450</v>
      </c>
      <c r="BC425" s="4">
        <v>32.090000000000003</v>
      </c>
      <c r="BD425" s="4">
        <v>0.17699999999999999</v>
      </c>
      <c r="BE425" s="4">
        <v>0</v>
      </c>
      <c r="BF425" s="4">
        <v>0</v>
      </c>
      <c r="BG425" s="4">
        <v>0</v>
      </c>
      <c r="BH425" s="4">
        <v>0</v>
      </c>
      <c r="BI425" s="4">
        <v>0</v>
      </c>
      <c r="BJ425" s="4">
        <v>0</v>
      </c>
      <c r="BK425" s="4">
        <v>0</v>
      </c>
      <c r="BL425" s="4">
        <v>0</v>
      </c>
      <c r="BM425" s="4">
        <v>0</v>
      </c>
      <c r="BN425" s="4">
        <v>0</v>
      </c>
      <c r="BO425" s="4">
        <v>0</v>
      </c>
      <c r="BQ425" s="4">
        <v>0</v>
      </c>
      <c r="BR425" s="4">
        <v>3.0000000000000001E-3</v>
      </c>
      <c r="BS425" s="4">
        <v>-5</v>
      </c>
      <c r="BT425" s="4">
        <v>0.26181399999999999</v>
      </c>
      <c r="BU425" s="4">
        <v>7.3313000000000003E-2</v>
      </c>
      <c r="BV425" s="4">
        <v>5.2886470000000001</v>
      </c>
    </row>
    <row r="426" spans="1:74" x14ac:dyDescent="0.25">
      <c r="A426" s="2">
        <v>42070</v>
      </c>
      <c r="B426" s="3">
        <v>2.9083333333333336E-2</v>
      </c>
      <c r="C426" s="4">
        <v>0.01</v>
      </c>
      <c r="D426" s="4">
        <v>4.0000000000000001E-3</v>
      </c>
      <c r="E426" s="4">
        <v>40</v>
      </c>
      <c r="F426" s="4">
        <v>1.2</v>
      </c>
      <c r="G426" s="4">
        <v>-1</v>
      </c>
      <c r="H426" s="4">
        <v>0</v>
      </c>
      <c r="J426" s="4">
        <v>21</v>
      </c>
      <c r="K426" s="4">
        <v>1</v>
      </c>
      <c r="L426" s="4">
        <v>0.01</v>
      </c>
      <c r="M426" s="4">
        <v>4.0000000000000001E-3</v>
      </c>
      <c r="N426" s="4">
        <v>1.2</v>
      </c>
      <c r="O426" s="4">
        <v>0</v>
      </c>
      <c r="P426" s="4">
        <v>1.2</v>
      </c>
      <c r="Q426" s="4">
        <v>0.91169999999999995</v>
      </c>
      <c r="R426" s="4">
        <v>0</v>
      </c>
      <c r="S426" s="4">
        <v>0.9</v>
      </c>
      <c r="T426" s="4">
        <v>0</v>
      </c>
      <c r="W426" s="4">
        <v>0</v>
      </c>
      <c r="X426" s="4">
        <v>21</v>
      </c>
      <c r="Y426" s="4">
        <v>13.4</v>
      </c>
      <c r="Z426" s="4">
        <v>857</v>
      </c>
      <c r="AA426" s="4">
        <v>888</v>
      </c>
      <c r="AB426" s="4">
        <v>821</v>
      </c>
      <c r="AC426" s="4">
        <v>48</v>
      </c>
      <c r="AD426" s="4">
        <v>7.72</v>
      </c>
      <c r="AE426" s="4">
        <v>0.18</v>
      </c>
      <c r="AF426" s="4">
        <v>979</v>
      </c>
      <c r="AG426" s="4">
        <v>-7</v>
      </c>
      <c r="AH426" s="4">
        <v>10</v>
      </c>
      <c r="AI426" s="4">
        <v>28</v>
      </c>
      <c r="AJ426" s="4">
        <v>189</v>
      </c>
      <c r="AK426" s="4">
        <v>139</v>
      </c>
      <c r="AL426" s="4">
        <v>4</v>
      </c>
      <c r="AM426" s="4">
        <v>195</v>
      </c>
      <c r="AN426" s="4" t="s">
        <v>155</v>
      </c>
      <c r="AO426" s="4">
        <v>2</v>
      </c>
      <c r="AP426" s="5">
        <v>0.61245370370370367</v>
      </c>
      <c r="AQ426" s="4">
        <v>47.159275000000001</v>
      </c>
      <c r="AR426" s="4">
        <v>-88.489727000000002</v>
      </c>
      <c r="AS426" s="4">
        <v>307</v>
      </c>
      <c r="AT426" s="4">
        <v>0</v>
      </c>
      <c r="AU426" s="4">
        <v>11</v>
      </c>
      <c r="AV426" s="4">
        <v>10</v>
      </c>
      <c r="AW426" s="4" t="s">
        <v>201</v>
      </c>
      <c r="AX426" s="4">
        <v>1</v>
      </c>
      <c r="AY426" s="4">
        <v>1.7</v>
      </c>
      <c r="AZ426" s="4">
        <v>2</v>
      </c>
      <c r="BA426" s="4">
        <v>14.023</v>
      </c>
      <c r="BB426" s="4">
        <v>450</v>
      </c>
      <c r="BC426" s="4">
        <v>32.090000000000003</v>
      </c>
      <c r="BD426" s="4">
        <v>0.17699999999999999</v>
      </c>
      <c r="BE426" s="4">
        <v>0</v>
      </c>
      <c r="BF426" s="4">
        <v>0</v>
      </c>
      <c r="BG426" s="4">
        <v>0</v>
      </c>
      <c r="BH426" s="4">
        <v>0</v>
      </c>
      <c r="BI426" s="4">
        <v>0</v>
      </c>
      <c r="BJ426" s="4">
        <v>0</v>
      </c>
      <c r="BK426" s="4">
        <v>0</v>
      </c>
      <c r="BL426" s="4">
        <v>0</v>
      </c>
      <c r="BM426" s="4">
        <v>0</v>
      </c>
      <c r="BN426" s="4">
        <v>0</v>
      </c>
      <c r="BO426" s="4">
        <v>0</v>
      </c>
      <c r="BQ426" s="4">
        <v>0</v>
      </c>
      <c r="BR426" s="4">
        <v>2.1870000000000001E-3</v>
      </c>
      <c r="BS426" s="4">
        <v>-5</v>
      </c>
      <c r="BT426" s="4">
        <v>0.26281300000000002</v>
      </c>
      <c r="BU426" s="4">
        <v>5.3440000000000001E-2</v>
      </c>
      <c r="BV426" s="4">
        <v>5.3088259999999998</v>
      </c>
    </row>
    <row r="427" spans="1:74" x14ac:dyDescent="0.25">
      <c r="A427" s="2">
        <v>42070</v>
      </c>
      <c r="B427" s="3">
        <v>2.9094907407407406E-2</v>
      </c>
      <c r="C427" s="4">
        <v>0.01</v>
      </c>
      <c r="D427" s="4">
        <v>4.0000000000000001E-3</v>
      </c>
      <c r="E427" s="4">
        <v>40</v>
      </c>
      <c r="F427" s="4">
        <v>1.2</v>
      </c>
      <c r="G427" s="4">
        <v>-1</v>
      </c>
      <c r="H427" s="4">
        <v>10</v>
      </c>
      <c r="J427" s="4">
        <v>21</v>
      </c>
      <c r="K427" s="4">
        <v>1</v>
      </c>
      <c r="L427" s="4">
        <v>0.01</v>
      </c>
      <c r="M427" s="4">
        <v>4.0000000000000001E-3</v>
      </c>
      <c r="N427" s="4">
        <v>1.2</v>
      </c>
      <c r="O427" s="4">
        <v>0</v>
      </c>
      <c r="P427" s="4">
        <v>1.2</v>
      </c>
      <c r="Q427" s="4">
        <v>0.91210000000000002</v>
      </c>
      <c r="R427" s="4">
        <v>0</v>
      </c>
      <c r="S427" s="4">
        <v>0.9</v>
      </c>
      <c r="T427" s="4">
        <v>10</v>
      </c>
      <c r="W427" s="4">
        <v>0</v>
      </c>
      <c r="X427" s="4">
        <v>21</v>
      </c>
      <c r="Y427" s="4">
        <v>13.5</v>
      </c>
      <c r="Z427" s="4">
        <v>856</v>
      </c>
      <c r="AA427" s="4">
        <v>887</v>
      </c>
      <c r="AB427" s="4">
        <v>819</v>
      </c>
      <c r="AC427" s="4">
        <v>48.8</v>
      </c>
      <c r="AD427" s="4">
        <v>7.85</v>
      </c>
      <c r="AE427" s="4">
        <v>0.18</v>
      </c>
      <c r="AF427" s="4">
        <v>979</v>
      </c>
      <c r="AG427" s="4">
        <v>-7</v>
      </c>
      <c r="AH427" s="4">
        <v>10</v>
      </c>
      <c r="AI427" s="4">
        <v>28</v>
      </c>
      <c r="AJ427" s="4">
        <v>189</v>
      </c>
      <c r="AK427" s="4">
        <v>139</v>
      </c>
      <c r="AL427" s="4">
        <v>4</v>
      </c>
      <c r="AM427" s="4">
        <v>195</v>
      </c>
      <c r="AN427" s="4" t="s">
        <v>155</v>
      </c>
      <c r="AO427" s="4">
        <v>2</v>
      </c>
      <c r="AP427" s="5">
        <v>0.61246527777777782</v>
      </c>
      <c r="AQ427" s="4">
        <v>47.159275000000001</v>
      </c>
      <c r="AR427" s="4">
        <v>-88.489725000000007</v>
      </c>
      <c r="AS427" s="4">
        <v>306.89999999999998</v>
      </c>
      <c r="AT427" s="4">
        <v>0</v>
      </c>
      <c r="AU427" s="4">
        <v>11</v>
      </c>
      <c r="AV427" s="4">
        <v>10</v>
      </c>
      <c r="AW427" s="4" t="s">
        <v>201</v>
      </c>
      <c r="AX427" s="4">
        <v>1</v>
      </c>
      <c r="AY427" s="4">
        <v>1.7</v>
      </c>
      <c r="AZ427" s="4">
        <v>2</v>
      </c>
      <c r="BA427" s="4">
        <v>14.023</v>
      </c>
      <c r="BB427" s="4">
        <v>450</v>
      </c>
      <c r="BC427" s="4">
        <v>32.090000000000003</v>
      </c>
      <c r="BD427" s="4">
        <v>0.18</v>
      </c>
      <c r="BE427" s="4">
        <v>0</v>
      </c>
      <c r="BF427" s="4">
        <v>0</v>
      </c>
      <c r="BG427" s="4">
        <v>0</v>
      </c>
      <c r="BH427" s="4">
        <v>0</v>
      </c>
      <c r="BI427" s="4">
        <v>0</v>
      </c>
      <c r="BJ427" s="4">
        <v>0</v>
      </c>
      <c r="BK427" s="4">
        <v>0</v>
      </c>
      <c r="BL427" s="4">
        <v>0</v>
      </c>
      <c r="BM427" s="4">
        <v>0</v>
      </c>
      <c r="BN427" s="4">
        <v>0</v>
      </c>
      <c r="BO427" s="4">
        <v>0</v>
      </c>
      <c r="BQ427" s="4">
        <v>0</v>
      </c>
      <c r="BR427" s="4">
        <v>2E-3</v>
      </c>
      <c r="BS427" s="4">
        <v>-5</v>
      </c>
      <c r="BT427" s="4">
        <v>0.26300000000000001</v>
      </c>
      <c r="BU427" s="4">
        <v>4.8875000000000002E-2</v>
      </c>
      <c r="BV427" s="4">
        <v>5.3125999999999998</v>
      </c>
    </row>
    <row r="428" spans="1:74" x14ac:dyDescent="0.25">
      <c r="A428" s="2">
        <v>42070</v>
      </c>
      <c r="B428" s="3">
        <v>2.9106481481481483E-2</v>
      </c>
      <c r="C428" s="4">
        <v>0.01</v>
      </c>
      <c r="D428" s="4">
        <v>4.0000000000000001E-3</v>
      </c>
      <c r="E428" s="4">
        <v>40</v>
      </c>
      <c r="F428" s="4">
        <v>1.2</v>
      </c>
      <c r="G428" s="4">
        <v>-1</v>
      </c>
      <c r="H428" s="4">
        <v>0</v>
      </c>
      <c r="J428" s="4">
        <v>21</v>
      </c>
      <c r="K428" s="4">
        <v>1</v>
      </c>
      <c r="L428" s="4">
        <v>0.01</v>
      </c>
      <c r="M428" s="4">
        <v>4.0000000000000001E-3</v>
      </c>
      <c r="N428" s="4">
        <v>1.2</v>
      </c>
      <c r="O428" s="4">
        <v>0</v>
      </c>
      <c r="P428" s="4">
        <v>1.2</v>
      </c>
      <c r="Q428" s="4">
        <v>0.91220000000000001</v>
      </c>
      <c r="R428" s="4">
        <v>0</v>
      </c>
      <c r="S428" s="4">
        <v>0.9</v>
      </c>
      <c r="T428" s="4">
        <v>0</v>
      </c>
      <c r="W428" s="4">
        <v>0</v>
      </c>
      <c r="X428" s="4">
        <v>21</v>
      </c>
      <c r="Y428" s="4">
        <v>13.4</v>
      </c>
      <c r="Z428" s="4">
        <v>857</v>
      </c>
      <c r="AA428" s="4">
        <v>887</v>
      </c>
      <c r="AB428" s="4">
        <v>821</v>
      </c>
      <c r="AC428" s="4">
        <v>49</v>
      </c>
      <c r="AD428" s="4">
        <v>7.88</v>
      </c>
      <c r="AE428" s="4">
        <v>0.18</v>
      </c>
      <c r="AF428" s="4">
        <v>979</v>
      </c>
      <c r="AG428" s="4">
        <v>-7</v>
      </c>
      <c r="AH428" s="4">
        <v>10</v>
      </c>
      <c r="AI428" s="4">
        <v>28</v>
      </c>
      <c r="AJ428" s="4">
        <v>189</v>
      </c>
      <c r="AK428" s="4">
        <v>139</v>
      </c>
      <c r="AL428" s="4">
        <v>3.9</v>
      </c>
      <c r="AM428" s="4">
        <v>195</v>
      </c>
      <c r="AN428" s="4" t="s">
        <v>155</v>
      </c>
      <c r="AO428" s="4">
        <v>2</v>
      </c>
      <c r="AP428" s="5">
        <v>0.61247685185185186</v>
      </c>
      <c r="AQ428" s="4">
        <v>47.159275000000001</v>
      </c>
      <c r="AR428" s="4">
        <v>-88.489725000000007</v>
      </c>
      <c r="AS428" s="4">
        <v>307.60000000000002</v>
      </c>
      <c r="AT428" s="4">
        <v>0</v>
      </c>
      <c r="AU428" s="4">
        <v>11</v>
      </c>
      <c r="AV428" s="4">
        <v>10</v>
      </c>
      <c r="AW428" s="4" t="s">
        <v>201</v>
      </c>
      <c r="AX428" s="4">
        <v>1</v>
      </c>
      <c r="AY428" s="4">
        <v>1.7</v>
      </c>
      <c r="AZ428" s="4">
        <v>2</v>
      </c>
      <c r="BA428" s="4">
        <v>14.023</v>
      </c>
      <c r="BB428" s="4">
        <v>450</v>
      </c>
      <c r="BC428" s="4">
        <v>32.090000000000003</v>
      </c>
      <c r="BD428" s="4">
        <v>0.18099999999999999</v>
      </c>
      <c r="BE428" s="4">
        <v>0</v>
      </c>
      <c r="BF428" s="4">
        <v>0</v>
      </c>
      <c r="BG428" s="4">
        <v>0</v>
      </c>
      <c r="BH428" s="4">
        <v>0</v>
      </c>
      <c r="BI428" s="4">
        <v>0</v>
      </c>
      <c r="BJ428" s="4">
        <v>0</v>
      </c>
      <c r="BK428" s="4">
        <v>0</v>
      </c>
      <c r="BL428" s="4">
        <v>0</v>
      </c>
      <c r="BM428" s="4">
        <v>0</v>
      </c>
      <c r="BN428" s="4">
        <v>0</v>
      </c>
      <c r="BO428" s="4">
        <v>0</v>
      </c>
      <c r="BQ428" s="4">
        <v>0</v>
      </c>
      <c r="BR428" s="4">
        <v>1.189E-3</v>
      </c>
      <c r="BS428" s="4">
        <v>-5</v>
      </c>
      <c r="BT428" s="4">
        <v>0.26300000000000001</v>
      </c>
      <c r="BU428" s="4">
        <v>2.9052000000000001E-2</v>
      </c>
      <c r="BV428" s="4">
        <v>5.3125999999999998</v>
      </c>
    </row>
    <row r="429" spans="1:74" x14ac:dyDescent="0.25">
      <c r="A429" s="2">
        <v>42070</v>
      </c>
      <c r="B429" s="3">
        <v>2.9118055555555553E-2</v>
      </c>
      <c r="C429" s="4">
        <v>0.01</v>
      </c>
      <c r="D429" s="4">
        <v>4.0000000000000001E-3</v>
      </c>
      <c r="E429" s="4">
        <v>40</v>
      </c>
      <c r="F429" s="4">
        <v>1.2</v>
      </c>
      <c r="G429" s="4">
        <v>-1</v>
      </c>
      <c r="H429" s="4">
        <v>0</v>
      </c>
      <c r="J429" s="4">
        <v>21</v>
      </c>
      <c r="K429" s="4">
        <v>1</v>
      </c>
      <c r="L429" s="4">
        <v>0.01</v>
      </c>
      <c r="M429" s="4">
        <v>4.0000000000000001E-3</v>
      </c>
      <c r="N429" s="4">
        <v>1.2</v>
      </c>
      <c r="O429" s="4">
        <v>0</v>
      </c>
      <c r="P429" s="4">
        <v>1.2</v>
      </c>
      <c r="Q429" s="4">
        <v>0.91220000000000001</v>
      </c>
      <c r="R429" s="4">
        <v>0</v>
      </c>
      <c r="S429" s="4">
        <v>0.9</v>
      </c>
      <c r="T429" s="4">
        <v>0</v>
      </c>
      <c r="W429" s="4">
        <v>0</v>
      </c>
      <c r="X429" s="4">
        <v>21</v>
      </c>
      <c r="Y429" s="4">
        <v>13.5</v>
      </c>
      <c r="Z429" s="4">
        <v>856</v>
      </c>
      <c r="AA429" s="4">
        <v>887</v>
      </c>
      <c r="AB429" s="4">
        <v>820</v>
      </c>
      <c r="AC429" s="4">
        <v>49</v>
      </c>
      <c r="AD429" s="4">
        <v>7.88</v>
      </c>
      <c r="AE429" s="4">
        <v>0.18</v>
      </c>
      <c r="AF429" s="4">
        <v>979</v>
      </c>
      <c r="AG429" s="4">
        <v>-7</v>
      </c>
      <c r="AH429" s="4">
        <v>10</v>
      </c>
      <c r="AI429" s="4">
        <v>28</v>
      </c>
      <c r="AJ429" s="4">
        <v>189</v>
      </c>
      <c r="AK429" s="4">
        <v>139</v>
      </c>
      <c r="AL429" s="4">
        <v>4</v>
      </c>
      <c r="AM429" s="4">
        <v>195</v>
      </c>
      <c r="AN429" s="4" t="s">
        <v>155</v>
      </c>
      <c r="AO429" s="4">
        <v>2</v>
      </c>
      <c r="AP429" s="5">
        <v>0.61248842592592589</v>
      </c>
      <c r="AQ429" s="4">
        <v>47.159275000000001</v>
      </c>
      <c r="AR429" s="4">
        <v>-88.489727000000002</v>
      </c>
      <c r="AS429" s="4">
        <v>308</v>
      </c>
      <c r="AT429" s="4">
        <v>0</v>
      </c>
      <c r="AU429" s="4">
        <v>11</v>
      </c>
      <c r="AV429" s="4">
        <v>10</v>
      </c>
      <c r="AW429" s="4" t="s">
        <v>201</v>
      </c>
      <c r="AX429" s="4">
        <v>1.0128870000000001</v>
      </c>
      <c r="AY429" s="4">
        <v>1.712887</v>
      </c>
      <c r="AZ429" s="4">
        <v>2.0257740000000002</v>
      </c>
      <c r="BA429" s="4">
        <v>14.023</v>
      </c>
      <c r="BB429" s="4">
        <v>450</v>
      </c>
      <c r="BC429" s="4">
        <v>32.090000000000003</v>
      </c>
      <c r="BD429" s="4">
        <v>0.18099999999999999</v>
      </c>
      <c r="BE429" s="4">
        <v>0</v>
      </c>
      <c r="BF429" s="4">
        <v>0</v>
      </c>
      <c r="BG429" s="4">
        <v>0</v>
      </c>
      <c r="BH429" s="4">
        <v>0</v>
      </c>
      <c r="BI429" s="4">
        <v>0</v>
      </c>
      <c r="BJ429" s="4">
        <v>0</v>
      </c>
      <c r="BK429" s="4">
        <v>0</v>
      </c>
      <c r="BL429" s="4">
        <v>0</v>
      </c>
      <c r="BM429" s="4">
        <v>0</v>
      </c>
      <c r="BN429" s="4">
        <v>0</v>
      </c>
      <c r="BO429" s="4">
        <v>0</v>
      </c>
      <c r="BQ429" s="4">
        <v>0</v>
      </c>
      <c r="BR429" s="4">
        <v>1.81E-3</v>
      </c>
      <c r="BS429" s="4">
        <v>-5</v>
      </c>
      <c r="BT429" s="4">
        <v>0.26300000000000001</v>
      </c>
      <c r="BU429" s="4">
        <v>4.4236999999999999E-2</v>
      </c>
      <c r="BV429" s="4">
        <v>5.3125999999999998</v>
      </c>
    </row>
    <row r="430" spans="1:74" x14ac:dyDescent="0.25">
      <c r="A430" s="2">
        <v>42070</v>
      </c>
      <c r="B430" s="3">
        <v>2.912962962962963E-2</v>
      </c>
      <c r="C430" s="4">
        <v>0.01</v>
      </c>
      <c r="D430" s="4">
        <v>4.0000000000000001E-3</v>
      </c>
      <c r="E430" s="4">
        <v>40</v>
      </c>
      <c r="F430" s="4">
        <v>1.2</v>
      </c>
      <c r="G430" s="4">
        <v>-1</v>
      </c>
      <c r="H430" s="4">
        <v>0.7</v>
      </c>
      <c r="J430" s="4">
        <v>21</v>
      </c>
      <c r="K430" s="4">
        <v>1</v>
      </c>
      <c r="L430" s="4">
        <v>0.01</v>
      </c>
      <c r="M430" s="4">
        <v>4.0000000000000001E-3</v>
      </c>
      <c r="N430" s="4">
        <v>1.2</v>
      </c>
      <c r="O430" s="4">
        <v>0</v>
      </c>
      <c r="P430" s="4">
        <v>1.2</v>
      </c>
      <c r="Q430" s="4">
        <v>0.91220000000000001</v>
      </c>
      <c r="R430" s="4">
        <v>0</v>
      </c>
      <c r="S430" s="4">
        <v>0.9</v>
      </c>
      <c r="T430" s="4">
        <v>0.7379</v>
      </c>
      <c r="W430" s="4">
        <v>0</v>
      </c>
      <c r="X430" s="4">
        <v>21</v>
      </c>
      <c r="Y430" s="4">
        <v>13.5</v>
      </c>
      <c r="Z430" s="4">
        <v>856</v>
      </c>
      <c r="AA430" s="4">
        <v>887</v>
      </c>
      <c r="AB430" s="4">
        <v>819</v>
      </c>
      <c r="AC430" s="4">
        <v>49</v>
      </c>
      <c r="AD430" s="4">
        <v>7.88</v>
      </c>
      <c r="AE430" s="4">
        <v>0.18</v>
      </c>
      <c r="AF430" s="4">
        <v>979</v>
      </c>
      <c r="AG430" s="4">
        <v>-7</v>
      </c>
      <c r="AH430" s="4">
        <v>10</v>
      </c>
      <c r="AI430" s="4">
        <v>28</v>
      </c>
      <c r="AJ430" s="4">
        <v>189</v>
      </c>
      <c r="AK430" s="4">
        <v>139</v>
      </c>
      <c r="AL430" s="4">
        <v>3.9</v>
      </c>
      <c r="AM430" s="4">
        <v>195</v>
      </c>
      <c r="AN430" s="4" t="s">
        <v>155</v>
      </c>
      <c r="AO430" s="4">
        <v>2</v>
      </c>
      <c r="AP430" s="5">
        <v>0.61249999999999993</v>
      </c>
      <c r="AQ430" s="4">
        <v>47.159275000000001</v>
      </c>
      <c r="AR430" s="4">
        <v>-88.489725000000007</v>
      </c>
      <c r="AS430" s="4">
        <v>307.7</v>
      </c>
      <c r="AT430" s="4">
        <v>0</v>
      </c>
      <c r="AU430" s="4">
        <v>11</v>
      </c>
      <c r="AV430" s="4">
        <v>10</v>
      </c>
      <c r="AW430" s="4" t="s">
        <v>201</v>
      </c>
      <c r="AX430" s="4">
        <v>1.087213</v>
      </c>
      <c r="AY430" s="4">
        <v>1.8127869999999999</v>
      </c>
      <c r="AZ430" s="4">
        <v>2.2000000000000002</v>
      </c>
      <c r="BA430" s="4">
        <v>14.023</v>
      </c>
      <c r="BB430" s="4">
        <v>450</v>
      </c>
      <c r="BC430" s="4">
        <v>32.090000000000003</v>
      </c>
      <c r="BD430" s="4">
        <v>0.18099999999999999</v>
      </c>
      <c r="BE430" s="4">
        <v>0</v>
      </c>
      <c r="BF430" s="4">
        <v>0</v>
      </c>
      <c r="BG430" s="4">
        <v>0</v>
      </c>
      <c r="BH430" s="4">
        <v>0</v>
      </c>
      <c r="BI430" s="4">
        <v>0</v>
      </c>
      <c r="BJ430" s="4">
        <v>0</v>
      </c>
      <c r="BK430" s="4">
        <v>0</v>
      </c>
      <c r="BL430" s="4">
        <v>0</v>
      </c>
      <c r="BM430" s="4">
        <v>0</v>
      </c>
      <c r="BN430" s="4">
        <v>0</v>
      </c>
      <c r="BO430" s="4">
        <v>0</v>
      </c>
      <c r="BQ430" s="4">
        <v>0</v>
      </c>
      <c r="BR430" s="4">
        <v>2E-3</v>
      </c>
      <c r="BS430" s="4">
        <v>-5</v>
      </c>
      <c r="BT430" s="4">
        <v>0.26300000000000001</v>
      </c>
      <c r="BU430" s="4">
        <v>4.8875000000000002E-2</v>
      </c>
      <c r="BV430" s="4">
        <v>5.3125999999999998</v>
      </c>
    </row>
    <row r="431" spans="1:74" x14ac:dyDescent="0.25">
      <c r="A431" s="2">
        <v>42070</v>
      </c>
      <c r="B431" s="3">
        <v>2.91412037037037E-2</v>
      </c>
      <c r="C431" s="4">
        <v>0.01</v>
      </c>
      <c r="D431" s="4">
        <v>4.0000000000000001E-3</v>
      </c>
      <c r="E431" s="4">
        <v>40</v>
      </c>
      <c r="F431" s="4">
        <v>1.1000000000000001</v>
      </c>
      <c r="G431" s="4">
        <v>-1</v>
      </c>
      <c r="H431" s="4">
        <v>2.5</v>
      </c>
      <c r="J431" s="4">
        <v>21</v>
      </c>
      <c r="K431" s="4">
        <v>1</v>
      </c>
      <c r="L431" s="4">
        <v>0.01</v>
      </c>
      <c r="M431" s="4">
        <v>4.0000000000000001E-3</v>
      </c>
      <c r="N431" s="4">
        <v>1.1104000000000001</v>
      </c>
      <c r="O431" s="4">
        <v>0</v>
      </c>
      <c r="P431" s="4">
        <v>1.1000000000000001</v>
      </c>
      <c r="Q431" s="4">
        <v>0.84409999999999996</v>
      </c>
      <c r="R431" s="4">
        <v>0</v>
      </c>
      <c r="S431" s="4">
        <v>0.8</v>
      </c>
      <c r="T431" s="4">
        <v>2.532</v>
      </c>
      <c r="W431" s="4">
        <v>0</v>
      </c>
      <c r="X431" s="4">
        <v>21</v>
      </c>
      <c r="Y431" s="4">
        <v>13.4</v>
      </c>
      <c r="Z431" s="4">
        <v>857</v>
      </c>
      <c r="AA431" s="4">
        <v>888</v>
      </c>
      <c r="AB431" s="4">
        <v>818</v>
      </c>
      <c r="AC431" s="4">
        <v>49</v>
      </c>
      <c r="AD431" s="4">
        <v>7.88</v>
      </c>
      <c r="AE431" s="4">
        <v>0.18</v>
      </c>
      <c r="AF431" s="4">
        <v>979</v>
      </c>
      <c r="AG431" s="4">
        <v>-7</v>
      </c>
      <c r="AH431" s="4">
        <v>10</v>
      </c>
      <c r="AI431" s="4">
        <v>28</v>
      </c>
      <c r="AJ431" s="4">
        <v>189</v>
      </c>
      <c r="AK431" s="4">
        <v>139</v>
      </c>
      <c r="AL431" s="4">
        <v>3.9</v>
      </c>
      <c r="AM431" s="4">
        <v>195</v>
      </c>
      <c r="AN431" s="4" t="s">
        <v>155</v>
      </c>
      <c r="AO431" s="4">
        <v>2</v>
      </c>
      <c r="AP431" s="5">
        <v>0.61251157407407408</v>
      </c>
      <c r="AQ431" s="4">
        <v>47.159275000000001</v>
      </c>
      <c r="AR431" s="4">
        <v>-88.489725000000007</v>
      </c>
      <c r="AS431" s="4">
        <v>307.5</v>
      </c>
      <c r="AT431" s="4">
        <v>0</v>
      </c>
      <c r="AU431" s="4">
        <v>11</v>
      </c>
      <c r="AV431" s="4">
        <v>10</v>
      </c>
      <c r="AW431" s="4" t="s">
        <v>201</v>
      </c>
      <c r="AX431" s="4">
        <v>1</v>
      </c>
      <c r="AY431" s="4">
        <v>1.9</v>
      </c>
      <c r="AZ431" s="4">
        <v>2.2000000000000002</v>
      </c>
      <c r="BA431" s="4">
        <v>14.023</v>
      </c>
      <c r="BB431" s="4">
        <v>450</v>
      </c>
      <c r="BC431" s="4">
        <v>32.090000000000003</v>
      </c>
      <c r="BD431" s="4">
        <v>0.18099999999999999</v>
      </c>
      <c r="BE431" s="4">
        <v>0</v>
      </c>
      <c r="BF431" s="4">
        <v>0</v>
      </c>
      <c r="BG431" s="4">
        <v>0</v>
      </c>
      <c r="BH431" s="4">
        <v>0</v>
      </c>
      <c r="BI431" s="4">
        <v>0</v>
      </c>
      <c r="BJ431" s="4">
        <v>0</v>
      </c>
      <c r="BK431" s="4">
        <v>0</v>
      </c>
      <c r="BL431" s="4">
        <v>0</v>
      </c>
      <c r="BM431" s="4">
        <v>0</v>
      </c>
      <c r="BN431" s="4">
        <v>0</v>
      </c>
      <c r="BO431" s="4">
        <v>0</v>
      </c>
      <c r="BQ431" s="4">
        <v>0</v>
      </c>
      <c r="BR431" s="4">
        <v>2E-3</v>
      </c>
      <c r="BS431" s="4">
        <v>-5</v>
      </c>
      <c r="BT431" s="4">
        <v>0.26381100000000002</v>
      </c>
      <c r="BU431" s="4">
        <v>4.8875000000000002E-2</v>
      </c>
      <c r="BV431" s="4">
        <v>5.3289780000000002</v>
      </c>
    </row>
    <row r="432" spans="1:74" x14ac:dyDescent="0.25">
      <c r="A432" s="2">
        <v>42070</v>
      </c>
      <c r="B432" s="3">
        <v>2.9152777777777777E-2</v>
      </c>
      <c r="C432" s="4">
        <v>0.01</v>
      </c>
      <c r="D432" s="4">
        <v>4.0000000000000001E-3</v>
      </c>
      <c r="E432" s="4">
        <v>40</v>
      </c>
      <c r="F432" s="4">
        <v>1.2</v>
      </c>
      <c r="G432" s="4">
        <v>-1</v>
      </c>
      <c r="H432" s="4">
        <v>19.399999999999999</v>
      </c>
      <c r="J432" s="4">
        <v>21</v>
      </c>
      <c r="K432" s="4">
        <v>1</v>
      </c>
      <c r="L432" s="4">
        <v>0.01</v>
      </c>
      <c r="M432" s="4">
        <v>4.0000000000000001E-3</v>
      </c>
      <c r="N432" s="4">
        <v>1.2</v>
      </c>
      <c r="O432" s="4">
        <v>0</v>
      </c>
      <c r="P432" s="4">
        <v>1.2</v>
      </c>
      <c r="Q432" s="4">
        <v>0.91220000000000001</v>
      </c>
      <c r="R432" s="4">
        <v>0</v>
      </c>
      <c r="S432" s="4">
        <v>0.9</v>
      </c>
      <c r="T432" s="4">
        <v>19.424600000000002</v>
      </c>
      <c r="W432" s="4">
        <v>0</v>
      </c>
      <c r="X432" s="4">
        <v>21</v>
      </c>
      <c r="Y432" s="4">
        <v>13.6</v>
      </c>
      <c r="Z432" s="4">
        <v>856</v>
      </c>
      <c r="AA432" s="4">
        <v>887</v>
      </c>
      <c r="AB432" s="4">
        <v>818</v>
      </c>
      <c r="AC432" s="4">
        <v>49</v>
      </c>
      <c r="AD432" s="4">
        <v>7.88</v>
      </c>
      <c r="AE432" s="4">
        <v>0.18</v>
      </c>
      <c r="AF432" s="4">
        <v>979</v>
      </c>
      <c r="AG432" s="4">
        <v>-7</v>
      </c>
      <c r="AH432" s="4">
        <v>10</v>
      </c>
      <c r="AI432" s="4">
        <v>28</v>
      </c>
      <c r="AJ432" s="4">
        <v>189</v>
      </c>
      <c r="AK432" s="4">
        <v>138.19999999999999</v>
      </c>
      <c r="AL432" s="4">
        <v>4</v>
      </c>
      <c r="AM432" s="4">
        <v>195</v>
      </c>
      <c r="AN432" s="4" t="s">
        <v>155</v>
      </c>
      <c r="AO432" s="4">
        <v>2</v>
      </c>
      <c r="AP432" s="5">
        <v>0.61252314814814812</v>
      </c>
      <c r="AQ432" s="4">
        <v>47.159275000000001</v>
      </c>
      <c r="AR432" s="4">
        <v>-88.489725000000007</v>
      </c>
      <c r="AS432" s="4">
        <v>307.3</v>
      </c>
      <c r="AT432" s="4">
        <v>0</v>
      </c>
      <c r="AU432" s="4">
        <v>11</v>
      </c>
      <c r="AV432" s="4">
        <v>10</v>
      </c>
      <c r="AW432" s="4" t="s">
        <v>201</v>
      </c>
      <c r="AX432" s="4">
        <v>1</v>
      </c>
      <c r="AY432" s="4">
        <v>1.9</v>
      </c>
      <c r="AZ432" s="4">
        <v>2.1874129999999998</v>
      </c>
      <c r="BA432" s="4">
        <v>14.023</v>
      </c>
      <c r="BB432" s="4">
        <v>450</v>
      </c>
      <c r="BC432" s="4">
        <v>32.090000000000003</v>
      </c>
      <c r="BD432" s="4">
        <v>0.18099999999999999</v>
      </c>
      <c r="BE432" s="4">
        <v>0</v>
      </c>
      <c r="BF432" s="4">
        <v>0</v>
      </c>
      <c r="BG432" s="4">
        <v>0</v>
      </c>
      <c r="BH432" s="4">
        <v>0</v>
      </c>
      <c r="BI432" s="4">
        <v>0</v>
      </c>
      <c r="BJ432" s="4">
        <v>0</v>
      </c>
      <c r="BK432" s="4">
        <v>0</v>
      </c>
      <c r="BL432" s="4">
        <v>0</v>
      </c>
      <c r="BM432" s="4">
        <v>0</v>
      </c>
      <c r="BN432" s="4">
        <v>0</v>
      </c>
      <c r="BO432" s="4">
        <v>0</v>
      </c>
      <c r="BQ432" s="4">
        <v>0</v>
      </c>
      <c r="BR432" s="4">
        <v>2.81E-3</v>
      </c>
      <c r="BS432" s="4">
        <v>-5</v>
      </c>
      <c r="BT432" s="4">
        <v>0.26400000000000001</v>
      </c>
      <c r="BU432" s="4">
        <v>6.8673999999999999E-2</v>
      </c>
      <c r="BV432" s="4">
        <v>5.3327999999999998</v>
      </c>
    </row>
    <row r="433" spans="1:74" x14ac:dyDescent="0.25">
      <c r="A433" s="2">
        <v>42070</v>
      </c>
      <c r="B433" s="3">
        <v>2.9164351851851854E-2</v>
      </c>
      <c r="C433" s="4">
        <v>0.01</v>
      </c>
      <c r="D433" s="4">
        <v>4.0000000000000001E-3</v>
      </c>
      <c r="E433" s="4">
        <v>40</v>
      </c>
      <c r="F433" s="4">
        <v>1.2</v>
      </c>
      <c r="G433" s="4">
        <v>-1</v>
      </c>
      <c r="H433" s="4">
        <v>4.8</v>
      </c>
      <c r="J433" s="4">
        <v>21</v>
      </c>
      <c r="K433" s="4">
        <v>1</v>
      </c>
      <c r="L433" s="4">
        <v>0.01</v>
      </c>
      <c r="M433" s="4">
        <v>4.0000000000000001E-3</v>
      </c>
      <c r="N433" s="4">
        <v>1.2</v>
      </c>
      <c r="O433" s="4">
        <v>0</v>
      </c>
      <c r="P433" s="4">
        <v>1.2</v>
      </c>
      <c r="Q433" s="4">
        <v>0.91220000000000001</v>
      </c>
      <c r="R433" s="4">
        <v>0</v>
      </c>
      <c r="S433" s="4">
        <v>0.9</v>
      </c>
      <c r="T433" s="4">
        <v>4.7849000000000004</v>
      </c>
      <c r="W433" s="4">
        <v>0</v>
      </c>
      <c r="X433" s="4">
        <v>21</v>
      </c>
      <c r="Y433" s="4">
        <v>13.4</v>
      </c>
      <c r="Z433" s="4">
        <v>856</v>
      </c>
      <c r="AA433" s="4">
        <v>887</v>
      </c>
      <c r="AB433" s="4">
        <v>819</v>
      </c>
      <c r="AC433" s="4">
        <v>49</v>
      </c>
      <c r="AD433" s="4">
        <v>7.88</v>
      </c>
      <c r="AE433" s="4">
        <v>0.18</v>
      </c>
      <c r="AF433" s="4">
        <v>979</v>
      </c>
      <c r="AG433" s="4">
        <v>-7</v>
      </c>
      <c r="AH433" s="4">
        <v>10</v>
      </c>
      <c r="AI433" s="4">
        <v>28</v>
      </c>
      <c r="AJ433" s="4">
        <v>189</v>
      </c>
      <c r="AK433" s="4">
        <v>138.80000000000001</v>
      </c>
      <c r="AL433" s="4">
        <v>3.9</v>
      </c>
      <c r="AM433" s="4">
        <v>195</v>
      </c>
      <c r="AN433" s="4" t="s">
        <v>155</v>
      </c>
      <c r="AO433" s="4">
        <v>2</v>
      </c>
      <c r="AP433" s="5">
        <v>0.61253472222222227</v>
      </c>
      <c r="AQ433" s="4">
        <v>47.159275000000001</v>
      </c>
      <c r="AR433" s="4">
        <v>-88.489725000000007</v>
      </c>
      <c r="AS433" s="4">
        <v>308.2</v>
      </c>
      <c r="AT433" s="4">
        <v>0</v>
      </c>
      <c r="AU433" s="4">
        <v>11</v>
      </c>
      <c r="AV433" s="4">
        <v>10</v>
      </c>
      <c r="AW433" s="4" t="s">
        <v>201</v>
      </c>
      <c r="AX433" s="4">
        <v>1</v>
      </c>
      <c r="AY433" s="4">
        <v>1.912488</v>
      </c>
      <c r="AZ433" s="4">
        <v>2.1249750000000001</v>
      </c>
      <c r="BA433" s="4">
        <v>14.023</v>
      </c>
      <c r="BB433" s="4">
        <v>450</v>
      </c>
      <c r="BC433" s="4">
        <v>32.090000000000003</v>
      </c>
      <c r="BD433" s="4">
        <v>0.18099999999999999</v>
      </c>
      <c r="BE433" s="4">
        <v>0</v>
      </c>
      <c r="BF433" s="4">
        <v>0</v>
      </c>
      <c r="BG433" s="4">
        <v>0</v>
      </c>
      <c r="BH433" s="4">
        <v>0</v>
      </c>
      <c r="BI433" s="4">
        <v>0</v>
      </c>
      <c r="BJ433" s="4">
        <v>0</v>
      </c>
      <c r="BK433" s="4">
        <v>0</v>
      </c>
      <c r="BL433" s="4">
        <v>0</v>
      </c>
      <c r="BM433" s="4">
        <v>0</v>
      </c>
      <c r="BN433" s="4">
        <v>0</v>
      </c>
      <c r="BO433" s="4">
        <v>0</v>
      </c>
      <c r="BQ433" s="4">
        <v>0</v>
      </c>
      <c r="BR433" s="4">
        <v>2.1900000000000001E-3</v>
      </c>
      <c r="BS433" s="4">
        <v>-5</v>
      </c>
      <c r="BT433" s="4">
        <v>0.26400000000000001</v>
      </c>
      <c r="BU433" s="4">
        <v>5.3518000000000003E-2</v>
      </c>
      <c r="BV433" s="4">
        <v>5.3327999999999998</v>
      </c>
    </row>
    <row r="434" spans="1:74" x14ac:dyDescent="0.25">
      <c r="A434" s="2">
        <v>42070</v>
      </c>
      <c r="B434" s="3">
        <v>2.9175925925925928E-2</v>
      </c>
      <c r="C434" s="4">
        <v>0.01</v>
      </c>
      <c r="D434" s="4">
        <v>4.0000000000000001E-3</v>
      </c>
      <c r="E434" s="4">
        <v>40</v>
      </c>
      <c r="F434" s="4">
        <v>1.1000000000000001</v>
      </c>
      <c r="G434" s="4">
        <v>-1</v>
      </c>
      <c r="H434" s="4">
        <v>9.8000000000000007</v>
      </c>
      <c r="J434" s="4">
        <v>21</v>
      </c>
      <c r="K434" s="4">
        <v>1</v>
      </c>
      <c r="L434" s="4">
        <v>0.01</v>
      </c>
      <c r="M434" s="4">
        <v>4.0000000000000001E-3</v>
      </c>
      <c r="N434" s="4">
        <v>1.1000000000000001</v>
      </c>
      <c r="O434" s="4">
        <v>0</v>
      </c>
      <c r="P434" s="4">
        <v>1.1000000000000001</v>
      </c>
      <c r="Q434" s="4">
        <v>0.83620000000000005</v>
      </c>
      <c r="R434" s="4">
        <v>0</v>
      </c>
      <c r="S434" s="4">
        <v>0.8</v>
      </c>
      <c r="T434" s="4">
        <v>9.8056999999999999</v>
      </c>
      <c r="W434" s="4">
        <v>0</v>
      </c>
      <c r="X434" s="4">
        <v>21</v>
      </c>
      <c r="Y434" s="4">
        <v>13.5</v>
      </c>
      <c r="Z434" s="4">
        <v>857</v>
      </c>
      <c r="AA434" s="4">
        <v>887</v>
      </c>
      <c r="AB434" s="4">
        <v>819</v>
      </c>
      <c r="AC434" s="4">
        <v>49</v>
      </c>
      <c r="AD434" s="4">
        <v>7.88</v>
      </c>
      <c r="AE434" s="4">
        <v>0.18</v>
      </c>
      <c r="AF434" s="4">
        <v>979</v>
      </c>
      <c r="AG434" s="4">
        <v>-7</v>
      </c>
      <c r="AH434" s="4">
        <v>10</v>
      </c>
      <c r="AI434" s="4">
        <v>28</v>
      </c>
      <c r="AJ434" s="4">
        <v>189</v>
      </c>
      <c r="AK434" s="4">
        <v>139</v>
      </c>
      <c r="AL434" s="4">
        <v>4</v>
      </c>
      <c r="AM434" s="4">
        <v>195</v>
      </c>
      <c r="AN434" s="4" t="s">
        <v>155</v>
      </c>
      <c r="AO434" s="4">
        <v>2</v>
      </c>
      <c r="AP434" s="5">
        <v>0.61254629629629631</v>
      </c>
      <c r="AQ434" s="4">
        <v>47.159275000000001</v>
      </c>
      <c r="AR434" s="4">
        <v>-88.489725000000007</v>
      </c>
      <c r="AS434" s="4">
        <v>308.60000000000002</v>
      </c>
      <c r="AT434" s="4">
        <v>0</v>
      </c>
      <c r="AU434" s="4">
        <v>11</v>
      </c>
      <c r="AV434" s="4">
        <v>10</v>
      </c>
      <c r="AW434" s="4" t="s">
        <v>201</v>
      </c>
      <c r="AX434" s="4">
        <v>1.0123880000000001</v>
      </c>
      <c r="AY434" s="4">
        <v>2</v>
      </c>
      <c r="AZ434" s="4">
        <v>2.2999999999999998</v>
      </c>
      <c r="BA434" s="4">
        <v>14.023</v>
      </c>
      <c r="BB434" s="4">
        <v>450</v>
      </c>
      <c r="BC434" s="4">
        <v>32.090000000000003</v>
      </c>
      <c r="BD434" s="4">
        <v>0.18099999999999999</v>
      </c>
      <c r="BE434" s="4">
        <v>0</v>
      </c>
      <c r="BF434" s="4">
        <v>0</v>
      </c>
      <c r="BG434" s="4">
        <v>0</v>
      </c>
      <c r="BH434" s="4">
        <v>0</v>
      </c>
      <c r="BI434" s="4">
        <v>0</v>
      </c>
      <c r="BJ434" s="4">
        <v>0</v>
      </c>
      <c r="BK434" s="4">
        <v>0</v>
      </c>
      <c r="BL434" s="4">
        <v>0</v>
      </c>
      <c r="BM434" s="4">
        <v>0</v>
      </c>
      <c r="BN434" s="4">
        <v>0</v>
      </c>
      <c r="BO434" s="4">
        <v>0</v>
      </c>
      <c r="BQ434" s="4">
        <v>0</v>
      </c>
      <c r="BR434" s="4">
        <v>2.8110000000000001E-3</v>
      </c>
      <c r="BS434" s="4">
        <v>-5</v>
      </c>
      <c r="BT434" s="4">
        <v>0.26481100000000002</v>
      </c>
      <c r="BU434" s="4">
        <v>6.8690000000000001E-2</v>
      </c>
      <c r="BV434" s="4">
        <v>5.3491780000000002</v>
      </c>
    </row>
    <row r="435" spans="1:74" x14ac:dyDescent="0.25">
      <c r="A435" s="2">
        <v>42070</v>
      </c>
      <c r="B435" s="3">
        <v>2.9187500000000002E-2</v>
      </c>
      <c r="C435" s="4">
        <v>0.01</v>
      </c>
      <c r="D435" s="4">
        <v>4.0000000000000001E-3</v>
      </c>
      <c r="E435" s="4">
        <v>40</v>
      </c>
      <c r="F435" s="4">
        <v>1.1000000000000001</v>
      </c>
      <c r="G435" s="4">
        <v>-1</v>
      </c>
      <c r="H435" s="4">
        <v>0.5</v>
      </c>
      <c r="J435" s="4">
        <v>21</v>
      </c>
      <c r="K435" s="4">
        <v>1</v>
      </c>
      <c r="L435" s="4">
        <v>0.01</v>
      </c>
      <c r="M435" s="4">
        <v>4.0000000000000001E-3</v>
      </c>
      <c r="N435" s="4">
        <v>1.1000000000000001</v>
      </c>
      <c r="O435" s="4">
        <v>0</v>
      </c>
      <c r="P435" s="4">
        <v>1.1000000000000001</v>
      </c>
      <c r="Q435" s="4">
        <v>0.83620000000000005</v>
      </c>
      <c r="R435" s="4">
        <v>0</v>
      </c>
      <c r="S435" s="4">
        <v>0.8</v>
      </c>
      <c r="T435" s="4">
        <v>0.45450000000000002</v>
      </c>
      <c r="W435" s="4">
        <v>0</v>
      </c>
      <c r="X435" s="4">
        <v>21</v>
      </c>
      <c r="Y435" s="4">
        <v>13.5</v>
      </c>
      <c r="Z435" s="4">
        <v>856</v>
      </c>
      <c r="AA435" s="4">
        <v>887</v>
      </c>
      <c r="AB435" s="4">
        <v>819</v>
      </c>
      <c r="AC435" s="4">
        <v>49</v>
      </c>
      <c r="AD435" s="4">
        <v>7.88</v>
      </c>
      <c r="AE435" s="4">
        <v>0.18</v>
      </c>
      <c r="AF435" s="4">
        <v>979</v>
      </c>
      <c r="AG435" s="4">
        <v>-7</v>
      </c>
      <c r="AH435" s="4">
        <v>10</v>
      </c>
      <c r="AI435" s="4">
        <v>28</v>
      </c>
      <c r="AJ435" s="4">
        <v>189</v>
      </c>
      <c r="AK435" s="4">
        <v>139</v>
      </c>
      <c r="AL435" s="4">
        <v>4</v>
      </c>
      <c r="AM435" s="4">
        <v>195</v>
      </c>
      <c r="AN435" s="4" t="s">
        <v>155</v>
      </c>
      <c r="AO435" s="4">
        <v>2</v>
      </c>
      <c r="AP435" s="5">
        <v>0.61255787037037035</v>
      </c>
      <c r="AQ435" s="4">
        <v>47.159275000000001</v>
      </c>
      <c r="AR435" s="4">
        <v>-88.489725000000007</v>
      </c>
      <c r="AS435" s="4">
        <v>309.2</v>
      </c>
      <c r="AT435" s="4">
        <v>0</v>
      </c>
      <c r="AU435" s="4">
        <v>11</v>
      </c>
      <c r="AV435" s="4">
        <v>10</v>
      </c>
      <c r="AW435" s="4" t="s">
        <v>201</v>
      </c>
      <c r="AX435" s="4">
        <v>1.087712</v>
      </c>
      <c r="AY435" s="4">
        <v>2</v>
      </c>
      <c r="AZ435" s="4">
        <v>2.2999999999999998</v>
      </c>
      <c r="BA435" s="4">
        <v>14.023</v>
      </c>
      <c r="BB435" s="4">
        <v>450</v>
      </c>
      <c r="BC435" s="4">
        <v>32.090000000000003</v>
      </c>
      <c r="BD435" s="4">
        <v>0.18099999999999999</v>
      </c>
      <c r="BE435" s="4">
        <v>0</v>
      </c>
      <c r="BF435" s="4">
        <v>0</v>
      </c>
      <c r="BG435" s="4">
        <v>0</v>
      </c>
      <c r="BH435" s="4">
        <v>0</v>
      </c>
      <c r="BI435" s="4">
        <v>0</v>
      </c>
      <c r="BJ435" s="4">
        <v>0</v>
      </c>
      <c r="BK435" s="4">
        <v>0</v>
      </c>
      <c r="BL435" s="4">
        <v>0</v>
      </c>
      <c r="BM435" s="4">
        <v>0</v>
      </c>
      <c r="BN435" s="4">
        <v>0</v>
      </c>
      <c r="BO435" s="4">
        <v>0</v>
      </c>
      <c r="BQ435" s="4">
        <v>0</v>
      </c>
      <c r="BR435" s="4">
        <v>2.186E-3</v>
      </c>
      <c r="BS435" s="4">
        <v>-5</v>
      </c>
      <c r="BT435" s="4">
        <v>0.26500000000000001</v>
      </c>
      <c r="BU435" s="4">
        <v>5.3414000000000003E-2</v>
      </c>
      <c r="BV435" s="4">
        <v>5.3529999999999998</v>
      </c>
    </row>
    <row r="436" spans="1:74" x14ac:dyDescent="0.25">
      <c r="A436" s="2">
        <v>42070</v>
      </c>
      <c r="B436" s="3">
        <v>2.9199074074074075E-2</v>
      </c>
      <c r="C436" s="4">
        <v>0.01</v>
      </c>
      <c r="D436" s="4">
        <v>4.0000000000000001E-3</v>
      </c>
      <c r="E436" s="4">
        <v>40</v>
      </c>
      <c r="F436" s="4">
        <v>1.1000000000000001</v>
      </c>
      <c r="G436" s="4">
        <v>-1</v>
      </c>
      <c r="H436" s="4">
        <v>0</v>
      </c>
      <c r="J436" s="4">
        <v>21</v>
      </c>
      <c r="K436" s="4">
        <v>1</v>
      </c>
      <c r="L436" s="4">
        <v>0.01</v>
      </c>
      <c r="M436" s="4">
        <v>4.0000000000000001E-3</v>
      </c>
      <c r="N436" s="4">
        <v>1.1000000000000001</v>
      </c>
      <c r="O436" s="4">
        <v>0</v>
      </c>
      <c r="P436" s="4">
        <v>1.1000000000000001</v>
      </c>
      <c r="Q436" s="4">
        <v>0.83620000000000005</v>
      </c>
      <c r="R436" s="4">
        <v>0</v>
      </c>
      <c r="S436" s="4">
        <v>0.8</v>
      </c>
      <c r="T436" s="4">
        <v>0</v>
      </c>
      <c r="W436" s="4">
        <v>0</v>
      </c>
      <c r="X436" s="4">
        <v>21</v>
      </c>
      <c r="Y436" s="4">
        <v>13.4</v>
      </c>
      <c r="Z436" s="4">
        <v>857</v>
      </c>
      <c r="AA436" s="4">
        <v>888</v>
      </c>
      <c r="AB436" s="4">
        <v>820</v>
      </c>
      <c r="AC436" s="4">
        <v>49</v>
      </c>
      <c r="AD436" s="4">
        <v>7.88</v>
      </c>
      <c r="AE436" s="4">
        <v>0.18</v>
      </c>
      <c r="AF436" s="4">
        <v>979</v>
      </c>
      <c r="AG436" s="4">
        <v>-7</v>
      </c>
      <c r="AH436" s="4">
        <v>10</v>
      </c>
      <c r="AI436" s="4">
        <v>28</v>
      </c>
      <c r="AJ436" s="4">
        <v>189</v>
      </c>
      <c r="AK436" s="4">
        <v>139</v>
      </c>
      <c r="AL436" s="4">
        <v>4.0999999999999996</v>
      </c>
      <c r="AM436" s="4">
        <v>195</v>
      </c>
      <c r="AN436" s="4" t="s">
        <v>155</v>
      </c>
      <c r="AO436" s="4">
        <v>2</v>
      </c>
      <c r="AP436" s="5">
        <v>0.61256944444444439</v>
      </c>
      <c r="AQ436" s="4">
        <v>47.159275000000001</v>
      </c>
      <c r="AR436" s="4">
        <v>-88.489725000000007</v>
      </c>
      <c r="AS436" s="4">
        <v>308.5</v>
      </c>
      <c r="AT436" s="4">
        <v>0</v>
      </c>
      <c r="AU436" s="4">
        <v>11</v>
      </c>
      <c r="AV436" s="4">
        <v>10</v>
      </c>
      <c r="AW436" s="4" t="s">
        <v>201</v>
      </c>
      <c r="AX436" s="4">
        <v>1</v>
      </c>
      <c r="AY436" s="4">
        <v>2</v>
      </c>
      <c r="AZ436" s="4">
        <v>2.2999999999999998</v>
      </c>
      <c r="BA436" s="4">
        <v>14.023</v>
      </c>
      <c r="BB436" s="4">
        <v>450</v>
      </c>
      <c r="BC436" s="4">
        <v>32.090000000000003</v>
      </c>
      <c r="BD436" s="4">
        <v>0.18099999999999999</v>
      </c>
      <c r="BE436" s="4">
        <v>0</v>
      </c>
      <c r="BF436" s="4">
        <v>0</v>
      </c>
      <c r="BG436" s="4">
        <v>0</v>
      </c>
      <c r="BH436" s="4">
        <v>0</v>
      </c>
      <c r="BI436" s="4">
        <v>0</v>
      </c>
      <c r="BJ436" s="4">
        <v>0</v>
      </c>
      <c r="BK436" s="4">
        <v>0</v>
      </c>
      <c r="BL436" s="4">
        <v>0</v>
      </c>
      <c r="BM436" s="4">
        <v>0</v>
      </c>
      <c r="BN436" s="4">
        <v>0</v>
      </c>
      <c r="BO436" s="4">
        <v>0</v>
      </c>
      <c r="BQ436" s="4">
        <v>0</v>
      </c>
      <c r="BR436" s="4">
        <v>1.186E-3</v>
      </c>
      <c r="BS436" s="4">
        <v>-5</v>
      </c>
      <c r="BT436" s="4">
        <v>0.26418599999999998</v>
      </c>
      <c r="BU436" s="4">
        <v>2.8979000000000001E-2</v>
      </c>
      <c r="BV436" s="4">
        <v>5.3365530000000003</v>
      </c>
    </row>
    <row r="437" spans="1:74" x14ac:dyDescent="0.25">
      <c r="A437" s="2">
        <v>42070</v>
      </c>
      <c r="B437" s="3">
        <v>2.9210648148148149E-2</v>
      </c>
      <c r="C437" s="4">
        <v>0.01</v>
      </c>
      <c r="D437" s="4">
        <v>4.0000000000000001E-3</v>
      </c>
      <c r="E437" s="4">
        <v>40</v>
      </c>
      <c r="F437" s="4">
        <v>1.1000000000000001</v>
      </c>
      <c r="G437" s="4">
        <v>-1</v>
      </c>
      <c r="H437" s="4">
        <v>9.5</v>
      </c>
      <c r="J437" s="4">
        <v>21</v>
      </c>
      <c r="K437" s="4">
        <v>1</v>
      </c>
      <c r="L437" s="4">
        <v>0.01</v>
      </c>
      <c r="M437" s="4">
        <v>4.0000000000000001E-3</v>
      </c>
      <c r="N437" s="4">
        <v>1.1104000000000001</v>
      </c>
      <c r="O437" s="4">
        <v>0</v>
      </c>
      <c r="P437" s="4">
        <v>1.1000000000000001</v>
      </c>
      <c r="Q437" s="4">
        <v>0.84409999999999996</v>
      </c>
      <c r="R437" s="4">
        <v>0</v>
      </c>
      <c r="S437" s="4">
        <v>0.8</v>
      </c>
      <c r="T437" s="4">
        <v>9.5297000000000001</v>
      </c>
      <c r="W437" s="4">
        <v>0</v>
      </c>
      <c r="X437" s="4">
        <v>21</v>
      </c>
      <c r="Y437" s="4">
        <v>13.5</v>
      </c>
      <c r="Z437" s="4">
        <v>856</v>
      </c>
      <c r="AA437" s="4">
        <v>887</v>
      </c>
      <c r="AB437" s="4">
        <v>819</v>
      </c>
      <c r="AC437" s="4">
        <v>49</v>
      </c>
      <c r="AD437" s="4">
        <v>7.88</v>
      </c>
      <c r="AE437" s="4">
        <v>0.18</v>
      </c>
      <c r="AF437" s="4">
        <v>979</v>
      </c>
      <c r="AG437" s="4">
        <v>-7</v>
      </c>
      <c r="AH437" s="4">
        <v>10</v>
      </c>
      <c r="AI437" s="4">
        <v>28</v>
      </c>
      <c r="AJ437" s="4">
        <v>189</v>
      </c>
      <c r="AK437" s="4">
        <v>139</v>
      </c>
      <c r="AL437" s="4">
        <v>3.9</v>
      </c>
      <c r="AM437" s="4">
        <v>195</v>
      </c>
      <c r="AN437" s="4" t="s">
        <v>155</v>
      </c>
      <c r="AO437" s="4">
        <v>2</v>
      </c>
      <c r="AP437" s="5">
        <v>0.61258101851851854</v>
      </c>
      <c r="AQ437" s="4">
        <v>47.159275000000001</v>
      </c>
      <c r="AR437" s="4">
        <v>-88.489725000000007</v>
      </c>
      <c r="AS437" s="4">
        <v>308.89999999999998</v>
      </c>
      <c r="AT437" s="4">
        <v>0</v>
      </c>
      <c r="AU437" s="4">
        <v>11</v>
      </c>
      <c r="AV437" s="4">
        <v>10</v>
      </c>
      <c r="AW437" s="4" t="s">
        <v>201</v>
      </c>
      <c r="AX437" s="4">
        <v>1</v>
      </c>
      <c r="AY437" s="4">
        <v>2</v>
      </c>
      <c r="AZ437" s="4">
        <v>2.2999999999999998</v>
      </c>
      <c r="BA437" s="4">
        <v>14.023</v>
      </c>
      <c r="BB437" s="4">
        <v>450</v>
      </c>
      <c r="BC437" s="4">
        <v>32.090000000000003</v>
      </c>
      <c r="BD437" s="4">
        <v>0.18099999999999999</v>
      </c>
      <c r="BE437" s="4">
        <v>0</v>
      </c>
      <c r="BF437" s="4">
        <v>0</v>
      </c>
      <c r="BG437" s="4">
        <v>0</v>
      </c>
      <c r="BH437" s="4">
        <v>0</v>
      </c>
      <c r="BI437" s="4">
        <v>0</v>
      </c>
      <c r="BJ437" s="4">
        <v>0</v>
      </c>
      <c r="BK437" s="4">
        <v>0</v>
      </c>
      <c r="BL437" s="4">
        <v>0</v>
      </c>
      <c r="BM437" s="4">
        <v>0</v>
      </c>
      <c r="BN437" s="4">
        <v>0</v>
      </c>
      <c r="BO437" s="4">
        <v>0</v>
      </c>
      <c r="BQ437" s="4">
        <v>0</v>
      </c>
      <c r="BR437" s="4">
        <v>1.8129999999999999E-3</v>
      </c>
      <c r="BS437" s="4">
        <v>-5</v>
      </c>
      <c r="BT437" s="4">
        <v>0.26481300000000002</v>
      </c>
      <c r="BU437" s="4">
        <v>4.4310000000000002E-2</v>
      </c>
      <c r="BV437" s="4">
        <v>5.3492259999999998</v>
      </c>
    </row>
    <row r="438" spans="1:74" x14ac:dyDescent="0.25">
      <c r="A438" s="2">
        <v>42070</v>
      </c>
      <c r="B438" s="3">
        <v>2.9222222222222219E-2</v>
      </c>
      <c r="C438" s="4">
        <v>0.01</v>
      </c>
      <c r="D438" s="4">
        <v>4.0000000000000001E-3</v>
      </c>
      <c r="E438" s="4">
        <v>40</v>
      </c>
      <c r="F438" s="4">
        <v>1.2</v>
      </c>
      <c r="G438" s="4">
        <v>-1</v>
      </c>
      <c r="H438" s="4">
        <v>0</v>
      </c>
      <c r="J438" s="4">
        <v>21</v>
      </c>
      <c r="K438" s="4">
        <v>1</v>
      </c>
      <c r="L438" s="4">
        <v>0.01</v>
      </c>
      <c r="M438" s="4">
        <v>4.0000000000000001E-3</v>
      </c>
      <c r="N438" s="4">
        <v>1.2</v>
      </c>
      <c r="O438" s="4">
        <v>0</v>
      </c>
      <c r="P438" s="4">
        <v>1.2</v>
      </c>
      <c r="Q438" s="4">
        <v>0.91220000000000001</v>
      </c>
      <c r="R438" s="4">
        <v>0</v>
      </c>
      <c r="S438" s="4">
        <v>0.9</v>
      </c>
      <c r="T438" s="4">
        <v>0</v>
      </c>
      <c r="W438" s="4">
        <v>0</v>
      </c>
      <c r="X438" s="4">
        <v>21</v>
      </c>
      <c r="Y438" s="4">
        <v>13.4</v>
      </c>
      <c r="Z438" s="4">
        <v>856</v>
      </c>
      <c r="AA438" s="4">
        <v>887</v>
      </c>
      <c r="AB438" s="4">
        <v>817</v>
      </c>
      <c r="AC438" s="4">
        <v>49</v>
      </c>
      <c r="AD438" s="4">
        <v>7.88</v>
      </c>
      <c r="AE438" s="4">
        <v>0.18</v>
      </c>
      <c r="AF438" s="4">
        <v>979</v>
      </c>
      <c r="AG438" s="4">
        <v>-7</v>
      </c>
      <c r="AH438" s="4">
        <v>10</v>
      </c>
      <c r="AI438" s="4">
        <v>28</v>
      </c>
      <c r="AJ438" s="4">
        <v>189</v>
      </c>
      <c r="AK438" s="4">
        <v>139</v>
      </c>
      <c r="AL438" s="4">
        <v>4</v>
      </c>
      <c r="AM438" s="4">
        <v>195</v>
      </c>
      <c r="AN438" s="4" t="s">
        <v>155</v>
      </c>
      <c r="AO438" s="4">
        <v>2</v>
      </c>
      <c r="AP438" s="5">
        <v>0.61259259259259258</v>
      </c>
      <c r="AQ438" s="4">
        <v>47.159275000000001</v>
      </c>
      <c r="AR438" s="4">
        <v>-88.489725000000007</v>
      </c>
      <c r="AS438" s="4">
        <v>309.10000000000002</v>
      </c>
      <c r="AT438" s="4">
        <v>0</v>
      </c>
      <c r="AU438" s="4">
        <v>11</v>
      </c>
      <c r="AV438" s="4">
        <v>10</v>
      </c>
      <c r="AW438" s="4" t="s">
        <v>201</v>
      </c>
      <c r="AX438" s="4">
        <v>1</v>
      </c>
      <c r="AY438" s="4">
        <v>2</v>
      </c>
      <c r="AZ438" s="4">
        <v>2.2999999999999998</v>
      </c>
      <c r="BA438" s="4">
        <v>14.023</v>
      </c>
      <c r="BB438" s="4">
        <v>450</v>
      </c>
      <c r="BC438" s="4">
        <v>32.090000000000003</v>
      </c>
      <c r="BD438" s="4">
        <v>0.18099999999999999</v>
      </c>
      <c r="BE438" s="4">
        <v>0</v>
      </c>
      <c r="BF438" s="4">
        <v>0</v>
      </c>
      <c r="BG438" s="4">
        <v>0</v>
      </c>
      <c r="BH438" s="4">
        <v>0</v>
      </c>
      <c r="BI438" s="4">
        <v>0</v>
      </c>
      <c r="BJ438" s="4">
        <v>0</v>
      </c>
      <c r="BK438" s="4">
        <v>0</v>
      </c>
      <c r="BL438" s="4">
        <v>0</v>
      </c>
      <c r="BM438" s="4">
        <v>0</v>
      </c>
      <c r="BN438" s="4">
        <v>0</v>
      </c>
      <c r="BO438" s="4">
        <v>0</v>
      </c>
      <c r="BQ438" s="4">
        <v>0</v>
      </c>
      <c r="BR438" s="4">
        <v>1.188E-3</v>
      </c>
      <c r="BS438" s="4">
        <v>-5</v>
      </c>
      <c r="BT438" s="4">
        <v>0.26581199999999999</v>
      </c>
      <c r="BU438" s="4">
        <v>2.9028000000000002E-2</v>
      </c>
      <c r="BV438" s="4">
        <v>5.3694059999999997</v>
      </c>
    </row>
    <row r="439" spans="1:74" x14ac:dyDescent="0.25">
      <c r="A439" s="2">
        <v>42070</v>
      </c>
      <c r="B439" s="3">
        <v>2.9233796296296296E-2</v>
      </c>
      <c r="C439" s="4">
        <v>0.01</v>
      </c>
      <c r="D439" s="4">
        <v>4.0000000000000001E-3</v>
      </c>
      <c r="E439" s="4">
        <v>40</v>
      </c>
      <c r="F439" s="4">
        <v>1.2</v>
      </c>
      <c r="G439" s="4">
        <v>-1</v>
      </c>
      <c r="H439" s="4">
        <v>9</v>
      </c>
      <c r="J439" s="4">
        <v>21</v>
      </c>
      <c r="K439" s="4">
        <v>1</v>
      </c>
      <c r="L439" s="4">
        <v>0.01</v>
      </c>
      <c r="M439" s="4">
        <v>4.0000000000000001E-3</v>
      </c>
      <c r="N439" s="4">
        <v>1.2</v>
      </c>
      <c r="O439" s="4">
        <v>0</v>
      </c>
      <c r="P439" s="4">
        <v>1.2</v>
      </c>
      <c r="Q439" s="4">
        <v>0.91220000000000001</v>
      </c>
      <c r="R439" s="4">
        <v>0</v>
      </c>
      <c r="S439" s="4">
        <v>0.9</v>
      </c>
      <c r="T439" s="4">
        <v>9.0353999999999992</v>
      </c>
      <c r="W439" s="4">
        <v>0</v>
      </c>
      <c r="X439" s="4">
        <v>21</v>
      </c>
      <c r="Y439" s="4">
        <v>13.4</v>
      </c>
      <c r="Z439" s="4">
        <v>857</v>
      </c>
      <c r="AA439" s="4">
        <v>887</v>
      </c>
      <c r="AB439" s="4">
        <v>816</v>
      </c>
      <c r="AC439" s="4">
        <v>49</v>
      </c>
      <c r="AD439" s="4">
        <v>7.88</v>
      </c>
      <c r="AE439" s="4">
        <v>0.18</v>
      </c>
      <c r="AF439" s="4">
        <v>979</v>
      </c>
      <c r="AG439" s="4">
        <v>-7</v>
      </c>
      <c r="AH439" s="4">
        <v>10</v>
      </c>
      <c r="AI439" s="4">
        <v>28</v>
      </c>
      <c r="AJ439" s="4">
        <v>189</v>
      </c>
      <c r="AK439" s="4">
        <v>139</v>
      </c>
      <c r="AL439" s="4">
        <v>4</v>
      </c>
      <c r="AM439" s="4">
        <v>195</v>
      </c>
      <c r="AN439" s="4" t="s">
        <v>155</v>
      </c>
      <c r="AO439" s="4">
        <v>2</v>
      </c>
      <c r="AP439" s="5">
        <v>0.61260416666666673</v>
      </c>
      <c r="AQ439" s="4">
        <v>47.159275000000001</v>
      </c>
      <c r="AR439" s="4">
        <v>-88.489725000000007</v>
      </c>
      <c r="AS439" s="4">
        <v>309.3</v>
      </c>
      <c r="AT439" s="4">
        <v>0</v>
      </c>
      <c r="AU439" s="4">
        <v>11</v>
      </c>
      <c r="AV439" s="4">
        <v>10</v>
      </c>
      <c r="AW439" s="4" t="s">
        <v>201</v>
      </c>
      <c r="AX439" s="4">
        <v>1.0120199999999999</v>
      </c>
      <c r="AY439" s="4">
        <v>2.0120200000000001</v>
      </c>
      <c r="AZ439" s="4">
        <v>2.2999999999999998</v>
      </c>
      <c r="BA439" s="4">
        <v>14.023</v>
      </c>
      <c r="BB439" s="4">
        <v>450</v>
      </c>
      <c r="BC439" s="4">
        <v>32.090000000000003</v>
      </c>
      <c r="BD439" s="4">
        <v>0.18099999999999999</v>
      </c>
      <c r="BE439" s="4">
        <v>0</v>
      </c>
      <c r="BF439" s="4">
        <v>0</v>
      </c>
      <c r="BG439" s="4">
        <v>0</v>
      </c>
      <c r="BH439" s="4">
        <v>0</v>
      </c>
      <c r="BI439" s="4">
        <v>0</v>
      </c>
      <c r="BJ439" s="4">
        <v>0</v>
      </c>
      <c r="BK439" s="4">
        <v>0</v>
      </c>
      <c r="BL439" s="4">
        <v>0</v>
      </c>
      <c r="BM439" s="4">
        <v>0</v>
      </c>
      <c r="BN439" s="4">
        <v>0</v>
      </c>
      <c r="BO439" s="4">
        <v>0</v>
      </c>
      <c r="BQ439" s="4">
        <v>0</v>
      </c>
      <c r="BR439" s="4">
        <v>1E-3</v>
      </c>
      <c r="BS439" s="4">
        <v>-5</v>
      </c>
      <c r="BT439" s="4">
        <v>0.26600000000000001</v>
      </c>
      <c r="BU439" s="4">
        <v>2.4438000000000001E-2</v>
      </c>
      <c r="BV439" s="4">
        <v>5.3731999999999998</v>
      </c>
    </row>
    <row r="440" spans="1:74" x14ac:dyDescent="0.25">
      <c r="A440" s="2">
        <v>42070</v>
      </c>
      <c r="B440" s="3">
        <v>2.9245370370370369E-2</v>
      </c>
      <c r="C440" s="4">
        <v>0.01</v>
      </c>
      <c r="D440" s="4">
        <v>4.0000000000000001E-3</v>
      </c>
      <c r="E440" s="4">
        <v>40</v>
      </c>
      <c r="F440" s="4">
        <v>1.2</v>
      </c>
      <c r="G440" s="4">
        <v>-1</v>
      </c>
      <c r="H440" s="4">
        <v>10.3</v>
      </c>
      <c r="J440" s="4">
        <v>21</v>
      </c>
      <c r="K440" s="4">
        <v>1</v>
      </c>
      <c r="L440" s="4">
        <v>0.01</v>
      </c>
      <c r="M440" s="4">
        <v>4.0000000000000001E-3</v>
      </c>
      <c r="N440" s="4">
        <v>1.2</v>
      </c>
      <c r="O440" s="4">
        <v>0</v>
      </c>
      <c r="P440" s="4">
        <v>1.2</v>
      </c>
      <c r="Q440" s="4">
        <v>0.91220000000000001</v>
      </c>
      <c r="R440" s="4">
        <v>0</v>
      </c>
      <c r="S440" s="4">
        <v>0.9</v>
      </c>
      <c r="T440" s="4">
        <v>10.343400000000001</v>
      </c>
      <c r="W440" s="4">
        <v>0</v>
      </c>
      <c r="X440" s="4">
        <v>21</v>
      </c>
      <c r="Y440" s="4">
        <v>13.5</v>
      </c>
      <c r="Z440" s="4">
        <v>856</v>
      </c>
      <c r="AA440" s="4">
        <v>887</v>
      </c>
      <c r="AB440" s="4">
        <v>817</v>
      </c>
      <c r="AC440" s="4">
        <v>49</v>
      </c>
      <c r="AD440" s="4">
        <v>7.88</v>
      </c>
      <c r="AE440" s="4">
        <v>0.18</v>
      </c>
      <c r="AF440" s="4">
        <v>979</v>
      </c>
      <c r="AG440" s="4">
        <v>-7</v>
      </c>
      <c r="AH440" s="4">
        <v>10</v>
      </c>
      <c r="AI440" s="4">
        <v>28</v>
      </c>
      <c r="AJ440" s="4">
        <v>189</v>
      </c>
      <c r="AK440" s="4">
        <v>139</v>
      </c>
      <c r="AL440" s="4">
        <v>4.0999999999999996</v>
      </c>
      <c r="AM440" s="4">
        <v>195</v>
      </c>
      <c r="AN440" s="4" t="s">
        <v>155</v>
      </c>
      <c r="AO440" s="4">
        <v>2</v>
      </c>
      <c r="AP440" s="5">
        <v>0.61261574074074077</v>
      </c>
      <c r="AQ440" s="4">
        <v>47.159275000000001</v>
      </c>
      <c r="AR440" s="4">
        <v>-88.489725000000007</v>
      </c>
      <c r="AS440" s="4">
        <v>309.39999999999998</v>
      </c>
      <c r="AT440" s="4">
        <v>0</v>
      </c>
      <c r="AU440" s="4">
        <v>11</v>
      </c>
      <c r="AV440" s="4">
        <v>10</v>
      </c>
      <c r="AW440" s="4" t="s">
        <v>201</v>
      </c>
      <c r="AX440" s="4">
        <v>1.087113</v>
      </c>
      <c r="AY440" s="4">
        <v>2.087113</v>
      </c>
      <c r="AZ440" s="4">
        <v>2.2999999999999998</v>
      </c>
      <c r="BA440" s="4">
        <v>14.023</v>
      </c>
      <c r="BB440" s="4">
        <v>450</v>
      </c>
      <c r="BC440" s="4">
        <v>32.090000000000003</v>
      </c>
      <c r="BD440" s="4">
        <v>0.18099999999999999</v>
      </c>
      <c r="BE440" s="4">
        <v>0</v>
      </c>
      <c r="BF440" s="4">
        <v>0</v>
      </c>
      <c r="BG440" s="4">
        <v>0</v>
      </c>
      <c r="BH440" s="4">
        <v>0</v>
      </c>
      <c r="BI440" s="4">
        <v>0</v>
      </c>
      <c r="BJ440" s="4">
        <v>0</v>
      </c>
      <c r="BK440" s="4">
        <v>0</v>
      </c>
      <c r="BL440" s="4">
        <v>0</v>
      </c>
      <c r="BM440" s="4">
        <v>0</v>
      </c>
      <c r="BN440" s="4">
        <v>0</v>
      </c>
      <c r="BO440" s="4">
        <v>0</v>
      </c>
      <c r="BQ440" s="4">
        <v>0</v>
      </c>
      <c r="BR440" s="4">
        <v>1.8109999999999999E-3</v>
      </c>
      <c r="BS440" s="4">
        <v>-5</v>
      </c>
      <c r="BT440" s="4">
        <v>0.26600000000000001</v>
      </c>
      <c r="BU440" s="4">
        <v>4.4255999999999997E-2</v>
      </c>
      <c r="BV440" s="4">
        <v>5.3731999999999998</v>
      </c>
    </row>
    <row r="441" spans="1:74" x14ac:dyDescent="0.25">
      <c r="A441" s="2">
        <v>42070</v>
      </c>
      <c r="B441" s="3">
        <v>2.9256944444444447E-2</v>
      </c>
      <c r="C441" s="4">
        <v>0.01</v>
      </c>
      <c r="D441" s="4">
        <v>4.0000000000000001E-3</v>
      </c>
      <c r="E441" s="4">
        <v>40</v>
      </c>
      <c r="F441" s="4">
        <v>1.2</v>
      </c>
      <c r="G441" s="4">
        <v>-1</v>
      </c>
      <c r="H441" s="4">
        <v>0</v>
      </c>
      <c r="J441" s="4">
        <v>21</v>
      </c>
      <c r="K441" s="4">
        <v>1</v>
      </c>
      <c r="L441" s="4">
        <v>0.01</v>
      </c>
      <c r="M441" s="4">
        <v>4.0000000000000001E-3</v>
      </c>
      <c r="N441" s="4">
        <v>1.2</v>
      </c>
      <c r="O441" s="4">
        <v>0</v>
      </c>
      <c r="P441" s="4">
        <v>1.2</v>
      </c>
      <c r="Q441" s="4">
        <v>0.91220000000000001</v>
      </c>
      <c r="R441" s="4">
        <v>0</v>
      </c>
      <c r="S441" s="4">
        <v>0.9</v>
      </c>
      <c r="T441" s="4">
        <v>0</v>
      </c>
      <c r="W441" s="4">
        <v>0</v>
      </c>
      <c r="X441" s="4">
        <v>21</v>
      </c>
      <c r="Y441" s="4">
        <v>13.4</v>
      </c>
      <c r="Z441" s="4">
        <v>857</v>
      </c>
      <c r="AA441" s="4">
        <v>887</v>
      </c>
      <c r="AB441" s="4">
        <v>818</v>
      </c>
      <c r="AC441" s="4">
        <v>49</v>
      </c>
      <c r="AD441" s="4">
        <v>7.88</v>
      </c>
      <c r="AE441" s="4">
        <v>0.18</v>
      </c>
      <c r="AF441" s="4">
        <v>979</v>
      </c>
      <c r="AG441" s="4">
        <v>-7</v>
      </c>
      <c r="AH441" s="4">
        <v>10</v>
      </c>
      <c r="AI441" s="4">
        <v>28</v>
      </c>
      <c r="AJ441" s="4">
        <v>189</v>
      </c>
      <c r="AK441" s="4">
        <v>139</v>
      </c>
      <c r="AL441" s="4">
        <v>4.0999999999999996</v>
      </c>
      <c r="AM441" s="4">
        <v>195</v>
      </c>
      <c r="AN441" s="4" t="s">
        <v>155</v>
      </c>
      <c r="AO441" s="4">
        <v>2</v>
      </c>
      <c r="AP441" s="5">
        <v>0.61262731481481481</v>
      </c>
      <c r="AQ441" s="4">
        <v>47.159275000000001</v>
      </c>
      <c r="AR441" s="4">
        <v>-88.489725000000007</v>
      </c>
      <c r="AS441" s="4">
        <v>309.39999999999998</v>
      </c>
      <c r="AT441" s="4">
        <v>0</v>
      </c>
      <c r="AU441" s="4">
        <v>11</v>
      </c>
      <c r="AV441" s="4">
        <v>10</v>
      </c>
      <c r="AW441" s="4" t="s">
        <v>201</v>
      </c>
      <c r="AX441" s="4">
        <v>1.0127870000000001</v>
      </c>
      <c r="AY441" s="4">
        <v>2</v>
      </c>
      <c r="AZ441" s="4">
        <v>2.2999999999999998</v>
      </c>
      <c r="BA441" s="4">
        <v>14.023</v>
      </c>
      <c r="BB441" s="4">
        <v>450</v>
      </c>
      <c r="BC441" s="4">
        <v>32.090000000000003</v>
      </c>
      <c r="BD441" s="4">
        <v>0.18099999999999999</v>
      </c>
      <c r="BE441" s="4">
        <v>0</v>
      </c>
      <c r="BF441" s="4">
        <v>0</v>
      </c>
      <c r="BG441" s="4">
        <v>0</v>
      </c>
      <c r="BH441" s="4">
        <v>0</v>
      </c>
      <c r="BI441" s="4">
        <v>0</v>
      </c>
      <c r="BJ441" s="4">
        <v>0</v>
      </c>
      <c r="BK441" s="4">
        <v>0</v>
      </c>
      <c r="BL441" s="4">
        <v>0</v>
      </c>
      <c r="BM441" s="4">
        <v>0</v>
      </c>
      <c r="BN441" s="4">
        <v>0</v>
      </c>
      <c r="BO441" s="4">
        <v>0</v>
      </c>
      <c r="BQ441" s="4">
        <v>0</v>
      </c>
      <c r="BR441" s="4">
        <v>1.1900000000000001E-3</v>
      </c>
      <c r="BS441" s="4">
        <v>-5</v>
      </c>
      <c r="BT441" s="4">
        <v>0.26680999999999999</v>
      </c>
      <c r="BU441" s="4">
        <v>2.9076000000000001E-2</v>
      </c>
      <c r="BV441" s="4">
        <v>5.3895660000000003</v>
      </c>
    </row>
    <row r="442" spans="1:74" x14ac:dyDescent="0.25">
      <c r="A442" s="2">
        <v>42070</v>
      </c>
      <c r="B442" s="3">
        <v>2.9268518518518517E-2</v>
      </c>
      <c r="C442" s="4">
        <v>0.01</v>
      </c>
      <c r="D442" s="4">
        <v>4.0000000000000001E-3</v>
      </c>
      <c r="E442" s="4">
        <v>40</v>
      </c>
      <c r="F442" s="4">
        <v>1.2</v>
      </c>
      <c r="G442" s="4">
        <v>-1</v>
      </c>
      <c r="H442" s="4">
        <v>10</v>
      </c>
      <c r="J442" s="4">
        <v>21</v>
      </c>
      <c r="K442" s="4">
        <v>1</v>
      </c>
      <c r="L442" s="4">
        <v>0.01</v>
      </c>
      <c r="M442" s="4">
        <v>4.0000000000000001E-3</v>
      </c>
      <c r="N442" s="4">
        <v>1.2</v>
      </c>
      <c r="O442" s="4">
        <v>0</v>
      </c>
      <c r="P442" s="4">
        <v>1.2</v>
      </c>
      <c r="Q442" s="4">
        <v>0.91220000000000001</v>
      </c>
      <c r="R442" s="4">
        <v>0</v>
      </c>
      <c r="S442" s="4">
        <v>0.9</v>
      </c>
      <c r="T442" s="4">
        <v>10</v>
      </c>
      <c r="W442" s="4">
        <v>0</v>
      </c>
      <c r="X442" s="4">
        <v>21</v>
      </c>
      <c r="Y442" s="4">
        <v>13.5</v>
      </c>
      <c r="Z442" s="4">
        <v>856</v>
      </c>
      <c r="AA442" s="4">
        <v>887</v>
      </c>
      <c r="AB442" s="4">
        <v>818</v>
      </c>
      <c r="AC442" s="4">
        <v>49</v>
      </c>
      <c r="AD442" s="4">
        <v>7.88</v>
      </c>
      <c r="AE442" s="4">
        <v>0.18</v>
      </c>
      <c r="AF442" s="4">
        <v>979</v>
      </c>
      <c r="AG442" s="4">
        <v>-7</v>
      </c>
      <c r="AH442" s="4">
        <v>10</v>
      </c>
      <c r="AI442" s="4">
        <v>28</v>
      </c>
      <c r="AJ442" s="4">
        <v>189</v>
      </c>
      <c r="AK442" s="4">
        <v>139</v>
      </c>
      <c r="AL442" s="4">
        <v>4.2</v>
      </c>
      <c r="AM442" s="4">
        <v>195</v>
      </c>
      <c r="AN442" s="4" t="s">
        <v>155</v>
      </c>
      <c r="AO442" s="4">
        <v>2</v>
      </c>
      <c r="AP442" s="5">
        <v>0.61263888888888884</v>
      </c>
      <c r="AQ442" s="4">
        <v>47.159275000000001</v>
      </c>
      <c r="AR442" s="4">
        <v>-88.489725000000007</v>
      </c>
      <c r="AS442" s="4">
        <v>309.2</v>
      </c>
      <c r="AT442" s="4">
        <v>0</v>
      </c>
      <c r="AU442" s="4">
        <v>11</v>
      </c>
      <c r="AV442" s="4">
        <v>10</v>
      </c>
      <c r="AW442" s="4" t="s">
        <v>201</v>
      </c>
      <c r="AX442" s="4">
        <v>1.1000000000000001</v>
      </c>
      <c r="AY442" s="4">
        <v>2</v>
      </c>
      <c r="AZ442" s="4">
        <v>2.2999999999999998</v>
      </c>
      <c r="BA442" s="4">
        <v>14.023</v>
      </c>
      <c r="BB442" s="4">
        <v>450</v>
      </c>
      <c r="BC442" s="4">
        <v>32.090000000000003</v>
      </c>
      <c r="BD442" s="4">
        <v>0.18099999999999999</v>
      </c>
      <c r="BE442" s="4">
        <v>0</v>
      </c>
      <c r="BF442" s="4">
        <v>0</v>
      </c>
      <c r="BG442" s="4">
        <v>0</v>
      </c>
      <c r="BH442" s="4">
        <v>0</v>
      </c>
      <c r="BI442" s="4">
        <v>0</v>
      </c>
      <c r="BJ442" s="4">
        <v>0</v>
      </c>
      <c r="BK442" s="4">
        <v>0</v>
      </c>
      <c r="BL442" s="4">
        <v>0</v>
      </c>
      <c r="BM442" s="4">
        <v>0</v>
      </c>
      <c r="BN442" s="4">
        <v>0</v>
      </c>
      <c r="BO442" s="4">
        <v>0</v>
      </c>
      <c r="BQ442" s="4">
        <v>0</v>
      </c>
      <c r="BR442" s="4">
        <v>2.6199999999999999E-3</v>
      </c>
      <c r="BS442" s="4">
        <v>-5</v>
      </c>
      <c r="BT442" s="4">
        <v>0.26700000000000002</v>
      </c>
      <c r="BU442" s="4">
        <v>6.4027000000000001E-2</v>
      </c>
      <c r="BV442" s="4">
        <v>5.3933999999999997</v>
      </c>
    </row>
    <row r="443" spans="1:74" x14ac:dyDescent="0.25">
      <c r="A443" s="2">
        <v>42070</v>
      </c>
      <c r="B443" s="3">
        <v>2.9280092592592594E-2</v>
      </c>
      <c r="C443" s="4">
        <v>0.01</v>
      </c>
      <c r="D443" s="4">
        <v>4.0000000000000001E-3</v>
      </c>
      <c r="E443" s="4">
        <v>40</v>
      </c>
      <c r="F443" s="4">
        <v>1.2</v>
      </c>
      <c r="G443" s="4">
        <v>-1</v>
      </c>
      <c r="H443" s="4">
        <v>0.4</v>
      </c>
      <c r="J443" s="4">
        <v>21</v>
      </c>
      <c r="K443" s="4">
        <v>1</v>
      </c>
      <c r="L443" s="4">
        <v>0.01</v>
      </c>
      <c r="M443" s="4">
        <v>4.0000000000000001E-3</v>
      </c>
      <c r="N443" s="4">
        <v>1.2</v>
      </c>
      <c r="O443" s="4">
        <v>0</v>
      </c>
      <c r="P443" s="4">
        <v>1.2</v>
      </c>
      <c r="Q443" s="4">
        <v>0.91220000000000001</v>
      </c>
      <c r="R443" s="4">
        <v>0</v>
      </c>
      <c r="S443" s="4">
        <v>0.9</v>
      </c>
      <c r="T443" s="4">
        <v>0.39529999999999998</v>
      </c>
      <c r="W443" s="4">
        <v>0</v>
      </c>
      <c r="X443" s="4">
        <v>21</v>
      </c>
      <c r="Y443" s="4">
        <v>13.4</v>
      </c>
      <c r="Z443" s="4">
        <v>856</v>
      </c>
      <c r="AA443" s="4">
        <v>887</v>
      </c>
      <c r="AB443" s="4">
        <v>819</v>
      </c>
      <c r="AC443" s="4">
        <v>49</v>
      </c>
      <c r="AD443" s="4">
        <v>7.88</v>
      </c>
      <c r="AE443" s="4">
        <v>0.18</v>
      </c>
      <c r="AF443" s="4">
        <v>979</v>
      </c>
      <c r="AG443" s="4">
        <v>-7</v>
      </c>
      <c r="AH443" s="4">
        <v>10.81</v>
      </c>
      <c r="AI443" s="4">
        <v>28</v>
      </c>
      <c r="AJ443" s="4">
        <v>189</v>
      </c>
      <c r="AK443" s="4">
        <v>139</v>
      </c>
      <c r="AL443" s="4">
        <v>4.2</v>
      </c>
      <c r="AM443" s="4">
        <v>195</v>
      </c>
      <c r="AN443" s="4" t="s">
        <v>155</v>
      </c>
      <c r="AO443" s="4">
        <v>2</v>
      </c>
      <c r="AP443" s="5">
        <v>0.61265046296296299</v>
      </c>
      <c r="AQ443" s="4">
        <v>47.159275000000001</v>
      </c>
      <c r="AR443" s="4">
        <v>-88.489725000000007</v>
      </c>
      <c r="AS443" s="4">
        <v>308.89999999999998</v>
      </c>
      <c r="AT443" s="4">
        <v>0</v>
      </c>
      <c r="AU443" s="4">
        <v>11</v>
      </c>
      <c r="AV443" s="4">
        <v>10</v>
      </c>
      <c r="AW443" s="4" t="s">
        <v>201</v>
      </c>
      <c r="AX443" s="4">
        <v>1.1000000000000001</v>
      </c>
      <c r="AY443" s="4">
        <v>2.0125869999999999</v>
      </c>
      <c r="AZ443" s="4">
        <v>2.3125870000000002</v>
      </c>
      <c r="BA443" s="4">
        <v>14.023</v>
      </c>
      <c r="BB443" s="4">
        <v>450</v>
      </c>
      <c r="BC443" s="4">
        <v>32.090000000000003</v>
      </c>
      <c r="BD443" s="4">
        <v>0.18099999999999999</v>
      </c>
      <c r="BE443" s="4">
        <v>0</v>
      </c>
      <c r="BF443" s="4">
        <v>0</v>
      </c>
      <c r="BG443" s="4">
        <v>0</v>
      </c>
      <c r="BH443" s="4">
        <v>0</v>
      </c>
      <c r="BI443" s="4">
        <v>0</v>
      </c>
      <c r="BJ443" s="4">
        <v>0</v>
      </c>
      <c r="BK443" s="4">
        <v>0</v>
      </c>
      <c r="BL443" s="4">
        <v>0</v>
      </c>
      <c r="BM443" s="4">
        <v>0</v>
      </c>
      <c r="BN443" s="4">
        <v>0</v>
      </c>
      <c r="BO443" s="4">
        <v>0</v>
      </c>
      <c r="BQ443" s="4">
        <v>0</v>
      </c>
      <c r="BR443" s="4">
        <v>2.1900000000000001E-3</v>
      </c>
      <c r="BS443" s="4">
        <v>-5</v>
      </c>
      <c r="BT443" s="4">
        <v>0.26700000000000002</v>
      </c>
      <c r="BU443" s="4">
        <v>5.3518000000000003E-2</v>
      </c>
      <c r="BV443" s="4">
        <v>5.3933999999999997</v>
      </c>
    </row>
    <row r="444" spans="1:74" x14ac:dyDescent="0.25">
      <c r="A444" s="2">
        <v>42070</v>
      </c>
      <c r="B444" s="3">
        <v>2.9291666666666664E-2</v>
      </c>
      <c r="C444" s="4">
        <v>0.01</v>
      </c>
      <c r="D444" s="4">
        <v>4.0000000000000001E-3</v>
      </c>
      <c r="E444" s="4">
        <v>40</v>
      </c>
      <c r="F444" s="4">
        <v>1.1000000000000001</v>
      </c>
      <c r="G444" s="4">
        <v>-1</v>
      </c>
      <c r="H444" s="4">
        <v>0</v>
      </c>
      <c r="J444" s="4">
        <v>21</v>
      </c>
      <c r="K444" s="4">
        <v>1</v>
      </c>
      <c r="L444" s="4">
        <v>0.01</v>
      </c>
      <c r="M444" s="4">
        <v>4.0000000000000001E-3</v>
      </c>
      <c r="N444" s="4">
        <v>1.1000000000000001</v>
      </c>
      <c r="O444" s="4">
        <v>0</v>
      </c>
      <c r="P444" s="4">
        <v>1.1000000000000001</v>
      </c>
      <c r="Q444" s="4">
        <v>0.83620000000000005</v>
      </c>
      <c r="R444" s="4">
        <v>0</v>
      </c>
      <c r="S444" s="4">
        <v>0.8</v>
      </c>
      <c r="T444" s="4">
        <v>0</v>
      </c>
      <c r="W444" s="4">
        <v>0</v>
      </c>
      <c r="X444" s="4">
        <v>21</v>
      </c>
      <c r="Y444" s="4">
        <v>13.5</v>
      </c>
      <c r="Z444" s="4">
        <v>857</v>
      </c>
      <c r="AA444" s="4">
        <v>888</v>
      </c>
      <c r="AB444" s="4">
        <v>820</v>
      </c>
      <c r="AC444" s="4">
        <v>49</v>
      </c>
      <c r="AD444" s="4">
        <v>7.88</v>
      </c>
      <c r="AE444" s="4">
        <v>0.18</v>
      </c>
      <c r="AF444" s="4">
        <v>979</v>
      </c>
      <c r="AG444" s="4">
        <v>-7</v>
      </c>
      <c r="AH444" s="4">
        <v>11</v>
      </c>
      <c r="AI444" s="4">
        <v>28</v>
      </c>
      <c r="AJ444" s="4">
        <v>189</v>
      </c>
      <c r="AK444" s="4">
        <v>139</v>
      </c>
      <c r="AL444" s="4">
        <v>4</v>
      </c>
      <c r="AM444" s="4">
        <v>195</v>
      </c>
      <c r="AN444" s="4" t="s">
        <v>155</v>
      </c>
      <c r="AO444" s="4">
        <v>2</v>
      </c>
      <c r="AP444" s="5">
        <v>0.61266203703703703</v>
      </c>
      <c r="AQ444" s="4">
        <v>47.159275000000001</v>
      </c>
      <c r="AR444" s="4">
        <v>-88.489725000000007</v>
      </c>
      <c r="AS444" s="4">
        <v>308.89999999999998</v>
      </c>
      <c r="AT444" s="4">
        <v>0</v>
      </c>
      <c r="AU444" s="4">
        <v>11</v>
      </c>
      <c r="AV444" s="4">
        <v>10</v>
      </c>
      <c r="AW444" s="4" t="s">
        <v>201</v>
      </c>
      <c r="AX444" s="4">
        <v>1.1000000000000001</v>
      </c>
      <c r="AY444" s="4">
        <v>2.0875119999999998</v>
      </c>
      <c r="AZ444" s="4">
        <v>2.3875120000000001</v>
      </c>
      <c r="BA444" s="4">
        <v>14.023</v>
      </c>
      <c r="BB444" s="4">
        <v>450</v>
      </c>
      <c r="BC444" s="4">
        <v>32.090000000000003</v>
      </c>
      <c r="BD444" s="4">
        <v>0.18099999999999999</v>
      </c>
      <c r="BE444" s="4">
        <v>0</v>
      </c>
      <c r="BF444" s="4">
        <v>0</v>
      </c>
      <c r="BG444" s="4">
        <v>0</v>
      </c>
      <c r="BH444" s="4">
        <v>0</v>
      </c>
      <c r="BI444" s="4">
        <v>0</v>
      </c>
      <c r="BJ444" s="4">
        <v>0</v>
      </c>
      <c r="BK444" s="4">
        <v>0</v>
      </c>
      <c r="BL444" s="4">
        <v>0</v>
      </c>
      <c r="BM444" s="4">
        <v>0</v>
      </c>
      <c r="BN444" s="4">
        <v>0</v>
      </c>
      <c r="BO444" s="4">
        <v>0</v>
      </c>
      <c r="BQ444" s="4">
        <v>0</v>
      </c>
      <c r="BR444" s="4">
        <v>2E-3</v>
      </c>
      <c r="BS444" s="4">
        <v>-5</v>
      </c>
      <c r="BT444" s="4">
        <v>0.26780999999999999</v>
      </c>
      <c r="BU444" s="4">
        <v>4.8875000000000002E-2</v>
      </c>
      <c r="BV444" s="4">
        <v>5.4097619999999997</v>
      </c>
    </row>
    <row r="445" spans="1:74" x14ac:dyDescent="0.25">
      <c r="A445" s="2">
        <v>42070</v>
      </c>
      <c r="B445" s="3">
        <v>2.9303240740740741E-2</v>
      </c>
      <c r="C445" s="4">
        <v>0.01</v>
      </c>
      <c r="D445" s="4">
        <v>4.0000000000000001E-3</v>
      </c>
      <c r="E445" s="4">
        <v>40</v>
      </c>
      <c r="F445" s="4">
        <v>1.1000000000000001</v>
      </c>
      <c r="G445" s="4">
        <v>-1</v>
      </c>
      <c r="H445" s="4">
        <v>10</v>
      </c>
      <c r="J445" s="4">
        <v>21</v>
      </c>
      <c r="K445" s="4">
        <v>1</v>
      </c>
      <c r="L445" s="4">
        <v>0.01</v>
      </c>
      <c r="M445" s="4">
        <v>4.0000000000000001E-3</v>
      </c>
      <c r="N445" s="4">
        <v>1.1000000000000001</v>
      </c>
      <c r="O445" s="4">
        <v>0</v>
      </c>
      <c r="P445" s="4">
        <v>1.1000000000000001</v>
      </c>
      <c r="Q445" s="4">
        <v>0.83620000000000005</v>
      </c>
      <c r="R445" s="4">
        <v>0</v>
      </c>
      <c r="S445" s="4">
        <v>0.8</v>
      </c>
      <c r="T445" s="4">
        <v>10</v>
      </c>
      <c r="W445" s="4">
        <v>0</v>
      </c>
      <c r="X445" s="4">
        <v>21</v>
      </c>
      <c r="Y445" s="4">
        <v>13.5</v>
      </c>
      <c r="Z445" s="4">
        <v>855</v>
      </c>
      <c r="AA445" s="4">
        <v>887</v>
      </c>
      <c r="AB445" s="4">
        <v>819</v>
      </c>
      <c r="AC445" s="4">
        <v>49</v>
      </c>
      <c r="AD445" s="4">
        <v>7.88</v>
      </c>
      <c r="AE445" s="4">
        <v>0.18</v>
      </c>
      <c r="AF445" s="4">
        <v>979</v>
      </c>
      <c r="AG445" s="4">
        <v>-7</v>
      </c>
      <c r="AH445" s="4">
        <v>10.189189000000001</v>
      </c>
      <c r="AI445" s="4">
        <v>28</v>
      </c>
      <c r="AJ445" s="4">
        <v>189</v>
      </c>
      <c r="AK445" s="4">
        <v>139</v>
      </c>
      <c r="AL445" s="4">
        <v>4</v>
      </c>
      <c r="AM445" s="4">
        <v>195</v>
      </c>
      <c r="AN445" s="4" t="s">
        <v>155</v>
      </c>
      <c r="AO445" s="4">
        <v>2</v>
      </c>
      <c r="AP445" s="5">
        <v>0.61267361111111118</v>
      </c>
      <c r="AQ445" s="4">
        <v>47.159275000000001</v>
      </c>
      <c r="AR445" s="4">
        <v>-88.489725000000007</v>
      </c>
      <c r="AS445" s="4">
        <v>308.8</v>
      </c>
      <c r="AT445" s="4">
        <v>0</v>
      </c>
      <c r="AU445" s="4">
        <v>11</v>
      </c>
      <c r="AV445" s="4">
        <v>9</v>
      </c>
      <c r="AW445" s="4" t="s">
        <v>204</v>
      </c>
      <c r="AX445" s="4">
        <v>1.087612</v>
      </c>
      <c r="AY445" s="4">
        <v>1.9876119999999999</v>
      </c>
      <c r="AZ445" s="4">
        <v>2.2752249999999998</v>
      </c>
      <c r="BA445" s="4">
        <v>14.023</v>
      </c>
      <c r="BB445" s="4">
        <v>450</v>
      </c>
      <c r="BC445" s="4">
        <v>32.090000000000003</v>
      </c>
      <c r="BD445" s="4">
        <v>0.18099999999999999</v>
      </c>
      <c r="BE445" s="4">
        <v>0</v>
      </c>
      <c r="BF445" s="4">
        <v>0</v>
      </c>
      <c r="BG445" s="4">
        <v>0</v>
      </c>
      <c r="BH445" s="4">
        <v>0</v>
      </c>
      <c r="BI445" s="4">
        <v>0</v>
      </c>
      <c r="BJ445" s="4">
        <v>0</v>
      </c>
      <c r="BK445" s="4">
        <v>0</v>
      </c>
      <c r="BL445" s="4">
        <v>0</v>
      </c>
      <c r="BM445" s="4">
        <v>0</v>
      </c>
      <c r="BN445" s="4">
        <v>0</v>
      </c>
      <c r="BO445" s="4">
        <v>0</v>
      </c>
      <c r="BQ445" s="4">
        <v>0</v>
      </c>
      <c r="BR445" s="4">
        <v>1.189E-3</v>
      </c>
      <c r="BS445" s="4">
        <v>-5</v>
      </c>
      <c r="BT445" s="4">
        <v>0.26800000000000002</v>
      </c>
      <c r="BU445" s="4">
        <v>2.9061E-2</v>
      </c>
      <c r="BV445" s="4">
        <v>5.4135999999999997</v>
      </c>
    </row>
    <row r="446" spans="1:74" x14ac:dyDescent="0.25">
      <c r="A446" s="2">
        <v>42070</v>
      </c>
      <c r="B446" s="3">
        <v>2.9314814814814811E-2</v>
      </c>
      <c r="C446" s="4">
        <v>0.01</v>
      </c>
      <c r="D446" s="4">
        <v>4.0000000000000001E-3</v>
      </c>
      <c r="E446" s="4">
        <v>40</v>
      </c>
      <c r="F446" s="4">
        <v>1.1000000000000001</v>
      </c>
      <c r="G446" s="4">
        <v>-1</v>
      </c>
      <c r="H446" s="4">
        <v>0</v>
      </c>
      <c r="J446" s="4">
        <v>21</v>
      </c>
      <c r="K446" s="4">
        <v>1</v>
      </c>
      <c r="L446" s="4">
        <v>0.01</v>
      </c>
      <c r="M446" s="4">
        <v>4.0000000000000001E-3</v>
      </c>
      <c r="N446" s="4">
        <v>1.1000000000000001</v>
      </c>
      <c r="O446" s="4">
        <v>0</v>
      </c>
      <c r="P446" s="4">
        <v>1.1000000000000001</v>
      </c>
      <c r="Q446" s="4">
        <v>0.83620000000000005</v>
      </c>
      <c r="R446" s="4">
        <v>0</v>
      </c>
      <c r="S446" s="4">
        <v>0.8</v>
      </c>
      <c r="T446" s="4">
        <v>0</v>
      </c>
      <c r="W446" s="4">
        <v>0</v>
      </c>
      <c r="X446" s="4">
        <v>21</v>
      </c>
      <c r="Y446" s="4">
        <v>13.4</v>
      </c>
      <c r="Z446" s="4">
        <v>856</v>
      </c>
      <c r="AA446" s="4">
        <v>888</v>
      </c>
      <c r="AB446" s="4">
        <v>821</v>
      </c>
      <c r="AC446" s="4">
        <v>49</v>
      </c>
      <c r="AD446" s="4">
        <v>7.88</v>
      </c>
      <c r="AE446" s="4">
        <v>0.18</v>
      </c>
      <c r="AF446" s="4">
        <v>979</v>
      </c>
      <c r="AG446" s="4">
        <v>-7</v>
      </c>
      <c r="AH446" s="4">
        <v>10.814257</v>
      </c>
      <c r="AI446" s="4">
        <v>28</v>
      </c>
      <c r="AJ446" s="4">
        <v>189</v>
      </c>
      <c r="AK446" s="4">
        <v>139</v>
      </c>
      <c r="AL446" s="4">
        <v>3.9</v>
      </c>
      <c r="AM446" s="4">
        <v>195</v>
      </c>
      <c r="AN446" s="4" t="s">
        <v>155</v>
      </c>
      <c r="AO446" s="4">
        <v>2</v>
      </c>
      <c r="AP446" s="5">
        <v>0.61268518518518522</v>
      </c>
      <c r="AQ446" s="4">
        <v>47.159275000000001</v>
      </c>
      <c r="AR446" s="4">
        <v>-88.489725000000007</v>
      </c>
      <c r="AS446" s="4">
        <v>308.60000000000002</v>
      </c>
      <c r="AT446" s="4">
        <v>0</v>
      </c>
      <c r="AU446" s="4">
        <v>11</v>
      </c>
      <c r="AV446" s="4">
        <v>9</v>
      </c>
      <c r="AW446" s="4" t="s">
        <v>204</v>
      </c>
      <c r="AX446" s="4">
        <v>1</v>
      </c>
      <c r="AY446" s="4">
        <v>1.9</v>
      </c>
      <c r="AZ446" s="4">
        <v>2.1122879999999999</v>
      </c>
      <c r="BA446" s="4">
        <v>14.023</v>
      </c>
      <c r="BB446" s="4">
        <v>450</v>
      </c>
      <c r="BC446" s="4">
        <v>32.090000000000003</v>
      </c>
      <c r="BD446" s="4">
        <v>0.18099999999999999</v>
      </c>
      <c r="BE446" s="4">
        <v>0</v>
      </c>
      <c r="BF446" s="4">
        <v>0</v>
      </c>
      <c r="BG446" s="4">
        <v>0</v>
      </c>
      <c r="BH446" s="4">
        <v>0</v>
      </c>
      <c r="BI446" s="4">
        <v>0</v>
      </c>
      <c r="BJ446" s="4">
        <v>0</v>
      </c>
      <c r="BK446" s="4">
        <v>0</v>
      </c>
      <c r="BL446" s="4">
        <v>0</v>
      </c>
      <c r="BM446" s="4">
        <v>0</v>
      </c>
      <c r="BN446" s="4">
        <v>0</v>
      </c>
      <c r="BO446" s="4">
        <v>0</v>
      </c>
      <c r="BQ446" s="4">
        <v>0</v>
      </c>
      <c r="BR446" s="4">
        <v>1E-3</v>
      </c>
      <c r="BS446" s="4">
        <v>-5</v>
      </c>
      <c r="BT446" s="4">
        <v>0.26800000000000002</v>
      </c>
      <c r="BU446" s="4">
        <v>2.4438000000000001E-2</v>
      </c>
      <c r="BV446" s="4">
        <v>5.4135999999999997</v>
      </c>
    </row>
    <row r="447" spans="1:74" x14ac:dyDescent="0.25">
      <c r="A447" s="2">
        <v>42070</v>
      </c>
      <c r="B447" s="3">
        <v>2.9326388888888888E-2</v>
      </c>
      <c r="C447" s="4">
        <v>0.01</v>
      </c>
      <c r="D447" s="4">
        <v>4.0000000000000001E-3</v>
      </c>
      <c r="E447" s="4">
        <v>40</v>
      </c>
      <c r="F447" s="4">
        <v>1.1000000000000001</v>
      </c>
      <c r="G447" s="4">
        <v>-1</v>
      </c>
      <c r="H447" s="4">
        <v>9.5</v>
      </c>
      <c r="J447" s="4">
        <v>21</v>
      </c>
      <c r="K447" s="4">
        <v>1</v>
      </c>
      <c r="L447" s="4">
        <v>0.01</v>
      </c>
      <c r="M447" s="4">
        <v>4.0000000000000001E-3</v>
      </c>
      <c r="N447" s="4">
        <v>1.1000000000000001</v>
      </c>
      <c r="O447" s="4">
        <v>0</v>
      </c>
      <c r="P447" s="4">
        <v>1.1000000000000001</v>
      </c>
      <c r="Q447" s="4">
        <v>0.83620000000000005</v>
      </c>
      <c r="R447" s="4">
        <v>0</v>
      </c>
      <c r="S447" s="4">
        <v>0.8</v>
      </c>
      <c r="T447" s="4">
        <v>9.5068999999999999</v>
      </c>
      <c r="W447" s="4">
        <v>0</v>
      </c>
      <c r="X447" s="4">
        <v>21</v>
      </c>
      <c r="Y447" s="4">
        <v>13.5</v>
      </c>
      <c r="Z447" s="4">
        <v>856</v>
      </c>
      <c r="AA447" s="4">
        <v>887</v>
      </c>
      <c r="AB447" s="4">
        <v>820</v>
      </c>
      <c r="AC447" s="4">
        <v>49</v>
      </c>
      <c r="AD447" s="4">
        <v>7.88</v>
      </c>
      <c r="AE447" s="4">
        <v>0.18</v>
      </c>
      <c r="AF447" s="4">
        <v>979</v>
      </c>
      <c r="AG447" s="4">
        <v>-7</v>
      </c>
      <c r="AH447" s="4">
        <v>11</v>
      </c>
      <c r="AI447" s="4">
        <v>28</v>
      </c>
      <c r="AJ447" s="4">
        <v>189</v>
      </c>
      <c r="AK447" s="4">
        <v>139</v>
      </c>
      <c r="AL447" s="4">
        <v>3.9</v>
      </c>
      <c r="AM447" s="4">
        <v>195</v>
      </c>
      <c r="AN447" s="4" t="s">
        <v>155</v>
      </c>
      <c r="AO447" s="4">
        <v>2</v>
      </c>
      <c r="AP447" s="5">
        <v>0.61269675925925926</v>
      </c>
      <c r="AQ447" s="4">
        <v>47.159275000000001</v>
      </c>
      <c r="AR447" s="4">
        <v>-88.489725000000007</v>
      </c>
      <c r="AS447" s="4">
        <v>308.5</v>
      </c>
      <c r="AT447" s="4">
        <v>0</v>
      </c>
      <c r="AU447" s="4">
        <v>11</v>
      </c>
      <c r="AV447" s="4">
        <v>10</v>
      </c>
      <c r="AW447" s="4" t="s">
        <v>201</v>
      </c>
      <c r="AX447" s="4">
        <v>1</v>
      </c>
      <c r="AY447" s="4">
        <v>1.9</v>
      </c>
      <c r="AZ447" s="4">
        <v>2.2000000000000002</v>
      </c>
      <c r="BA447" s="4">
        <v>14.023</v>
      </c>
      <c r="BB447" s="4">
        <v>450</v>
      </c>
      <c r="BC447" s="4">
        <v>32.090000000000003</v>
      </c>
      <c r="BD447" s="4">
        <v>0.18099999999999999</v>
      </c>
      <c r="BE447" s="4">
        <v>0</v>
      </c>
      <c r="BF447" s="4">
        <v>0</v>
      </c>
      <c r="BG447" s="4">
        <v>0</v>
      </c>
      <c r="BH447" s="4">
        <v>0</v>
      </c>
      <c r="BI447" s="4">
        <v>0</v>
      </c>
      <c r="BJ447" s="4">
        <v>0</v>
      </c>
      <c r="BK447" s="4">
        <v>0</v>
      </c>
      <c r="BL447" s="4">
        <v>0</v>
      </c>
      <c r="BM447" s="4">
        <v>0</v>
      </c>
      <c r="BN447" s="4">
        <v>0</v>
      </c>
      <c r="BO447" s="4">
        <v>0</v>
      </c>
      <c r="BQ447" s="4">
        <v>0</v>
      </c>
      <c r="BR447" s="4">
        <v>1.8140000000000001E-3</v>
      </c>
      <c r="BS447" s="4">
        <v>-5</v>
      </c>
      <c r="BT447" s="4">
        <v>0.26800000000000002</v>
      </c>
      <c r="BU447" s="4">
        <v>4.4333999999999998E-2</v>
      </c>
      <c r="BV447" s="4">
        <v>5.4135999999999997</v>
      </c>
    </row>
    <row r="448" spans="1:74" x14ac:dyDescent="0.25">
      <c r="A448" s="2">
        <v>42070</v>
      </c>
      <c r="B448" s="3">
        <v>2.9337962962962965E-2</v>
      </c>
      <c r="C448" s="4">
        <v>0.01</v>
      </c>
      <c r="D448" s="4">
        <v>4.0000000000000001E-3</v>
      </c>
      <c r="E448" s="4">
        <v>40</v>
      </c>
      <c r="F448" s="4">
        <v>1.1000000000000001</v>
      </c>
      <c r="G448" s="4">
        <v>-1</v>
      </c>
      <c r="H448" s="4">
        <v>0.4</v>
      </c>
      <c r="J448" s="4">
        <v>21</v>
      </c>
      <c r="K448" s="4">
        <v>1</v>
      </c>
      <c r="L448" s="4">
        <v>0.01</v>
      </c>
      <c r="M448" s="4">
        <v>4.0000000000000001E-3</v>
      </c>
      <c r="N448" s="4">
        <v>1.1000000000000001</v>
      </c>
      <c r="O448" s="4">
        <v>0</v>
      </c>
      <c r="P448" s="4">
        <v>1.1000000000000001</v>
      </c>
      <c r="Q448" s="4">
        <v>0.83620000000000005</v>
      </c>
      <c r="R448" s="4">
        <v>0</v>
      </c>
      <c r="S448" s="4">
        <v>0.8</v>
      </c>
      <c r="T448" s="4">
        <v>0.37519999999999998</v>
      </c>
      <c r="W448" s="4">
        <v>0</v>
      </c>
      <c r="X448" s="4">
        <v>21</v>
      </c>
      <c r="Y448" s="4">
        <v>13.5</v>
      </c>
      <c r="Z448" s="4">
        <v>856</v>
      </c>
      <c r="AA448" s="4">
        <v>887</v>
      </c>
      <c r="AB448" s="4">
        <v>819</v>
      </c>
      <c r="AC448" s="4">
        <v>49</v>
      </c>
      <c r="AD448" s="4">
        <v>7.88</v>
      </c>
      <c r="AE448" s="4">
        <v>0.18</v>
      </c>
      <c r="AF448" s="4">
        <v>979</v>
      </c>
      <c r="AG448" s="4">
        <v>-7</v>
      </c>
      <c r="AH448" s="4">
        <v>10.186813000000001</v>
      </c>
      <c r="AI448" s="4">
        <v>28</v>
      </c>
      <c r="AJ448" s="4">
        <v>189</v>
      </c>
      <c r="AK448" s="4">
        <v>139</v>
      </c>
      <c r="AL448" s="4">
        <v>4</v>
      </c>
      <c r="AM448" s="4">
        <v>195</v>
      </c>
      <c r="AN448" s="4" t="s">
        <v>155</v>
      </c>
      <c r="AO448" s="4">
        <v>2</v>
      </c>
      <c r="AP448" s="5">
        <v>0.6127083333333333</v>
      </c>
      <c r="AQ448" s="4">
        <v>47.159275000000001</v>
      </c>
      <c r="AR448" s="4">
        <v>-88.489725000000007</v>
      </c>
      <c r="AS448" s="4">
        <v>308.39999999999998</v>
      </c>
      <c r="AT448" s="4">
        <v>0</v>
      </c>
      <c r="AU448" s="4">
        <v>11</v>
      </c>
      <c r="AV448" s="4">
        <v>9</v>
      </c>
      <c r="AW448" s="4" t="s">
        <v>202</v>
      </c>
      <c r="AX448" s="4">
        <v>1.0120880000000001</v>
      </c>
      <c r="AY448" s="4">
        <v>1.9241760000000001</v>
      </c>
      <c r="AZ448" s="4">
        <v>2.2120880000000001</v>
      </c>
      <c r="BA448" s="4">
        <v>14.023</v>
      </c>
      <c r="BB448" s="4">
        <v>450</v>
      </c>
      <c r="BC448" s="4">
        <v>32.090000000000003</v>
      </c>
      <c r="BD448" s="4">
        <v>0.18099999999999999</v>
      </c>
      <c r="BE448" s="4">
        <v>0</v>
      </c>
      <c r="BF448" s="4">
        <v>0</v>
      </c>
      <c r="BG448" s="4">
        <v>0</v>
      </c>
      <c r="BH448" s="4">
        <v>0</v>
      </c>
      <c r="BI448" s="4">
        <v>0</v>
      </c>
      <c r="BJ448" s="4">
        <v>0</v>
      </c>
      <c r="BK448" s="4">
        <v>0</v>
      </c>
      <c r="BL448" s="4">
        <v>0</v>
      </c>
      <c r="BM448" s="4">
        <v>0</v>
      </c>
      <c r="BN448" s="4">
        <v>0</v>
      </c>
      <c r="BO448" s="4">
        <v>0</v>
      </c>
      <c r="BQ448" s="4">
        <v>0</v>
      </c>
      <c r="BR448" s="4">
        <v>2E-3</v>
      </c>
      <c r="BS448" s="4">
        <v>-5</v>
      </c>
      <c r="BT448" s="4">
        <v>0.26800000000000002</v>
      </c>
      <c r="BU448" s="4">
        <v>4.8875000000000002E-2</v>
      </c>
      <c r="BV448" s="4">
        <v>5.4135999999999997</v>
      </c>
    </row>
    <row r="449" spans="1:74" x14ac:dyDescent="0.25">
      <c r="A449" s="2">
        <v>42070</v>
      </c>
      <c r="B449" s="3">
        <v>2.9349537037037039E-2</v>
      </c>
      <c r="C449" s="4">
        <v>0.01</v>
      </c>
      <c r="D449" s="4">
        <v>4.0000000000000001E-3</v>
      </c>
      <c r="E449" s="4">
        <v>40</v>
      </c>
      <c r="F449" s="4">
        <v>1.1000000000000001</v>
      </c>
      <c r="G449" s="4">
        <v>-1</v>
      </c>
      <c r="H449" s="4">
        <v>4.8</v>
      </c>
      <c r="J449" s="4">
        <v>21</v>
      </c>
      <c r="K449" s="4">
        <v>1</v>
      </c>
      <c r="L449" s="4">
        <v>0.01</v>
      </c>
      <c r="M449" s="4">
        <v>4.0000000000000001E-3</v>
      </c>
      <c r="N449" s="4">
        <v>1.1000000000000001</v>
      </c>
      <c r="O449" s="4">
        <v>0</v>
      </c>
      <c r="P449" s="4">
        <v>1.1000000000000001</v>
      </c>
      <c r="Q449" s="4">
        <v>0.83620000000000005</v>
      </c>
      <c r="R449" s="4">
        <v>0</v>
      </c>
      <c r="S449" s="4">
        <v>0.8</v>
      </c>
      <c r="T449" s="4">
        <v>4.7991999999999999</v>
      </c>
      <c r="W449" s="4">
        <v>0</v>
      </c>
      <c r="X449" s="4">
        <v>21</v>
      </c>
      <c r="Y449" s="4">
        <v>13.4</v>
      </c>
      <c r="Z449" s="4">
        <v>856</v>
      </c>
      <c r="AA449" s="4">
        <v>888</v>
      </c>
      <c r="AB449" s="4">
        <v>821</v>
      </c>
      <c r="AC449" s="4">
        <v>49</v>
      </c>
      <c r="AD449" s="4">
        <v>7.88</v>
      </c>
      <c r="AE449" s="4">
        <v>0.18</v>
      </c>
      <c r="AF449" s="4">
        <v>979</v>
      </c>
      <c r="AG449" s="4">
        <v>-7</v>
      </c>
      <c r="AH449" s="4">
        <v>10.812188000000001</v>
      </c>
      <c r="AI449" s="4">
        <v>28</v>
      </c>
      <c r="AJ449" s="4">
        <v>189</v>
      </c>
      <c r="AK449" s="4">
        <v>139</v>
      </c>
      <c r="AL449" s="4">
        <v>4</v>
      </c>
      <c r="AM449" s="4">
        <v>195</v>
      </c>
      <c r="AN449" s="4" t="s">
        <v>155</v>
      </c>
      <c r="AO449" s="4">
        <v>2</v>
      </c>
      <c r="AP449" s="5">
        <v>0.61271990740740734</v>
      </c>
      <c r="AQ449" s="4">
        <v>47.159275000000001</v>
      </c>
      <c r="AR449" s="4">
        <v>-88.489725000000007</v>
      </c>
      <c r="AS449" s="4">
        <v>308.60000000000002</v>
      </c>
      <c r="AT449" s="4">
        <v>0</v>
      </c>
      <c r="AU449" s="4">
        <v>11</v>
      </c>
      <c r="AV449" s="4">
        <v>9</v>
      </c>
      <c r="AW449" s="4" t="s">
        <v>202</v>
      </c>
      <c r="AX449" s="4">
        <v>1.1000000000000001</v>
      </c>
      <c r="AY449" s="4">
        <v>2.1</v>
      </c>
      <c r="AZ449" s="4">
        <v>2.2999999999999998</v>
      </c>
      <c r="BA449" s="4">
        <v>14.023</v>
      </c>
      <c r="BB449" s="4">
        <v>450</v>
      </c>
      <c r="BC449" s="4">
        <v>32.090000000000003</v>
      </c>
      <c r="BD449" s="4">
        <v>0.18099999999999999</v>
      </c>
      <c r="BE449" s="4">
        <v>0</v>
      </c>
      <c r="BF449" s="4">
        <v>0</v>
      </c>
      <c r="BG449" s="4">
        <v>0</v>
      </c>
      <c r="BH449" s="4">
        <v>0</v>
      </c>
      <c r="BI449" s="4">
        <v>0</v>
      </c>
      <c r="BJ449" s="4">
        <v>0</v>
      </c>
      <c r="BK449" s="4">
        <v>0</v>
      </c>
      <c r="BL449" s="4">
        <v>0</v>
      </c>
      <c r="BM449" s="4">
        <v>0</v>
      </c>
      <c r="BN449" s="4">
        <v>0</v>
      </c>
      <c r="BO449" s="4">
        <v>0</v>
      </c>
      <c r="BQ449" s="4">
        <v>0</v>
      </c>
      <c r="BR449" s="4">
        <v>2E-3</v>
      </c>
      <c r="BS449" s="4">
        <v>-5</v>
      </c>
      <c r="BT449" s="4">
        <v>0.26800000000000002</v>
      </c>
      <c r="BU449" s="4">
        <v>4.8875000000000002E-2</v>
      </c>
      <c r="BV449" s="4">
        <v>5.4135999999999997</v>
      </c>
    </row>
    <row r="450" spans="1:74" x14ac:dyDescent="0.25">
      <c r="A450" s="2">
        <v>42070</v>
      </c>
      <c r="B450" s="3">
        <v>2.9361111111111112E-2</v>
      </c>
      <c r="C450" s="4">
        <v>0.01</v>
      </c>
      <c r="D450" s="4">
        <v>4.0000000000000001E-3</v>
      </c>
      <c r="E450" s="4">
        <v>40</v>
      </c>
      <c r="F450" s="4">
        <v>1.1000000000000001</v>
      </c>
      <c r="G450" s="4">
        <v>-1</v>
      </c>
      <c r="H450" s="4">
        <v>18.8</v>
      </c>
      <c r="J450" s="4">
        <v>21</v>
      </c>
      <c r="K450" s="4">
        <v>1</v>
      </c>
      <c r="L450" s="4">
        <v>0.01</v>
      </c>
      <c r="M450" s="4">
        <v>4.0000000000000001E-3</v>
      </c>
      <c r="N450" s="4">
        <v>1.1000000000000001</v>
      </c>
      <c r="O450" s="4">
        <v>0</v>
      </c>
      <c r="P450" s="4">
        <v>1.1000000000000001</v>
      </c>
      <c r="Q450" s="4">
        <v>0.83620000000000005</v>
      </c>
      <c r="R450" s="4">
        <v>0</v>
      </c>
      <c r="S450" s="4">
        <v>0.8</v>
      </c>
      <c r="T450" s="4">
        <v>18.782800000000002</v>
      </c>
      <c r="W450" s="4">
        <v>0</v>
      </c>
      <c r="X450" s="4">
        <v>21</v>
      </c>
      <c r="Y450" s="4">
        <v>13.6</v>
      </c>
      <c r="Z450" s="4">
        <v>856</v>
      </c>
      <c r="AA450" s="4">
        <v>887</v>
      </c>
      <c r="AB450" s="4">
        <v>819</v>
      </c>
      <c r="AC450" s="4">
        <v>49</v>
      </c>
      <c r="AD450" s="4">
        <v>7.88</v>
      </c>
      <c r="AE450" s="4">
        <v>0.18</v>
      </c>
      <c r="AF450" s="4">
        <v>979</v>
      </c>
      <c r="AG450" s="4">
        <v>-7</v>
      </c>
      <c r="AH450" s="4">
        <v>11</v>
      </c>
      <c r="AI450" s="4">
        <v>28</v>
      </c>
      <c r="AJ450" s="4">
        <v>189</v>
      </c>
      <c r="AK450" s="4">
        <v>139</v>
      </c>
      <c r="AL450" s="4">
        <v>4</v>
      </c>
      <c r="AM450" s="4">
        <v>195</v>
      </c>
      <c r="AN450" s="4" t="s">
        <v>155</v>
      </c>
      <c r="AO450" s="4">
        <v>2</v>
      </c>
      <c r="AP450" s="5">
        <v>0.61273148148148149</v>
      </c>
      <c r="AQ450" s="4">
        <v>47.159275000000001</v>
      </c>
      <c r="AR450" s="4">
        <v>-88.489725000000007</v>
      </c>
      <c r="AS450" s="4">
        <v>308.89999999999998</v>
      </c>
      <c r="AT450" s="4">
        <v>0</v>
      </c>
      <c r="AU450" s="4">
        <v>11</v>
      </c>
      <c r="AV450" s="4">
        <v>10</v>
      </c>
      <c r="AW450" s="4" t="s">
        <v>202</v>
      </c>
      <c r="AX450" s="4">
        <v>1.1120080000000001</v>
      </c>
      <c r="AY450" s="4">
        <v>1.967911</v>
      </c>
      <c r="AZ450" s="4">
        <v>2.2519680000000002</v>
      </c>
      <c r="BA450" s="4">
        <v>14.023</v>
      </c>
      <c r="BB450" s="4">
        <v>450</v>
      </c>
      <c r="BC450" s="4">
        <v>32.090000000000003</v>
      </c>
      <c r="BD450" s="4">
        <v>0.18099999999999999</v>
      </c>
      <c r="BE450" s="4">
        <v>0</v>
      </c>
      <c r="BF450" s="4">
        <v>0</v>
      </c>
      <c r="BG450" s="4">
        <v>0</v>
      </c>
      <c r="BH450" s="4">
        <v>0</v>
      </c>
      <c r="BI450" s="4">
        <v>0</v>
      </c>
      <c r="BJ450" s="4">
        <v>0</v>
      </c>
      <c r="BK450" s="4">
        <v>0</v>
      </c>
      <c r="BL450" s="4">
        <v>0</v>
      </c>
      <c r="BM450" s="4">
        <v>0</v>
      </c>
      <c r="BN450" s="4">
        <v>0</v>
      </c>
      <c r="BO450" s="4">
        <v>0</v>
      </c>
      <c r="BQ450" s="4">
        <v>0</v>
      </c>
      <c r="BR450" s="4">
        <v>3.6210000000000001E-3</v>
      </c>
      <c r="BS450" s="4">
        <v>-5</v>
      </c>
      <c r="BT450" s="4">
        <v>0.26880999999999999</v>
      </c>
      <c r="BU450" s="4">
        <v>8.8482000000000005E-2</v>
      </c>
      <c r="BV450" s="4">
        <v>5.42997</v>
      </c>
    </row>
    <row r="451" spans="1:74" x14ac:dyDescent="0.25">
      <c r="A451" s="2">
        <v>42070</v>
      </c>
      <c r="B451" s="3">
        <v>2.9372685185185186E-2</v>
      </c>
      <c r="C451" s="4">
        <v>0.01</v>
      </c>
      <c r="D451" s="4">
        <v>4.0000000000000001E-3</v>
      </c>
      <c r="E451" s="4">
        <v>40</v>
      </c>
      <c r="F451" s="4">
        <v>1.1000000000000001</v>
      </c>
      <c r="G451" s="4">
        <v>-1</v>
      </c>
      <c r="H451" s="4">
        <v>0</v>
      </c>
      <c r="J451" s="4">
        <v>21</v>
      </c>
      <c r="K451" s="4">
        <v>1</v>
      </c>
      <c r="L451" s="4">
        <v>0.01</v>
      </c>
      <c r="M451" s="4">
        <v>4.0000000000000001E-3</v>
      </c>
      <c r="N451" s="4">
        <v>1.1000000000000001</v>
      </c>
      <c r="O451" s="4">
        <v>0</v>
      </c>
      <c r="P451" s="4">
        <v>1.1000000000000001</v>
      </c>
      <c r="Q451" s="4">
        <v>0.83620000000000005</v>
      </c>
      <c r="R451" s="4">
        <v>0</v>
      </c>
      <c r="S451" s="4">
        <v>0.8</v>
      </c>
      <c r="T451" s="4">
        <v>0</v>
      </c>
      <c r="W451" s="4">
        <v>0</v>
      </c>
      <c r="X451" s="4">
        <v>21</v>
      </c>
      <c r="Y451" s="4">
        <v>13.4</v>
      </c>
      <c r="Z451" s="4">
        <v>856</v>
      </c>
      <c r="AA451" s="4">
        <v>887</v>
      </c>
      <c r="AB451" s="4">
        <v>819</v>
      </c>
      <c r="AC451" s="4">
        <v>49</v>
      </c>
      <c r="AD451" s="4">
        <v>7.88</v>
      </c>
      <c r="AE451" s="4">
        <v>0.18</v>
      </c>
      <c r="AF451" s="4">
        <v>979</v>
      </c>
      <c r="AG451" s="4">
        <v>-7</v>
      </c>
      <c r="AH451" s="4">
        <v>11</v>
      </c>
      <c r="AI451" s="4">
        <v>28</v>
      </c>
      <c r="AJ451" s="4">
        <v>189</v>
      </c>
      <c r="AK451" s="4">
        <v>139</v>
      </c>
      <c r="AL451" s="4">
        <v>3.9</v>
      </c>
      <c r="AM451" s="4">
        <v>195</v>
      </c>
      <c r="AN451" s="4" t="s">
        <v>155</v>
      </c>
      <c r="AO451" s="4">
        <v>2</v>
      </c>
      <c r="AP451" s="5">
        <v>0.61274305555555553</v>
      </c>
      <c r="AQ451" s="4">
        <v>47.159275000000001</v>
      </c>
      <c r="AR451" s="4">
        <v>-88.489727000000002</v>
      </c>
      <c r="AS451" s="4">
        <v>309.2</v>
      </c>
      <c r="AT451" s="4">
        <v>0</v>
      </c>
      <c r="AU451" s="4">
        <v>11</v>
      </c>
      <c r="AV451" s="4">
        <v>10</v>
      </c>
      <c r="AW451" s="4" t="s">
        <v>201</v>
      </c>
      <c r="AX451" s="4">
        <v>1.2</v>
      </c>
      <c r="AY451" s="4">
        <v>1.063936</v>
      </c>
      <c r="AZ451" s="4">
        <v>1.951149</v>
      </c>
      <c r="BA451" s="4">
        <v>14.023</v>
      </c>
      <c r="BB451" s="4">
        <v>450</v>
      </c>
      <c r="BC451" s="4">
        <v>32.090000000000003</v>
      </c>
      <c r="BD451" s="4">
        <v>0.18099999999999999</v>
      </c>
      <c r="BE451" s="4">
        <v>0</v>
      </c>
      <c r="BF451" s="4">
        <v>0</v>
      </c>
      <c r="BG451" s="4">
        <v>0</v>
      </c>
      <c r="BH451" s="4">
        <v>0</v>
      </c>
      <c r="BI451" s="4">
        <v>0</v>
      </c>
      <c r="BJ451" s="4">
        <v>0</v>
      </c>
      <c r="BK451" s="4">
        <v>0</v>
      </c>
      <c r="BL451" s="4">
        <v>0</v>
      </c>
      <c r="BM451" s="4">
        <v>0</v>
      </c>
      <c r="BN451" s="4">
        <v>0</v>
      </c>
      <c r="BO451" s="4">
        <v>0</v>
      </c>
      <c r="BQ451" s="4">
        <v>0</v>
      </c>
      <c r="BR451" s="4">
        <v>3.189E-3</v>
      </c>
      <c r="BS451" s="4">
        <v>-5</v>
      </c>
      <c r="BT451" s="4">
        <v>0.26900000000000002</v>
      </c>
      <c r="BU451" s="4">
        <v>7.7936000000000005E-2</v>
      </c>
      <c r="BV451" s="4">
        <v>5.4337999999999997</v>
      </c>
    </row>
    <row r="452" spans="1:74" x14ac:dyDescent="0.25">
      <c r="A452" s="2">
        <v>42070</v>
      </c>
      <c r="B452" s="3">
        <v>2.9384259259259259E-2</v>
      </c>
      <c r="C452" s="4">
        <v>0.01</v>
      </c>
      <c r="D452" s="4">
        <v>4.0000000000000001E-3</v>
      </c>
      <c r="E452" s="4">
        <v>40</v>
      </c>
      <c r="F452" s="4">
        <v>1.1000000000000001</v>
      </c>
      <c r="G452" s="4">
        <v>-1</v>
      </c>
      <c r="H452" s="4">
        <v>9.3000000000000007</v>
      </c>
      <c r="J452" s="4">
        <v>21</v>
      </c>
      <c r="K452" s="4">
        <v>1</v>
      </c>
      <c r="L452" s="4">
        <v>0.01</v>
      </c>
      <c r="M452" s="4">
        <v>4.0000000000000001E-3</v>
      </c>
      <c r="N452" s="4">
        <v>1.1000000000000001</v>
      </c>
      <c r="O452" s="4">
        <v>0</v>
      </c>
      <c r="P452" s="4">
        <v>1.1000000000000001</v>
      </c>
      <c r="Q452" s="4">
        <v>0.83620000000000005</v>
      </c>
      <c r="R452" s="4">
        <v>0</v>
      </c>
      <c r="S452" s="4">
        <v>0.8</v>
      </c>
      <c r="T452" s="4">
        <v>9.2585999999999995</v>
      </c>
      <c r="W452" s="4">
        <v>0</v>
      </c>
      <c r="X452" s="4">
        <v>21</v>
      </c>
      <c r="Y452" s="4">
        <v>13.5</v>
      </c>
      <c r="Z452" s="4">
        <v>855</v>
      </c>
      <c r="AA452" s="4">
        <v>887</v>
      </c>
      <c r="AB452" s="4">
        <v>819</v>
      </c>
      <c r="AC452" s="4">
        <v>49</v>
      </c>
      <c r="AD452" s="4">
        <v>7.88</v>
      </c>
      <c r="AE452" s="4">
        <v>0.18</v>
      </c>
      <c r="AF452" s="4">
        <v>979</v>
      </c>
      <c r="AG452" s="4">
        <v>-7</v>
      </c>
      <c r="AH452" s="4">
        <v>11</v>
      </c>
      <c r="AI452" s="4">
        <v>28</v>
      </c>
      <c r="AJ452" s="4">
        <v>189.8</v>
      </c>
      <c r="AK452" s="4">
        <v>139</v>
      </c>
      <c r="AL452" s="4">
        <v>3.9</v>
      </c>
      <c r="AM452" s="4">
        <v>195</v>
      </c>
      <c r="AN452" s="4" t="s">
        <v>155</v>
      </c>
      <c r="AO452" s="4">
        <v>2</v>
      </c>
      <c r="AP452" s="5">
        <v>0.61275462962962968</v>
      </c>
      <c r="AQ452" s="4">
        <v>47.159275000000001</v>
      </c>
      <c r="AR452" s="4">
        <v>-88.489727000000002</v>
      </c>
      <c r="AS452" s="4">
        <v>309.60000000000002</v>
      </c>
      <c r="AT452" s="4">
        <v>0</v>
      </c>
      <c r="AU452" s="4">
        <v>11</v>
      </c>
      <c r="AV452" s="4">
        <v>10</v>
      </c>
      <c r="AW452" s="4" t="s">
        <v>201</v>
      </c>
      <c r="AX452" s="4">
        <v>1.1873130000000001</v>
      </c>
      <c r="AY452" s="4">
        <v>1.5126869999999999</v>
      </c>
      <c r="AZ452" s="4">
        <v>2.2999999999999998</v>
      </c>
      <c r="BA452" s="4">
        <v>14.023</v>
      </c>
      <c r="BB452" s="4">
        <v>450</v>
      </c>
      <c r="BC452" s="4">
        <v>32.090000000000003</v>
      </c>
      <c r="BD452" s="4">
        <v>0.18099999999999999</v>
      </c>
      <c r="BE452" s="4">
        <v>0</v>
      </c>
      <c r="BF452" s="4">
        <v>0</v>
      </c>
      <c r="BG452" s="4">
        <v>0</v>
      </c>
      <c r="BH452" s="4">
        <v>0</v>
      </c>
      <c r="BI452" s="4">
        <v>0</v>
      </c>
      <c r="BJ452" s="4">
        <v>0</v>
      </c>
      <c r="BK452" s="4">
        <v>0</v>
      </c>
      <c r="BL452" s="4">
        <v>0</v>
      </c>
      <c r="BM452" s="4">
        <v>0</v>
      </c>
      <c r="BN452" s="4">
        <v>0</v>
      </c>
      <c r="BO452" s="4">
        <v>0</v>
      </c>
      <c r="BQ452" s="4">
        <v>0</v>
      </c>
      <c r="BR452" s="4">
        <v>2.189E-3</v>
      </c>
      <c r="BS452" s="4">
        <v>-5</v>
      </c>
      <c r="BT452" s="4">
        <v>0.26900000000000002</v>
      </c>
      <c r="BU452" s="4">
        <v>5.3494E-2</v>
      </c>
      <c r="BV452" s="4">
        <v>5.4337999999999997</v>
      </c>
    </row>
    <row r="453" spans="1:74" x14ac:dyDescent="0.25">
      <c r="A453" s="2">
        <v>42070</v>
      </c>
      <c r="B453" s="3">
        <v>2.9395833333333333E-2</v>
      </c>
      <c r="C453" s="4">
        <v>0.01</v>
      </c>
      <c r="D453" s="4">
        <v>4.0000000000000001E-3</v>
      </c>
      <c r="E453" s="4">
        <v>40</v>
      </c>
      <c r="F453" s="4">
        <v>1.1000000000000001</v>
      </c>
      <c r="G453" s="4">
        <v>-1</v>
      </c>
      <c r="H453" s="4">
        <v>7.5</v>
      </c>
      <c r="J453" s="4">
        <v>21</v>
      </c>
      <c r="K453" s="4">
        <v>1</v>
      </c>
      <c r="L453" s="4">
        <v>0.01</v>
      </c>
      <c r="M453" s="4">
        <v>4.0000000000000001E-3</v>
      </c>
      <c r="N453" s="4">
        <v>1.1000000000000001</v>
      </c>
      <c r="O453" s="4">
        <v>0</v>
      </c>
      <c r="P453" s="4">
        <v>1.1000000000000001</v>
      </c>
      <c r="Q453" s="4">
        <v>0.83620000000000005</v>
      </c>
      <c r="R453" s="4">
        <v>0</v>
      </c>
      <c r="S453" s="4">
        <v>0.8</v>
      </c>
      <c r="T453" s="4">
        <v>7.468</v>
      </c>
      <c r="W453" s="4">
        <v>0</v>
      </c>
      <c r="X453" s="4">
        <v>21</v>
      </c>
      <c r="Y453" s="4">
        <v>13.4</v>
      </c>
      <c r="Z453" s="4">
        <v>855</v>
      </c>
      <c r="AA453" s="4">
        <v>886</v>
      </c>
      <c r="AB453" s="4">
        <v>819</v>
      </c>
      <c r="AC453" s="4">
        <v>49</v>
      </c>
      <c r="AD453" s="4">
        <v>7.88</v>
      </c>
      <c r="AE453" s="4">
        <v>0.18</v>
      </c>
      <c r="AF453" s="4">
        <v>979</v>
      </c>
      <c r="AG453" s="4">
        <v>-7</v>
      </c>
      <c r="AH453" s="4">
        <v>11</v>
      </c>
      <c r="AI453" s="4">
        <v>28</v>
      </c>
      <c r="AJ453" s="4">
        <v>190</v>
      </c>
      <c r="AK453" s="4">
        <v>139.80000000000001</v>
      </c>
      <c r="AL453" s="4">
        <v>3.9</v>
      </c>
      <c r="AM453" s="4">
        <v>195</v>
      </c>
      <c r="AN453" s="4" t="s">
        <v>155</v>
      </c>
      <c r="AO453" s="4">
        <v>2</v>
      </c>
      <c r="AP453" s="5">
        <v>0.61276620370370372</v>
      </c>
      <c r="AQ453" s="4">
        <v>47.159275000000001</v>
      </c>
      <c r="AR453" s="4">
        <v>-88.489727000000002</v>
      </c>
      <c r="AS453" s="4">
        <v>309.39999999999998</v>
      </c>
      <c r="AT453" s="4">
        <v>0</v>
      </c>
      <c r="AU453" s="4">
        <v>11</v>
      </c>
      <c r="AV453" s="4">
        <v>10</v>
      </c>
      <c r="AW453" s="4" t="s">
        <v>201</v>
      </c>
      <c r="AX453" s="4">
        <v>1.087413</v>
      </c>
      <c r="AY453" s="4">
        <v>1.6</v>
      </c>
      <c r="AZ453" s="4">
        <v>2.2748249999999999</v>
      </c>
      <c r="BA453" s="4">
        <v>14.023</v>
      </c>
      <c r="BB453" s="4">
        <v>450</v>
      </c>
      <c r="BC453" s="4">
        <v>32.090000000000003</v>
      </c>
      <c r="BD453" s="4">
        <v>0.18099999999999999</v>
      </c>
      <c r="BE453" s="4">
        <v>0</v>
      </c>
      <c r="BF453" s="4">
        <v>0</v>
      </c>
      <c r="BG453" s="4">
        <v>0</v>
      </c>
      <c r="BH453" s="4">
        <v>0</v>
      </c>
      <c r="BI453" s="4">
        <v>0</v>
      </c>
      <c r="BJ453" s="4">
        <v>0</v>
      </c>
      <c r="BK453" s="4">
        <v>0</v>
      </c>
      <c r="BL453" s="4">
        <v>0</v>
      </c>
      <c r="BM453" s="4">
        <v>0</v>
      </c>
      <c r="BN453" s="4">
        <v>0</v>
      </c>
      <c r="BO453" s="4">
        <v>0</v>
      </c>
      <c r="BQ453" s="4">
        <v>0</v>
      </c>
      <c r="BR453" s="4">
        <v>2E-3</v>
      </c>
      <c r="BS453" s="4">
        <v>-5</v>
      </c>
      <c r="BT453" s="4">
        <v>0.26900000000000002</v>
      </c>
      <c r="BU453" s="4">
        <v>4.8875000000000002E-2</v>
      </c>
      <c r="BV453" s="4">
        <v>5.4337999999999997</v>
      </c>
    </row>
    <row r="454" spans="1:74" x14ac:dyDescent="0.25">
      <c r="A454" s="2">
        <v>42070</v>
      </c>
      <c r="B454" s="3">
        <v>2.9407407407407406E-2</v>
      </c>
      <c r="C454" s="4">
        <v>0.01</v>
      </c>
      <c r="D454" s="4">
        <v>4.0000000000000001E-3</v>
      </c>
      <c r="E454" s="4">
        <v>40</v>
      </c>
      <c r="F454" s="4">
        <v>1.1000000000000001</v>
      </c>
      <c r="G454" s="4">
        <v>-1</v>
      </c>
      <c r="H454" s="4">
        <v>0</v>
      </c>
      <c r="J454" s="4">
        <v>21</v>
      </c>
      <c r="K454" s="4">
        <v>1</v>
      </c>
      <c r="L454" s="4">
        <v>0.01</v>
      </c>
      <c r="M454" s="4">
        <v>4.0000000000000001E-3</v>
      </c>
      <c r="N454" s="4">
        <v>1.1000000000000001</v>
      </c>
      <c r="O454" s="4">
        <v>0</v>
      </c>
      <c r="P454" s="4">
        <v>1.1000000000000001</v>
      </c>
      <c r="Q454" s="4">
        <v>0.83620000000000005</v>
      </c>
      <c r="R454" s="4">
        <v>0</v>
      </c>
      <c r="S454" s="4">
        <v>0.8</v>
      </c>
      <c r="T454" s="4">
        <v>0</v>
      </c>
      <c r="W454" s="4">
        <v>0</v>
      </c>
      <c r="X454" s="4">
        <v>21</v>
      </c>
      <c r="Y454" s="4">
        <v>13.4</v>
      </c>
      <c r="Z454" s="4">
        <v>856</v>
      </c>
      <c r="AA454" s="4">
        <v>887</v>
      </c>
      <c r="AB454" s="4">
        <v>821</v>
      </c>
      <c r="AC454" s="4">
        <v>49</v>
      </c>
      <c r="AD454" s="4">
        <v>7.88</v>
      </c>
      <c r="AE454" s="4">
        <v>0.18</v>
      </c>
      <c r="AF454" s="4">
        <v>979</v>
      </c>
      <c r="AG454" s="4">
        <v>-7</v>
      </c>
      <c r="AH454" s="4">
        <v>11</v>
      </c>
      <c r="AI454" s="4">
        <v>28</v>
      </c>
      <c r="AJ454" s="4">
        <v>190</v>
      </c>
      <c r="AK454" s="4">
        <v>140</v>
      </c>
      <c r="AL454" s="4">
        <v>4</v>
      </c>
      <c r="AM454" s="4">
        <v>195</v>
      </c>
      <c r="AN454" s="4" t="s">
        <v>155</v>
      </c>
      <c r="AO454" s="4">
        <v>2</v>
      </c>
      <c r="AP454" s="5">
        <v>0.61277777777777775</v>
      </c>
      <c r="AQ454" s="4">
        <v>47.159275000000001</v>
      </c>
      <c r="AR454" s="4">
        <v>-88.489725000000007</v>
      </c>
      <c r="AS454" s="4">
        <v>309.7</v>
      </c>
      <c r="AT454" s="4">
        <v>0</v>
      </c>
      <c r="AU454" s="4">
        <v>11</v>
      </c>
      <c r="AV454" s="4">
        <v>10</v>
      </c>
      <c r="AW454" s="4" t="s">
        <v>201</v>
      </c>
      <c r="AX454" s="4">
        <v>1</v>
      </c>
      <c r="AY454" s="4">
        <v>1.6</v>
      </c>
      <c r="AZ454" s="4">
        <v>2.1</v>
      </c>
      <c r="BA454" s="4">
        <v>14.023</v>
      </c>
      <c r="BB454" s="4">
        <v>450</v>
      </c>
      <c r="BC454" s="4">
        <v>32.090000000000003</v>
      </c>
      <c r="BD454" s="4">
        <v>0.18099999999999999</v>
      </c>
      <c r="BE454" s="4">
        <v>0</v>
      </c>
      <c r="BF454" s="4">
        <v>0</v>
      </c>
      <c r="BG454" s="4">
        <v>0</v>
      </c>
      <c r="BH454" s="4">
        <v>0</v>
      </c>
      <c r="BI454" s="4">
        <v>0</v>
      </c>
      <c r="BJ454" s="4">
        <v>0</v>
      </c>
      <c r="BK454" s="4">
        <v>0</v>
      </c>
      <c r="BL454" s="4">
        <v>0</v>
      </c>
      <c r="BM454" s="4">
        <v>0</v>
      </c>
      <c r="BN454" s="4">
        <v>0</v>
      </c>
      <c r="BO454" s="4">
        <v>0</v>
      </c>
      <c r="BQ454" s="4">
        <v>0</v>
      </c>
      <c r="BR454" s="4">
        <v>2E-3</v>
      </c>
      <c r="BS454" s="4">
        <v>-5</v>
      </c>
      <c r="BT454" s="4">
        <v>0.26900000000000002</v>
      </c>
      <c r="BU454" s="4">
        <v>4.8875000000000002E-2</v>
      </c>
      <c r="BV454" s="4">
        <v>5.4337999999999997</v>
      </c>
    </row>
    <row r="455" spans="1:74" x14ac:dyDescent="0.25">
      <c r="A455" s="2">
        <v>42070</v>
      </c>
      <c r="B455" s="3">
        <v>2.9418981481481487E-2</v>
      </c>
      <c r="C455" s="4">
        <v>0.01</v>
      </c>
      <c r="D455" s="4">
        <v>4.0000000000000001E-3</v>
      </c>
      <c r="E455" s="4">
        <v>40</v>
      </c>
      <c r="F455" s="4">
        <v>1.1000000000000001</v>
      </c>
      <c r="G455" s="4">
        <v>-1</v>
      </c>
      <c r="H455" s="4">
        <v>10</v>
      </c>
      <c r="J455" s="4">
        <v>21</v>
      </c>
      <c r="K455" s="4">
        <v>1</v>
      </c>
      <c r="L455" s="4">
        <v>0.01</v>
      </c>
      <c r="M455" s="4">
        <v>4.0000000000000001E-3</v>
      </c>
      <c r="N455" s="4">
        <v>1.1000000000000001</v>
      </c>
      <c r="O455" s="4">
        <v>0</v>
      </c>
      <c r="P455" s="4">
        <v>1.1000000000000001</v>
      </c>
      <c r="Q455" s="4">
        <v>0.83620000000000005</v>
      </c>
      <c r="R455" s="4">
        <v>0</v>
      </c>
      <c r="S455" s="4">
        <v>0.8</v>
      </c>
      <c r="T455" s="4">
        <v>10</v>
      </c>
      <c r="W455" s="4">
        <v>0</v>
      </c>
      <c r="X455" s="4">
        <v>21</v>
      </c>
      <c r="Y455" s="4">
        <v>13.5</v>
      </c>
      <c r="Z455" s="4">
        <v>856</v>
      </c>
      <c r="AA455" s="4">
        <v>887</v>
      </c>
      <c r="AB455" s="4">
        <v>819</v>
      </c>
      <c r="AC455" s="4">
        <v>49</v>
      </c>
      <c r="AD455" s="4">
        <v>7.88</v>
      </c>
      <c r="AE455" s="4">
        <v>0.18</v>
      </c>
      <c r="AF455" s="4">
        <v>979</v>
      </c>
      <c r="AG455" s="4">
        <v>-7</v>
      </c>
      <c r="AH455" s="4">
        <v>11</v>
      </c>
      <c r="AI455" s="4">
        <v>28</v>
      </c>
      <c r="AJ455" s="4">
        <v>190</v>
      </c>
      <c r="AK455" s="4">
        <v>140</v>
      </c>
      <c r="AL455" s="4">
        <v>4.0999999999999996</v>
      </c>
      <c r="AM455" s="4">
        <v>195</v>
      </c>
      <c r="AN455" s="4" t="s">
        <v>155</v>
      </c>
      <c r="AO455" s="4">
        <v>2</v>
      </c>
      <c r="AP455" s="5">
        <v>0.61278935185185179</v>
      </c>
      <c r="AQ455" s="4">
        <v>47.159275000000001</v>
      </c>
      <c r="AR455" s="4">
        <v>-88.489727000000002</v>
      </c>
      <c r="AS455" s="4">
        <v>309.7</v>
      </c>
      <c r="AT455" s="4">
        <v>0</v>
      </c>
      <c r="AU455" s="4">
        <v>11</v>
      </c>
      <c r="AV455" s="4">
        <v>10</v>
      </c>
      <c r="AW455" s="4" t="s">
        <v>201</v>
      </c>
      <c r="AX455" s="4">
        <v>1</v>
      </c>
      <c r="AY455" s="4">
        <v>1.6</v>
      </c>
      <c r="AZ455" s="4">
        <v>2.0752250000000001</v>
      </c>
      <c r="BA455" s="4">
        <v>14.023</v>
      </c>
      <c r="BB455" s="4">
        <v>450</v>
      </c>
      <c r="BC455" s="4">
        <v>32.090000000000003</v>
      </c>
      <c r="BD455" s="4">
        <v>0.18099999999999999</v>
      </c>
      <c r="BE455" s="4">
        <v>0</v>
      </c>
      <c r="BF455" s="4">
        <v>0</v>
      </c>
      <c r="BG455" s="4">
        <v>0</v>
      </c>
      <c r="BH455" s="4">
        <v>0</v>
      </c>
      <c r="BI455" s="4">
        <v>0</v>
      </c>
      <c r="BJ455" s="4">
        <v>0</v>
      </c>
      <c r="BK455" s="4">
        <v>0</v>
      </c>
      <c r="BL455" s="4">
        <v>0</v>
      </c>
      <c r="BM455" s="4">
        <v>0</v>
      </c>
      <c r="BN455" s="4">
        <v>0</v>
      </c>
      <c r="BO455" s="4">
        <v>0</v>
      </c>
      <c r="BQ455" s="4">
        <v>0</v>
      </c>
      <c r="BR455" s="4">
        <v>2.8110000000000001E-3</v>
      </c>
      <c r="BS455" s="4">
        <v>-5</v>
      </c>
      <c r="BT455" s="4">
        <v>0.26981100000000002</v>
      </c>
      <c r="BU455" s="4">
        <v>6.8694000000000005E-2</v>
      </c>
      <c r="BV455" s="4">
        <v>5.4501819999999999</v>
      </c>
    </row>
    <row r="456" spans="1:74" x14ac:dyDescent="0.25">
      <c r="A456" s="2">
        <v>42070</v>
      </c>
      <c r="B456" s="3">
        <v>2.9430555555555557E-2</v>
      </c>
      <c r="C456" s="4">
        <v>0.01</v>
      </c>
      <c r="D456" s="4">
        <v>4.0000000000000001E-3</v>
      </c>
      <c r="E456" s="4">
        <v>40</v>
      </c>
      <c r="F456" s="4">
        <v>1.1000000000000001</v>
      </c>
      <c r="G456" s="4">
        <v>-1</v>
      </c>
      <c r="H456" s="4">
        <v>0</v>
      </c>
      <c r="J456" s="4">
        <v>21</v>
      </c>
      <c r="K456" s="4">
        <v>1</v>
      </c>
      <c r="L456" s="4">
        <v>0.01</v>
      </c>
      <c r="M456" s="4">
        <v>4.0000000000000001E-3</v>
      </c>
      <c r="N456" s="4">
        <v>1.1000000000000001</v>
      </c>
      <c r="O456" s="4">
        <v>0</v>
      </c>
      <c r="P456" s="4">
        <v>1.1000000000000001</v>
      </c>
      <c r="Q456" s="4">
        <v>0.83620000000000005</v>
      </c>
      <c r="R456" s="4">
        <v>0</v>
      </c>
      <c r="S456" s="4">
        <v>0.8</v>
      </c>
      <c r="T456" s="4">
        <v>0</v>
      </c>
      <c r="W456" s="4">
        <v>0</v>
      </c>
      <c r="X456" s="4">
        <v>21</v>
      </c>
      <c r="Y456" s="4">
        <v>13.4</v>
      </c>
      <c r="Z456" s="4">
        <v>856</v>
      </c>
      <c r="AA456" s="4">
        <v>886</v>
      </c>
      <c r="AB456" s="4">
        <v>820</v>
      </c>
      <c r="AC456" s="4">
        <v>49</v>
      </c>
      <c r="AD456" s="4">
        <v>7.88</v>
      </c>
      <c r="AE456" s="4">
        <v>0.18</v>
      </c>
      <c r="AF456" s="4">
        <v>979</v>
      </c>
      <c r="AG456" s="4">
        <v>-7</v>
      </c>
      <c r="AH456" s="4">
        <v>11</v>
      </c>
      <c r="AI456" s="4">
        <v>28</v>
      </c>
      <c r="AJ456" s="4">
        <v>190</v>
      </c>
      <c r="AK456" s="4">
        <v>140</v>
      </c>
      <c r="AL456" s="4">
        <v>4</v>
      </c>
      <c r="AM456" s="4">
        <v>195</v>
      </c>
      <c r="AN456" s="4" t="s">
        <v>155</v>
      </c>
      <c r="AO456" s="4">
        <v>2</v>
      </c>
      <c r="AP456" s="5">
        <v>0.61280092592592594</v>
      </c>
      <c r="AQ456" s="4">
        <v>47.159275000000001</v>
      </c>
      <c r="AR456" s="4">
        <v>-88.489727000000002</v>
      </c>
      <c r="AS456" s="4">
        <v>309.39999999999998</v>
      </c>
      <c r="AT456" s="4">
        <v>0</v>
      </c>
      <c r="AU456" s="4">
        <v>11</v>
      </c>
      <c r="AV456" s="4">
        <v>10</v>
      </c>
      <c r="AW456" s="4" t="s">
        <v>201</v>
      </c>
      <c r="AX456" s="4">
        <v>1</v>
      </c>
      <c r="AY456" s="4">
        <v>1.6</v>
      </c>
      <c r="AZ456" s="4">
        <v>1.912288</v>
      </c>
      <c r="BA456" s="4">
        <v>14.023</v>
      </c>
      <c r="BB456" s="4">
        <v>450</v>
      </c>
      <c r="BC456" s="4">
        <v>32.090000000000003</v>
      </c>
      <c r="BD456" s="4">
        <v>0.18099999999999999</v>
      </c>
      <c r="BE456" s="4">
        <v>0</v>
      </c>
      <c r="BF456" s="4">
        <v>0</v>
      </c>
      <c r="BG456" s="4">
        <v>0</v>
      </c>
      <c r="BH456" s="4">
        <v>0</v>
      </c>
      <c r="BI456" s="4">
        <v>0</v>
      </c>
      <c r="BJ456" s="4">
        <v>0</v>
      </c>
      <c r="BK456" s="4">
        <v>0</v>
      </c>
      <c r="BL456" s="4">
        <v>0</v>
      </c>
      <c r="BM456" s="4">
        <v>0</v>
      </c>
      <c r="BN456" s="4">
        <v>0</v>
      </c>
      <c r="BO456" s="4">
        <v>0</v>
      </c>
      <c r="BQ456" s="4">
        <v>0</v>
      </c>
      <c r="BR456" s="4">
        <v>2.186E-3</v>
      </c>
      <c r="BS456" s="4">
        <v>-5</v>
      </c>
      <c r="BT456" s="4">
        <v>0.27</v>
      </c>
      <c r="BU456" s="4">
        <v>5.3414000000000003E-2</v>
      </c>
      <c r="BV456" s="4">
        <v>5.4539999999999997</v>
      </c>
    </row>
    <row r="457" spans="1:74" x14ac:dyDescent="0.25">
      <c r="A457" s="2">
        <v>42070</v>
      </c>
      <c r="B457" s="3">
        <v>2.9442129629629634E-2</v>
      </c>
      <c r="C457" s="4">
        <v>0.01</v>
      </c>
      <c r="D457" s="4">
        <v>4.0000000000000001E-3</v>
      </c>
      <c r="E457" s="4">
        <v>40</v>
      </c>
      <c r="F457" s="4">
        <v>1.1000000000000001</v>
      </c>
      <c r="G457" s="4">
        <v>-1</v>
      </c>
      <c r="H457" s="4">
        <v>9.3000000000000007</v>
      </c>
      <c r="J457" s="4">
        <v>21</v>
      </c>
      <c r="K457" s="4">
        <v>1</v>
      </c>
      <c r="L457" s="4">
        <v>0.01</v>
      </c>
      <c r="M457" s="4">
        <v>4.0000000000000001E-3</v>
      </c>
      <c r="N457" s="4">
        <v>1.1000000000000001</v>
      </c>
      <c r="O457" s="4">
        <v>0</v>
      </c>
      <c r="P457" s="4">
        <v>1.1000000000000001</v>
      </c>
      <c r="Q457" s="4">
        <v>0.83620000000000005</v>
      </c>
      <c r="R457" s="4">
        <v>0</v>
      </c>
      <c r="S457" s="4">
        <v>0.8</v>
      </c>
      <c r="T457" s="4">
        <v>9.3411000000000008</v>
      </c>
      <c r="W457" s="4">
        <v>0</v>
      </c>
      <c r="X457" s="4">
        <v>21</v>
      </c>
      <c r="Y457" s="4">
        <v>13.4</v>
      </c>
      <c r="Z457" s="4">
        <v>856</v>
      </c>
      <c r="AA457" s="4">
        <v>887</v>
      </c>
      <c r="AB457" s="4">
        <v>819</v>
      </c>
      <c r="AC457" s="4">
        <v>49</v>
      </c>
      <c r="AD457" s="4">
        <v>7.88</v>
      </c>
      <c r="AE457" s="4">
        <v>0.18</v>
      </c>
      <c r="AF457" s="4">
        <v>979</v>
      </c>
      <c r="AG457" s="4">
        <v>-7</v>
      </c>
      <c r="AH457" s="4">
        <v>11</v>
      </c>
      <c r="AI457" s="4">
        <v>28</v>
      </c>
      <c r="AJ457" s="4">
        <v>190</v>
      </c>
      <c r="AK457" s="4">
        <v>140</v>
      </c>
      <c r="AL457" s="4">
        <v>4.0999999999999996</v>
      </c>
      <c r="AM457" s="4">
        <v>195</v>
      </c>
      <c r="AN457" s="4" t="s">
        <v>155</v>
      </c>
      <c r="AO457" s="4">
        <v>2</v>
      </c>
      <c r="AP457" s="5">
        <v>0.61281249999999998</v>
      </c>
      <c r="AQ457" s="4">
        <v>47.159275000000001</v>
      </c>
      <c r="AR457" s="4">
        <v>-88.489727000000002</v>
      </c>
      <c r="AS457" s="4">
        <v>309.8</v>
      </c>
      <c r="AT457" s="4">
        <v>0</v>
      </c>
      <c r="AU457" s="4">
        <v>11</v>
      </c>
      <c r="AV457" s="4">
        <v>10</v>
      </c>
      <c r="AW457" s="4" t="s">
        <v>201</v>
      </c>
      <c r="AX457" s="4">
        <v>1</v>
      </c>
      <c r="AY457" s="4">
        <v>1.612188</v>
      </c>
      <c r="AZ457" s="4">
        <v>2</v>
      </c>
      <c r="BA457" s="4">
        <v>14.023</v>
      </c>
      <c r="BB457" s="4">
        <v>450</v>
      </c>
      <c r="BC457" s="4">
        <v>32.090000000000003</v>
      </c>
      <c r="BD457" s="4">
        <v>0.18099999999999999</v>
      </c>
      <c r="BE457" s="4">
        <v>0</v>
      </c>
      <c r="BF457" s="4">
        <v>0</v>
      </c>
      <c r="BG457" s="4">
        <v>0</v>
      </c>
      <c r="BH457" s="4">
        <v>0</v>
      </c>
      <c r="BI457" s="4">
        <v>0</v>
      </c>
      <c r="BJ457" s="4">
        <v>0</v>
      </c>
      <c r="BK457" s="4">
        <v>0</v>
      </c>
      <c r="BL457" s="4">
        <v>0</v>
      </c>
      <c r="BM457" s="4">
        <v>0</v>
      </c>
      <c r="BN457" s="4">
        <v>0</v>
      </c>
      <c r="BO457" s="4">
        <v>0</v>
      </c>
      <c r="BQ457" s="4">
        <v>0</v>
      </c>
      <c r="BR457" s="4">
        <v>1.186E-3</v>
      </c>
      <c r="BS457" s="4">
        <v>-5</v>
      </c>
      <c r="BT457" s="4">
        <v>0.270814</v>
      </c>
      <c r="BU457" s="4">
        <v>2.8979000000000001E-2</v>
      </c>
      <c r="BV457" s="4">
        <v>5.4704470000000001</v>
      </c>
    </row>
    <row r="458" spans="1:74" x14ac:dyDescent="0.25">
      <c r="A458" s="2">
        <v>42070</v>
      </c>
      <c r="B458" s="3">
        <v>2.9453703703703704E-2</v>
      </c>
      <c r="C458" s="4">
        <v>0.01</v>
      </c>
      <c r="D458" s="4">
        <v>4.0000000000000001E-3</v>
      </c>
      <c r="E458" s="4">
        <v>40</v>
      </c>
      <c r="F458" s="4">
        <v>1.1000000000000001</v>
      </c>
      <c r="G458" s="4">
        <v>-1</v>
      </c>
      <c r="H458" s="4">
        <v>0.6</v>
      </c>
      <c r="J458" s="4">
        <v>21</v>
      </c>
      <c r="K458" s="4">
        <v>1</v>
      </c>
      <c r="L458" s="4">
        <v>0.01</v>
      </c>
      <c r="M458" s="4">
        <v>4.0000000000000001E-3</v>
      </c>
      <c r="N458" s="4">
        <v>1.1000000000000001</v>
      </c>
      <c r="O458" s="4">
        <v>0</v>
      </c>
      <c r="P458" s="4">
        <v>1.1000000000000001</v>
      </c>
      <c r="Q458" s="4">
        <v>0.83620000000000005</v>
      </c>
      <c r="R458" s="4">
        <v>0</v>
      </c>
      <c r="S458" s="4">
        <v>0.8</v>
      </c>
      <c r="T458" s="4">
        <v>0.56569999999999998</v>
      </c>
      <c r="W458" s="4">
        <v>0</v>
      </c>
      <c r="X458" s="4">
        <v>21</v>
      </c>
      <c r="Y458" s="4">
        <v>13.5</v>
      </c>
      <c r="Z458" s="4">
        <v>856</v>
      </c>
      <c r="AA458" s="4">
        <v>887</v>
      </c>
      <c r="AB458" s="4">
        <v>818</v>
      </c>
      <c r="AC458" s="4">
        <v>49</v>
      </c>
      <c r="AD458" s="4">
        <v>7.88</v>
      </c>
      <c r="AE458" s="4">
        <v>0.18</v>
      </c>
      <c r="AF458" s="4">
        <v>979</v>
      </c>
      <c r="AG458" s="4">
        <v>-7</v>
      </c>
      <c r="AH458" s="4">
        <v>11</v>
      </c>
      <c r="AI458" s="4">
        <v>28</v>
      </c>
      <c r="AJ458" s="4">
        <v>190</v>
      </c>
      <c r="AK458" s="4">
        <v>140</v>
      </c>
      <c r="AL458" s="4">
        <v>4.0999999999999996</v>
      </c>
      <c r="AM458" s="4">
        <v>195</v>
      </c>
      <c r="AN458" s="4" t="s">
        <v>155</v>
      </c>
      <c r="AO458" s="4">
        <v>2</v>
      </c>
      <c r="AP458" s="5">
        <v>0.61282407407407413</v>
      </c>
      <c r="AQ458" s="4">
        <v>47.159275000000001</v>
      </c>
      <c r="AR458" s="4">
        <v>-88.489727000000002</v>
      </c>
      <c r="AS458" s="4">
        <v>310.39999999999998</v>
      </c>
      <c r="AT458" s="4">
        <v>0</v>
      </c>
      <c r="AU458" s="4">
        <v>11</v>
      </c>
      <c r="AV458" s="4">
        <v>10</v>
      </c>
      <c r="AW458" s="4" t="s">
        <v>201</v>
      </c>
      <c r="AX458" s="4">
        <v>1</v>
      </c>
      <c r="AY458" s="4">
        <v>1.7</v>
      </c>
      <c r="AZ458" s="4">
        <v>2</v>
      </c>
      <c r="BA458" s="4">
        <v>14.023</v>
      </c>
      <c r="BB458" s="4">
        <v>450</v>
      </c>
      <c r="BC458" s="4">
        <v>32.090000000000003</v>
      </c>
      <c r="BD458" s="4">
        <v>0.18099999999999999</v>
      </c>
      <c r="BE458" s="4">
        <v>0</v>
      </c>
      <c r="BF458" s="4">
        <v>0</v>
      </c>
      <c r="BG458" s="4">
        <v>0</v>
      </c>
      <c r="BH458" s="4">
        <v>0</v>
      </c>
      <c r="BI458" s="4">
        <v>0</v>
      </c>
      <c r="BJ458" s="4">
        <v>0</v>
      </c>
      <c r="BK458" s="4">
        <v>0</v>
      </c>
      <c r="BL458" s="4">
        <v>0</v>
      </c>
      <c r="BM458" s="4">
        <v>0</v>
      </c>
      <c r="BN458" s="4">
        <v>0</v>
      </c>
      <c r="BO458" s="4">
        <v>0</v>
      </c>
      <c r="BQ458" s="4">
        <v>0</v>
      </c>
      <c r="BR458" s="4">
        <v>1.8129999999999999E-3</v>
      </c>
      <c r="BS458" s="4">
        <v>-5</v>
      </c>
      <c r="BT458" s="4">
        <v>0.27018700000000001</v>
      </c>
      <c r="BU458" s="4">
        <v>4.4310000000000002E-2</v>
      </c>
      <c r="BV458" s="4">
        <v>5.4577739999999997</v>
      </c>
    </row>
    <row r="459" spans="1:74" x14ac:dyDescent="0.25">
      <c r="A459" s="2">
        <v>42070</v>
      </c>
      <c r="B459" s="3">
        <v>2.9465277777777774E-2</v>
      </c>
      <c r="C459" s="4">
        <v>0.01</v>
      </c>
      <c r="D459" s="4">
        <v>4.0000000000000001E-3</v>
      </c>
      <c r="E459" s="4">
        <v>40</v>
      </c>
      <c r="F459" s="4">
        <v>1.1000000000000001</v>
      </c>
      <c r="G459" s="4">
        <v>-1</v>
      </c>
      <c r="H459" s="4">
        <v>0</v>
      </c>
      <c r="J459" s="4">
        <v>21</v>
      </c>
      <c r="K459" s="4">
        <v>1</v>
      </c>
      <c r="L459" s="4">
        <v>0.01</v>
      </c>
      <c r="M459" s="4">
        <v>4.0000000000000001E-3</v>
      </c>
      <c r="N459" s="4">
        <v>1.1000000000000001</v>
      </c>
      <c r="O459" s="4">
        <v>0</v>
      </c>
      <c r="P459" s="4">
        <v>1.1000000000000001</v>
      </c>
      <c r="Q459" s="4">
        <v>0.83620000000000005</v>
      </c>
      <c r="R459" s="4">
        <v>0</v>
      </c>
      <c r="S459" s="4">
        <v>0.8</v>
      </c>
      <c r="T459" s="4">
        <v>0</v>
      </c>
      <c r="W459" s="4">
        <v>0</v>
      </c>
      <c r="X459" s="4">
        <v>21</v>
      </c>
      <c r="Y459" s="4">
        <v>13.3</v>
      </c>
      <c r="Z459" s="4">
        <v>857</v>
      </c>
      <c r="AA459" s="4">
        <v>887</v>
      </c>
      <c r="AB459" s="4">
        <v>816</v>
      </c>
      <c r="AC459" s="4">
        <v>49</v>
      </c>
      <c r="AD459" s="4">
        <v>7.88</v>
      </c>
      <c r="AE459" s="4">
        <v>0.18</v>
      </c>
      <c r="AF459" s="4">
        <v>979</v>
      </c>
      <c r="AG459" s="4">
        <v>-7</v>
      </c>
      <c r="AH459" s="4">
        <v>11</v>
      </c>
      <c r="AI459" s="4">
        <v>28</v>
      </c>
      <c r="AJ459" s="4">
        <v>190</v>
      </c>
      <c r="AK459" s="4">
        <v>140</v>
      </c>
      <c r="AL459" s="4">
        <v>4</v>
      </c>
      <c r="AM459" s="4">
        <v>195</v>
      </c>
      <c r="AN459" s="4" t="s">
        <v>155</v>
      </c>
      <c r="AO459" s="4">
        <v>2</v>
      </c>
      <c r="AP459" s="5">
        <v>0.61283564814814817</v>
      </c>
      <c r="AQ459" s="4">
        <v>47.159275000000001</v>
      </c>
      <c r="AR459" s="4">
        <v>-88.489727000000002</v>
      </c>
      <c r="AS459" s="4">
        <v>310.3</v>
      </c>
      <c r="AT459" s="4">
        <v>0</v>
      </c>
      <c r="AU459" s="4">
        <v>11</v>
      </c>
      <c r="AV459" s="4">
        <v>9</v>
      </c>
      <c r="AW459" s="4" t="s">
        <v>202</v>
      </c>
      <c r="AX459" s="4">
        <v>1</v>
      </c>
      <c r="AY459" s="4">
        <v>1.7</v>
      </c>
      <c r="AZ459" s="4">
        <v>2.0119880000000001</v>
      </c>
      <c r="BA459" s="4">
        <v>14.023</v>
      </c>
      <c r="BB459" s="4">
        <v>450</v>
      </c>
      <c r="BC459" s="4">
        <v>32.090000000000003</v>
      </c>
      <c r="BD459" s="4">
        <v>0.18099999999999999</v>
      </c>
      <c r="BE459" s="4">
        <v>0</v>
      </c>
      <c r="BF459" s="4">
        <v>0</v>
      </c>
      <c r="BG459" s="4">
        <v>0</v>
      </c>
      <c r="BH459" s="4">
        <v>0</v>
      </c>
      <c r="BI459" s="4">
        <v>0</v>
      </c>
      <c r="BJ459" s="4">
        <v>0</v>
      </c>
      <c r="BK459" s="4">
        <v>0</v>
      </c>
      <c r="BL459" s="4">
        <v>0</v>
      </c>
      <c r="BM459" s="4">
        <v>0</v>
      </c>
      <c r="BN459" s="4">
        <v>0</v>
      </c>
      <c r="BO459" s="4">
        <v>0</v>
      </c>
      <c r="BQ459" s="4">
        <v>0</v>
      </c>
      <c r="BR459" s="4">
        <v>2E-3</v>
      </c>
      <c r="BS459" s="4">
        <v>-5</v>
      </c>
      <c r="BT459" s="4">
        <v>0.26918799999999998</v>
      </c>
      <c r="BU459" s="4">
        <v>4.8875000000000002E-2</v>
      </c>
      <c r="BV459" s="4">
        <v>5.4375939999999998</v>
      </c>
    </row>
    <row r="460" spans="1:74" x14ac:dyDescent="0.25">
      <c r="A460" s="2">
        <v>42070</v>
      </c>
      <c r="B460" s="3">
        <v>2.9476851851851851E-2</v>
      </c>
      <c r="C460" s="4">
        <v>0.01</v>
      </c>
      <c r="D460" s="4">
        <v>4.0000000000000001E-3</v>
      </c>
      <c r="E460" s="4">
        <v>40</v>
      </c>
      <c r="F460" s="4">
        <v>1.1000000000000001</v>
      </c>
      <c r="G460" s="4">
        <v>-1</v>
      </c>
      <c r="H460" s="4">
        <v>9.3000000000000007</v>
      </c>
      <c r="J460" s="4">
        <v>21</v>
      </c>
      <c r="K460" s="4">
        <v>1</v>
      </c>
      <c r="L460" s="4">
        <v>0.01</v>
      </c>
      <c r="M460" s="4">
        <v>4.0000000000000001E-3</v>
      </c>
      <c r="N460" s="4">
        <v>1.1000000000000001</v>
      </c>
      <c r="O460" s="4">
        <v>0</v>
      </c>
      <c r="P460" s="4">
        <v>1.1000000000000001</v>
      </c>
      <c r="Q460" s="4">
        <v>0.83620000000000005</v>
      </c>
      <c r="R460" s="4">
        <v>0</v>
      </c>
      <c r="S460" s="4">
        <v>0.8</v>
      </c>
      <c r="T460" s="4">
        <v>9.2650000000000006</v>
      </c>
      <c r="W460" s="4">
        <v>0</v>
      </c>
      <c r="X460" s="4">
        <v>21</v>
      </c>
      <c r="Y460" s="4">
        <v>13.5</v>
      </c>
      <c r="Z460" s="4">
        <v>855</v>
      </c>
      <c r="AA460" s="4">
        <v>887</v>
      </c>
      <c r="AB460" s="4">
        <v>818</v>
      </c>
      <c r="AC460" s="4">
        <v>49</v>
      </c>
      <c r="AD460" s="4">
        <v>7.88</v>
      </c>
      <c r="AE460" s="4">
        <v>0.18</v>
      </c>
      <c r="AF460" s="4">
        <v>979</v>
      </c>
      <c r="AG460" s="4">
        <v>-7</v>
      </c>
      <c r="AH460" s="4">
        <v>11</v>
      </c>
      <c r="AI460" s="4">
        <v>28</v>
      </c>
      <c r="AJ460" s="4">
        <v>190</v>
      </c>
      <c r="AK460" s="4">
        <v>140</v>
      </c>
      <c r="AL460" s="4">
        <v>3.9</v>
      </c>
      <c r="AM460" s="4">
        <v>195</v>
      </c>
      <c r="AN460" s="4" t="s">
        <v>155</v>
      </c>
      <c r="AO460" s="4">
        <v>2</v>
      </c>
      <c r="AP460" s="5">
        <v>0.61284722222222221</v>
      </c>
      <c r="AQ460" s="4">
        <v>47.159275000000001</v>
      </c>
      <c r="AR460" s="4">
        <v>-88.489727000000002</v>
      </c>
      <c r="AS460" s="4">
        <v>310.60000000000002</v>
      </c>
      <c r="AT460" s="4">
        <v>0</v>
      </c>
      <c r="AU460" s="4">
        <v>11</v>
      </c>
      <c r="AV460" s="4">
        <v>9</v>
      </c>
      <c r="AW460" s="4" t="s">
        <v>202</v>
      </c>
      <c r="AX460" s="4">
        <v>1.0120199999999999</v>
      </c>
      <c r="AY460" s="4">
        <v>1.7120200000000001</v>
      </c>
      <c r="AZ460" s="4">
        <v>2.1120199999999998</v>
      </c>
      <c r="BA460" s="4">
        <v>14.023</v>
      </c>
      <c r="BB460" s="4">
        <v>450</v>
      </c>
      <c r="BC460" s="4">
        <v>32.090000000000003</v>
      </c>
      <c r="BD460" s="4">
        <v>0.18099999999999999</v>
      </c>
      <c r="BE460" s="4">
        <v>0</v>
      </c>
      <c r="BF460" s="4">
        <v>0</v>
      </c>
      <c r="BG460" s="4">
        <v>0</v>
      </c>
      <c r="BH460" s="4">
        <v>0</v>
      </c>
      <c r="BI460" s="4">
        <v>0</v>
      </c>
      <c r="BJ460" s="4">
        <v>0</v>
      </c>
      <c r="BK460" s="4">
        <v>0</v>
      </c>
      <c r="BL460" s="4">
        <v>0</v>
      </c>
      <c r="BM460" s="4">
        <v>0</v>
      </c>
      <c r="BN460" s="4">
        <v>0</v>
      </c>
      <c r="BO460" s="4">
        <v>0</v>
      </c>
      <c r="BQ460" s="4">
        <v>0</v>
      </c>
      <c r="BR460" s="4">
        <v>2E-3</v>
      </c>
      <c r="BS460" s="4">
        <v>-5</v>
      </c>
      <c r="BT460" s="4">
        <v>0.27062199999999997</v>
      </c>
      <c r="BU460" s="4">
        <v>4.8875000000000002E-2</v>
      </c>
      <c r="BV460" s="4">
        <v>5.4665720000000002</v>
      </c>
    </row>
    <row r="461" spans="1:74" x14ac:dyDescent="0.25">
      <c r="A461" s="2">
        <v>42070</v>
      </c>
      <c r="B461" s="3">
        <v>2.9488425925925921E-2</v>
      </c>
      <c r="C461" s="4">
        <v>0.01</v>
      </c>
      <c r="D461" s="4">
        <v>4.0000000000000001E-3</v>
      </c>
      <c r="E461" s="4">
        <v>40</v>
      </c>
      <c r="F461" s="4">
        <v>1.1000000000000001</v>
      </c>
      <c r="G461" s="4">
        <v>-1</v>
      </c>
      <c r="H461" s="4">
        <v>0</v>
      </c>
      <c r="J461" s="4">
        <v>21</v>
      </c>
      <c r="K461" s="4">
        <v>1</v>
      </c>
      <c r="L461" s="4">
        <v>0.01</v>
      </c>
      <c r="M461" s="4">
        <v>4.0000000000000001E-3</v>
      </c>
      <c r="N461" s="4">
        <v>1.1000000000000001</v>
      </c>
      <c r="O461" s="4">
        <v>0</v>
      </c>
      <c r="P461" s="4">
        <v>1.1000000000000001</v>
      </c>
      <c r="Q461" s="4">
        <v>0.83620000000000005</v>
      </c>
      <c r="R461" s="4">
        <v>0</v>
      </c>
      <c r="S461" s="4">
        <v>0.8</v>
      </c>
      <c r="T461" s="4">
        <v>0</v>
      </c>
      <c r="W461" s="4">
        <v>0</v>
      </c>
      <c r="X461" s="4">
        <v>21</v>
      </c>
      <c r="Y461" s="4">
        <v>13.4</v>
      </c>
      <c r="Z461" s="4">
        <v>856</v>
      </c>
      <c r="AA461" s="4">
        <v>887</v>
      </c>
      <c r="AB461" s="4">
        <v>816</v>
      </c>
      <c r="AC461" s="4">
        <v>49</v>
      </c>
      <c r="AD461" s="4">
        <v>7.88</v>
      </c>
      <c r="AE461" s="4">
        <v>0.18</v>
      </c>
      <c r="AF461" s="4">
        <v>979</v>
      </c>
      <c r="AG461" s="4">
        <v>-7</v>
      </c>
      <c r="AH461" s="4">
        <v>11</v>
      </c>
      <c r="AI461" s="4">
        <v>28</v>
      </c>
      <c r="AJ461" s="4">
        <v>190</v>
      </c>
      <c r="AK461" s="4">
        <v>140</v>
      </c>
      <c r="AL461" s="4">
        <v>3.9</v>
      </c>
      <c r="AM461" s="4">
        <v>195</v>
      </c>
      <c r="AN461" s="4" t="s">
        <v>155</v>
      </c>
      <c r="AO461" s="4">
        <v>2</v>
      </c>
      <c r="AP461" s="5">
        <v>0.61285879629629625</v>
      </c>
      <c r="AQ461" s="4">
        <v>47.159275000000001</v>
      </c>
      <c r="AR461" s="4">
        <v>-88.489727000000002</v>
      </c>
      <c r="AS461" s="4">
        <v>310.60000000000002</v>
      </c>
      <c r="AT461" s="4">
        <v>0</v>
      </c>
      <c r="AU461" s="4">
        <v>11</v>
      </c>
      <c r="AV461" s="4">
        <v>10</v>
      </c>
      <c r="AW461" s="4" t="s">
        <v>201</v>
      </c>
      <c r="AX461" s="4">
        <v>1.1000000000000001</v>
      </c>
      <c r="AY461" s="4">
        <v>1.8</v>
      </c>
      <c r="AZ461" s="4">
        <v>2.2000000000000002</v>
      </c>
      <c r="BA461" s="4">
        <v>14.023</v>
      </c>
      <c r="BB461" s="4">
        <v>450</v>
      </c>
      <c r="BC461" s="4">
        <v>32.090000000000003</v>
      </c>
      <c r="BD461" s="4">
        <v>0.18099999999999999</v>
      </c>
      <c r="BE461" s="4">
        <v>0</v>
      </c>
      <c r="BF461" s="4">
        <v>0</v>
      </c>
      <c r="BG461" s="4">
        <v>0</v>
      </c>
      <c r="BH461" s="4">
        <v>0</v>
      </c>
      <c r="BI461" s="4">
        <v>0</v>
      </c>
      <c r="BJ461" s="4">
        <v>0</v>
      </c>
      <c r="BK461" s="4">
        <v>0</v>
      </c>
      <c r="BL461" s="4">
        <v>0</v>
      </c>
      <c r="BM461" s="4">
        <v>0</v>
      </c>
      <c r="BN461" s="4">
        <v>0</v>
      </c>
      <c r="BO461" s="4">
        <v>0</v>
      </c>
      <c r="BQ461" s="4">
        <v>0</v>
      </c>
      <c r="BR461" s="4">
        <v>2E-3</v>
      </c>
      <c r="BS461" s="4">
        <v>-5</v>
      </c>
      <c r="BT461" s="4">
        <v>0.27100000000000002</v>
      </c>
      <c r="BU461" s="4">
        <v>4.8875000000000002E-2</v>
      </c>
      <c r="BV461" s="4">
        <v>5.4741999999999997</v>
      </c>
    </row>
    <row r="462" spans="1:74" x14ac:dyDescent="0.25">
      <c r="A462" s="2">
        <v>42070</v>
      </c>
      <c r="B462" s="3">
        <v>2.9499999999999998E-2</v>
      </c>
      <c r="C462" s="4">
        <v>0.01</v>
      </c>
      <c r="D462" s="4">
        <v>4.0000000000000001E-3</v>
      </c>
      <c r="E462" s="4">
        <v>40</v>
      </c>
      <c r="F462" s="4">
        <v>1.1000000000000001</v>
      </c>
      <c r="G462" s="4">
        <v>-1</v>
      </c>
      <c r="H462" s="4">
        <v>19.3</v>
      </c>
      <c r="J462" s="4">
        <v>21</v>
      </c>
      <c r="K462" s="4">
        <v>1</v>
      </c>
      <c r="L462" s="4">
        <v>0.01</v>
      </c>
      <c r="M462" s="4">
        <v>4.0000000000000001E-3</v>
      </c>
      <c r="N462" s="4">
        <v>1.1000000000000001</v>
      </c>
      <c r="O462" s="4">
        <v>0</v>
      </c>
      <c r="P462" s="4">
        <v>1.1000000000000001</v>
      </c>
      <c r="Q462" s="4">
        <v>0.83620000000000005</v>
      </c>
      <c r="R462" s="4">
        <v>0</v>
      </c>
      <c r="S462" s="4">
        <v>0.8</v>
      </c>
      <c r="T462" s="4">
        <v>19.287099999999999</v>
      </c>
      <c r="W462" s="4">
        <v>0</v>
      </c>
      <c r="X462" s="4">
        <v>21</v>
      </c>
      <c r="Y462" s="4">
        <v>13.2</v>
      </c>
      <c r="Z462" s="4">
        <v>858</v>
      </c>
      <c r="AA462" s="4">
        <v>888</v>
      </c>
      <c r="AB462" s="4">
        <v>818</v>
      </c>
      <c r="AC462" s="4">
        <v>49</v>
      </c>
      <c r="AD462" s="4">
        <v>7.88</v>
      </c>
      <c r="AE462" s="4">
        <v>0.18</v>
      </c>
      <c r="AF462" s="4">
        <v>979</v>
      </c>
      <c r="AG462" s="4">
        <v>-7</v>
      </c>
      <c r="AH462" s="4">
        <v>11</v>
      </c>
      <c r="AI462" s="4">
        <v>28</v>
      </c>
      <c r="AJ462" s="4">
        <v>190</v>
      </c>
      <c r="AK462" s="4">
        <v>140</v>
      </c>
      <c r="AL462" s="4">
        <v>3.9</v>
      </c>
      <c r="AM462" s="4">
        <v>195</v>
      </c>
      <c r="AN462" s="4" t="s">
        <v>155</v>
      </c>
      <c r="AO462" s="4">
        <v>2</v>
      </c>
      <c r="AP462" s="5">
        <v>0.6128703703703704</v>
      </c>
      <c r="AQ462" s="4">
        <v>47.159275000000001</v>
      </c>
      <c r="AR462" s="4">
        <v>-88.489727000000002</v>
      </c>
      <c r="AS462" s="4">
        <v>310.89999999999998</v>
      </c>
      <c r="AT462" s="4">
        <v>0</v>
      </c>
      <c r="AU462" s="4">
        <v>11</v>
      </c>
      <c r="AV462" s="4">
        <v>10</v>
      </c>
      <c r="AW462" s="4" t="s">
        <v>201</v>
      </c>
      <c r="AX462" s="4">
        <v>1.1000000000000001</v>
      </c>
      <c r="AY462" s="4">
        <v>1.8</v>
      </c>
      <c r="AZ462" s="4">
        <v>2.2000000000000002</v>
      </c>
      <c r="BA462" s="4">
        <v>14.023</v>
      </c>
      <c r="BB462" s="4">
        <v>450</v>
      </c>
      <c r="BC462" s="4">
        <v>32.090000000000003</v>
      </c>
      <c r="BD462" s="4">
        <v>0.18099999999999999</v>
      </c>
      <c r="BE462" s="4">
        <v>0</v>
      </c>
      <c r="BF462" s="4">
        <v>0</v>
      </c>
      <c r="BG462" s="4">
        <v>0</v>
      </c>
      <c r="BH462" s="4">
        <v>0</v>
      </c>
      <c r="BI462" s="4">
        <v>0</v>
      </c>
      <c r="BJ462" s="4">
        <v>0</v>
      </c>
      <c r="BK462" s="4">
        <v>0</v>
      </c>
      <c r="BL462" s="4">
        <v>0</v>
      </c>
      <c r="BM462" s="4">
        <v>0</v>
      </c>
      <c r="BN462" s="4">
        <v>0</v>
      </c>
      <c r="BO462" s="4">
        <v>0</v>
      </c>
      <c r="BQ462" s="4">
        <v>0</v>
      </c>
      <c r="BR462" s="4">
        <v>2.8110000000000001E-3</v>
      </c>
      <c r="BS462" s="4">
        <v>-5</v>
      </c>
      <c r="BT462" s="4">
        <v>0.27181100000000002</v>
      </c>
      <c r="BU462" s="4">
        <v>6.8694000000000005E-2</v>
      </c>
      <c r="BV462" s="4">
        <v>5.4905819999999999</v>
      </c>
    </row>
    <row r="463" spans="1:74" x14ac:dyDescent="0.25">
      <c r="A463" s="2">
        <v>42070</v>
      </c>
      <c r="B463" s="3">
        <v>2.9511574074074075E-2</v>
      </c>
      <c r="C463" s="4">
        <v>0.01</v>
      </c>
      <c r="D463" s="4">
        <v>4.0000000000000001E-3</v>
      </c>
      <c r="E463" s="4">
        <v>40</v>
      </c>
      <c r="F463" s="4">
        <v>1.1000000000000001</v>
      </c>
      <c r="G463" s="4">
        <v>-1</v>
      </c>
      <c r="H463" s="4">
        <v>10.6</v>
      </c>
      <c r="J463" s="4">
        <v>21</v>
      </c>
      <c r="K463" s="4">
        <v>1</v>
      </c>
      <c r="L463" s="4">
        <v>0.01</v>
      </c>
      <c r="M463" s="4">
        <v>4.0000000000000001E-3</v>
      </c>
      <c r="N463" s="4">
        <v>1.1000000000000001</v>
      </c>
      <c r="O463" s="4">
        <v>0</v>
      </c>
      <c r="P463" s="4">
        <v>1.1000000000000001</v>
      </c>
      <c r="Q463" s="4">
        <v>0.83620000000000005</v>
      </c>
      <c r="R463" s="4">
        <v>0</v>
      </c>
      <c r="S463" s="4">
        <v>0.8</v>
      </c>
      <c r="T463" s="4">
        <v>10.574299999999999</v>
      </c>
      <c r="W463" s="4">
        <v>0</v>
      </c>
      <c r="X463" s="4">
        <v>21</v>
      </c>
      <c r="Y463" s="4">
        <v>13</v>
      </c>
      <c r="Z463" s="4">
        <v>859</v>
      </c>
      <c r="AA463" s="4">
        <v>888</v>
      </c>
      <c r="AB463" s="4">
        <v>820</v>
      </c>
      <c r="AC463" s="4">
        <v>49</v>
      </c>
      <c r="AD463" s="4">
        <v>7.88</v>
      </c>
      <c r="AE463" s="4">
        <v>0.18</v>
      </c>
      <c r="AF463" s="4">
        <v>979</v>
      </c>
      <c r="AG463" s="4">
        <v>-7</v>
      </c>
      <c r="AH463" s="4">
        <v>11</v>
      </c>
      <c r="AI463" s="4">
        <v>28</v>
      </c>
      <c r="AJ463" s="4">
        <v>190</v>
      </c>
      <c r="AK463" s="4">
        <v>140.80000000000001</v>
      </c>
      <c r="AL463" s="4">
        <v>4.0999999999999996</v>
      </c>
      <c r="AM463" s="4">
        <v>195</v>
      </c>
      <c r="AN463" s="4" t="s">
        <v>155</v>
      </c>
      <c r="AO463" s="4">
        <v>2</v>
      </c>
      <c r="AP463" s="5">
        <v>0.61288194444444444</v>
      </c>
      <c r="AQ463" s="4">
        <v>47.159275000000001</v>
      </c>
      <c r="AR463" s="4">
        <v>-88.489727000000002</v>
      </c>
      <c r="AS463" s="4">
        <v>311</v>
      </c>
      <c r="AT463" s="4">
        <v>0</v>
      </c>
      <c r="AU463" s="4">
        <v>11</v>
      </c>
      <c r="AV463" s="4">
        <v>10</v>
      </c>
      <c r="AW463" s="4" t="s">
        <v>201</v>
      </c>
      <c r="AX463" s="4">
        <v>1.1000000000000001</v>
      </c>
      <c r="AY463" s="4">
        <v>1.8126869999999999</v>
      </c>
      <c r="AZ463" s="4">
        <v>2.2126869999999998</v>
      </c>
      <c r="BA463" s="4">
        <v>14.023</v>
      </c>
      <c r="BB463" s="4">
        <v>450</v>
      </c>
      <c r="BC463" s="4">
        <v>32.090000000000003</v>
      </c>
      <c r="BD463" s="4">
        <v>0.18099999999999999</v>
      </c>
      <c r="BE463" s="4">
        <v>0</v>
      </c>
      <c r="BF463" s="4">
        <v>0</v>
      </c>
      <c r="BG463" s="4">
        <v>0</v>
      </c>
      <c r="BH463" s="4">
        <v>0</v>
      </c>
      <c r="BI463" s="4">
        <v>0</v>
      </c>
      <c r="BJ463" s="4">
        <v>0</v>
      </c>
      <c r="BK463" s="4">
        <v>0</v>
      </c>
      <c r="BL463" s="4">
        <v>0</v>
      </c>
      <c r="BM463" s="4">
        <v>0</v>
      </c>
      <c r="BN463" s="4">
        <v>0</v>
      </c>
      <c r="BO463" s="4">
        <v>0</v>
      </c>
      <c r="BQ463" s="4">
        <v>0</v>
      </c>
      <c r="BR463" s="4">
        <v>2.1909999999999998E-3</v>
      </c>
      <c r="BS463" s="4">
        <v>-5</v>
      </c>
      <c r="BT463" s="4">
        <v>0.27200000000000002</v>
      </c>
      <c r="BU463" s="4">
        <v>5.3532999999999997E-2</v>
      </c>
      <c r="BV463" s="4">
        <v>5.4943999999999997</v>
      </c>
    </row>
    <row r="464" spans="1:74" x14ac:dyDescent="0.25">
      <c r="A464" s="2">
        <v>42070</v>
      </c>
      <c r="B464" s="3">
        <v>2.9523148148148149E-2</v>
      </c>
      <c r="C464" s="4">
        <v>0.01</v>
      </c>
      <c r="D464" s="4">
        <v>4.0000000000000001E-3</v>
      </c>
      <c r="E464" s="4">
        <v>40</v>
      </c>
      <c r="F464" s="4">
        <v>1.1000000000000001</v>
      </c>
      <c r="G464" s="4">
        <v>-1</v>
      </c>
      <c r="H464" s="4">
        <v>2.4</v>
      </c>
      <c r="J464" s="4">
        <v>21</v>
      </c>
      <c r="K464" s="4">
        <v>1</v>
      </c>
      <c r="L464" s="4">
        <v>0.01</v>
      </c>
      <c r="M464" s="4">
        <v>4.0000000000000001E-3</v>
      </c>
      <c r="N464" s="4">
        <v>1.1000000000000001</v>
      </c>
      <c r="O464" s="4">
        <v>0</v>
      </c>
      <c r="P464" s="4">
        <v>1.1000000000000001</v>
      </c>
      <c r="Q464" s="4">
        <v>0.83620000000000005</v>
      </c>
      <c r="R464" s="4">
        <v>0</v>
      </c>
      <c r="S464" s="4">
        <v>0.8</v>
      </c>
      <c r="T464" s="4">
        <v>2.4340000000000002</v>
      </c>
      <c r="W464" s="4">
        <v>0</v>
      </c>
      <c r="X464" s="4">
        <v>21</v>
      </c>
      <c r="Y464" s="4">
        <v>12.8</v>
      </c>
      <c r="Z464" s="4">
        <v>860</v>
      </c>
      <c r="AA464" s="4">
        <v>889</v>
      </c>
      <c r="AB464" s="4">
        <v>821</v>
      </c>
      <c r="AC464" s="4">
        <v>49</v>
      </c>
      <c r="AD464" s="4">
        <v>7.89</v>
      </c>
      <c r="AE464" s="4">
        <v>0.18</v>
      </c>
      <c r="AF464" s="4">
        <v>978</v>
      </c>
      <c r="AG464" s="4">
        <v>-7</v>
      </c>
      <c r="AH464" s="4">
        <v>11</v>
      </c>
      <c r="AI464" s="4">
        <v>28</v>
      </c>
      <c r="AJ464" s="4">
        <v>190.8</v>
      </c>
      <c r="AK464" s="4">
        <v>141</v>
      </c>
      <c r="AL464" s="4">
        <v>4.3</v>
      </c>
      <c r="AM464" s="4">
        <v>195</v>
      </c>
      <c r="AN464" s="4" t="s">
        <v>155</v>
      </c>
      <c r="AO464" s="4">
        <v>2</v>
      </c>
      <c r="AP464" s="5">
        <v>0.61289351851851859</v>
      </c>
      <c r="AQ464" s="4">
        <v>47.159275000000001</v>
      </c>
      <c r="AR464" s="4">
        <v>-88.489727000000002</v>
      </c>
      <c r="AS464" s="4">
        <v>311.8</v>
      </c>
      <c r="AT464" s="4">
        <v>0</v>
      </c>
      <c r="AU464" s="4">
        <v>11</v>
      </c>
      <c r="AV464" s="4">
        <v>10</v>
      </c>
      <c r="AW464" s="4" t="s">
        <v>201</v>
      </c>
      <c r="AX464" s="4">
        <v>1.1000000000000001</v>
      </c>
      <c r="AY464" s="4">
        <v>1.9</v>
      </c>
      <c r="AZ464" s="4">
        <v>2.2999999999999998</v>
      </c>
      <c r="BA464" s="4">
        <v>14.023</v>
      </c>
      <c r="BB464" s="4">
        <v>450</v>
      </c>
      <c r="BC464" s="4">
        <v>32.090000000000003</v>
      </c>
      <c r="BD464" s="4">
        <v>0.18099999999999999</v>
      </c>
      <c r="BE464" s="4">
        <v>0</v>
      </c>
      <c r="BF464" s="4">
        <v>0</v>
      </c>
      <c r="BG464" s="4">
        <v>0</v>
      </c>
      <c r="BH464" s="4">
        <v>0</v>
      </c>
      <c r="BI464" s="4">
        <v>0</v>
      </c>
      <c r="BJ464" s="4">
        <v>0</v>
      </c>
      <c r="BK464" s="4">
        <v>0</v>
      </c>
      <c r="BL464" s="4">
        <v>0</v>
      </c>
      <c r="BM464" s="4">
        <v>0</v>
      </c>
      <c r="BN464" s="4">
        <v>0</v>
      </c>
      <c r="BO464" s="4">
        <v>0</v>
      </c>
      <c r="BQ464" s="4">
        <v>0</v>
      </c>
      <c r="BR464" s="4">
        <v>1.189E-3</v>
      </c>
      <c r="BS464" s="4">
        <v>-5</v>
      </c>
      <c r="BT464" s="4">
        <v>0.27200000000000002</v>
      </c>
      <c r="BU464" s="4">
        <v>2.9066000000000002E-2</v>
      </c>
      <c r="BV464" s="4">
        <v>5.4943999999999997</v>
      </c>
    </row>
    <row r="465" spans="1:74" x14ac:dyDescent="0.25">
      <c r="A465" s="2">
        <v>42070</v>
      </c>
      <c r="B465" s="3">
        <v>2.9534722222222223E-2</v>
      </c>
      <c r="C465" s="4">
        <v>0.01</v>
      </c>
      <c r="D465" s="4">
        <v>4.0000000000000001E-3</v>
      </c>
      <c r="E465" s="4">
        <v>40</v>
      </c>
      <c r="F465" s="4">
        <v>1.1000000000000001</v>
      </c>
      <c r="G465" s="4">
        <v>-1</v>
      </c>
      <c r="H465" s="4">
        <v>14.7</v>
      </c>
      <c r="J465" s="4">
        <v>21</v>
      </c>
      <c r="K465" s="4">
        <v>1</v>
      </c>
      <c r="L465" s="4">
        <v>0.01</v>
      </c>
      <c r="M465" s="4">
        <v>4.0000000000000001E-3</v>
      </c>
      <c r="N465" s="4">
        <v>1.1000000000000001</v>
      </c>
      <c r="O465" s="4">
        <v>0</v>
      </c>
      <c r="P465" s="4">
        <v>1.1000000000000001</v>
      </c>
      <c r="Q465" s="4">
        <v>0.83620000000000005</v>
      </c>
      <c r="R465" s="4">
        <v>0</v>
      </c>
      <c r="S465" s="4">
        <v>0.8</v>
      </c>
      <c r="T465" s="4">
        <v>14.6899</v>
      </c>
      <c r="W465" s="4">
        <v>0</v>
      </c>
      <c r="X465" s="4">
        <v>21</v>
      </c>
      <c r="Y465" s="4">
        <v>13</v>
      </c>
      <c r="Z465" s="4">
        <v>859</v>
      </c>
      <c r="AA465" s="4">
        <v>888</v>
      </c>
      <c r="AB465" s="4">
        <v>820</v>
      </c>
      <c r="AC465" s="4">
        <v>49</v>
      </c>
      <c r="AD465" s="4">
        <v>7.88</v>
      </c>
      <c r="AE465" s="4">
        <v>0.18</v>
      </c>
      <c r="AF465" s="4">
        <v>979</v>
      </c>
      <c r="AG465" s="4">
        <v>-7</v>
      </c>
      <c r="AH465" s="4">
        <v>11</v>
      </c>
      <c r="AI465" s="4">
        <v>28</v>
      </c>
      <c r="AJ465" s="4">
        <v>191</v>
      </c>
      <c r="AK465" s="4">
        <v>141</v>
      </c>
      <c r="AL465" s="4">
        <v>4.3</v>
      </c>
      <c r="AM465" s="4">
        <v>195</v>
      </c>
      <c r="AN465" s="4" t="s">
        <v>155</v>
      </c>
      <c r="AO465" s="4">
        <v>2</v>
      </c>
      <c r="AP465" s="5">
        <v>0.61290509259259263</v>
      </c>
      <c r="AQ465" s="4">
        <v>47.159275000000001</v>
      </c>
      <c r="AR465" s="4">
        <v>-88.489727000000002</v>
      </c>
      <c r="AS465" s="4">
        <v>312.5</v>
      </c>
      <c r="AT465" s="4">
        <v>0</v>
      </c>
      <c r="AU465" s="4">
        <v>11</v>
      </c>
      <c r="AV465" s="4">
        <v>10</v>
      </c>
      <c r="AW465" s="4" t="s">
        <v>201</v>
      </c>
      <c r="AX465" s="4">
        <v>1.087512</v>
      </c>
      <c r="AY465" s="4">
        <v>1.9</v>
      </c>
      <c r="AZ465" s="4">
        <v>2.287512</v>
      </c>
      <c r="BA465" s="4">
        <v>14.023</v>
      </c>
      <c r="BB465" s="4">
        <v>450</v>
      </c>
      <c r="BC465" s="4">
        <v>32.090000000000003</v>
      </c>
      <c r="BD465" s="4">
        <v>0.18099999999999999</v>
      </c>
      <c r="BE465" s="4">
        <v>0</v>
      </c>
      <c r="BF465" s="4">
        <v>0</v>
      </c>
      <c r="BG465" s="4">
        <v>0</v>
      </c>
      <c r="BH465" s="4">
        <v>0</v>
      </c>
      <c r="BI465" s="4">
        <v>0</v>
      </c>
      <c r="BJ465" s="4">
        <v>0</v>
      </c>
      <c r="BK465" s="4">
        <v>0</v>
      </c>
      <c r="BL465" s="4">
        <v>0</v>
      </c>
      <c r="BM465" s="4">
        <v>0</v>
      </c>
      <c r="BN465" s="4">
        <v>0</v>
      </c>
      <c r="BO465" s="4">
        <v>0</v>
      </c>
      <c r="BQ465" s="4">
        <v>0</v>
      </c>
      <c r="BR465" s="4">
        <v>1E-3</v>
      </c>
      <c r="BS465" s="4">
        <v>-5</v>
      </c>
      <c r="BT465" s="4">
        <v>0.27200000000000002</v>
      </c>
      <c r="BU465" s="4">
        <v>2.4438000000000001E-2</v>
      </c>
      <c r="BV465" s="4">
        <v>5.4943999999999997</v>
      </c>
    </row>
    <row r="466" spans="1:74" x14ac:dyDescent="0.25">
      <c r="A466" s="2">
        <v>42070</v>
      </c>
      <c r="B466" s="3">
        <v>2.9546296296296296E-2</v>
      </c>
      <c r="C466" s="4">
        <v>0.01</v>
      </c>
      <c r="D466" s="4">
        <v>4.0000000000000001E-3</v>
      </c>
      <c r="E466" s="4">
        <v>40</v>
      </c>
      <c r="F466" s="4">
        <v>1.1000000000000001</v>
      </c>
      <c r="G466" s="4">
        <v>-1</v>
      </c>
      <c r="H466" s="4">
        <v>1</v>
      </c>
      <c r="J466" s="4">
        <v>21.1</v>
      </c>
      <c r="K466" s="4">
        <v>1</v>
      </c>
      <c r="L466" s="4">
        <v>0.01</v>
      </c>
      <c r="M466" s="4">
        <v>4.0000000000000001E-3</v>
      </c>
      <c r="N466" s="4">
        <v>1.1000000000000001</v>
      </c>
      <c r="O466" s="4">
        <v>0</v>
      </c>
      <c r="P466" s="4">
        <v>1.1000000000000001</v>
      </c>
      <c r="Q466" s="4">
        <v>0.83620000000000005</v>
      </c>
      <c r="R466" s="4">
        <v>0</v>
      </c>
      <c r="S466" s="4">
        <v>0.8</v>
      </c>
      <c r="T466" s="4">
        <v>0.96840000000000004</v>
      </c>
      <c r="W466" s="4">
        <v>0</v>
      </c>
      <c r="X466" s="4">
        <v>21.1</v>
      </c>
      <c r="Y466" s="4">
        <v>12.8</v>
      </c>
      <c r="Z466" s="4">
        <v>859</v>
      </c>
      <c r="AA466" s="4">
        <v>888</v>
      </c>
      <c r="AB466" s="4">
        <v>820</v>
      </c>
      <c r="AC466" s="4">
        <v>49</v>
      </c>
      <c r="AD466" s="4">
        <v>7.88</v>
      </c>
      <c r="AE466" s="4">
        <v>0.18</v>
      </c>
      <c r="AF466" s="4">
        <v>979</v>
      </c>
      <c r="AG466" s="4">
        <v>-7</v>
      </c>
      <c r="AH466" s="4">
        <v>11</v>
      </c>
      <c r="AI466" s="4">
        <v>28</v>
      </c>
      <c r="AJ466" s="4">
        <v>191</v>
      </c>
      <c r="AK466" s="4">
        <v>141</v>
      </c>
      <c r="AL466" s="4">
        <v>4.4000000000000004</v>
      </c>
      <c r="AM466" s="4">
        <v>195</v>
      </c>
      <c r="AN466" s="4" t="s">
        <v>155</v>
      </c>
      <c r="AO466" s="4">
        <v>2</v>
      </c>
      <c r="AP466" s="5">
        <v>0.61291666666666667</v>
      </c>
      <c r="AQ466" s="4">
        <v>47.159275000000001</v>
      </c>
      <c r="AR466" s="4">
        <v>-88.489727000000002</v>
      </c>
      <c r="AS466" s="4">
        <v>313.3</v>
      </c>
      <c r="AT466" s="4">
        <v>0</v>
      </c>
      <c r="AU466" s="4">
        <v>11</v>
      </c>
      <c r="AV466" s="4">
        <v>10</v>
      </c>
      <c r="AW466" s="4" t="s">
        <v>201</v>
      </c>
      <c r="AX466" s="4">
        <v>1.012375</v>
      </c>
      <c r="AY466" s="4">
        <v>1.9123749999999999</v>
      </c>
      <c r="AZ466" s="4">
        <v>2.2247499999999998</v>
      </c>
      <c r="BA466" s="4">
        <v>14.023</v>
      </c>
      <c r="BB466" s="4">
        <v>450</v>
      </c>
      <c r="BC466" s="4">
        <v>32.090000000000003</v>
      </c>
      <c r="BD466" s="4">
        <v>0.18099999999999999</v>
      </c>
      <c r="BE466" s="4">
        <v>0</v>
      </c>
      <c r="BF466" s="4">
        <v>0</v>
      </c>
      <c r="BG466" s="4">
        <v>0</v>
      </c>
      <c r="BH466" s="4">
        <v>0</v>
      </c>
      <c r="BI466" s="4">
        <v>0</v>
      </c>
      <c r="BJ466" s="4">
        <v>0</v>
      </c>
      <c r="BK466" s="4">
        <v>0</v>
      </c>
      <c r="BL466" s="4">
        <v>0</v>
      </c>
      <c r="BM466" s="4">
        <v>0</v>
      </c>
      <c r="BN466" s="4">
        <v>0</v>
      </c>
      <c r="BO466" s="4">
        <v>0</v>
      </c>
      <c r="BQ466" s="4">
        <v>0</v>
      </c>
      <c r="BR466" s="4">
        <v>1E-3</v>
      </c>
      <c r="BS466" s="4">
        <v>-5</v>
      </c>
      <c r="BT466" s="4">
        <v>0.27200000000000002</v>
      </c>
      <c r="BU466" s="4">
        <v>2.4438000000000001E-2</v>
      </c>
      <c r="BV466" s="4">
        <v>5.4943999999999997</v>
      </c>
    </row>
    <row r="467" spans="1:74" x14ac:dyDescent="0.25">
      <c r="A467" s="2">
        <v>42070</v>
      </c>
      <c r="B467" s="3">
        <v>2.955787037037037E-2</v>
      </c>
      <c r="C467" s="4">
        <v>0.01</v>
      </c>
      <c r="D467" s="4">
        <v>4.0000000000000001E-3</v>
      </c>
      <c r="E467" s="4">
        <v>40</v>
      </c>
      <c r="F467" s="4">
        <v>1.1000000000000001</v>
      </c>
      <c r="G467" s="4">
        <v>-1</v>
      </c>
      <c r="H467" s="4">
        <v>9.6999999999999993</v>
      </c>
      <c r="J467" s="4">
        <v>21.1</v>
      </c>
      <c r="K467" s="4">
        <v>1</v>
      </c>
      <c r="L467" s="4">
        <v>0.01</v>
      </c>
      <c r="M467" s="4">
        <v>4.0000000000000001E-3</v>
      </c>
      <c r="N467" s="4">
        <v>1.1000000000000001</v>
      </c>
      <c r="O467" s="4">
        <v>0</v>
      </c>
      <c r="P467" s="4">
        <v>1.1000000000000001</v>
      </c>
      <c r="Q467" s="4">
        <v>0.83620000000000005</v>
      </c>
      <c r="R467" s="4">
        <v>0</v>
      </c>
      <c r="S467" s="4">
        <v>0.8</v>
      </c>
      <c r="T467" s="4">
        <v>9.7314000000000007</v>
      </c>
      <c r="W467" s="4">
        <v>0</v>
      </c>
      <c r="X467" s="4">
        <v>21.1</v>
      </c>
      <c r="Y467" s="4">
        <v>12.8</v>
      </c>
      <c r="Z467" s="4">
        <v>860</v>
      </c>
      <c r="AA467" s="4">
        <v>889</v>
      </c>
      <c r="AB467" s="4">
        <v>821</v>
      </c>
      <c r="AC467" s="4">
        <v>49</v>
      </c>
      <c r="AD467" s="4">
        <v>7.88</v>
      </c>
      <c r="AE467" s="4">
        <v>0.18</v>
      </c>
      <c r="AF467" s="4">
        <v>979</v>
      </c>
      <c r="AG467" s="4">
        <v>-7</v>
      </c>
      <c r="AH467" s="4">
        <v>11</v>
      </c>
      <c r="AI467" s="4">
        <v>28</v>
      </c>
      <c r="AJ467" s="4">
        <v>190.2</v>
      </c>
      <c r="AK467" s="4">
        <v>141</v>
      </c>
      <c r="AL467" s="4">
        <v>4.2</v>
      </c>
      <c r="AM467" s="4">
        <v>195</v>
      </c>
      <c r="AN467" s="4" t="s">
        <v>155</v>
      </c>
      <c r="AO467" s="4">
        <v>2</v>
      </c>
      <c r="AP467" s="5">
        <v>0.6129282407407407</v>
      </c>
      <c r="AQ467" s="4">
        <v>47.159275000000001</v>
      </c>
      <c r="AR467" s="4">
        <v>-88.489727000000002</v>
      </c>
      <c r="AS467" s="4">
        <v>313.10000000000002</v>
      </c>
      <c r="AT467" s="4">
        <v>0</v>
      </c>
      <c r="AU467" s="4">
        <v>11</v>
      </c>
      <c r="AV467" s="4">
        <v>10</v>
      </c>
      <c r="AW467" s="4" t="s">
        <v>201</v>
      </c>
      <c r="AX467" s="4">
        <v>1.1000000000000001</v>
      </c>
      <c r="AY467" s="4">
        <v>2</v>
      </c>
      <c r="AZ467" s="4">
        <v>2.4</v>
      </c>
      <c r="BA467" s="4">
        <v>14.023</v>
      </c>
      <c r="BB467" s="4">
        <v>450</v>
      </c>
      <c r="BC467" s="4">
        <v>32.090000000000003</v>
      </c>
      <c r="BD467" s="4">
        <v>0.18099999999999999</v>
      </c>
      <c r="BE467" s="4">
        <v>0</v>
      </c>
      <c r="BF467" s="4">
        <v>0</v>
      </c>
      <c r="BG467" s="4">
        <v>0</v>
      </c>
      <c r="BH467" s="4">
        <v>0</v>
      </c>
      <c r="BI467" s="4">
        <v>0</v>
      </c>
      <c r="BJ467" s="4">
        <v>0</v>
      </c>
      <c r="BK467" s="4">
        <v>0</v>
      </c>
      <c r="BL467" s="4">
        <v>0</v>
      </c>
      <c r="BM467" s="4">
        <v>0</v>
      </c>
      <c r="BN467" s="4">
        <v>0</v>
      </c>
      <c r="BO467" s="4">
        <v>0</v>
      </c>
      <c r="BQ467" s="4">
        <v>0</v>
      </c>
      <c r="BR467" s="4">
        <v>1E-3</v>
      </c>
      <c r="BS467" s="4">
        <v>-5</v>
      </c>
      <c r="BT467" s="4">
        <v>0.272814</v>
      </c>
      <c r="BU467" s="4">
        <v>2.4438000000000001E-2</v>
      </c>
      <c r="BV467" s="4">
        <v>5.5108470000000001</v>
      </c>
    </row>
    <row r="468" spans="1:74" x14ac:dyDescent="0.25">
      <c r="A468" s="2">
        <v>42070</v>
      </c>
      <c r="B468" s="3">
        <v>2.9569444444444443E-2</v>
      </c>
      <c r="C468" s="4">
        <v>0.01</v>
      </c>
      <c r="D468" s="4">
        <v>4.0000000000000001E-3</v>
      </c>
      <c r="E468" s="4">
        <v>40</v>
      </c>
      <c r="F468" s="4">
        <v>1.1000000000000001</v>
      </c>
      <c r="G468" s="4">
        <v>-1</v>
      </c>
      <c r="H468" s="4">
        <v>10.7</v>
      </c>
      <c r="J468" s="4">
        <v>21.1</v>
      </c>
      <c r="K468" s="4">
        <v>1</v>
      </c>
      <c r="L468" s="4">
        <v>0.01</v>
      </c>
      <c r="M468" s="4">
        <v>4.0000000000000001E-3</v>
      </c>
      <c r="N468" s="4">
        <v>1.1000000000000001</v>
      </c>
      <c r="O468" s="4">
        <v>0</v>
      </c>
      <c r="P468" s="4">
        <v>1.1000000000000001</v>
      </c>
      <c r="Q468" s="4">
        <v>0.83620000000000005</v>
      </c>
      <c r="R468" s="4">
        <v>0</v>
      </c>
      <c r="S468" s="4">
        <v>0.8</v>
      </c>
      <c r="T468" s="4">
        <v>10.6869</v>
      </c>
      <c r="W468" s="4">
        <v>0</v>
      </c>
      <c r="X468" s="4">
        <v>21.1</v>
      </c>
      <c r="Y468" s="4">
        <v>12.9</v>
      </c>
      <c r="Z468" s="4">
        <v>859</v>
      </c>
      <c r="AA468" s="4">
        <v>888</v>
      </c>
      <c r="AB468" s="4">
        <v>820</v>
      </c>
      <c r="AC468" s="4">
        <v>49</v>
      </c>
      <c r="AD468" s="4">
        <v>7.88</v>
      </c>
      <c r="AE468" s="4">
        <v>0.18</v>
      </c>
      <c r="AF468" s="4">
        <v>979</v>
      </c>
      <c r="AG468" s="4">
        <v>-7</v>
      </c>
      <c r="AH468" s="4">
        <v>11</v>
      </c>
      <c r="AI468" s="4">
        <v>28</v>
      </c>
      <c r="AJ468" s="4">
        <v>190.8</v>
      </c>
      <c r="AK468" s="4">
        <v>141</v>
      </c>
      <c r="AL468" s="4">
        <v>4.3</v>
      </c>
      <c r="AM468" s="4">
        <v>195</v>
      </c>
      <c r="AN468" s="4" t="s">
        <v>155</v>
      </c>
      <c r="AO468" s="4">
        <v>2</v>
      </c>
      <c r="AP468" s="5">
        <v>0.61293981481481474</v>
      </c>
      <c r="AQ468" s="4">
        <v>47.159275000000001</v>
      </c>
      <c r="AR468" s="4">
        <v>-88.489727000000002</v>
      </c>
      <c r="AS468" s="4">
        <v>312.8</v>
      </c>
      <c r="AT468" s="4">
        <v>0</v>
      </c>
      <c r="AU468" s="4">
        <v>11</v>
      </c>
      <c r="AV468" s="4">
        <v>10</v>
      </c>
      <c r="AW468" s="4" t="s">
        <v>201</v>
      </c>
      <c r="AX468" s="4">
        <v>1.1000000000000001</v>
      </c>
      <c r="AY468" s="4">
        <v>2</v>
      </c>
      <c r="AZ468" s="4">
        <v>2.4</v>
      </c>
      <c r="BA468" s="4">
        <v>14.023</v>
      </c>
      <c r="BB468" s="4">
        <v>450</v>
      </c>
      <c r="BC468" s="4">
        <v>32.090000000000003</v>
      </c>
      <c r="BD468" s="4">
        <v>0.18099999999999999</v>
      </c>
      <c r="BE468" s="4">
        <v>0</v>
      </c>
      <c r="BF468" s="4">
        <v>0</v>
      </c>
      <c r="BG468" s="4">
        <v>0</v>
      </c>
      <c r="BH468" s="4">
        <v>0</v>
      </c>
      <c r="BI468" s="4">
        <v>0</v>
      </c>
      <c r="BJ468" s="4">
        <v>0</v>
      </c>
      <c r="BK468" s="4">
        <v>0</v>
      </c>
      <c r="BL468" s="4">
        <v>0</v>
      </c>
      <c r="BM468" s="4">
        <v>0</v>
      </c>
      <c r="BN468" s="4">
        <v>0</v>
      </c>
      <c r="BO468" s="4">
        <v>0</v>
      </c>
      <c r="BQ468" s="4">
        <v>0</v>
      </c>
      <c r="BR468" s="4">
        <v>1E-3</v>
      </c>
      <c r="BS468" s="4">
        <v>-5</v>
      </c>
      <c r="BT468" s="4">
        <v>0.27300000000000002</v>
      </c>
      <c r="BU468" s="4">
        <v>2.4438000000000001E-2</v>
      </c>
      <c r="BV468" s="4">
        <v>5.5145999999999997</v>
      </c>
    </row>
    <row r="469" spans="1:74" x14ac:dyDescent="0.25">
      <c r="A469" s="2">
        <v>42070</v>
      </c>
      <c r="B469" s="3">
        <v>2.9581018518518517E-2</v>
      </c>
      <c r="C469" s="4">
        <v>0.01</v>
      </c>
      <c r="D469" s="4">
        <v>4.0000000000000001E-3</v>
      </c>
      <c r="E469" s="4">
        <v>40</v>
      </c>
      <c r="F469" s="4">
        <v>1.1000000000000001</v>
      </c>
      <c r="G469" s="4">
        <v>-1</v>
      </c>
      <c r="H469" s="4">
        <v>0</v>
      </c>
      <c r="J469" s="4">
        <v>21.1</v>
      </c>
      <c r="K469" s="4">
        <v>1</v>
      </c>
      <c r="L469" s="4">
        <v>0.01</v>
      </c>
      <c r="M469" s="4">
        <v>4.0000000000000001E-3</v>
      </c>
      <c r="N469" s="4">
        <v>1.1000000000000001</v>
      </c>
      <c r="O469" s="4">
        <v>0</v>
      </c>
      <c r="P469" s="4">
        <v>1.1000000000000001</v>
      </c>
      <c r="Q469" s="4">
        <v>0.83620000000000005</v>
      </c>
      <c r="R469" s="4">
        <v>0</v>
      </c>
      <c r="S469" s="4">
        <v>0.8</v>
      </c>
      <c r="T469" s="4">
        <v>0</v>
      </c>
      <c r="W469" s="4">
        <v>0</v>
      </c>
      <c r="X469" s="4">
        <v>21.1</v>
      </c>
      <c r="Y469" s="4">
        <v>12.8</v>
      </c>
      <c r="Z469" s="4">
        <v>860</v>
      </c>
      <c r="AA469" s="4">
        <v>889</v>
      </c>
      <c r="AB469" s="4">
        <v>821</v>
      </c>
      <c r="AC469" s="4">
        <v>49</v>
      </c>
      <c r="AD469" s="4">
        <v>7.89</v>
      </c>
      <c r="AE469" s="4">
        <v>0.18</v>
      </c>
      <c r="AF469" s="4">
        <v>978</v>
      </c>
      <c r="AG469" s="4">
        <v>-7</v>
      </c>
      <c r="AH469" s="4">
        <v>11</v>
      </c>
      <c r="AI469" s="4">
        <v>28</v>
      </c>
      <c r="AJ469" s="4">
        <v>191</v>
      </c>
      <c r="AK469" s="4">
        <v>141</v>
      </c>
      <c r="AL469" s="4">
        <v>4.3</v>
      </c>
      <c r="AM469" s="4">
        <v>195</v>
      </c>
      <c r="AN469" s="4" t="s">
        <v>155</v>
      </c>
      <c r="AO469" s="4">
        <v>2</v>
      </c>
      <c r="AP469" s="5">
        <v>0.61295138888888889</v>
      </c>
      <c r="AQ469" s="4">
        <v>47.159275000000001</v>
      </c>
      <c r="AR469" s="4">
        <v>-88.489727000000002</v>
      </c>
      <c r="AS469" s="4">
        <v>313.8</v>
      </c>
      <c r="AT469" s="4">
        <v>0</v>
      </c>
      <c r="AU469" s="4">
        <v>11</v>
      </c>
      <c r="AV469" s="4">
        <v>9</v>
      </c>
      <c r="AW469" s="4" t="s">
        <v>201</v>
      </c>
      <c r="AX469" s="4">
        <v>1.1000000000000001</v>
      </c>
      <c r="AY469" s="4">
        <v>2</v>
      </c>
      <c r="AZ469" s="4">
        <v>2.4</v>
      </c>
      <c r="BA469" s="4">
        <v>14.023</v>
      </c>
      <c r="BB469" s="4">
        <v>450</v>
      </c>
      <c r="BC469" s="4">
        <v>32.090000000000003</v>
      </c>
      <c r="BD469" s="4">
        <v>0.18099999999999999</v>
      </c>
      <c r="BE469" s="4">
        <v>0</v>
      </c>
      <c r="BF469" s="4">
        <v>0</v>
      </c>
      <c r="BG469" s="4">
        <v>0</v>
      </c>
      <c r="BH469" s="4">
        <v>0</v>
      </c>
      <c r="BI469" s="4">
        <v>0</v>
      </c>
      <c r="BJ469" s="4">
        <v>0</v>
      </c>
      <c r="BK469" s="4">
        <v>0</v>
      </c>
      <c r="BL469" s="4">
        <v>0</v>
      </c>
      <c r="BM469" s="4">
        <v>0</v>
      </c>
      <c r="BN469" s="4">
        <v>0</v>
      </c>
      <c r="BO469" s="4">
        <v>0</v>
      </c>
      <c r="BQ469" s="4">
        <v>0</v>
      </c>
      <c r="BR469" s="4">
        <v>1E-3</v>
      </c>
      <c r="BS469" s="4">
        <v>-5</v>
      </c>
      <c r="BT469" s="4">
        <v>0.27300000000000002</v>
      </c>
      <c r="BU469" s="4">
        <v>2.4438000000000001E-2</v>
      </c>
      <c r="BV469" s="4">
        <v>5.5145999999999997</v>
      </c>
    </row>
    <row r="470" spans="1:74" x14ac:dyDescent="0.25">
      <c r="A470" s="2">
        <v>42070</v>
      </c>
      <c r="B470" s="3">
        <v>2.959259259259259E-2</v>
      </c>
      <c r="C470" s="4">
        <v>0.01</v>
      </c>
      <c r="D470" s="4">
        <v>4.0000000000000001E-3</v>
      </c>
      <c r="E470" s="4">
        <v>40</v>
      </c>
      <c r="F470" s="4">
        <v>1.1000000000000001</v>
      </c>
      <c r="G470" s="4">
        <v>-1</v>
      </c>
      <c r="H470" s="4">
        <v>19.5</v>
      </c>
      <c r="J470" s="4">
        <v>21</v>
      </c>
      <c r="K470" s="4">
        <v>1</v>
      </c>
      <c r="L470" s="4">
        <v>0.01</v>
      </c>
      <c r="M470" s="4">
        <v>4.0000000000000001E-3</v>
      </c>
      <c r="N470" s="4">
        <v>1.1000000000000001</v>
      </c>
      <c r="O470" s="4">
        <v>0</v>
      </c>
      <c r="P470" s="4">
        <v>1.1000000000000001</v>
      </c>
      <c r="Q470" s="4">
        <v>0.83620000000000005</v>
      </c>
      <c r="R470" s="4">
        <v>0</v>
      </c>
      <c r="S470" s="4">
        <v>0.8</v>
      </c>
      <c r="T470" s="4">
        <v>19.5382</v>
      </c>
      <c r="W470" s="4">
        <v>0</v>
      </c>
      <c r="X470" s="4">
        <v>21</v>
      </c>
      <c r="Y470" s="4">
        <v>12.9</v>
      </c>
      <c r="Z470" s="4">
        <v>859</v>
      </c>
      <c r="AA470" s="4">
        <v>889</v>
      </c>
      <c r="AB470" s="4">
        <v>820</v>
      </c>
      <c r="AC470" s="4">
        <v>49</v>
      </c>
      <c r="AD470" s="4">
        <v>7.88</v>
      </c>
      <c r="AE470" s="4">
        <v>0.18</v>
      </c>
      <c r="AF470" s="4">
        <v>979</v>
      </c>
      <c r="AG470" s="4">
        <v>-7</v>
      </c>
      <c r="AH470" s="4">
        <v>11</v>
      </c>
      <c r="AI470" s="4">
        <v>28</v>
      </c>
      <c r="AJ470" s="4">
        <v>191</v>
      </c>
      <c r="AK470" s="4">
        <v>141.80000000000001</v>
      </c>
      <c r="AL470" s="4">
        <v>4.3</v>
      </c>
      <c r="AM470" s="4">
        <v>195</v>
      </c>
      <c r="AN470" s="4" t="s">
        <v>155</v>
      </c>
      <c r="AO470" s="4">
        <v>2</v>
      </c>
      <c r="AP470" s="5">
        <v>0.61296296296296293</v>
      </c>
      <c r="AQ470" s="4">
        <v>47.159275000000001</v>
      </c>
      <c r="AR470" s="4">
        <v>-88.489727000000002</v>
      </c>
      <c r="AS470" s="4">
        <v>314.7</v>
      </c>
      <c r="AT470" s="4">
        <v>0</v>
      </c>
      <c r="AU470" s="4">
        <v>11</v>
      </c>
      <c r="AV470" s="4">
        <v>9</v>
      </c>
      <c r="AW470" s="4" t="s">
        <v>201</v>
      </c>
      <c r="AX470" s="4">
        <v>1.1000000000000001</v>
      </c>
      <c r="AY470" s="4">
        <v>2</v>
      </c>
      <c r="AZ470" s="4">
        <v>2.4</v>
      </c>
      <c r="BA470" s="4">
        <v>14.023</v>
      </c>
      <c r="BB470" s="4">
        <v>450</v>
      </c>
      <c r="BC470" s="4">
        <v>32.090000000000003</v>
      </c>
      <c r="BD470" s="4">
        <v>0.18099999999999999</v>
      </c>
      <c r="BE470" s="4">
        <v>0</v>
      </c>
      <c r="BF470" s="4">
        <v>0</v>
      </c>
      <c r="BG470" s="4">
        <v>0</v>
      </c>
      <c r="BH470" s="4">
        <v>0</v>
      </c>
      <c r="BI470" s="4">
        <v>0</v>
      </c>
      <c r="BJ470" s="4">
        <v>0</v>
      </c>
      <c r="BK470" s="4">
        <v>0</v>
      </c>
      <c r="BL470" s="4">
        <v>0</v>
      </c>
      <c r="BM470" s="4">
        <v>0</v>
      </c>
      <c r="BN470" s="4">
        <v>0</v>
      </c>
      <c r="BO470" s="4">
        <v>0</v>
      </c>
      <c r="BQ470" s="4">
        <v>0</v>
      </c>
      <c r="BR470" s="4">
        <v>1.8109999999999999E-3</v>
      </c>
      <c r="BS470" s="4">
        <v>-5</v>
      </c>
      <c r="BT470" s="4">
        <v>0.27300000000000002</v>
      </c>
      <c r="BU470" s="4">
        <v>4.4261000000000002E-2</v>
      </c>
      <c r="BV470" s="4">
        <v>5.5145999999999997</v>
      </c>
    </row>
    <row r="471" spans="1:74" x14ac:dyDescent="0.25">
      <c r="A471" s="2">
        <v>42070</v>
      </c>
      <c r="B471" s="3">
        <v>2.9604166666666668E-2</v>
      </c>
      <c r="C471" s="4">
        <v>0.01</v>
      </c>
      <c r="D471" s="4">
        <v>4.0000000000000001E-3</v>
      </c>
      <c r="E471" s="4">
        <v>40</v>
      </c>
      <c r="F471" s="4">
        <v>1.1000000000000001</v>
      </c>
      <c r="G471" s="4">
        <v>-1</v>
      </c>
      <c r="H471" s="4">
        <v>0.3</v>
      </c>
      <c r="J471" s="4">
        <v>21</v>
      </c>
      <c r="K471" s="4">
        <v>1</v>
      </c>
      <c r="L471" s="4">
        <v>0.01</v>
      </c>
      <c r="M471" s="4">
        <v>4.0000000000000001E-3</v>
      </c>
      <c r="N471" s="4">
        <v>1.1000000000000001</v>
      </c>
      <c r="O471" s="4">
        <v>0</v>
      </c>
      <c r="P471" s="4">
        <v>1.1000000000000001</v>
      </c>
      <c r="Q471" s="4">
        <v>0.83620000000000005</v>
      </c>
      <c r="R471" s="4">
        <v>0</v>
      </c>
      <c r="S471" s="4">
        <v>0.8</v>
      </c>
      <c r="T471" s="4">
        <v>0.33660000000000001</v>
      </c>
      <c r="W471" s="4">
        <v>0</v>
      </c>
      <c r="X471" s="4">
        <v>21</v>
      </c>
      <c r="Y471" s="4">
        <v>12.8</v>
      </c>
      <c r="Z471" s="4">
        <v>859</v>
      </c>
      <c r="AA471" s="4">
        <v>889</v>
      </c>
      <c r="AB471" s="4">
        <v>820</v>
      </c>
      <c r="AC471" s="4">
        <v>49</v>
      </c>
      <c r="AD471" s="4">
        <v>7.88</v>
      </c>
      <c r="AE471" s="4">
        <v>0.18</v>
      </c>
      <c r="AF471" s="4">
        <v>979</v>
      </c>
      <c r="AG471" s="4">
        <v>-7</v>
      </c>
      <c r="AH471" s="4">
        <v>11</v>
      </c>
      <c r="AI471" s="4">
        <v>28</v>
      </c>
      <c r="AJ471" s="4">
        <v>191</v>
      </c>
      <c r="AK471" s="4">
        <v>141.19999999999999</v>
      </c>
      <c r="AL471" s="4">
        <v>4.2</v>
      </c>
      <c r="AM471" s="4">
        <v>195</v>
      </c>
      <c r="AN471" s="4" t="s">
        <v>155</v>
      </c>
      <c r="AO471" s="4">
        <v>2</v>
      </c>
      <c r="AP471" s="5">
        <v>0.61297453703703708</v>
      </c>
      <c r="AQ471" s="4">
        <v>47.159275000000001</v>
      </c>
      <c r="AR471" s="4">
        <v>-88.489727000000002</v>
      </c>
      <c r="AS471" s="4">
        <v>315.3</v>
      </c>
      <c r="AT471" s="4">
        <v>0</v>
      </c>
      <c r="AU471" s="4">
        <v>11</v>
      </c>
      <c r="AV471" s="4">
        <v>9</v>
      </c>
      <c r="AW471" s="4" t="s">
        <v>201</v>
      </c>
      <c r="AX471" s="4">
        <v>1.1000000000000001</v>
      </c>
      <c r="AY471" s="4">
        <v>2</v>
      </c>
      <c r="AZ471" s="4">
        <v>2.4</v>
      </c>
      <c r="BA471" s="4">
        <v>14.023</v>
      </c>
      <c r="BB471" s="4">
        <v>450</v>
      </c>
      <c r="BC471" s="4">
        <v>32.090000000000003</v>
      </c>
      <c r="BD471" s="4">
        <v>0.18099999999999999</v>
      </c>
      <c r="BE471" s="4">
        <v>0</v>
      </c>
      <c r="BF471" s="4">
        <v>0</v>
      </c>
      <c r="BG471" s="4">
        <v>0</v>
      </c>
      <c r="BH471" s="4">
        <v>0</v>
      </c>
      <c r="BI471" s="4">
        <v>0</v>
      </c>
      <c r="BJ471" s="4">
        <v>0</v>
      </c>
      <c r="BK471" s="4">
        <v>0</v>
      </c>
      <c r="BL471" s="4">
        <v>0</v>
      </c>
      <c r="BM471" s="4">
        <v>0</v>
      </c>
      <c r="BN471" s="4">
        <v>0</v>
      </c>
      <c r="BO471" s="4">
        <v>0</v>
      </c>
      <c r="BQ471" s="4">
        <v>0</v>
      </c>
      <c r="BR471" s="4">
        <v>2E-3</v>
      </c>
      <c r="BS471" s="4">
        <v>-5</v>
      </c>
      <c r="BT471" s="4">
        <v>0.27300000000000002</v>
      </c>
      <c r="BU471" s="4">
        <v>4.8875000000000002E-2</v>
      </c>
      <c r="BV471" s="4">
        <v>5.5145999999999997</v>
      </c>
    </row>
    <row r="472" spans="1:74" x14ac:dyDescent="0.25">
      <c r="A472" s="2">
        <v>42070</v>
      </c>
      <c r="B472" s="3">
        <v>2.9615740740740745E-2</v>
      </c>
      <c r="C472" s="4">
        <v>0.01</v>
      </c>
      <c r="D472" s="4">
        <v>4.0000000000000001E-3</v>
      </c>
      <c r="E472" s="4">
        <v>40</v>
      </c>
      <c r="F472" s="4">
        <v>1.1000000000000001</v>
      </c>
      <c r="G472" s="4">
        <v>-1.1000000000000001</v>
      </c>
      <c r="H472" s="4">
        <v>9.6</v>
      </c>
      <c r="J472" s="4">
        <v>21</v>
      </c>
      <c r="K472" s="4">
        <v>1</v>
      </c>
      <c r="L472" s="4">
        <v>0.01</v>
      </c>
      <c r="M472" s="4">
        <v>4.0000000000000001E-3</v>
      </c>
      <c r="N472" s="4">
        <v>1.1000000000000001</v>
      </c>
      <c r="O472" s="4">
        <v>0</v>
      </c>
      <c r="P472" s="4">
        <v>1.1000000000000001</v>
      </c>
      <c r="Q472" s="4">
        <v>0.83660000000000001</v>
      </c>
      <c r="R472" s="4">
        <v>0</v>
      </c>
      <c r="S472" s="4">
        <v>0.8</v>
      </c>
      <c r="T472" s="4">
        <v>9.6442999999999994</v>
      </c>
      <c r="W472" s="4">
        <v>0</v>
      </c>
      <c r="X472" s="4">
        <v>21</v>
      </c>
      <c r="Y472" s="4">
        <v>12.8</v>
      </c>
      <c r="Z472" s="4">
        <v>860</v>
      </c>
      <c r="AA472" s="4">
        <v>890</v>
      </c>
      <c r="AB472" s="4">
        <v>820</v>
      </c>
      <c r="AC472" s="4">
        <v>49.8</v>
      </c>
      <c r="AD472" s="4">
        <v>8.02</v>
      </c>
      <c r="AE472" s="4">
        <v>0.18</v>
      </c>
      <c r="AF472" s="4">
        <v>978</v>
      </c>
      <c r="AG472" s="4">
        <v>-7</v>
      </c>
      <c r="AH472" s="4">
        <v>11</v>
      </c>
      <c r="AI472" s="4">
        <v>28</v>
      </c>
      <c r="AJ472" s="4">
        <v>191</v>
      </c>
      <c r="AK472" s="4">
        <v>141.80000000000001</v>
      </c>
      <c r="AL472" s="4">
        <v>4.2</v>
      </c>
      <c r="AM472" s="4">
        <v>195</v>
      </c>
      <c r="AN472" s="4" t="s">
        <v>155</v>
      </c>
      <c r="AO472" s="4">
        <v>2</v>
      </c>
      <c r="AP472" s="5">
        <v>0.61298611111111112</v>
      </c>
      <c r="AQ472" s="4">
        <v>47.159275000000001</v>
      </c>
      <c r="AR472" s="4">
        <v>-88.489727000000002</v>
      </c>
      <c r="AS472" s="4">
        <v>315.2</v>
      </c>
      <c r="AT472" s="4">
        <v>0</v>
      </c>
      <c r="AU472" s="4">
        <v>11</v>
      </c>
      <c r="AV472" s="4">
        <v>9</v>
      </c>
      <c r="AW472" s="4" t="s">
        <v>201</v>
      </c>
      <c r="AX472" s="4">
        <v>1.1000000000000001</v>
      </c>
      <c r="AY472" s="4">
        <v>2</v>
      </c>
      <c r="AZ472" s="4">
        <v>2.4</v>
      </c>
      <c r="BA472" s="4">
        <v>14.023</v>
      </c>
      <c r="BB472" s="4">
        <v>450</v>
      </c>
      <c r="BC472" s="4">
        <v>32.090000000000003</v>
      </c>
      <c r="BD472" s="4">
        <v>0.184</v>
      </c>
      <c r="BE472" s="4">
        <v>0</v>
      </c>
      <c r="BF472" s="4">
        <v>0</v>
      </c>
      <c r="BG472" s="4">
        <v>0</v>
      </c>
      <c r="BH472" s="4">
        <v>0</v>
      </c>
      <c r="BI472" s="4">
        <v>0</v>
      </c>
      <c r="BJ472" s="4">
        <v>0</v>
      </c>
      <c r="BK472" s="4">
        <v>0</v>
      </c>
      <c r="BL472" s="4">
        <v>0</v>
      </c>
      <c r="BM472" s="4">
        <v>0</v>
      </c>
      <c r="BN472" s="4">
        <v>0</v>
      </c>
      <c r="BO472" s="4">
        <v>0</v>
      </c>
      <c r="BQ472" s="4">
        <v>0</v>
      </c>
      <c r="BR472" s="4">
        <v>1.1900000000000001E-3</v>
      </c>
      <c r="BS472" s="4">
        <v>-5</v>
      </c>
      <c r="BT472" s="4">
        <v>0.27300000000000002</v>
      </c>
      <c r="BU472" s="4">
        <v>2.9076000000000001E-2</v>
      </c>
      <c r="BV472" s="4">
        <v>5.5145999999999997</v>
      </c>
    </row>
    <row r="473" spans="1:74" x14ac:dyDescent="0.25">
      <c r="A473" s="2">
        <v>42070</v>
      </c>
      <c r="B473" s="3">
        <v>2.9627314814814815E-2</v>
      </c>
      <c r="C473" s="4">
        <v>0.01</v>
      </c>
      <c r="D473" s="4">
        <v>4.0000000000000001E-3</v>
      </c>
      <c r="E473" s="4">
        <v>40</v>
      </c>
      <c r="F473" s="4">
        <v>1.1000000000000001</v>
      </c>
      <c r="G473" s="4">
        <v>-1.1000000000000001</v>
      </c>
      <c r="H473" s="4">
        <v>20.399999999999999</v>
      </c>
      <c r="J473" s="4">
        <v>21</v>
      </c>
      <c r="K473" s="4">
        <v>1</v>
      </c>
      <c r="L473" s="4">
        <v>0.01</v>
      </c>
      <c r="M473" s="4">
        <v>4.0000000000000001E-3</v>
      </c>
      <c r="N473" s="4">
        <v>1.1000000000000001</v>
      </c>
      <c r="O473" s="4">
        <v>0</v>
      </c>
      <c r="P473" s="4">
        <v>1.1000000000000001</v>
      </c>
      <c r="Q473" s="4">
        <v>0.8367</v>
      </c>
      <c r="R473" s="4">
        <v>0</v>
      </c>
      <c r="S473" s="4">
        <v>0.8</v>
      </c>
      <c r="T473" s="4">
        <v>20.392600000000002</v>
      </c>
      <c r="W473" s="4">
        <v>0</v>
      </c>
      <c r="X473" s="4">
        <v>21</v>
      </c>
      <c r="Y473" s="4">
        <v>13</v>
      </c>
      <c r="Z473" s="4">
        <v>858</v>
      </c>
      <c r="AA473" s="4">
        <v>888</v>
      </c>
      <c r="AB473" s="4">
        <v>822</v>
      </c>
      <c r="AC473" s="4">
        <v>50</v>
      </c>
      <c r="AD473" s="4">
        <v>8.0500000000000007</v>
      </c>
      <c r="AE473" s="4">
        <v>0.18</v>
      </c>
      <c r="AF473" s="4">
        <v>978</v>
      </c>
      <c r="AG473" s="4">
        <v>-7</v>
      </c>
      <c r="AH473" s="4">
        <v>11</v>
      </c>
      <c r="AI473" s="4">
        <v>28</v>
      </c>
      <c r="AJ473" s="4">
        <v>191</v>
      </c>
      <c r="AK473" s="4">
        <v>142</v>
      </c>
      <c r="AL473" s="4">
        <v>4.3</v>
      </c>
      <c r="AM473" s="4">
        <v>195</v>
      </c>
      <c r="AN473" s="4" t="s">
        <v>155</v>
      </c>
      <c r="AO473" s="4">
        <v>2</v>
      </c>
      <c r="AP473" s="5">
        <v>0.61299768518518516</v>
      </c>
      <c r="AQ473" s="4">
        <v>47.159275000000001</v>
      </c>
      <c r="AR473" s="4">
        <v>-88.489727000000002</v>
      </c>
      <c r="AS473" s="4">
        <v>316.39999999999998</v>
      </c>
      <c r="AT473" s="4">
        <v>0</v>
      </c>
      <c r="AU473" s="4">
        <v>11</v>
      </c>
      <c r="AV473" s="4">
        <v>9</v>
      </c>
      <c r="AW473" s="4" t="s">
        <v>201</v>
      </c>
      <c r="AX473" s="4">
        <v>1.1000000000000001</v>
      </c>
      <c r="AY473" s="4">
        <v>2</v>
      </c>
      <c r="AZ473" s="4">
        <v>2.4</v>
      </c>
      <c r="BA473" s="4">
        <v>14.023</v>
      </c>
      <c r="BB473" s="4">
        <v>450</v>
      </c>
      <c r="BC473" s="4">
        <v>32.090000000000003</v>
      </c>
      <c r="BD473" s="4">
        <v>0.185</v>
      </c>
      <c r="BE473" s="4">
        <v>0</v>
      </c>
      <c r="BF473" s="4">
        <v>0</v>
      </c>
      <c r="BG473" s="4">
        <v>0</v>
      </c>
      <c r="BH473" s="4">
        <v>0</v>
      </c>
      <c r="BI473" s="4">
        <v>0</v>
      </c>
      <c r="BJ473" s="4">
        <v>0</v>
      </c>
      <c r="BK473" s="4">
        <v>0</v>
      </c>
      <c r="BL473" s="4">
        <v>0</v>
      </c>
      <c r="BM473" s="4">
        <v>0</v>
      </c>
      <c r="BN473" s="4">
        <v>0</v>
      </c>
      <c r="BO473" s="4">
        <v>0</v>
      </c>
      <c r="BQ473" s="4">
        <v>0</v>
      </c>
      <c r="BR473" s="4">
        <v>1.8109999999999999E-3</v>
      </c>
      <c r="BS473" s="4">
        <v>-5</v>
      </c>
      <c r="BT473" s="4">
        <v>0.27381100000000003</v>
      </c>
      <c r="BU473" s="4">
        <v>4.4252E-2</v>
      </c>
      <c r="BV473" s="4">
        <v>5.5309780000000002</v>
      </c>
    </row>
    <row r="474" spans="1:74" x14ac:dyDescent="0.25">
      <c r="A474" s="2">
        <v>42070</v>
      </c>
      <c r="B474" s="3">
        <v>2.9638888888888892E-2</v>
      </c>
      <c r="C474" s="4">
        <v>0.01</v>
      </c>
      <c r="D474" s="4">
        <v>4.0000000000000001E-3</v>
      </c>
      <c r="E474" s="4">
        <v>40</v>
      </c>
      <c r="F474" s="4">
        <v>1.1000000000000001</v>
      </c>
      <c r="G474" s="4">
        <v>-1.1000000000000001</v>
      </c>
      <c r="H474" s="4">
        <v>0.8</v>
      </c>
      <c r="J474" s="4">
        <v>21</v>
      </c>
      <c r="K474" s="4">
        <v>1</v>
      </c>
      <c r="L474" s="4">
        <v>0.01</v>
      </c>
      <c r="M474" s="4">
        <v>4.0000000000000001E-3</v>
      </c>
      <c r="N474" s="4">
        <v>1.1000000000000001</v>
      </c>
      <c r="O474" s="4">
        <v>0</v>
      </c>
      <c r="P474" s="4">
        <v>1.1000000000000001</v>
      </c>
      <c r="Q474" s="4">
        <v>0.8367</v>
      </c>
      <c r="R474" s="4">
        <v>0</v>
      </c>
      <c r="S474" s="4">
        <v>0.8</v>
      </c>
      <c r="T474" s="4">
        <v>0.76049999999999995</v>
      </c>
      <c r="W474" s="4">
        <v>0</v>
      </c>
      <c r="X474" s="4">
        <v>21</v>
      </c>
      <c r="Y474" s="4">
        <v>12.9</v>
      </c>
      <c r="Z474" s="4">
        <v>859</v>
      </c>
      <c r="AA474" s="4">
        <v>888</v>
      </c>
      <c r="AB474" s="4">
        <v>821</v>
      </c>
      <c r="AC474" s="4">
        <v>50</v>
      </c>
      <c r="AD474" s="4">
        <v>8.0500000000000007</v>
      </c>
      <c r="AE474" s="4">
        <v>0.18</v>
      </c>
      <c r="AF474" s="4">
        <v>978</v>
      </c>
      <c r="AG474" s="4">
        <v>-7</v>
      </c>
      <c r="AH474" s="4">
        <v>11</v>
      </c>
      <c r="AI474" s="4">
        <v>28</v>
      </c>
      <c r="AJ474" s="4">
        <v>191</v>
      </c>
      <c r="AK474" s="4">
        <v>141.19999999999999</v>
      </c>
      <c r="AL474" s="4">
        <v>4.2</v>
      </c>
      <c r="AM474" s="4">
        <v>195</v>
      </c>
      <c r="AN474" s="4" t="s">
        <v>155</v>
      </c>
      <c r="AO474" s="4">
        <v>2</v>
      </c>
      <c r="AP474" s="5">
        <v>0.6130092592592592</v>
      </c>
      <c r="AQ474" s="4">
        <v>47.159275000000001</v>
      </c>
      <c r="AR474" s="4">
        <v>-88.489727000000002</v>
      </c>
      <c r="AS474" s="4">
        <v>316.3</v>
      </c>
      <c r="AT474" s="4">
        <v>0</v>
      </c>
      <c r="AU474" s="4">
        <v>11</v>
      </c>
      <c r="AV474" s="4">
        <v>10</v>
      </c>
      <c r="AW474" s="4" t="s">
        <v>201</v>
      </c>
      <c r="AX474" s="4">
        <v>1.1000000000000001</v>
      </c>
      <c r="AY474" s="4">
        <v>2</v>
      </c>
      <c r="AZ474" s="4">
        <v>2.4</v>
      </c>
      <c r="BA474" s="4">
        <v>14.023</v>
      </c>
      <c r="BB474" s="4">
        <v>450</v>
      </c>
      <c r="BC474" s="4">
        <v>32.090000000000003</v>
      </c>
      <c r="BD474" s="4">
        <v>0.185</v>
      </c>
      <c r="BE474" s="4">
        <v>0</v>
      </c>
      <c r="BF474" s="4">
        <v>0</v>
      </c>
      <c r="BG474" s="4">
        <v>0</v>
      </c>
      <c r="BH474" s="4">
        <v>0</v>
      </c>
      <c r="BI474" s="4">
        <v>0</v>
      </c>
      <c r="BJ474" s="4">
        <v>0</v>
      </c>
      <c r="BK474" s="4">
        <v>0</v>
      </c>
      <c r="BL474" s="4">
        <v>0</v>
      </c>
      <c r="BM474" s="4">
        <v>0</v>
      </c>
      <c r="BN474" s="4">
        <v>0</v>
      </c>
      <c r="BO474" s="4">
        <v>0</v>
      </c>
      <c r="BQ474" s="4">
        <v>0</v>
      </c>
      <c r="BR474" s="4">
        <v>2E-3</v>
      </c>
      <c r="BS474" s="4">
        <v>-5</v>
      </c>
      <c r="BT474" s="4">
        <v>0.27481</v>
      </c>
      <c r="BU474" s="4">
        <v>4.8875000000000002E-2</v>
      </c>
      <c r="BV474" s="4">
        <v>5.5511660000000003</v>
      </c>
    </row>
    <row r="475" spans="1:74" x14ac:dyDescent="0.25">
      <c r="A475" s="2">
        <v>42070</v>
      </c>
      <c r="B475" s="3">
        <v>2.9650462962962962E-2</v>
      </c>
      <c r="C475" s="4">
        <v>0.01</v>
      </c>
      <c r="D475" s="4">
        <v>4.0000000000000001E-3</v>
      </c>
      <c r="E475" s="4">
        <v>40</v>
      </c>
      <c r="F475" s="4">
        <v>1.1000000000000001</v>
      </c>
      <c r="G475" s="4">
        <v>-1.1000000000000001</v>
      </c>
      <c r="H475" s="4">
        <v>20</v>
      </c>
      <c r="J475" s="4">
        <v>21</v>
      </c>
      <c r="K475" s="4">
        <v>1</v>
      </c>
      <c r="L475" s="4">
        <v>0.01</v>
      </c>
      <c r="M475" s="4">
        <v>4.0000000000000001E-3</v>
      </c>
      <c r="N475" s="4">
        <v>1.1000000000000001</v>
      </c>
      <c r="O475" s="4">
        <v>0</v>
      </c>
      <c r="P475" s="4">
        <v>1.1000000000000001</v>
      </c>
      <c r="Q475" s="4">
        <v>0.8367</v>
      </c>
      <c r="R475" s="4">
        <v>0</v>
      </c>
      <c r="S475" s="4">
        <v>0.8</v>
      </c>
      <c r="T475" s="4">
        <v>20</v>
      </c>
      <c r="W475" s="4">
        <v>0</v>
      </c>
      <c r="X475" s="4">
        <v>21</v>
      </c>
      <c r="Y475" s="4">
        <v>13.1</v>
      </c>
      <c r="Z475" s="4">
        <v>858</v>
      </c>
      <c r="AA475" s="4">
        <v>888</v>
      </c>
      <c r="AB475" s="4">
        <v>821</v>
      </c>
      <c r="AC475" s="4">
        <v>50</v>
      </c>
      <c r="AD475" s="4">
        <v>8.0399999999999991</v>
      </c>
      <c r="AE475" s="4">
        <v>0.18</v>
      </c>
      <c r="AF475" s="4">
        <v>979</v>
      </c>
      <c r="AG475" s="4">
        <v>-7</v>
      </c>
      <c r="AH475" s="4">
        <v>11</v>
      </c>
      <c r="AI475" s="4">
        <v>28</v>
      </c>
      <c r="AJ475" s="4">
        <v>191</v>
      </c>
      <c r="AK475" s="4">
        <v>141</v>
      </c>
      <c r="AL475" s="4">
        <v>4.2</v>
      </c>
      <c r="AM475" s="4">
        <v>195</v>
      </c>
      <c r="AN475" s="4" t="s">
        <v>155</v>
      </c>
      <c r="AO475" s="4">
        <v>2</v>
      </c>
      <c r="AP475" s="5">
        <v>0.61302083333333335</v>
      </c>
      <c r="AQ475" s="4">
        <v>47.159275000000001</v>
      </c>
      <c r="AR475" s="4">
        <v>-88.489727000000002</v>
      </c>
      <c r="AS475" s="4">
        <v>316.39999999999998</v>
      </c>
      <c r="AT475" s="4">
        <v>0</v>
      </c>
      <c r="AU475" s="4">
        <v>11</v>
      </c>
      <c r="AV475" s="4">
        <v>10</v>
      </c>
      <c r="AW475" s="4" t="s">
        <v>201</v>
      </c>
      <c r="AX475" s="4">
        <v>1.0750249999999999</v>
      </c>
      <c r="AY475" s="4">
        <v>1.9875119999999999</v>
      </c>
      <c r="AZ475" s="4">
        <v>2.3625370000000001</v>
      </c>
      <c r="BA475" s="4">
        <v>14.023</v>
      </c>
      <c r="BB475" s="4">
        <v>450</v>
      </c>
      <c r="BC475" s="4">
        <v>32.090000000000003</v>
      </c>
      <c r="BD475" s="4">
        <v>0.185</v>
      </c>
      <c r="BE475" s="4">
        <v>0</v>
      </c>
      <c r="BF475" s="4">
        <v>0</v>
      </c>
      <c r="BG475" s="4">
        <v>0</v>
      </c>
      <c r="BH475" s="4">
        <v>0</v>
      </c>
      <c r="BI475" s="4">
        <v>0</v>
      </c>
      <c r="BJ475" s="4">
        <v>0</v>
      </c>
      <c r="BK475" s="4">
        <v>0</v>
      </c>
      <c r="BL475" s="4">
        <v>0</v>
      </c>
      <c r="BM475" s="4">
        <v>0</v>
      </c>
      <c r="BN475" s="4">
        <v>0</v>
      </c>
      <c r="BO475" s="4">
        <v>0</v>
      </c>
      <c r="BQ475" s="4">
        <v>0</v>
      </c>
      <c r="BR475" s="4">
        <v>2.8110000000000001E-3</v>
      </c>
      <c r="BS475" s="4">
        <v>-5</v>
      </c>
      <c r="BT475" s="4">
        <v>0.27418900000000002</v>
      </c>
      <c r="BU475" s="4">
        <v>6.8690000000000001E-2</v>
      </c>
      <c r="BV475" s="4">
        <v>5.5386220000000002</v>
      </c>
    </row>
    <row r="476" spans="1:74" x14ac:dyDescent="0.25">
      <c r="A476" s="2">
        <v>42070</v>
      </c>
      <c r="B476" s="3">
        <v>2.9662037037037039E-2</v>
      </c>
      <c r="C476" s="4">
        <v>0.01</v>
      </c>
      <c r="D476" s="4">
        <v>4.0000000000000001E-3</v>
      </c>
      <c r="E476" s="4">
        <v>40</v>
      </c>
      <c r="F476" s="4">
        <v>1.1000000000000001</v>
      </c>
      <c r="G476" s="4">
        <v>-1.1000000000000001</v>
      </c>
      <c r="H476" s="4">
        <v>1.6</v>
      </c>
      <c r="J476" s="4">
        <v>21</v>
      </c>
      <c r="K476" s="4">
        <v>1</v>
      </c>
      <c r="L476" s="4">
        <v>0.01</v>
      </c>
      <c r="M476" s="4">
        <v>4.0000000000000001E-3</v>
      </c>
      <c r="N476" s="4">
        <v>1.1000000000000001</v>
      </c>
      <c r="O476" s="4">
        <v>0</v>
      </c>
      <c r="P476" s="4">
        <v>1.1000000000000001</v>
      </c>
      <c r="Q476" s="4">
        <v>0.8367</v>
      </c>
      <c r="R476" s="4">
        <v>0</v>
      </c>
      <c r="S476" s="4">
        <v>0.8</v>
      </c>
      <c r="T476" s="4">
        <v>1.6248</v>
      </c>
      <c r="W476" s="4">
        <v>0</v>
      </c>
      <c r="X476" s="4">
        <v>21</v>
      </c>
      <c r="Y476" s="4">
        <v>13</v>
      </c>
      <c r="Z476" s="4">
        <v>858</v>
      </c>
      <c r="AA476" s="4">
        <v>888</v>
      </c>
      <c r="AB476" s="4">
        <v>821</v>
      </c>
      <c r="AC476" s="4">
        <v>50</v>
      </c>
      <c r="AD476" s="4">
        <v>8.0500000000000007</v>
      </c>
      <c r="AE476" s="4">
        <v>0.18</v>
      </c>
      <c r="AF476" s="4">
        <v>978</v>
      </c>
      <c r="AG476" s="4">
        <v>-7</v>
      </c>
      <c r="AH476" s="4">
        <v>11</v>
      </c>
      <c r="AI476" s="4">
        <v>28</v>
      </c>
      <c r="AJ476" s="4">
        <v>191</v>
      </c>
      <c r="AK476" s="4">
        <v>141.80000000000001</v>
      </c>
      <c r="AL476" s="4">
        <v>4.3</v>
      </c>
      <c r="AM476" s="4">
        <v>195</v>
      </c>
      <c r="AN476" s="4" t="s">
        <v>155</v>
      </c>
      <c r="AO476" s="4">
        <v>2</v>
      </c>
      <c r="AP476" s="5">
        <v>0.61303240740740739</v>
      </c>
      <c r="AQ476" s="4">
        <v>47.159275000000001</v>
      </c>
      <c r="AR476" s="4">
        <v>-88.489727000000002</v>
      </c>
      <c r="AS476" s="4">
        <v>316.5</v>
      </c>
      <c r="AT476" s="4">
        <v>0</v>
      </c>
      <c r="AU476" s="4">
        <v>11</v>
      </c>
      <c r="AV476" s="4">
        <v>10</v>
      </c>
      <c r="AW476" s="4" t="s">
        <v>201</v>
      </c>
      <c r="AX476" s="4">
        <v>0.9</v>
      </c>
      <c r="AY476" s="4">
        <v>1.9</v>
      </c>
      <c r="AZ476" s="4">
        <v>2.1</v>
      </c>
      <c r="BA476" s="4">
        <v>14.023</v>
      </c>
      <c r="BB476" s="4">
        <v>450</v>
      </c>
      <c r="BC476" s="4">
        <v>32.090000000000003</v>
      </c>
      <c r="BD476" s="4">
        <v>0.185</v>
      </c>
      <c r="BE476" s="4">
        <v>0</v>
      </c>
      <c r="BF476" s="4">
        <v>0</v>
      </c>
      <c r="BG476" s="4">
        <v>0</v>
      </c>
      <c r="BH476" s="4">
        <v>0</v>
      </c>
      <c r="BI476" s="4">
        <v>0</v>
      </c>
      <c r="BJ476" s="4">
        <v>0</v>
      </c>
      <c r="BK476" s="4">
        <v>0</v>
      </c>
      <c r="BL476" s="4">
        <v>0</v>
      </c>
      <c r="BM476" s="4">
        <v>0</v>
      </c>
      <c r="BN476" s="4">
        <v>0</v>
      </c>
      <c r="BO476" s="4">
        <v>0</v>
      </c>
      <c r="BQ476" s="4">
        <v>0</v>
      </c>
      <c r="BR476" s="4">
        <v>3.0000000000000001E-3</v>
      </c>
      <c r="BS476" s="4">
        <v>-5</v>
      </c>
      <c r="BT476" s="4">
        <v>0.27400000000000002</v>
      </c>
      <c r="BU476" s="4">
        <v>7.3313000000000003E-2</v>
      </c>
      <c r="BV476" s="4">
        <v>5.5347999999999997</v>
      </c>
    </row>
    <row r="477" spans="1:74" x14ac:dyDescent="0.25">
      <c r="A477" s="2">
        <v>42070</v>
      </c>
      <c r="B477" s="3">
        <v>2.9673611111111109E-2</v>
      </c>
      <c r="C477" s="4">
        <v>0.01</v>
      </c>
      <c r="D477" s="4">
        <v>4.0000000000000001E-3</v>
      </c>
      <c r="E477" s="4">
        <v>40</v>
      </c>
      <c r="F477" s="4">
        <v>1.1000000000000001</v>
      </c>
      <c r="G477" s="4">
        <v>-1.1000000000000001</v>
      </c>
      <c r="H477" s="4">
        <v>0</v>
      </c>
      <c r="J477" s="4">
        <v>21</v>
      </c>
      <c r="K477" s="4">
        <v>1</v>
      </c>
      <c r="L477" s="4">
        <v>0.01</v>
      </c>
      <c r="M477" s="4">
        <v>4.0000000000000001E-3</v>
      </c>
      <c r="N477" s="4">
        <v>1.1000000000000001</v>
      </c>
      <c r="O477" s="4">
        <v>0</v>
      </c>
      <c r="P477" s="4">
        <v>1.1000000000000001</v>
      </c>
      <c r="Q477" s="4">
        <v>0.8367</v>
      </c>
      <c r="R477" s="4">
        <v>0</v>
      </c>
      <c r="S477" s="4">
        <v>0.8</v>
      </c>
      <c r="T477" s="4">
        <v>0</v>
      </c>
      <c r="W477" s="4">
        <v>0</v>
      </c>
      <c r="X477" s="4">
        <v>21</v>
      </c>
      <c r="Y477" s="4">
        <v>12.9</v>
      </c>
      <c r="Z477" s="4">
        <v>859</v>
      </c>
      <c r="AA477" s="4">
        <v>888</v>
      </c>
      <c r="AB477" s="4">
        <v>821</v>
      </c>
      <c r="AC477" s="4">
        <v>50</v>
      </c>
      <c r="AD477" s="4">
        <v>8.0500000000000007</v>
      </c>
      <c r="AE477" s="4">
        <v>0.18</v>
      </c>
      <c r="AF477" s="4">
        <v>978</v>
      </c>
      <c r="AG477" s="4">
        <v>-7</v>
      </c>
      <c r="AH477" s="4">
        <v>11</v>
      </c>
      <c r="AI477" s="4">
        <v>28</v>
      </c>
      <c r="AJ477" s="4">
        <v>191</v>
      </c>
      <c r="AK477" s="4">
        <v>141.19999999999999</v>
      </c>
      <c r="AL477" s="4">
        <v>4.2</v>
      </c>
      <c r="AM477" s="4">
        <v>195</v>
      </c>
      <c r="AN477" s="4" t="s">
        <v>155</v>
      </c>
      <c r="AO477" s="4">
        <v>2</v>
      </c>
      <c r="AP477" s="5">
        <v>0.61304398148148154</v>
      </c>
      <c r="AQ477" s="4">
        <v>47.159275000000001</v>
      </c>
      <c r="AR477" s="4">
        <v>-88.489727000000002</v>
      </c>
      <c r="AS477" s="4">
        <v>316.3</v>
      </c>
      <c r="AT477" s="4">
        <v>0</v>
      </c>
      <c r="AU477" s="4">
        <v>11</v>
      </c>
      <c r="AV477" s="4">
        <v>10</v>
      </c>
      <c r="AW477" s="4" t="s">
        <v>201</v>
      </c>
      <c r="AX477" s="4">
        <v>0.9</v>
      </c>
      <c r="AY477" s="4">
        <v>1.9</v>
      </c>
      <c r="AZ477" s="4">
        <v>2.1</v>
      </c>
      <c r="BA477" s="4">
        <v>14.023</v>
      </c>
      <c r="BB477" s="4">
        <v>450</v>
      </c>
      <c r="BC477" s="4">
        <v>32.090000000000003</v>
      </c>
      <c r="BD477" s="4">
        <v>0.185</v>
      </c>
      <c r="BE477" s="4">
        <v>0</v>
      </c>
      <c r="BF477" s="4">
        <v>0</v>
      </c>
      <c r="BG477" s="4">
        <v>0</v>
      </c>
      <c r="BH477" s="4">
        <v>0</v>
      </c>
      <c r="BI477" s="4">
        <v>0</v>
      </c>
      <c r="BJ477" s="4">
        <v>0</v>
      </c>
      <c r="BK477" s="4">
        <v>0</v>
      </c>
      <c r="BL477" s="4">
        <v>0</v>
      </c>
      <c r="BM477" s="4">
        <v>0</v>
      </c>
      <c r="BN477" s="4">
        <v>0</v>
      </c>
      <c r="BO477" s="4">
        <v>0</v>
      </c>
      <c r="BQ477" s="4">
        <v>0</v>
      </c>
      <c r="BR477" s="4">
        <v>3.0000000000000001E-3</v>
      </c>
      <c r="BS477" s="4">
        <v>-5</v>
      </c>
      <c r="BT477" s="4">
        <v>0.27400000000000002</v>
      </c>
      <c r="BU477" s="4">
        <v>7.3313000000000003E-2</v>
      </c>
      <c r="BV477" s="4">
        <v>5.5347999999999997</v>
      </c>
    </row>
    <row r="478" spans="1:74" x14ac:dyDescent="0.25">
      <c r="A478" s="2">
        <v>42070</v>
      </c>
      <c r="B478" s="3">
        <v>2.9685185185185189E-2</v>
      </c>
      <c r="C478" s="4">
        <v>0.01</v>
      </c>
      <c r="D478" s="4">
        <v>4.0000000000000001E-3</v>
      </c>
      <c r="E478" s="4">
        <v>40</v>
      </c>
      <c r="F478" s="4">
        <v>1</v>
      </c>
      <c r="G478" s="4">
        <v>-1.1000000000000001</v>
      </c>
      <c r="H478" s="4">
        <v>0</v>
      </c>
      <c r="J478" s="4">
        <v>21</v>
      </c>
      <c r="K478" s="4">
        <v>1</v>
      </c>
      <c r="L478" s="4">
        <v>0.01</v>
      </c>
      <c r="M478" s="4">
        <v>4.0000000000000001E-3</v>
      </c>
      <c r="N478" s="4">
        <v>1</v>
      </c>
      <c r="O478" s="4">
        <v>0</v>
      </c>
      <c r="P478" s="4">
        <v>1</v>
      </c>
      <c r="Q478" s="4">
        <v>0.76060000000000005</v>
      </c>
      <c r="R478" s="4">
        <v>0</v>
      </c>
      <c r="S478" s="4">
        <v>0.8</v>
      </c>
      <c r="T478" s="4">
        <v>0</v>
      </c>
      <c r="W478" s="4">
        <v>0</v>
      </c>
      <c r="X478" s="4">
        <v>21</v>
      </c>
      <c r="Y478" s="4">
        <v>13.1</v>
      </c>
      <c r="Z478" s="4">
        <v>858</v>
      </c>
      <c r="AA478" s="4">
        <v>888</v>
      </c>
      <c r="AB478" s="4">
        <v>821</v>
      </c>
      <c r="AC478" s="4">
        <v>50</v>
      </c>
      <c r="AD478" s="4">
        <v>8.0399999999999991</v>
      </c>
      <c r="AE478" s="4">
        <v>0.18</v>
      </c>
      <c r="AF478" s="4">
        <v>979</v>
      </c>
      <c r="AG478" s="4">
        <v>-7</v>
      </c>
      <c r="AH478" s="4">
        <v>11</v>
      </c>
      <c r="AI478" s="4">
        <v>28</v>
      </c>
      <c r="AJ478" s="4">
        <v>191</v>
      </c>
      <c r="AK478" s="4">
        <v>141</v>
      </c>
      <c r="AL478" s="4">
        <v>4.3</v>
      </c>
      <c r="AM478" s="4">
        <v>195</v>
      </c>
      <c r="AN478" s="4" t="s">
        <v>155</v>
      </c>
      <c r="AO478" s="4">
        <v>2</v>
      </c>
      <c r="AP478" s="5">
        <v>0.61305555555555558</v>
      </c>
      <c r="AQ478" s="4">
        <v>47.159275000000001</v>
      </c>
      <c r="AR478" s="4">
        <v>-88.489727000000002</v>
      </c>
      <c r="AS478" s="4">
        <v>316.39999999999998</v>
      </c>
      <c r="AT478" s="4">
        <v>0</v>
      </c>
      <c r="AU478" s="4">
        <v>11</v>
      </c>
      <c r="AV478" s="4">
        <v>10</v>
      </c>
      <c r="AW478" s="4" t="s">
        <v>201</v>
      </c>
      <c r="AX478" s="4">
        <v>0.9</v>
      </c>
      <c r="AY478" s="4">
        <v>1.8390610000000001</v>
      </c>
      <c r="AZ478" s="4">
        <v>2.0512489999999999</v>
      </c>
      <c r="BA478" s="4">
        <v>14.023</v>
      </c>
      <c r="BB478" s="4">
        <v>450</v>
      </c>
      <c r="BC478" s="4">
        <v>32.090000000000003</v>
      </c>
      <c r="BD478" s="4">
        <v>0.185</v>
      </c>
      <c r="BE478" s="4">
        <v>0</v>
      </c>
      <c r="BF478" s="4">
        <v>0</v>
      </c>
      <c r="BG478" s="4">
        <v>0</v>
      </c>
      <c r="BH478" s="4">
        <v>0</v>
      </c>
      <c r="BI478" s="4">
        <v>0</v>
      </c>
      <c r="BJ478" s="4">
        <v>0</v>
      </c>
      <c r="BK478" s="4">
        <v>0</v>
      </c>
      <c r="BL478" s="4">
        <v>0</v>
      </c>
      <c r="BM478" s="4">
        <v>0</v>
      </c>
      <c r="BN478" s="4">
        <v>0</v>
      </c>
      <c r="BO478" s="4">
        <v>0</v>
      </c>
      <c r="BQ478" s="4">
        <v>0</v>
      </c>
      <c r="BR478" s="4">
        <v>3.0000000000000001E-3</v>
      </c>
      <c r="BS478" s="4">
        <v>-5</v>
      </c>
      <c r="BT478" s="4">
        <v>0.274814</v>
      </c>
      <c r="BU478" s="4">
        <v>7.3313000000000003E-2</v>
      </c>
      <c r="BV478" s="4">
        <v>5.551247</v>
      </c>
    </row>
    <row r="479" spans="1:74" x14ac:dyDescent="0.25">
      <c r="A479" s="2">
        <v>42070</v>
      </c>
      <c r="B479" s="3">
        <v>2.969675925925926E-2</v>
      </c>
      <c r="C479" s="4">
        <v>0.01</v>
      </c>
      <c r="D479" s="4">
        <v>4.0000000000000001E-3</v>
      </c>
      <c r="E479" s="4">
        <v>40</v>
      </c>
      <c r="F479" s="4">
        <v>1</v>
      </c>
      <c r="G479" s="4">
        <v>-1.1000000000000001</v>
      </c>
      <c r="H479" s="4">
        <v>-10</v>
      </c>
      <c r="J479" s="4">
        <v>21</v>
      </c>
      <c r="K479" s="4">
        <v>1</v>
      </c>
      <c r="L479" s="4">
        <v>0.01</v>
      </c>
      <c r="M479" s="4">
        <v>4.0000000000000001E-3</v>
      </c>
      <c r="N479" s="4">
        <v>1</v>
      </c>
      <c r="O479" s="4">
        <v>0</v>
      </c>
      <c r="P479" s="4">
        <v>1</v>
      </c>
      <c r="Q479" s="4">
        <v>0.76060000000000005</v>
      </c>
      <c r="R479" s="4">
        <v>0</v>
      </c>
      <c r="S479" s="4">
        <v>0.8</v>
      </c>
      <c r="T479" s="4">
        <v>0</v>
      </c>
      <c r="W479" s="4">
        <v>0</v>
      </c>
      <c r="X479" s="4">
        <v>21</v>
      </c>
      <c r="Y479" s="4">
        <v>13</v>
      </c>
      <c r="Z479" s="4">
        <v>859</v>
      </c>
      <c r="AA479" s="4">
        <v>888</v>
      </c>
      <c r="AB479" s="4">
        <v>822</v>
      </c>
      <c r="AC479" s="4">
        <v>50</v>
      </c>
      <c r="AD479" s="4">
        <v>8.0399999999999991</v>
      </c>
      <c r="AE479" s="4">
        <v>0.18</v>
      </c>
      <c r="AF479" s="4">
        <v>979</v>
      </c>
      <c r="AG479" s="4">
        <v>-7</v>
      </c>
      <c r="AH479" s="4">
        <v>11</v>
      </c>
      <c r="AI479" s="4">
        <v>28</v>
      </c>
      <c r="AJ479" s="4">
        <v>191</v>
      </c>
      <c r="AK479" s="4">
        <v>141</v>
      </c>
      <c r="AL479" s="4">
        <v>4</v>
      </c>
      <c r="AM479" s="4">
        <v>195</v>
      </c>
      <c r="AN479" s="4" t="s">
        <v>155</v>
      </c>
      <c r="AO479" s="4">
        <v>2</v>
      </c>
      <c r="AP479" s="5">
        <v>0.61306712962962961</v>
      </c>
      <c r="AQ479" s="4">
        <v>47.159275000000001</v>
      </c>
      <c r="AR479" s="4">
        <v>-88.489727000000002</v>
      </c>
      <c r="AS479" s="4">
        <v>316.5</v>
      </c>
      <c r="AT479" s="4">
        <v>0</v>
      </c>
      <c r="AU479" s="4">
        <v>11</v>
      </c>
      <c r="AV479" s="4">
        <v>10</v>
      </c>
      <c r="AW479" s="4" t="s">
        <v>201</v>
      </c>
      <c r="AX479" s="4">
        <v>0.9</v>
      </c>
      <c r="AY479" s="4">
        <v>1.412088</v>
      </c>
      <c r="AZ479" s="4">
        <v>1.7120880000000001</v>
      </c>
      <c r="BA479" s="4">
        <v>14.023</v>
      </c>
      <c r="BB479" s="4">
        <v>450</v>
      </c>
      <c r="BC479" s="4">
        <v>32.090000000000003</v>
      </c>
      <c r="BD479" s="4">
        <v>0.185</v>
      </c>
      <c r="BE479" s="4">
        <v>0</v>
      </c>
      <c r="BF479" s="4">
        <v>0</v>
      </c>
      <c r="BG479" s="4">
        <v>0</v>
      </c>
      <c r="BH479" s="4">
        <v>0</v>
      </c>
      <c r="BI479" s="4">
        <v>0</v>
      </c>
      <c r="BJ479" s="4">
        <v>0</v>
      </c>
      <c r="BK479" s="4">
        <v>0</v>
      </c>
      <c r="BL479" s="4">
        <v>0</v>
      </c>
      <c r="BM479" s="4">
        <v>0</v>
      </c>
      <c r="BN479" s="4">
        <v>0</v>
      </c>
      <c r="BO479" s="4">
        <v>0</v>
      </c>
      <c r="BQ479" s="4">
        <v>0</v>
      </c>
      <c r="BR479" s="4">
        <v>-1.879E-3</v>
      </c>
      <c r="BS479" s="4">
        <v>-5</v>
      </c>
      <c r="BT479" s="4">
        <v>0.27093400000000001</v>
      </c>
      <c r="BU479" s="4">
        <v>-4.5920999999999997E-2</v>
      </c>
      <c r="BV479" s="4">
        <v>5.4728680000000001</v>
      </c>
    </row>
    <row r="480" spans="1:74" x14ac:dyDescent="0.25">
      <c r="A480" s="2">
        <v>42070</v>
      </c>
      <c r="B480" s="3">
        <v>2.9708333333333333E-2</v>
      </c>
      <c r="C480" s="4">
        <v>0.01</v>
      </c>
      <c r="D480" s="4">
        <v>4.0000000000000001E-3</v>
      </c>
      <c r="E480" s="4">
        <v>40</v>
      </c>
      <c r="F480" s="4">
        <v>1</v>
      </c>
      <c r="G480" s="4">
        <v>-1.1000000000000001</v>
      </c>
      <c r="H480" s="4">
        <v>-0.5</v>
      </c>
      <c r="J480" s="4">
        <v>21</v>
      </c>
      <c r="K480" s="4">
        <v>1</v>
      </c>
      <c r="L480" s="4">
        <v>0.01</v>
      </c>
      <c r="M480" s="4">
        <v>4.0000000000000001E-3</v>
      </c>
      <c r="N480" s="4">
        <v>1</v>
      </c>
      <c r="O480" s="4">
        <v>0</v>
      </c>
      <c r="P480" s="4">
        <v>1</v>
      </c>
      <c r="Q480" s="4">
        <v>0.76060000000000005</v>
      </c>
      <c r="R480" s="4">
        <v>0</v>
      </c>
      <c r="S480" s="4">
        <v>0.8</v>
      </c>
      <c r="T480" s="4">
        <v>0</v>
      </c>
      <c r="W480" s="4">
        <v>0</v>
      </c>
      <c r="X480" s="4">
        <v>21</v>
      </c>
      <c r="Y480" s="4">
        <v>13.1</v>
      </c>
      <c r="Z480" s="4">
        <v>858</v>
      </c>
      <c r="AA480" s="4">
        <v>888</v>
      </c>
      <c r="AB480" s="4">
        <v>822</v>
      </c>
      <c r="AC480" s="4">
        <v>50</v>
      </c>
      <c r="AD480" s="4">
        <v>8.0399999999999991</v>
      </c>
      <c r="AE480" s="4">
        <v>0.18</v>
      </c>
      <c r="AF480" s="4">
        <v>979</v>
      </c>
      <c r="AG480" s="4">
        <v>-7</v>
      </c>
      <c r="AH480" s="4">
        <v>11</v>
      </c>
      <c r="AI480" s="4">
        <v>28</v>
      </c>
      <c r="AJ480" s="4">
        <v>191</v>
      </c>
      <c r="AK480" s="4">
        <v>141</v>
      </c>
      <c r="AL480" s="4">
        <v>3.8</v>
      </c>
      <c r="AM480" s="4">
        <v>195</v>
      </c>
      <c r="AN480" s="4" t="s">
        <v>155</v>
      </c>
      <c r="AO480" s="4">
        <v>2</v>
      </c>
      <c r="AP480" s="5">
        <v>0.61307870370370365</v>
      </c>
      <c r="AQ480" s="4">
        <v>47.159275000000001</v>
      </c>
      <c r="AR480" s="4">
        <v>-88.489727000000002</v>
      </c>
      <c r="AS480" s="4">
        <v>316.39999999999998</v>
      </c>
      <c r="AT480" s="4">
        <v>0</v>
      </c>
      <c r="AU480" s="4">
        <v>11</v>
      </c>
      <c r="AV480" s="4">
        <v>10</v>
      </c>
      <c r="AW480" s="4" t="s">
        <v>201</v>
      </c>
      <c r="AX480" s="4">
        <v>0.9</v>
      </c>
      <c r="AY480" s="4">
        <v>1.5</v>
      </c>
      <c r="AZ480" s="4">
        <v>1.8</v>
      </c>
      <c r="BA480" s="4">
        <v>14.023</v>
      </c>
      <c r="BB480" s="4">
        <v>450</v>
      </c>
      <c r="BC480" s="4">
        <v>32.090000000000003</v>
      </c>
      <c r="BD480" s="4">
        <v>0.185</v>
      </c>
      <c r="BE480" s="4">
        <v>0</v>
      </c>
      <c r="BF480" s="4">
        <v>0</v>
      </c>
      <c r="BG480" s="4">
        <v>0</v>
      </c>
      <c r="BH480" s="4">
        <v>0</v>
      </c>
      <c r="BI480" s="4">
        <v>0</v>
      </c>
      <c r="BJ480" s="4">
        <v>0</v>
      </c>
      <c r="BK480" s="4">
        <v>0</v>
      </c>
      <c r="BL480" s="4">
        <v>0</v>
      </c>
      <c r="BM480" s="4">
        <v>0</v>
      </c>
      <c r="BN480" s="4">
        <v>0</v>
      </c>
      <c r="BO480" s="4">
        <v>0</v>
      </c>
      <c r="BQ480" s="4">
        <v>0</v>
      </c>
      <c r="BR480" s="4">
        <v>-7.0609999999999996E-3</v>
      </c>
      <c r="BS480" s="4">
        <v>-5</v>
      </c>
      <c r="BT480" s="4">
        <v>0.26593899999999998</v>
      </c>
      <c r="BU480" s="4">
        <v>-0.17255200000000001</v>
      </c>
      <c r="BV480" s="4">
        <v>5.371969</v>
      </c>
    </row>
    <row r="481" spans="1:74" x14ac:dyDescent="0.25">
      <c r="A481" s="2">
        <v>42070</v>
      </c>
      <c r="B481" s="3">
        <v>2.9719907407407407E-2</v>
      </c>
      <c r="C481" s="4">
        <v>0.01</v>
      </c>
      <c r="D481" s="4">
        <v>4.0000000000000001E-3</v>
      </c>
      <c r="E481" s="4">
        <v>40</v>
      </c>
      <c r="F481" s="4">
        <v>1</v>
      </c>
      <c r="G481" s="4">
        <v>-1.1000000000000001</v>
      </c>
      <c r="H481" s="4">
        <v>-19.5</v>
      </c>
      <c r="J481" s="4">
        <v>21.07</v>
      </c>
      <c r="K481" s="4">
        <v>1</v>
      </c>
      <c r="L481" s="4">
        <v>0.01</v>
      </c>
      <c r="M481" s="4">
        <v>4.0000000000000001E-3</v>
      </c>
      <c r="N481" s="4">
        <v>1</v>
      </c>
      <c r="O481" s="4">
        <v>0</v>
      </c>
      <c r="P481" s="4">
        <v>1</v>
      </c>
      <c r="Q481" s="4">
        <v>0.76060000000000005</v>
      </c>
      <c r="R481" s="4">
        <v>0</v>
      </c>
      <c r="S481" s="4">
        <v>0.8</v>
      </c>
      <c r="T481" s="4">
        <v>0</v>
      </c>
      <c r="W481" s="4">
        <v>0</v>
      </c>
      <c r="X481" s="4">
        <v>21.069299999999998</v>
      </c>
      <c r="Y481" s="4">
        <v>13.1</v>
      </c>
      <c r="Z481" s="4">
        <v>858</v>
      </c>
      <c r="AA481" s="4">
        <v>888</v>
      </c>
      <c r="AB481" s="4">
        <v>821</v>
      </c>
      <c r="AC481" s="4">
        <v>50</v>
      </c>
      <c r="AD481" s="4">
        <v>8.0399999999999991</v>
      </c>
      <c r="AE481" s="4">
        <v>0.18</v>
      </c>
      <c r="AF481" s="4">
        <v>979</v>
      </c>
      <c r="AG481" s="4">
        <v>-7</v>
      </c>
      <c r="AH481" s="4">
        <v>10.188810999999999</v>
      </c>
      <c r="AI481" s="4">
        <v>28</v>
      </c>
      <c r="AJ481" s="4">
        <v>191</v>
      </c>
      <c r="AK481" s="4">
        <v>140.19999999999999</v>
      </c>
      <c r="AL481" s="4">
        <v>3.6</v>
      </c>
      <c r="AM481" s="4">
        <v>195</v>
      </c>
      <c r="AN481" s="4" t="s">
        <v>155</v>
      </c>
      <c r="AO481" s="4">
        <v>2</v>
      </c>
      <c r="AP481" s="5">
        <v>0.6130902777777778</v>
      </c>
      <c r="AQ481" s="4">
        <v>47.159275000000001</v>
      </c>
      <c r="AR481" s="4">
        <v>-88.489727000000002</v>
      </c>
      <c r="AS481" s="4">
        <v>316.5</v>
      </c>
      <c r="AT481" s="4">
        <v>0</v>
      </c>
      <c r="AU481" s="4">
        <v>11</v>
      </c>
      <c r="AV481" s="4">
        <v>10</v>
      </c>
      <c r="AW481" s="4" t="s">
        <v>201</v>
      </c>
      <c r="AX481" s="4">
        <v>0.9</v>
      </c>
      <c r="AY481" s="4">
        <v>1.5</v>
      </c>
      <c r="AZ481" s="4">
        <v>1.8</v>
      </c>
      <c r="BA481" s="4">
        <v>14.023</v>
      </c>
      <c r="BB481" s="4">
        <v>450</v>
      </c>
      <c r="BC481" s="4">
        <v>32.090000000000003</v>
      </c>
      <c r="BD481" s="4">
        <v>0.185</v>
      </c>
      <c r="BE481" s="4">
        <v>0</v>
      </c>
      <c r="BF481" s="4">
        <v>0</v>
      </c>
      <c r="BG481" s="4">
        <v>0</v>
      </c>
      <c r="BH481" s="4">
        <v>0</v>
      </c>
      <c r="BI481" s="4">
        <v>0</v>
      </c>
      <c r="BJ481" s="4">
        <v>0</v>
      </c>
      <c r="BK481" s="4">
        <v>0</v>
      </c>
      <c r="BL481" s="4">
        <v>0</v>
      </c>
      <c r="BM481" s="4">
        <v>0</v>
      </c>
      <c r="BN481" s="4">
        <v>0</v>
      </c>
      <c r="BO481" s="4">
        <v>0</v>
      </c>
      <c r="BQ481" s="4">
        <v>0</v>
      </c>
      <c r="BR481" s="4">
        <v>-1.2056000000000001E-2</v>
      </c>
      <c r="BS481" s="4">
        <v>-5</v>
      </c>
      <c r="BT481" s="4">
        <v>0.26175500000000002</v>
      </c>
      <c r="BU481" s="4">
        <v>-0.29461799999999999</v>
      </c>
      <c r="BV481" s="4">
        <v>5.2874559999999997</v>
      </c>
    </row>
    <row r="482" spans="1:74" x14ac:dyDescent="0.25">
      <c r="A482" s="2">
        <v>42070</v>
      </c>
      <c r="B482" s="3">
        <v>2.973148148148148E-2</v>
      </c>
      <c r="C482" s="4">
        <v>0.01</v>
      </c>
      <c r="D482" s="4">
        <v>4.0000000000000001E-3</v>
      </c>
      <c r="E482" s="4">
        <v>40</v>
      </c>
      <c r="F482" s="4">
        <v>1</v>
      </c>
      <c r="G482" s="4">
        <v>-1.1000000000000001</v>
      </c>
      <c r="H482" s="4">
        <v>-20.399999999999999</v>
      </c>
      <c r="J482" s="4">
        <v>21.1</v>
      </c>
      <c r="K482" s="4">
        <v>1</v>
      </c>
      <c r="L482" s="4">
        <v>0.01</v>
      </c>
      <c r="M482" s="4">
        <v>4.0000000000000001E-3</v>
      </c>
      <c r="N482" s="4">
        <v>1</v>
      </c>
      <c r="O482" s="4">
        <v>0</v>
      </c>
      <c r="P482" s="4">
        <v>1</v>
      </c>
      <c r="Q482" s="4">
        <v>0.76060000000000005</v>
      </c>
      <c r="R482" s="4">
        <v>0</v>
      </c>
      <c r="S482" s="4">
        <v>0.8</v>
      </c>
      <c r="T482" s="4">
        <v>0</v>
      </c>
      <c r="W482" s="4">
        <v>0</v>
      </c>
      <c r="X482" s="4">
        <v>21.1</v>
      </c>
      <c r="Y482" s="4">
        <v>13</v>
      </c>
      <c r="Z482" s="4">
        <v>858</v>
      </c>
      <c r="AA482" s="4">
        <v>888</v>
      </c>
      <c r="AB482" s="4">
        <v>821</v>
      </c>
      <c r="AC482" s="4">
        <v>50</v>
      </c>
      <c r="AD482" s="4">
        <v>8.0399999999999991</v>
      </c>
      <c r="AE482" s="4">
        <v>0.18</v>
      </c>
      <c r="AF482" s="4">
        <v>979</v>
      </c>
      <c r="AG482" s="4">
        <v>-7</v>
      </c>
      <c r="AH482" s="4">
        <v>10</v>
      </c>
      <c r="AI482" s="4">
        <v>28</v>
      </c>
      <c r="AJ482" s="4">
        <v>190.2</v>
      </c>
      <c r="AK482" s="4">
        <v>140</v>
      </c>
      <c r="AL482" s="4">
        <v>3.4</v>
      </c>
      <c r="AM482" s="4">
        <v>195</v>
      </c>
      <c r="AN482" s="4" t="s">
        <v>155</v>
      </c>
      <c r="AO482" s="4">
        <v>2</v>
      </c>
      <c r="AP482" s="5">
        <v>0.61310185185185184</v>
      </c>
      <c r="AQ482" s="4">
        <v>47.159275000000001</v>
      </c>
      <c r="AR482" s="4">
        <v>-88.489727000000002</v>
      </c>
      <c r="AS482" s="4">
        <v>316.39999999999998</v>
      </c>
      <c r="AT482" s="4">
        <v>0</v>
      </c>
      <c r="AU482" s="4">
        <v>11</v>
      </c>
      <c r="AV482" s="4">
        <v>10</v>
      </c>
      <c r="AW482" s="4" t="s">
        <v>201</v>
      </c>
      <c r="AX482" s="4">
        <v>0.9</v>
      </c>
      <c r="AY482" s="4">
        <v>1.5</v>
      </c>
      <c r="AZ482" s="4">
        <v>1.8</v>
      </c>
      <c r="BA482" s="4">
        <v>14.023</v>
      </c>
      <c r="BB482" s="4">
        <v>450</v>
      </c>
      <c r="BC482" s="4">
        <v>32.090000000000003</v>
      </c>
      <c r="BD482" s="4">
        <v>0.185</v>
      </c>
      <c r="BE482" s="4">
        <v>0</v>
      </c>
      <c r="BF482" s="4">
        <v>0</v>
      </c>
      <c r="BG482" s="4">
        <v>0</v>
      </c>
      <c r="BH482" s="4">
        <v>0</v>
      </c>
      <c r="BI482" s="4">
        <v>0</v>
      </c>
      <c r="BJ482" s="4">
        <v>0</v>
      </c>
      <c r="BK482" s="4">
        <v>0</v>
      </c>
      <c r="BL482" s="4">
        <v>0</v>
      </c>
      <c r="BM482" s="4">
        <v>0</v>
      </c>
      <c r="BN482" s="4">
        <v>0</v>
      </c>
      <c r="BO482" s="4">
        <v>0</v>
      </c>
      <c r="BQ482" s="4">
        <v>0</v>
      </c>
      <c r="BR482" s="4">
        <v>-1.3811E-2</v>
      </c>
      <c r="BS482" s="4">
        <v>-5</v>
      </c>
      <c r="BT482" s="4">
        <v>0.260189</v>
      </c>
      <c r="BU482" s="4">
        <v>-0.33750599999999997</v>
      </c>
      <c r="BV482" s="4">
        <v>5.2558179999999997</v>
      </c>
    </row>
    <row r="483" spans="1:74" x14ac:dyDescent="0.25">
      <c r="A483" s="2">
        <v>42070</v>
      </c>
      <c r="B483" s="3">
        <v>2.9743055555555554E-2</v>
      </c>
      <c r="C483" s="4">
        <v>0.01</v>
      </c>
      <c r="D483" s="4">
        <v>4.0000000000000001E-3</v>
      </c>
      <c r="E483" s="4">
        <v>40</v>
      </c>
      <c r="F483" s="4">
        <v>1</v>
      </c>
      <c r="G483" s="4">
        <v>-1.1000000000000001</v>
      </c>
      <c r="H483" s="4">
        <v>-1.3</v>
      </c>
      <c r="J483" s="4">
        <v>21.1</v>
      </c>
      <c r="K483" s="4">
        <v>1</v>
      </c>
      <c r="L483" s="4">
        <v>0.01</v>
      </c>
      <c r="M483" s="4">
        <v>4.0000000000000001E-3</v>
      </c>
      <c r="N483" s="4">
        <v>1</v>
      </c>
      <c r="O483" s="4">
        <v>0</v>
      </c>
      <c r="P483" s="4">
        <v>1</v>
      </c>
      <c r="Q483" s="4">
        <v>0.76060000000000005</v>
      </c>
      <c r="R483" s="4">
        <v>0</v>
      </c>
      <c r="S483" s="4">
        <v>0.8</v>
      </c>
      <c r="T483" s="4">
        <v>0</v>
      </c>
      <c r="W483" s="4">
        <v>0</v>
      </c>
      <c r="X483" s="4">
        <v>21.1</v>
      </c>
      <c r="Y483" s="4">
        <v>12.9</v>
      </c>
      <c r="Z483" s="4">
        <v>859</v>
      </c>
      <c r="AA483" s="4">
        <v>888</v>
      </c>
      <c r="AB483" s="4">
        <v>821</v>
      </c>
      <c r="AC483" s="4">
        <v>50</v>
      </c>
      <c r="AD483" s="4">
        <v>8.0399999999999991</v>
      </c>
      <c r="AE483" s="4">
        <v>0.18</v>
      </c>
      <c r="AF483" s="4">
        <v>979</v>
      </c>
      <c r="AG483" s="4">
        <v>-7</v>
      </c>
      <c r="AH483" s="4">
        <v>10</v>
      </c>
      <c r="AI483" s="4">
        <v>28</v>
      </c>
      <c r="AJ483" s="4">
        <v>190.8</v>
      </c>
      <c r="AK483" s="4">
        <v>140</v>
      </c>
      <c r="AL483" s="4">
        <v>3.5</v>
      </c>
      <c r="AM483" s="4">
        <v>195</v>
      </c>
      <c r="AN483" s="4" t="s">
        <v>155</v>
      </c>
      <c r="AO483" s="4">
        <v>2</v>
      </c>
      <c r="AP483" s="5">
        <v>0.61311342592592599</v>
      </c>
      <c r="AQ483" s="4">
        <v>47.159275000000001</v>
      </c>
      <c r="AR483" s="4">
        <v>-88.489727000000002</v>
      </c>
      <c r="AS483" s="4">
        <v>315.89999999999998</v>
      </c>
      <c r="AT483" s="4">
        <v>0</v>
      </c>
      <c r="AU483" s="4">
        <v>11</v>
      </c>
      <c r="AV483" s="4">
        <v>10</v>
      </c>
      <c r="AW483" s="4" t="s">
        <v>201</v>
      </c>
      <c r="AX483" s="4">
        <v>0.9</v>
      </c>
      <c r="AY483" s="4">
        <v>1.5</v>
      </c>
      <c r="AZ483" s="4">
        <v>1.8</v>
      </c>
      <c r="BA483" s="4">
        <v>14.023</v>
      </c>
      <c r="BB483" s="4">
        <v>450</v>
      </c>
      <c r="BC483" s="4">
        <v>32.090000000000003</v>
      </c>
      <c r="BD483" s="4">
        <v>0.185</v>
      </c>
      <c r="BE483" s="4">
        <v>0</v>
      </c>
      <c r="BF483" s="4">
        <v>0</v>
      </c>
      <c r="BG483" s="4">
        <v>0</v>
      </c>
      <c r="BH483" s="4">
        <v>0</v>
      </c>
      <c r="BI483" s="4">
        <v>0</v>
      </c>
      <c r="BJ483" s="4">
        <v>0</v>
      </c>
      <c r="BK483" s="4">
        <v>0</v>
      </c>
      <c r="BL483" s="4">
        <v>0</v>
      </c>
      <c r="BM483" s="4">
        <v>0</v>
      </c>
      <c r="BN483" s="4">
        <v>0</v>
      </c>
      <c r="BO483" s="4">
        <v>0</v>
      </c>
      <c r="BQ483" s="4">
        <v>0</v>
      </c>
      <c r="BR483" s="4">
        <v>-1.562E-2</v>
      </c>
      <c r="BS483" s="4">
        <v>-5</v>
      </c>
      <c r="BT483" s="4">
        <v>0.25918999999999998</v>
      </c>
      <c r="BU483" s="4">
        <v>-0.38172299999999998</v>
      </c>
      <c r="BV483" s="4">
        <v>5.2356340000000001</v>
      </c>
    </row>
    <row r="484" spans="1:74" x14ac:dyDescent="0.25">
      <c r="A484" s="2">
        <v>42070</v>
      </c>
      <c r="B484" s="3">
        <v>2.9754629629629627E-2</v>
      </c>
      <c r="C484" s="4">
        <v>0.01</v>
      </c>
      <c r="D484" s="4">
        <v>4.0000000000000001E-3</v>
      </c>
      <c r="E484" s="4">
        <v>40</v>
      </c>
      <c r="F484" s="4">
        <v>1</v>
      </c>
      <c r="G484" s="4">
        <v>-1.1000000000000001</v>
      </c>
      <c r="H484" s="4">
        <v>-19.5</v>
      </c>
      <c r="J484" s="4">
        <v>21.1</v>
      </c>
      <c r="K484" s="4">
        <v>1</v>
      </c>
      <c r="L484" s="4">
        <v>0.01</v>
      </c>
      <c r="M484" s="4">
        <v>4.0000000000000001E-3</v>
      </c>
      <c r="N484" s="4">
        <v>1.0104</v>
      </c>
      <c r="O484" s="4">
        <v>0</v>
      </c>
      <c r="P484" s="4">
        <v>1</v>
      </c>
      <c r="Q484" s="4">
        <v>0.76849999999999996</v>
      </c>
      <c r="R484" s="4">
        <v>0</v>
      </c>
      <c r="S484" s="4">
        <v>0.8</v>
      </c>
      <c r="T484" s="4">
        <v>0</v>
      </c>
      <c r="W484" s="4">
        <v>0</v>
      </c>
      <c r="X484" s="4">
        <v>21.1</v>
      </c>
      <c r="Y484" s="4">
        <v>12.7</v>
      </c>
      <c r="Z484" s="4">
        <v>860</v>
      </c>
      <c r="AA484" s="4">
        <v>891</v>
      </c>
      <c r="AB484" s="4">
        <v>821</v>
      </c>
      <c r="AC484" s="4">
        <v>50</v>
      </c>
      <c r="AD484" s="4">
        <v>8.0399999999999991</v>
      </c>
      <c r="AE484" s="4">
        <v>0.18</v>
      </c>
      <c r="AF484" s="4">
        <v>979</v>
      </c>
      <c r="AG484" s="4">
        <v>-7</v>
      </c>
      <c r="AH484" s="4">
        <v>9.19</v>
      </c>
      <c r="AI484" s="4">
        <v>28</v>
      </c>
      <c r="AJ484" s="4">
        <v>190.2</v>
      </c>
      <c r="AK484" s="4">
        <v>140</v>
      </c>
      <c r="AL484" s="4">
        <v>3.3</v>
      </c>
      <c r="AM484" s="4">
        <v>195</v>
      </c>
      <c r="AN484" s="4" t="s">
        <v>155</v>
      </c>
      <c r="AO484" s="4">
        <v>2</v>
      </c>
      <c r="AP484" s="5">
        <v>0.61312500000000003</v>
      </c>
      <c r="AQ484" s="4">
        <v>47.159275000000001</v>
      </c>
      <c r="AR484" s="4">
        <v>-88.489727000000002</v>
      </c>
      <c r="AS484" s="4">
        <v>315.89999999999998</v>
      </c>
      <c r="AT484" s="4">
        <v>0</v>
      </c>
      <c r="AU484" s="4">
        <v>11</v>
      </c>
      <c r="AV484" s="4">
        <v>10</v>
      </c>
      <c r="AW484" s="4" t="s">
        <v>201</v>
      </c>
      <c r="AX484" s="4">
        <v>0.91258700000000004</v>
      </c>
      <c r="AY484" s="4">
        <v>1.5251749999999999</v>
      </c>
      <c r="AZ484" s="4">
        <v>1.8125869999999999</v>
      </c>
      <c r="BA484" s="4">
        <v>14.023</v>
      </c>
      <c r="BB484" s="4">
        <v>450</v>
      </c>
      <c r="BC484" s="4">
        <v>32.090000000000003</v>
      </c>
      <c r="BD484" s="4">
        <v>0.185</v>
      </c>
      <c r="BE484" s="4">
        <v>0</v>
      </c>
      <c r="BF484" s="4">
        <v>0</v>
      </c>
      <c r="BG484" s="4">
        <v>0</v>
      </c>
      <c r="BH484" s="4">
        <v>0</v>
      </c>
      <c r="BI484" s="4">
        <v>0</v>
      </c>
      <c r="BJ484" s="4">
        <v>0</v>
      </c>
      <c r="BK484" s="4">
        <v>0</v>
      </c>
      <c r="BL484" s="4">
        <v>0</v>
      </c>
      <c r="BM484" s="4">
        <v>0</v>
      </c>
      <c r="BN484" s="4">
        <v>0</v>
      </c>
      <c r="BO484" s="4">
        <v>0</v>
      </c>
      <c r="BQ484" s="4">
        <v>0</v>
      </c>
      <c r="BR484" s="4">
        <v>-1.762E-2</v>
      </c>
      <c r="BS484" s="4">
        <v>-5</v>
      </c>
      <c r="BT484" s="4">
        <v>0.25657000000000002</v>
      </c>
      <c r="BU484" s="4">
        <v>-0.430589</v>
      </c>
      <c r="BV484" s="4">
        <v>5.1827139999999998</v>
      </c>
    </row>
    <row r="485" spans="1:74" x14ac:dyDescent="0.25">
      <c r="A485" s="2">
        <v>42070</v>
      </c>
      <c r="B485" s="3">
        <v>2.9766203703703701E-2</v>
      </c>
      <c r="C485" s="4">
        <v>0.01</v>
      </c>
      <c r="D485" s="4">
        <v>4.0000000000000001E-3</v>
      </c>
      <c r="E485" s="4">
        <v>40</v>
      </c>
      <c r="F485" s="4">
        <v>1.1000000000000001</v>
      </c>
      <c r="G485" s="4">
        <v>-1.1000000000000001</v>
      </c>
      <c r="H485" s="4">
        <v>-10.8</v>
      </c>
      <c r="J485" s="4">
        <v>21.1</v>
      </c>
      <c r="K485" s="4">
        <v>1</v>
      </c>
      <c r="L485" s="4">
        <v>0.01</v>
      </c>
      <c r="M485" s="4">
        <v>4.0000000000000001E-3</v>
      </c>
      <c r="N485" s="4">
        <v>1.1000000000000001</v>
      </c>
      <c r="O485" s="4">
        <v>0</v>
      </c>
      <c r="P485" s="4">
        <v>1.1000000000000001</v>
      </c>
      <c r="Q485" s="4">
        <v>0.8367</v>
      </c>
      <c r="R485" s="4">
        <v>0</v>
      </c>
      <c r="S485" s="4">
        <v>0.8</v>
      </c>
      <c r="T485" s="4">
        <v>0</v>
      </c>
      <c r="W485" s="4">
        <v>0</v>
      </c>
      <c r="X485" s="4">
        <v>21.1</v>
      </c>
      <c r="Y485" s="4">
        <v>12.7</v>
      </c>
      <c r="Z485" s="4">
        <v>860</v>
      </c>
      <c r="AA485" s="4">
        <v>891</v>
      </c>
      <c r="AB485" s="4">
        <v>821</v>
      </c>
      <c r="AC485" s="4">
        <v>50</v>
      </c>
      <c r="AD485" s="4">
        <v>8.0399999999999991</v>
      </c>
      <c r="AE485" s="4">
        <v>0.18</v>
      </c>
      <c r="AF485" s="4">
        <v>979</v>
      </c>
      <c r="AG485" s="4">
        <v>-7</v>
      </c>
      <c r="AH485" s="4">
        <v>9.8108109999999993</v>
      </c>
      <c r="AI485" s="4">
        <v>28</v>
      </c>
      <c r="AJ485" s="4">
        <v>190</v>
      </c>
      <c r="AK485" s="4">
        <v>140</v>
      </c>
      <c r="AL485" s="4">
        <v>3.4</v>
      </c>
      <c r="AM485" s="4">
        <v>195</v>
      </c>
      <c r="AN485" s="4" t="s">
        <v>155</v>
      </c>
      <c r="AO485" s="4">
        <v>2</v>
      </c>
      <c r="AP485" s="5">
        <v>0.61313657407407407</v>
      </c>
      <c r="AQ485" s="4">
        <v>47.159275000000001</v>
      </c>
      <c r="AR485" s="4">
        <v>-88.489727000000002</v>
      </c>
      <c r="AS485" s="4">
        <v>315.8</v>
      </c>
      <c r="AT485" s="4">
        <v>0</v>
      </c>
      <c r="AU485" s="4">
        <v>11</v>
      </c>
      <c r="AV485" s="4">
        <v>10</v>
      </c>
      <c r="AW485" s="4" t="s">
        <v>201</v>
      </c>
      <c r="AX485" s="4">
        <v>1</v>
      </c>
      <c r="AY485" s="4">
        <v>1.7</v>
      </c>
      <c r="AZ485" s="4">
        <v>1.912488</v>
      </c>
      <c r="BA485" s="4">
        <v>14.023</v>
      </c>
      <c r="BB485" s="4">
        <v>450</v>
      </c>
      <c r="BC485" s="4">
        <v>32.090000000000003</v>
      </c>
      <c r="BD485" s="4">
        <v>0.185</v>
      </c>
      <c r="BE485" s="4">
        <v>0</v>
      </c>
      <c r="BF485" s="4">
        <v>0</v>
      </c>
      <c r="BG485" s="4">
        <v>0</v>
      </c>
      <c r="BH485" s="4">
        <v>0</v>
      </c>
      <c r="BI485" s="4">
        <v>0</v>
      </c>
      <c r="BJ485" s="4">
        <v>0</v>
      </c>
      <c r="BK485" s="4">
        <v>0</v>
      </c>
      <c r="BL485" s="4">
        <v>0</v>
      </c>
      <c r="BM485" s="4">
        <v>0</v>
      </c>
      <c r="BN485" s="4">
        <v>0</v>
      </c>
      <c r="BO485" s="4">
        <v>0</v>
      </c>
      <c r="BQ485" s="4">
        <v>0</v>
      </c>
      <c r="BR485" s="4">
        <v>-1.7188999999999999E-2</v>
      </c>
      <c r="BS485" s="4">
        <v>-5</v>
      </c>
      <c r="BT485" s="4">
        <v>0.25681100000000001</v>
      </c>
      <c r="BU485" s="4">
        <v>-0.42006100000000002</v>
      </c>
      <c r="BV485" s="4">
        <v>5.1875780000000002</v>
      </c>
    </row>
    <row r="486" spans="1:74" x14ac:dyDescent="0.25">
      <c r="A486" s="2">
        <v>42070</v>
      </c>
      <c r="B486" s="3">
        <v>2.9777777777777778E-2</v>
      </c>
      <c r="C486" s="4">
        <v>0.01</v>
      </c>
      <c r="D486" s="4">
        <v>4.0000000000000001E-3</v>
      </c>
      <c r="E486" s="4">
        <v>40</v>
      </c>
      <c r="F486" s="4">
        <v>1.1000000000000001</v>
      </c>
      <c r="G486" s="4">
        <v>-1.1000000000000001</v>
      </c>
      <c r="H486" s="4">
        <v>-8.6999999999999993</v>
      </c>
      <c r="J486" s="4">
        <v>21.1</v>
      </c>
      <c r="K486" s="4">
        <v>1</v>
      </c>
      <c r="L486" s="4">
        <v>0.01</v>
      </c>
      <c r="M486" s="4">
        <v>4.0000000000000001E-3</v>
      </c>
      <c r="N486" s="4">
        <v>1.1000000000000001</v>
      </c>
      <c r="O486" s="4">
        <v>0</v>
      </c>
      <c r="P486" s="4">
        <v>1.1000000000000001</v>
      </c>
      <c r="Q486" s="4">
        <v>0.8367</v>
      </c>
      <c r="R486" s="4">
        <v>0</v>
      </c>
      <c r="S486" s="4">
        <v>0.8</v>
      </c>
      <c r="T486" s="4">
        <v>0</v>
      </c>
      <c r="W486" s="4">
        <v>0</v>
      </c>
      <c r="X486" s="4">
        <v>21.1</v>
      </c>
      <c r="Y486" s="4">
        <v>12.7</v>
      </c>
      <c r="Z486" s="4">
        <v>860</v>
      </c>
      <c r="AA486" s="4">
        <v>890</v>
      </c>
      <c r="AB486" s="4">
        <v>821</v>
      </c>
      <c r="AC486" s="4">
        <v>50</v>
      </c>
      <c r="AD486" s="4">
        <v>8.0399999999999991</v>
      </c>
      <c r="AE486" s="4">
        <v>0.18</v>
      </c>
      <c r="AF486" s="4">
        <v>979</v>
      </c>
      <c r="AG486" s="4">
        <v>-7</v>
      </c>
      <c r="AH486" s="4">
        <v>10</v>
      </c>
      <c r="AI486" s="4">
        <v>28</v>
      </c>
      <c r="AJ486" s="4">
        <v>190</v>
      </c>
      <c r="AK486" s="4">
        <v>140</v>
      </c>
      <c r="AL486" s="4">
        <v>3.4</v>
      </c>
      <c r="AM486" s="4">
        <v>195</v>
      </c>
      <c r="AN486" s="4" t="s">
        <v>155</v>
      </c>
      <c r="AO486" s="4">
        <v>2</v>
      </c>
      <c r="AP486" s="5">
        <v>0.61314814814814811</v>
      </c>
      <c r="AQ486" s="4">
        <v>47.159275000000001</v>
      </c>
      <c r="AR486" s="4">
        <v>-88.489727000000002</v>
      </c>
      <c r="AS486" s="4">
        <v>315.7</v>
      </c>
      <c r="AT486" s="4">
        <v>0</v>
      </c>
      <c r="AU486" s="4">
        <v>11</v>
      </c>
      <c r="AV486" s="4">
        <v>10</v>
      </c>
      <c r="AW486" s="4" t="s">
        <v>201</v>
      </c>
      <c r="AX486" s="4">
        <v>1</v>
      </c>
      <c r="AY486" s="4">
        <v>1.7</v>
      </c>
      <c r="AZ486" s="4">
        <v>2</v>
      </c>
      <c r="BA486" s="4">
        <v>14.023</v>
      </c>
      <c r="BB486" s="4">
        <v>450</v>
      </c>
      <c r="BC486" s="4">
        <v>32.090000000000003</v>
      </c>
      <c r="BD486" s="4">
        <v>0.185</v>
      </c>
      <c r="BE486" s="4">
        <v>0</v>
      </c>
      <c r="BF486" s="4">
        <v>0</v>
      </c>
      <c r="BG486" s="4">
        <v>0</v>
      </c>
      <c r="BH486" s="4">
        <v>0</v>
      </c>
      <c r="BI486" s="4">
        <v>0</v>
      </c>
      <c r="BJ486" s="4">
        <v>0</v>
      </c>
      <c r="BK486" s="4">
        <v>0</v>
      </c>
      <c r="BL486" s="4">
        <v>0</v>
      </c>
      <c r="BM486" s="4">
        <v>0</v>
      </c>
      <c r="BN486" s="4">
        <v>0</v>
      </c>
      <c r="BO486" s="4">
        <v>0</v>
      </c>
      <c r="BQ486" s="4">
        <v>0</v>
      </c>
      <c r="BR486" s="4">
        <v>-1.7000000000000001E-2</v>
      </c>
      <c r="BS486" s="4">
        <v>-5</v>
      </c>
      <c r="BT486" s="4">
        <v>0.25781100000000001</v>
      </c>
      <c r="BU486" s="4">
        <v>-0.41543799999999997</v>
      </c>
      <c r="BV486" s="4">
        <v>5.2077819999999999</v>
      </c>
    </row>
    <row r="487" spans="1:74" x14ac:dyDescent="0.25">
      <c r="A487" s="2">
        <v>42070</v>
      </c>
      <c r="B487" s="3">
        <v>2.9789351851851855E-2</v>
      </c>
      <c r="C487" s="4">
        <v>0.01</v>
      </c>
      <c r="D487" s="4">
        <v>4.0000000000000001E-3</v>
      </c>
      <c r="E487" s="4">
        <v>40</v>
      </c>
      <c r="F487" s="4">
        <v>1.1000000000000001</v>
      </c>
      <c r="G487" s="4">
        <v>-1.1000000000000001</v>
      </c>
      <c r="H487" s="4">
        <v>-40.1</v>
      </c>
      <c r="J487" s="4">
        <v>21.1</v>
      </c>
      <c r="K487" s="4">
        <v>1</v>
      </c>
      <c r="L487" s="4">
        <v>0.01</v>
      </c>
      <c r="M487" s="4">
        <v>4.0000000000000001E-3</v>
      </c>
      <c r="N487" s="4">
        <v>1.1000000000000001</v>
      </c>
      <c r="O487" s="4">
        <v>0</v>
      </c>
      <c r="P487" s="4">
        <v>1.1000000000000001</v>
      </c>
      <c r="Q487" s="4">
        <v>0.8367</v>
      </c>
      <c r="R487" s="4">
        <v>0</v>
      </c>
      <c r="S487" s="4">
        <v>0.8</v>
      </c>
      <c r="T487" s="4">
        <v>0</v>
      </c>
      <c r="W487" s="4">
        <v>0</v>
      </c>
      <c r="X487" s="4">
        <v>21.1</v>
      </c>
      <c r="Y487" s="4">
        <v>12.6</v>
      </c>
      <c r="Z487" s="4">
        <v>861</v>
      </c>
      <c r="AA487" s="4">
        <v>892</v>
      </c>
      <c r="AB487" s="4">
        <v>822</v>
      </c>
      <c r="AC487" s="4">
        <v>50</v>
      </c>
      <c r="AD487" s="4">
        <v>8.0399999999999991</v>
      </c>
      <c r="AE487" s="4">
        <v>0.18</v>
      </c>
      <c r="AF487" s="4">
        <v>979</v>
      </c>
      <c r="AG487" s="4">
        <v>-7</v>
      </c>
      <c r="AH487" s="4">
        <v>10</v>
      </c>
      <c r="AI487" s="4">
        <v>28</v>
      </c>
      <c r="AJ487" s="4">
        <v>190</v>
      </c>
      <c r="AK487" s="4">
        <v>140</v>
      </c>
      <c r="AL487" s="4">
        <v>3.3</v>
      </c>
      <c r="AM487" s="4">
        <v>195</v>
      </c>
      <c r="AN487" s="4" t="s">
        <v>155</v>
      </c>
      <c r="AO487" s="4">
        <v>2</v>
      </c>
      <c r="AP487" s="5">
        <v>0.61315972222222226</v>
      </c>
      <c r="AQ487" s="4">
        <v>47.159275000000001</v>
      </c>
      <c r="AR487" s="4">
        <v>-88.489727000000002</v>
      </c>
      <c r="AS487" s="4">
        <v>315.3</v>
      </c>
      <c r="AT487" s="4">
        <v>0</v>
      </c>
      <c r="AU487" s="4">
        <v>11</v>
      </c>
      <c r="AV487" s="4">
        <v>10</v>
      </c>
      <c r="AW487" s="4" t="s">
        <v>201</v>
      </c>
      <c r="AX487" s="4">
        <v>1</v>
      </c>
      <c r="AY487" s="4">
        <v>1.7</v>
      </c>
      <c r="AZ487" s="4">
        <v>2</v>
      </c>
      <c r="BA487" s="4">
        <v>14.023</v>
      </c>
      <c r="BB487" s="4">
        <v>450</v>
      </c>
      <c r="BC487" s="4">
        <v>32.090000000000003</v>
      </c>
      <c r="BD487" s="4">
        <v>0.185</v>
      </c>
      <c r="BE487" s="4">
        <v>0</v>
      </c>
      <c r="BF487" s="4">
        <v>0</v>
      </c>
      <c r="BG487" s="4">
        <v>0</v>
      </c>
      <c r="BH487" s="4">
        <v>0</v>
      </c>
      <c r="BI487" s="4">
        <v>0</v>
      </c>
      <c r="BJ487" s="4">
        <v>0</v>
      </c>
      <c r="BK487" s="4">
        <v>0</v>
      </c>
      <c r="BL487" s="4">
        <v>0</v>
      </c>
      <c r="BM487" s="4">
        <v>0</v>
      </c>
      <c r="BN487" s="4">
        <v>0</v>
      </c>
      <c r="BO487" s="4">
        <v>0</v>
      </c>
      <c r="BQ487" s="4">
        <v>0</v>
      </c>
      <c r="BR487" s="4">
        <v>-1.9442999999999998E-2</v>
      </c>
      <c r="BS487" s="4">
        <v>-5</v>
      </c>
      <c r="BT487" s="4">
        <v>0.25555699999999998</v>
      </c>
      <c r="BU487" s="4">
        <v>-0.47513300000000003</v>
      </c>
      <c r="BV487" s="4">
        <v>5.1622560000000002</v>
      </c>
    </row>
    <row r="488" spans="1:74" x14ac:dyDescent="0.25">
      <c r="A488" s="2">
        <v>42070</v>
      </c>
      <c r="B488" s="3">
        <v>2.9800925925925925E-2</v>
      </c>
      <c r="C488" s="4">
        <v>0.01</v>
      </c>
      <c r="D488" s="4">
        <v>4.0000000000000001E-3</v>
      </c>
      <c r="E488" s="4">
        <v>40</v>
      </c>
      <c r="F488" s="4">
        <v>1.1000000000000001</v>
      </c>
      <c r="G488" s="4">
        <v>-1.1000000000000001</v>
      </c>
      <c r="H488" s="4">
        <v>-0.3</v>
      </c>
      <c r="J488" s="4">
        <v>21.1</v>
      </c>
      <c r="K488" s="4">
        <v>1</v>
      </c>
      <c r="L488" s="4">
        <v>0.01</v>
      </c>
      <c r="M488" s="4">
        <v>4.0000000000000001E-3</v>
      </c>
      <c r="N488" s="4">
        <v>1.1000000000000001</v>
      </c>
      <c r="O488" s="4">
        <v>0</v>
      </c>
      <c r="P488" s="4">
        <v>1.1000000000000001</v>
      </c>
      <c r="Q488" s="4">
        <v>0.8367</v>
      </c>
      <c r="R488" s="4">
        <v>0</v>
      </c>
      <c r="S488" s="4">
        <v>0.8</v>
      </c>
      <c r="T488" s="4">
        <v>0</v>
      </c>
      <c r="W488" s="4">
        <v>0</v>
      </c>
      <c r="X488" s="4">
        <v>21.1</v>
      </c>
      <c r="Y488" s="4">
        <v>12.7</v>
      </c>
      <c r="Z488" s="4">
        <v>861</v>
      </c>
      <c r="AA488" s="4">
        <v>891</v>
      </c>
      <c r="AB488" s="4">
        <v>821</v>
      </c>
      <c r="AC488" s="4">
        <v>50</v>
      </c>
      <c r="AD488" s="4">
        <v>8.0399999999999991</v>
      </c>
      <c r="AE488" s="4">
        <v>0.18</v>
      </c>
      <c r="AF488" s="4">
        <v>979</v>
      </c>
      <c r="AG488" s="4">
        <v>-7</v>
      </c>
      <c r="AH488" s="4">
        <v>9.1858140000000006</v>
      </c>
      <c r="AI488" s="4">
        <v>28</v>
      </c>
      <c r="AJ488" s="4">
        <v>190</v>
      </c>
      <c r="AK488" s="4">
        <v>140</v>
      </c>
      <c r="AL488" s="4">
        <v>3.2</v>
      </c>
      <c r="AM488" s="4">
        <v>195</v>
      </c>
      <c r="AN488" s="4" t="s">
        <v>155</v>
      </c>
      <c r="AO488" s="4">
        <v>2</v>
      </c>
      <c r="AP488" s="5">
        <v>0.6131712962962963</v>
      </c>
      <c r="AQ488" s="4">
        <v>47.159275000000001</v>
      </c>
      <c r="AR488" s="4">
        <v>-88.489727000000002</v>
      </c>
      <c r="AS488" s="4">
        <v>315.10000000000002</v>
      </c>
      <c r="AT488" s="4">
        <v>0</v>
      </c>
      <c r="AU488" s="4">
        <v>11</v>
      </c>
      <c r="AV488" s="4">
        <v>10</v>
      </c>
      <c r="AW488" s="4" t="s">
        <v>201</v>
      </c>
      <c r="AX488" s="4">
        <v>1</v>
      </c>
      <c r="AY488" s="4">
        <v>1.7243759999999999</v>
      </c>
      <c r="AZ488" s="4">
        <v>2.0121880000000001</v>
      </c>
      <c r="BA488" s="4">
        <v>14.023</v>
      </c>
      <c r="BB488" s="4">
        <v>450</v>
      </c>
      <c r="BC488" s="4">
        <v>32.090000000000003</v>
      </c>
      <c r="BD488" s="4">
        <v>0.185</v>
      </c>
      <c r="BE488" s="4">
        <v>0</v>
      </c>
      <c r="BF488" s="4">
        <v>0</v>
      </c>
      <c r="BG488" s="4">
        <v>0</v>
      </c>
      <c r="BH488" s="4">
        <v>0</v>
      </c>
      <c r="BI488" s="4">
        <v>0</v>
      </c>
      <c r="BJ488" s="4">
        <v>0</v>
      </c>
      <c r="BK488" s="4">
        <v>0</v>
      </c>
      <c r="BL488" s="4">
        <v>0</v>
      </c>
      <c r="BM488" s="4">
        <v>0</v>
      </c>
      <c r="BN488" s="4">
        <v>0</v>
      </c>
      <c r="BO488" s="4">
        <v>0</v>
      </c>
      <c r="BQ488" s="4">
        <v>0</v>
      </c>
      <c r="BR488" s="4">
        <v>-1.8371999999999999E-2</v>
      </c>
      <c r="BS488" s="4">
        <v>-5</v>
      </c>
      <c r="BT488" s="4">
        <v>0.25744299999999998</v>
      </c>
      <c r="BU488" s="4">
        <v>-0.44895699999999999</v>
      </c>
      <c r="BV488" s="4">
        <v>5.2003399999999997</v>
      </c>
    </row>
    <row r="489" spans="1:74" x14ac:dyDescent="0.25">
      <c r="A489" s="2">
        <v>42070</v>
      </c>
      <c r="B489" s="3">
        <v>2.9812500000000002E-2</v>
      </c>
      <c r="C489" s="4">
        <v>0.01</v>
      </c>
      <c r="D489" s="4">
        <v>4.0000000000000001E-3</v>
      </c>
      <c r="E489" s="4">
        <v>40</v>
      </c>
      <c r="F489" s="4">
        <v>1.1000000000000001</v>
      </c>
      <c r="G489" s="4">
        <v>-1.1000000000000001</v>
      </c>
      <c r="H489" s="4">
        <v>-19.7</v>
      </c>
      <c r="J489" s="4">
        <v>21.1</v>
      </c>
      <c r="K489" s="4">
        <v>1</v>
      </c>
      <c r="L489" s="4">
        <v>0.01</v>
      </c>
      <c r="M489" s="4">
        <v>4.0000000000000001E-3</v>
      </c>
      <c r="N489" s="4">
        <v>1.1000000000000001</v>
      </c>
      <c r="O489" s="4">
        <v>0</v>
      </c>
      <c r="P489" s="4">
        <v>1.1000000000000001</v>
      </c>
      <c r="Q489" s="4">
        <v>0.8367</v>
      </c>
      <c r="R489" s="4">
        <v>0</v>
      </c>
      <c r="S489" s="4">
        <v>0.8</v>
      </c>
      <c r="T489" s="4">
        <v>0</v>
      </c>
      <c r="W489" s="4">
        <v>0</v>
      </c>
      <c r="X489" s="4">
        <v>21.1</v>
      </c>
      <c r="Y489" s="4">
        <v>12.7</v>
      </c>
      <c r="Z489" s="4">
        <v>861</v>
      </c>
      <c r="AA489" s="4">
        <v>892</v>
      </c>
      <c r="AB489" s="4">
        <v>821</v>
      </c>
      <c r="AC489" s="4">
        <v>50</v>
      </c>
      <c r="AD489" s="4">
        <v>8.0500000000000007</v>
      </c>
      <c r="AE489" s="4">
        <v>0.18</v>
      </c>
      <c r="AF489" s="4">
        <v>978</v>
      </c>
      <c r="AG489" s="4">
        <v>-7</v>
      </c>
      <c r="AH489" s="4">
        <v>9</v>
      </c>
      <c r="AI489" s="4">
        <v>28</v>
      </c>
      <c r="AJ489" s="4">
        <v>190</v>
      </c>
      <c r="AK489" s="4">
        <v>140</v>
      </c>
      <c r="AL489" s="4">
        <v>3.1</v>
      </c>
      <c r="AM489" s="4">
        <v>195</v>
      </c>
      <c r="AN489" s="4" t="s">
        <v>155</v>
      </c>
      <c r="AO489" s="4">
        <v>2</v>
      </c>
      <c r="AP489" s="5">
        <v>0.61318287037037034</v>
      </c>
      <c r="AQ489" s="4">
        <v>47.159275000000001</v>
      </c>
      <c r="AR489" s="4">
        <v>-88.489727000000002</v>
      </c>
      <c r="AS489" s="4">
        <v>314.7</v>
      </c>
      <c r="AT489" s="4">
        <v>0</v>
      </c>
      <c r="AU489" s="4">
        <v>11</v>
      </c>
      <c r="AV489" s="4">
        <v>10</v>
      </c>
      <c r="AW489" s="4" t="s">
        <v>201</v>
      </c>
      <c r="AX489" s="4">
        <v>1</v>
      </c>
      <c r="AY489" s="4">
        <v>1.9</v>
      </c>
      <c r="AZ489" s="4">
        <v>2.112088</v>
      </c>
      <c r="BA489" s="4">
        <v>14.023</v>
      </c>
      <c r="BB489" s="4">
        <v>450</v>
      </c>
      <c r="BC489" s="4">
        <v>32.090000000000003</v>
      </c>
      <c r="BD489" s="4">
        <v>0.185</v>
      </c>
      <c r="BE489" s="4">
        <v>0</v>
      </c>
      <c r="BF489" s="4">
        <v>0</v>
      </c>
      <c r="BG489" s="4">
        <v>0</v>
      </c>
      <c r="BH489" s="4">
        <v>0</v>
      </c>
      <c r="BI489" s="4">
        <v>0</v>
      </c>
      <c r="BJ489" s="4">
        <v>0</v>
      </c>
      <c r="BK489" s="4">
        <v>0</v>
      </c>
      <c r="BL489" s="4">
        <v>0</v>
      </c>
      <c r="BM489" s="4">
        <v>0</v>
      </c>
      <c r="BN489" s="4">
        <v>0</v>
      </c>
      <c r="BO489" s="4">
        <v>0</v>
      </c>
      <c r="BQ489" s="4">
        <v>0</v>
      </c>
      <c r="BR489" s="4">
        <v>-2.044E-2</v>
      </c>
      <c r="BS489" s="4">
        <v>-5</v>
      </c>
      <c r="BT489" s="4">
        <v>0.25637399999999999</v>
      </c>
      <c r="BU489" s="4">
        <v>-0.49949199999999999</v>
      </c>
      <c r="BV489" s="4">
        <v>5.1787470000000004</v>
      </c>
    </row>
    <row r="490" spans="1:74" x14ac:dyDescent="0.25">
      <c r="A490" s="2">
        <v>42070</v>
      </c>
      <c r="B490" s="3">
        <v>2.9824074074074072E-2</v>
      </c>
      <c r="C490" s="4">
        <v>0.01</v>
      </c>
      <c r="D490" s="4">
        <v>4.0000000000000001E-3</v>
      </c>
      <c r="E490" s="4">
        <v>40</v>
      </c>
      <c r="F490" s="4">
        <v>1.1000000000000001</v>
      </c>
      <c r="G490" s="4">
        <v>-1.1000000000000001</v>
      </c>
      <c r="H490" s="4">
        <v>-40.1</v>
      </c>
      <c r="J490" s="4">
        <v>21.1</v>
      </c>
      <c r="K490" s="4">
        <v>1</v>
      </c>
      <c r="L490" s="4">
        <v>0.01</v>
      </c>
      <c r="M490" s="4">
        <v>4.0000000000000001E-3</v>
      </c>
      <c r="N490" s="4">
        <v>1.1000000000000001</v>
      </c>
      <c r="O490" s="4">
        <v>0</v>
      </c>
      <c r="P490" s="4">
        <v>1.1000000000000001</v>
      </c>
      <c r="Q490" s="4">
        <v>0.8367</v>
      </c>
      <c r="R490" s="4">
        <v>0</v>
      </c>
      <c r="S490" s="4">
        <v>0.8</v>
      </c>
      <c r="T490" s="4">
        <v>0</v>
      </c>
      <c r="W490" s="4">
        <v>0</v>
      </c>
      <c r="X490" s="4">
        <v>21.1</v>
      </c>
      <c r="Y490" s="4">
        <v>12.7</v>
      </c>
      <c r="Z490" s="4">
        <v>861</v>
      </c>
      <c r="AA490" s="4">
        <v>892</v>
      </c>
      <c r="AB490" s="4">
        <v>822</v>
      </c>
      <c r="AC490" s="4">
        <v>50</v>
      </c>
      <c r="AD490" s="4">
        <v>8.0500000000000007</v>
      </c>
      <c r="AE490" s="4">
        <v>0.18</v>
      </c>
      <c r="AF490" s="4">
        <v>978</v>
      </c>
      <c r="AG490" s="4">
        <v>-7</v>
      </c>
      <c r="AH490" s="4">
        <v>9</v>
      </c>
      <c r="AI490" s="4">
        <v>28</v>
      </c>
      <c r="AJ490" s="4">
        <v>190</v>
      </c>
      <c r="AK490" s="4">
        <v>140</v>
      </c>
      <c r="AL490" s="4">
        <v>2.9</v>
      </c>
      <c r="AM490" s="4">
        <v>195</v>
      </c>
      <c r="AN490" s="4" t="s">
        <v>155</v>
      </c>
      <c r="AO490" s="4">
        <v>2</v>
      </c>
      <c r="AP490" s="5">
        <v>0.61319444444444449</v>
      </c>
      <c r="AQ490" s="4">
        <v>47.159275000000001</v>
      </c>
      <c r="AR490" s="4">
        <v>-88.489727000000002</v>
      </c>
      <c r="AS490" s="4">
        <v>314.39999999999998</v>
      </c>
      <c r="AT490" s="4">
        <v>0</v>
      </c>
      <c r="AU490" s="4">
        <v>11</v>
      </c>
      <c r="AV490" s="4">
        <v>10</v>
      </c>
      <c r="AW490" s="4" t="s">
        <v>201</v>
      </c>
      <c r="AX490" s="4">
        <v>1</v>
      </c>
      <c r="AY490" s="4">
        <v>1.8520479999999999</v>
      </c>
      <c r="AZ490" s="4">
        <v>2.1520480000000002</v>
      </c>
      <c r="BA490" s="4">
        <v>14.023</v>
      </c>
      <c r="BB490" s="4">
        <v>450</v>
      </c>
      <c r="BC490" s="4">
        <v>32.090000000000003</v>
      </c>
      <c r="BD490" s="4">
        <v>0.185</v>
      </c>
      <c r="BE490" s="4">
        <v>0</v>
      </c>
      <c r="BF490" s="4">
        <v>0</v>
      </c>
      <c r="BG490" s="4">
        <v>0</v>
      </c>
      <c r="BH490" s="4">
        <v>0</v>
      </c>
      <c r="BI490" s="4">
        <v>0</v>
      </c>
      <c r="BJ490" s="4">
        <v>0</v>
      </c>
      <c r="BK490" s="4">
        <v>0</v>
      </c>
      <c r="BL490" s="4">
        <v>0</v>
      </c>
      <c r="BM490" s="4">
        <v>0</v>
      </c>
      <c r="BN490" s="4">
        <v>0</v>
      </c>
      <c r="BO490" s="4">
        <v>0</v>
      </c>
      <c r="BQ490" s="4">
        <v>0</v>
      </c>
      <c r="BR490" s="4">
        <v>-2.0188000000000001E-2</v>
      </c>
      <c r="BS490" s="4">
        <v>-5</v>
      </c>
      <c r="BT490" s="4">
        <v>0.25681199999999998</v>
      </c>
      <c r="BU490" s="4">
        <v>-0.49334</v>
      </c>
      <c r="BV490" s="4">
        <v>5.1876059999999997</v>
      </c>
    </row>
    <row r="491" spans="1:74" x14ac:dyDescent="0.25">
      <c r="A491" s="2">
        <v>42070</v>
      </c>
      <c r="B491" s="3">
        <v>2.9835648148148149E-2</v>
      </c>
      <c r="C491" s="4">
        <v>0.01</v>
      </c>
      <c r="D491" s="4">
        <v>4.0000000000000001E-3</v>
      </c>
      <c r="E491" s="4">
        <v>40</v>
      </c>
      <c r="F491" s="4">
        <v>1.1000000000000001</v>
      </c>
      <c r="G491" s="4">
        <v>-1.1000000000000001</v>
      </c>
      <c r="H491" s="4">
        <v>-39.6</v>
      </c>
      <c r="J491" s="4">
        <v>21.1</v>
      </c>
      <c r="K491" s="4">
        <v>1</v>
      </c>
      <c r="L491" s="4">
        <v>0.01</v>
      </c>
      <c r="M491" s="4">
        <v>4.0000000000000001E-3</v>
      </c>
      <c r="N491" s="4">
        <v>1.1000000000000001</v>
      </c>
      <c r="O491" s="4">
        <v>0</v>
      </c>
      <c r="P491" s="4">
        <v>1.1000000000000001</v>
      </c>
      <c r="Q491" s="4">
        <v>0.83630000000000004</v>
      </c>
      <c r="R491" s="4">
        <v>0</v>
      </c>
      <c r="S491" s="4">
        <v>0.8</v>
      </c>
      <c r="T491" s="4">
        <v>0</v>
      </c>
      <c r="W491" s="4">
        <v>0</v>
      </c>
      <c r="X491" s="4">
        <v>21.1</v>
      </c>
      <c r="Y491" s="4">
        <v>12.7</v>
      </c>
      <c r="Z491" s="4">
        <v>860</v>
      </c>
      <c r="AA491" s="4">
        <v>890</v>
      </c>
      <c r="AB491" s="4">
        <v>821</v>
      </c>
      <c r="AC491" s="4">
        <v>49.2</v>
      </c>
      <c r="AD491" s="4">
        <v>7.91</v>
      </c>
      <c r="AE491" s="4">
        <v>0.18</v>
      </c>
      <c r="AF491" s="4">
        <v>979</v>
      </c>
      <c r="AG491" s="4">
        <v>-7</v>
      </c>
      <c r="AH491" s="4">
        <v>9</v>
      </c>
      <c r="AI491" s="4">
        <v>28</v>
      </c>
      <c r="AJ491" s="4">
        <v>190</v>
      </c>
      <c r="AK491" s="4">
        <v>140</v>
      </c>
      <c r="AL491" s="4">
        <v>3</v>
      </c>
      <c r="AM491" s="4">
        <v>195</v>
      </c>
      <c r="AN491" s="4" t="s">
        <v>155</v>
      </c>
      <c r="AO491" s="4">
        <v>2</v>
      </c>
      <c r="AP491" s="5">
        <v>0.61320601851851853</v>
      </c>
      <c r="AQ491" s="4">
        <v>47.159275000000001</v>
      </c>
      <c r="AR491" s="4">
        <v>-88.489727000000002</v>
      </c>
      <c r="AS491" s="4">
        <v>313.89999999999998</v>
      </c>
      <c r="AT491" s="4">
        <v>0</v>
      </c>
      <c r="AU491" s="4">
        <v>11</v>
      </c>
      <c r="AV491" s="4">
        <v>10</v>
      </c>
      <c r="AW491" s="4" t="s">
        <v>201</v>
      </c>
      <c r="AX491" s="4">
        <v>1</v>
      </c>
      <c r="AY491" s="4">
        <v>1.5120199999999999</v>
      </c>
      <c r="AZ491" s="4">
        <v>1.81202</v>
      </c>
      <c r="BA491" s="4">
        <v>14.023</v>
      </c>
      <c r="BB491" s="4">
        <v>450</v>
      </c>
      <c r="BC491" s="4">
        <v>32.090000000000003</v>
      </c>
      <c r="BD491" s="4">
        <v>0.182</v>
      </c>
      <c r="BE491" s="4">
        <v>0</v>
      </c>
      <c r="BF491" s="4">
        <v>0</v>
      </c>
      <c r="BG491" s="4">
        <v>0</v>
      </c>
      <c r="BH491" s="4">
        <v>0</v>
      </c>
      <c r="BI491" s="4">
        <v>0</v>
      </c>
      <c r="BJ491" s="4">
        <v>0</v>
      </c>
      <c r="BK491" s="4">
        <v>0</v>
      </c>
      <c r="BL491" s="4">
        <v>0</v>
      </c>
      <c r="BM491" s="4">
        <v>0</v>
      </c>
      <c r="BN491" s="4">
        <v>0</v>
      </c>
      <c r="BO491" s="4">
        <v>0</v>
      </c>
      <c r="BQ491" s="4">
        <v>0</v>
      </c>
      <c r="BR491" s="4">
        <v>-1.7565999999999998E-2</v>
      </c>
      <c r="BS491" s="4">
        <v>-5</v>
      </c>
      <c r="BT491" s="4">
        <v>0.25781100000000001</v>
      </c>
      <c r="BU491" s="4">
        <v>-0.42927999999999999</v>
      </c>
      <c r="BV491" s="4">
        <v>5.2077859999999996</v>
      </c>
    </row>
    <row r="492" spans="1:74" x14ac:dyDescent="0.25">
      <c r="A492" s="2">
        <v>42070</v>
      </c>
      <c r="B492" s="3">
        <v>2.9847222222222219E-2</v>
      </c>
      <c r="C492" s="4">
        <v>0.01</v>
      </c>
      <c r="D492" s="4">
        <v>4.0000000000000001E-3</v>
      </c>
      <c r="E492" s="4">
        <v>40</v>
      </c>
      <c r="F492" s="4">
        <v>1.1000000000000001</v>
      </c>
      <c r="G492" s="4">
        <v>-1</v>
      </c>
      <c r="H492" s="4">
        <v>-69.3</v>
      </c>
      <c r="J492" s="4">
        <v>21.1</v>
      </c>
      <c r="K492" s="4">
        <v>1</v>
      </c>
      <c r="L492" s="4">
        <v>0.01</v>
      </c>
      <c r="M492" s="4">
        <v>4.0000000000000001E-3</v>
      </c>
      <c r="N492" s="4">
        <v>1.1000000000000001</v>
      </c>
      <c r="O492" s="4">
        <v>0</v>
      </c>
      <c r="P492" s="4">
        <v>1.1000000000000001</v>
      </c>
      <c r="Q492" s="4">
        <v>0.83620000000000005</v>
      </c>
      <c r="R492" s="4">
        <v>0</v>
      </c>
      <c r="S492" s="4">
        <v>0.8</v>
      </c>
      <c r="T492" s="4">
        <v>0</v>
      </c>
      <c r="W492" s="4">
        <v>0</v>
      </c>
      <c r="X492" s="4">
        <v>21.1</v>
      </c>
      <c r="Y492" s="4">
        <v>12.6</v>
      </c>
      <c r="Z492" s="4">
        <v>861</v>
      </c>
      <c r="AA492" s="4">
        <v>892</v>
      </c>
      <c r="AB492" s="4">
        <v>822</v>
      </c>
      <c r="AC492" s="4">
        <v>49</v>
      </c>
      <c r="AD492" s="4">
        <v>7.88</v>
      </c>
      <c r="AE492" s="4">
        <v>0.18</v>
      </c>
      <c r="AF492" s="4">
        <v>979</v>
      </c>
      <c r="AG492" s="4">
        <v>-7</v>
      </c>
      <c r="AH492" s="4">
        <v>9</v>
      </c>
      <c r="AI492" s="4">
        <v>28</v>
      </c>
      <c r="AJ492" s="4">
        <v>190</v>
      </c>
      <c r="AK492" s="4">
        <v>140</v>
      </c>
      <c r="AL492" s="4">
        <v>2.8</v>
      </c>
      <c r="AM492" s="4">
        <v>195</v>
      </c>
      <c r="AN492" s="4" t="s">
        <v>155</v>
      </c>
      <c r="AO492" s="4">
        <v>2</v>
      </c>
      <c r="AP492" s="5">
        <v>0.61321759259259256</v>
      </c>
      <c r="AQ492" s="4">
        <v>47.159275000000001</v>
      </c>
      <c r="AR492" s="4">
        <v>-88.489727000000002</v>
      </c>
      <c r="AS492" s="4">
        <v>313.5</v>
      </c>
      <c r="AT492" s="4">
        <v>0</v>
      </c>
      <c r="AU492" s="4">
        <v>11</v>
      </c>
      <c r="AV492" s="4">
        <v>9</v>
      </c>
      <c r="AW492" s="4" t="s">
        <v>202</v>
      </c>
      <c r="AX492" s="4">
        <v>1.0386610000000001</v>
      </c>
      <c r="AY492" s="4">
        <v>1.612887</v>
      </c>
      <c r="AZ492" s="4">
        <v>1.938661</v>
      </c>
      <c r="BA492" s="4">
        <v>14.023</v>
      </c>
      <c r="BB492" s="4">
        <v>450</v>
      </c>
      <c r="BC492" s="4">
        <v>32.090000000000003</v>
      </c>
      <c r="BD492" s="4">
        <v>0.18099999999999999</v>
      </c>
      <c r="BE492" s="4">
        <v>0</v>
      </c>
      <c r="BF492" s="4">
        <v>0</v>
      </c>
      <c r="BG492" s="4">
        <v>0</v>
      </c>
      <c r="BH492" s="4">
        <v>0</v>
      </c>
      <c r="BI492" s="4">
        <v>0</v>
      </c>
      <c r="BJ492" s="4">
        <v>0</v>
      </c>
      <c r="BK492" s="4">
        <v>0</v>
      </c>
      <c r="BL492" s="4">
        <v>0</v>
      </c>
      <c r="BM492" s="4">
        <v>0</v>
      </c>
      <c r="BN492" s="4">
        <v>0</v>
      </c>
      <c r="BO492" s="4">
        <v>0</v>
      </c>
      <c r="BQ492" s="4">
        <v>0</v>
      </c>
      <c r="BR492" s="4">
        <v>-2.0240999999999999E-2</v>
      </c>
      <c r="BS492" s="4">
        <v>-5</v>
      </c>
      <c r="BT492" s="4">
        <v>0.25556899999999999</v>
      </c>
      <c r="BU492" s="4">
        <v>-0.49463400000000002</v>
      </c>
      <c r="BV492" s="4">
        <v>5.1625019999999999</v>
      </c>
    </row>
    <row r="493" spans="1:74" x14ac:dyDescent="0.25">
      <c r="A493" s="2">
        <v>42070</v>
      </c>
      <c r="B493" s="3">
        <v>2.98587962962963E-2</v>
      </c>
      <c r="C493" s="4">
        <v>0.01</v>
      </c>
      <c r="D493" s="4">
        <v>4.0000000000000001E-3</v>
      </c>
      <c r="E493" s="4">
        <v>40</v>
      </c>
      <c r="F493" s="4">
        <v>1.1000000000000001</v>
      </c>
      <c r="G493" s="4">
        <v>-1.1000000000000001</v>
      </c>
      <c r="H493" s="4">
        <v>-40.1</v>
      </c>
      <c r="J493" s="4">
        <v>21.1</v>
      </c>
      <c r="K493" s="4">
        <v>1</v>
      </c>
      <c r="L493" s="4">
        <v>0.01</v>
      </c>
      <c r="M493" s="4">
        <v>4.0000000000000001E-3</v>
      </c>
      <c r="N493" s="4">
        <v>1.1000000000000001</v>
      </c>
      <c r="O493" s="4">
        <v>0</v>
      </c>
      <c r="P493" s="4">
        <v>1.1000000000000001</v>
      </c>
      <c r="Q493" s="4">
        <v>0.83620000000000005</v>
      </c>
      <c r="R493" s="4">
        <v>0</v>
      </c>
      <c r="S493" s="4">
        <v>0.8</v>
      </c>
      <c r="T493" s="4">
        <v>0</v>
      </c>
      <c r="W493" s="4">
        <v>0</v>
      </c>
      <c r="X493" s="4">
        <v>21.1</v>
      </c>
      <c r="Y493" s="4">
        <v>12.4</v>
      </c>
      <c r="Z493" s="4">
        <v>862</v>
      </c>
      <c r="AA493" s="4">
        <v>896</v>
      </c>
      <c r="AB493" s="4">
        <v>823</v>
      </c>
      <c r="AC493" s="4">
        <v>49</v>
      </c>
      <c r="AD493" s="4">
        <v>7.89</v>
      </c>
      <c r="AE493" s="4">
        <v>0.18</v>
      </c>
      <c r="AF493" s="4">
        <v>978</v>
      </c>
      <c r="AG493" s="4">
        <v>-7</v>
      </c>
      <c r="AH493" s="4">
        <v>9</v>
      </c>
      <c r="AI493" s="4">
        <v>28</v>
      </c>
      <c r="AJ493" s="4">
        <v>190</v>
      </c>
      <c r="AK493" s="4">
        <v>140</v>
      </c>
      <c r="AL493" s="4">
        <v>2.5</v>
      </c>
      <c r="AM493" s="4">
        <v>195</v>
      </c>
      <c r="AN493" s="4" t="s">
        <v>155</v>
      </c>
      <c r="AO493" s="4">
        <v>2</v>
      </c>
      <c r="AP493" s="5">
        <v>0.6132291666666666</v>
      </c>
      <c r="AQ493" s="4">
        <v>47.159275000000001</v>
      </c>
      <c r="AR493" s="4">
        <v>-88.489727000000002</v>
      </c>
      <c r="AS493" s="4">
        <v>313.10000000000002</v>
      </c>
      <c r="AT493" s="4">
        <v>0</v>
      </c>
      <c r="AU493" s="4">
        <v>11</v>
      </c>
      <c r="AV493" s="4">
        <v>9</v>
      </c>
      <c r="AW493" s="4" t="s">
        <v>202</v>
      </c>
      <c r="AX493" s="4">
        <v>1.2872129999999999</v>
      </c>
      <c r="AY493" s="4">
        <v>1.7255739999999999</v>
      </c>
      <c r="AZ493" s="4">
        <v>2.2127870000000001</v>
      </c>
      <c r="BA493" s="4">
        <v>14.023</v>
      </c>
      <c r="BB493" s="4">
        <v>450</v>
      </c>
      <c r="BC493" s="4">
        <v>32.090000000000003</v>
      </c>
      <c r="BD493" s="4">
        <v>0.18099999999999999</v>
      </c>
      <c r="BE493" s="4">
        <v>0</v>
      </c>
      <c r="BF493" s="4">
        <v>0</v>
      </c>
      <c r="BG493" s="4">
        <v>0</v>
      </c>
      <c r="BH493" s="4">
        <v>0</v>
      </c>
      <c r="BI493" s="4">
        <v>0</v>
      </c>
      <c r="BJ493" s="4">
        <v>0</v>
      </c>
      <c r="BK493" s="4">
        <v>0</v>
      </c>
      <c r="BL493" s="4">
        <v>0</v>
      </c>
      <c r="BM493" s="4">
        <v>0</v>
      </c>
      <c r="BN493" s="4">
        <v>0</v>
      </c>
      <c r="BO493" s="4">
        <v>0</v>
      </c>
      <c r="BQ493" s="4">
        <v>0</v>
      </c>
      <c r="BR493" s="4">
        <v>-2.5054E-2</v>
      </c>
      <c r="BS493" s="4">
        <v>-5</v>
      </c>
      <c r="BT493" s="4">
        <v>0.25175700000000001</v>
      </c>
      <c r="BU493" s="4">
        <v>-0.612259</v>
      </c>
      <c r="BV493" s="4">
        <v>5.0854860000000004</v>
      </c>
    </row>
    <row r="494" spans="1:74" x14ac:dyDescent="0.25">
      <c r="A494" s="2">
        <v>42070</v>
      </c>
      <c r="B494" s="3">
        <v>2.987037037037037E-2</v>
      </c>
      <c r="C494" s="4">
        <v>0.01</v>
      </c>
      <c r="D494" s="4">
        <v>4.0000000000000001E-3</v>
      </c>
      <c r="E494" s="4">
        <v>40</v>
      </c>
      <c r="F494" s="4">
        <v>1.1000000000000001</v>
      </c>
      <c r="G494" s="4">
        <v>-1.1000000000000001</v>
      </c>
      <c r="H494" s="4">
        <v>-59.3</v>
      </c>
      <c r="J494" s="4">
        <v>21.1</v>
      </c>
      <c r="K494" s="4">
        <v>1</v>
      </c>
      <c r="L494" s="4">
        <v>0.01</v>
      </c>
      <c r="M494" s="4">
        <v>4.0000000000000001E-3</v>
      </c>
      <c r="N494" s="4">
        <v>1.1000000000000001</v>
      </c>
      <c r="O494" s="4">
        <v>0</v>
      </c>
      <c r="P494" s="4">
        <v>1.1000000000000001</v>
      </c>
      <c r="Q494" s="4">
        <v>0.83620000000000005</v>
      </c>
      <c r="R494" s="4">
        <v>0</v>
      </c>
      <c r="S494" s="4">
        <v>0.8</v>
      </c>
      <c r="T494" s="4">
        <v>0</v>
      </c>
      <c r="W494" s="4">
        <v>0</v>
      </c>
      <c r="X494" s="4">
        <v>21.1</v>
      </c>
      <c r="Y494" s="4">
        <v>12.2</v>
      </c>
      <c r="Z494" s="4">
        <v>863</v>
      </c>
      <c r="AA494" s="4">
        <v>898</v>
      </c>
      <c r="AB494" s="4">
        <v>823</v>
      </c>
      <c r="AC494" s="4">
        <v>49</v>
      </c>
      <c r="AD494" s="4">
        <v>7.89</v>
      </c>
      <c r="AE494" s="4">
        <v>0.18</v>
      </c>
      <c r="AF494" s="4">
        <v>978</v>
      </c>
      <c r="AG494" s="4">
        <v>-7</v>
      </c>
      <c r="AH494" s="4">
        <v>9</v>
      </c>
      <c r="AI494" s="4">
        <v>28</v>
      </c>
      <c r="AJ494" s="4">
        <v>190</v>
      </c>
      <c r="AK494" s="4">
        <v>139.19999999999999</v>
      </c>
      <c r="AL494" s="4">
        <v>2.2999999999999998</v>
      </c>
      <c r="AM494" s="4">
        <v>195</v>
      </c>
      <c r="AN494" s="4" t="s">
        <v>155</v>
      </c>
      <c r="AO494" s="4">
        <v>2</v>
      </c>
      <c r="AP494" s="5">
        <v>0.61324074074074075</v>
      </c>
      <c r="AQ494" s="4">
        <v>47.159275000000001</v>
      </c>
      <c r="AR494" s="4">
        <v>-88.489727000000002</v>
      </c>
      <c r="AS494" s="4">
        <v>312.60000000000002</v>
      </c>
      <c r="AT494" s="4">
        <v>0</v>
      </c>
      <c r="AU494" s="4">
        <v>11</v>
      </c>
      <c r="AV494" s="4">
        <v>9</v>
      </c>
      <c r="AW494" s="4" t="s">
        <v>202</v>
      </c>
      <c r="AX494" s="4">
        <v>1.2</v>
      </c>
      <c r="AY494" s="4">
        <v>1.9</v>
      </c>
      <c r="AZ494" s="4">
        <v>2.2999999999999998</v>
      </c>
      <c r="BA494" s="4">
        <v>14.023</v>
      </c>
      <c r="BB494" s="4">
        <v>450</v>
      </c>
      <c r="BC494" s="4">
        <v>32.090000000000003</v>
      </c>
      <c r="BD494" s="4">
        <v>0.18099999999999999</v>
      </c>
      <c r="BE494" s="4">
        <v>0</v>
      </c>
      <c r="BF494" s="4">
        <v>0</v>
      </c>
      <c r="BG494" s="4">
        <v>0</v>
      </c>
      <c r="BH494" s="4">
        <v>0</v>
      </c>
      <c r="BI494" s="4">
        <v>0</v>
      </c>
      <c r="BJ494" s="4">
        <v>0</v>
      </c>
      <c r="BK494" s="4">
        <v>0</v>
      </c>
      <c r="BL494" s="4">
        <v>0</v>
      </c>
      <c r="BM494" s="4">
        <v>0</v>
      </c>
      <c r="BN494" s="4">
        <v>0</v>
      </c>
      <c r="BO494" s="4">
        <v>0</v>
      </c>
      <c r="BQ494" s="4">
        <v>0</v>
      </c>
      <c r="BR494" s="4">
        <v>-3.0051000000000001E-2</v>
      </c>
      <c r="BS494" s="4">
        <v>-5</v>
      </c>
      <c r="BT494" s="4">
        <v>0.24775900000000001</v>
      </c>
      <c r="BU494" s="4">
        <v>-0.73436999999999997</v>
      </c>
      <c r="BV494" s="4">
        <v>5.0047370000000004</v>
      </c>
    </row>
    <row r="495" spans="1:74" x14ac:dyDescent="0.25">
      <c r="A495" s="2">
        <v>42070</v>
      </c>
      <c r="B495" s="3">
        <v>2.9881944444444447E-2</v>
      </c>
      <c r="C495" s="4">
        <v>0.01</v>
      </c>
      <c r="D495" s="4">
        <v>4.0000000000000001E-3</v>
      </c>
      <c r="E495" s="4">
        <v>40</v>
      </c>
      <c r="F495" s="4">
        <v>1.1000000000000001</v>
      </c>
      <c r="G495" s="4">
        <v>-1.1000000000000001</v>
      </c>
      <c r="H495" s="4">
        <v>-41.4</v>
      </c>
      <c r="J495" s="4">
        <v>21.1</v>
      </c>
      <c r="K495" s="4">
        <v>1</v>
      </c>
      <c r="L495" s="4">
        <v>0.01</v>
      </c>
      <c r="M495" s="4">
        <v>4.0000000000000001E-3</v>
      </c>
      <c r="N495" s="4">
        <v>1.1000000000000001</v>
      </c>
      <c r="O495" s="4">
        <v>0</v>
      </c>
      <c r="P495" s="4">
        <v>1.1000000000000001</v>
      </c>
      <c r="Q495" s="4">
        <v>0.83620000000000005</v>
      </c>
      <c r="R495" s="4">
        <v>0</v>
      </c>
      <c r="S495" s="4">
        <v>0.8</v>
      </c>
      <c r="T495" s="4">
        <v>0</v>
      </c>
      <c r="W495" s="4">
        <v>0</v>
      </c>
      <c r="X495" s="4">
        <v>21.1</v>
      </c>
      <c r="Y495" s="4">
        <v>12.2</v>
      </c>
      <c r="Z495" s="4">
        <v>864</v>
      </c>
      <c r="AA495" s="4">
        <v>899</v>
      </c>
      <c r="AB495" s="4">
        <v>823</v>
      </c>
      <c r="AC495" s="4">
        <v>49</v>
      </c>
      <c r="AD495" s="4">
        <v>7.89</v>
      </c>
      <c r="AE495" s="4">
        <v>0.18</v>
      </c>
      <c r="AF495" s="4">
        <v>978</v>
      </c>
      <c r="AG495" s="4">
        <v>-7</v>
      </c>
      <c r="AH495" s="4">
        <v>9</v>
      </c>
      <c r="AI495" s="4">
        <v>28</v>
      </c>
      <c r="AJ495" s="4">
        <v>190</v>
      </c>
      <c r="AK495" s="4">
        <v>139</v>
      </c>
      <c r="AL495" s="4">
        <v>2.5</v>
      </c>
      <c r="AM495" s="4">
        <v>195</v>
      </c>
      <c r="AN495" s="4" t="s">
        <v>155</v>
      </c>
      <c r="AO495" s="4">
        <v>2</v>
      </c>
      <c r="AP495" s="5">
        <v>0.61325231481481479</v>
      </c>
      <c r="AQ495" s="4">
        <v>47.159275000000001</v>
      </c>
      <c r="AR495" s="4">
        <v>-88.489727000000002</v>
      </c>
      <c r="AS495" s="4">
        <v>311.89999999999998</v>
      </c>
      <c r="AT495" s="4">
        <v>0</v>
      </c>
      <c r="AU495" s="4">
        <v>11</v>
      </c>
      <c r="AV495" s="4">
        <v>9</v>
      </c>
      <c r="AW495" s="4" t="s">
        <v>202</v>
      </c>
      <c r="AX495" s="4">
        <v>1.1874130000000001</v>
      </c>
      <c r="AY495" s="4">
        <v>1.912587</v>
      </c>
      <c r="AZ495" s="4">
        <v>2.3125870000000002</v>
      </c>
      <c r="BA495" s="4">
        <v>14.023</v>
      </c>
      <c r="BB495" s="4">
        <v>450</v>
      </c>
      <c r="BC495" s="4">
        <v>32.090000000000003</v>
      </c>
      <c r="BD495" s="4">
        <v>0.18099999999999999</v>
      </c>
      <c r="BE495" s="4">
        <v>0</v>
      </c>
      <c r="BF495" s="4">
        <v>0</v>
      </c>
      <c r="BG495" s="4">
        <v>0</v>
      </c>
      <c r="BH495" s="4">
        <v>0</v>
      </c>
      <c r="BI495" s="4">
        <v>0</v>
      </c>
      <c r="BJ495" s="4">
        <v>0</v>
      </c>
      <c r="BK495" s="4">
        <v>0</v>
      </c>
      <c r="BL495" s="4">
        <v>0</v>
      </c>
      <c r="BM495" s="4">
        <v>0</v>
      </c>
      <c r="BN495" s="4">
        <v>0</v>
      </c>
      <c r="BO495" s="4">
        <v>0</v>
      </c>
      <c r="BQ495" s="4">
        <v>0</v>
      </c>
      <c r="BR495" s="4">
        <v>-3.1E-2</v>
      </c>
      <c r="BS495" s="4">
        <v>-5</v>
      </c>
      <c r="BT495" s="4">
        <v>0.24618899999999999</v>
      </c>
      <c r="BU495" s="4">
        <v>-0.75756299999999999</v>
      </c>
      <c r="BV495" s="4">
        <v>4.9730220000000003</v>
      </c>
    </row>
    <row r="496" spans="1:74" x14ac:dyDescent="0.25">
      <c r="A496" s="2">
        <v>42070</v>
      </c>
      <c r="B496" s="3">
        <v>2.9893518518518517E-2</v>
      </c>
      <c r="C496" s="4">
        <v>0.01</v>
      </c>
      <c r="D496" s="4">
        <v>4.0000000000000001E-3</v>
      </c>
      <c r="E496" s="4">
        <v>40</v>
      </c>
      <c r="F496" s="4">
        <v>1.1000000000000001</v>
      </c>
      <c r="G496" s="4">
        <v>-1.1000000000000001</v>
      </c>
      <c r="H496" s="4">
        <v>-20</v>
      </c>
      <c r="J496" s="4">
        <v>21.1</v>
      </c>
      <c r="K496" s="4">
        <v>1</v>
      </c>
      <c r="L496" s="4">
        <v>0.01</v>
      </c>
      <c r="M496" s="4">
        <v>4.0000000000000001E-3</v>
      </c>
      <c r="N496" s="4">
        <v>1.1000000000000001</v>
      </c>
      <c r="O496" s="4">
        <v>0</v>
      </c>
      <c r="P496" s="4">
        <v>1.1000000000000001</v>
      </c>
      <c r="Q496" s="4">
        <v>0.83620000000000005</v>
      </c>
      <c r="R496" s="4">
        <v>0</v>
      </c>
      <c r="S496" s="4">
        <v>0.8</v>
      </c>
      <c r="T496" s="4">
        <v>0</v>
      </c>
      <c r="W496" s="4">
        <v>0</v>
      </c>
      <c r="X496" s="4">
        <v>21.1</v>
      </c>
      <c r="Y496" s="4">
        <v>12.2</v>
      </c>
      <c r="Z496" s="4">
        <v>864</v>
      </c>
      <c r="AA496" s="4">
        <v>899</v>
      </c>
      <c r="AB496" s="4">
        <v>823</v>
      </c>
      <c r="AC496" s="4">
        <v>49</v>
      </c>
      <c r="AD496" s="4">
        <v>7.89</v>
      </c>
      <c r="AE496" s="4">
        <v>0.18</v>
      </c>
      <c r="AF496" s="4">
        <v>978</v>
      </c>
      <c r="AG496" s="4">
        <v>-7</v>
      </c>
      <c r="AH496" s="4">
        <v>9</v>
      </c>
      <c r="AI496" s="4">
        <v>28</v>
      </c>
      <c r="AJ496" s="4">
        <v>190</v>
      </c>
      <c r="AK496" s="4">
        <v>139.80000000000001</v>
      </c>
      <c r="AL496" s="4">
        <v>2.6</v>
      </c>
      <c r="AM496" s="4">
        <v>195</v>
      </c>
      <c r="AN496" s="4" t="s">
        <v>155</v>
      </c>
      <c r="AO496" s="4">
        <v>2</v>
      </c>
      <c r="AP496" s="5">
        <v>0.61326388888888894</v>
      </c>
      <c r="AQ496" s="4">
        <v>47.159275000000001</v>
      </c>
      <c r="AR496" s="4">
        <v>-88.489727000000002</v>
      </c>
      <c r="AS496" s="4">
        <v>311.60000000000002</v>
      </c>
      <c r="AT496" s="4">
        <v>0</v>
      </c>
      <c r="AU496" s="4">
        <v>11</v>
      </c>
      <c r="AV496" s="4">
        <v>9</v>
      </c>
      <c r="AW496" s="4" t="s">
        <v>202</v>
      </c>
      <c r="AX496" s="4">
        <v>1.1000000000000001</v>
      </c>
      <c r="AY496" s="4">
        <v>2</v>
      </c>
      <c r="AZ496" s="4">
        <v>2.4</v>
      </c>
      <c r="BA496" s="4">
        <v>14.023</v>
      </c>
      <c r="BB496" s="4">
        <v>450</v>
      </c>
      <c r="BC496" s="4">
        <v>32.090000000000003</v>
      </c>
      <c r="BD496" s="4">
        <v>0.18099999999999999</v>
      </c>
      <c r="BE496" s="4">
        <v>0</v>
      </c>
      <c r="BF496" s="4">
        <v>0</v>
      </c>
      <c r="BG496" s="4">
        <v>0</v>
      </c>
      <c r="BH496" s="4">
        <v>0</v>
      </c>
      <c r="BI496" s="4">
        <v>0</v>
      </c>
      <c r="BJ496" s="4">
        <v>0</v>
      </c>
      <c r="BK496" s="4">
        <v>0</v>
      </c>
      <c r="BL496" s="4">
        <v>0</v>
      </c>
      <c r="BM496" s="4">
        <v>0</v>
      </c>
      <c r="BN496" s="4">
        <v>0</v>
      </c>
      <c r="BO496" s="4">
        <v>0</v>
      </c>
      <c r="BQ496" s="4">
        <v>0</v>
      </c>
      <c r="BR496" s="4">
        <v>-3.0189000000000001E-2</v>
      </c>
      <c r="BS496" s="4">
        <v>-5</v>
      </c>
      <c r="BT496" s="4">
        <v>0.246811</v>
      </c>
      <c r="BU496" s="4">
        <v>-0.73774399999999996</v>
      </c>
      <c r="BV496" s="4">
        <v>4.985582</v>
      </c>
    </row>
    <row r="497" spans="1:74" x14ac:dyDescent="0.25">
      <c r="A497" s="2">
        <v>42070</v>
      </c>
      <c r="B497" s="3">
        <v>2.9905092592592594E-2</v>
      </c>
      <c r="C497" s="4">
        <v>0.01</v>
      </c>
      <c r="D497" s="4">
        <v>4.0000000000000001E-3</v>
      </c>
      <c r="E497" s="4">
        <v>40</v>
      </c>
      <c r="F497" s="4">
        <v>1.1000000000000001</v>
      </c>
      <c r="G497" s="4">
        <v>-1.1000000000000001</v>
      </c>
      <c r="H497" s="4">
        <v>-37.799999999999997</v>
      </c>
      <c r="J497" s="4">
        <v>21.1</v>
      </c>
      <c r="K497" s="4">
        <v>1</v>
      </c>
      <c r="L497" s="4">
        <v>0.01</v>
      </c>
      <c r="M497" s="4">
        <v>4.0000000000000001E-3</v>
      </c>
      <c r="N497" s="4">
        <v>1.1000000000000001</v>
      </c>
      <c r="O497" s="4">
        <v>0</v>
      </c>
      <c r="P497" s="4">
        <v>1.1000000000000001</v>
      </c>
      <c r="Q497" s="4">
        <v>0.83620000000000005</v>
      </c>
      <c r="R497" s="4">
        <v>0</v>
      </c>
      <c r="S497" s="4">
        <v>0.8</v>
      </c>
      <c r="T497" s="4">
        <v>0</v>
      </c>
      <c r="W497" s="4">
        <v>0</v>
      </c>
      <c r="X497" s="4">
        <v>21.1</v>
      </c>
      <c r="Y497" s="4">
        <v>12.1</v>
      </c>
      <c r="Z497" s="4">
        <v>864</v>
      </c>
      <c r="AA497" s="4">
        <v>900</v>
      </c>
      <c r="AB497" s="4">
        <v>823</v>
      </c>
      <c r="AC497" s="4">
        <v>49</v>
      </c>
      <c r="AD497" s="4">
        <v>7.89</v>
      </c>
      <c r="AE497" s="4">
        <v>0.18</v>
      </c>
      <c r="AF497" s="4">
        <v>978</v>
      </c>
      <c r="AG497" s="4">
        <v>-7</v>
      </c>
      <c r="AH497" s="4">
        <v>9</v>
      </c>
      <c r="AI497" s="4">
        <v>28</v>
      </c>
      <c r="AJ497" s="4">
        <v>190</v>
      </c>
      <c r="AK497" s="4">
        <v>139.19999999999999</v>
      </c>
      <c r="AL497" s="4">
        <v>2.6</v>
      </c>
      <c r="AM497" s="4">
        <v>195</v>
      </c>
      <c r="AN497" s="4" t="s">
        <v>155</v>
      </c>
      <c r="AO497" s="4">
        <v>2</v>
      </c>
      <c r="AP497" s="5">
        <v>0.61327546296296298</v>
      </c>
      <c r="AQ497" s="4">
        <v>47.159275000000001</v>
      </c>
      <c r="AR497" s="4">
        <v>-88.489727000000002</v>
      </c>
      <c r="AS497" s="4">
        <v>311.60000000000002</v>
      </c>
      <c r="AT497" s="4">
        <v>0</v>
      </c>
      <c r="AU497" s="4">
        <v>11</v>
      </c>
      <c r="AV497" s="4">
        <v>9</v>
      </c>
      <c r="AW497" s="4" t="s">
        <v>202</v>
      </c>
      <c r="AX497" s="4">
        <v>1.1123879999999999</v>
      </c>
      <c r="AY497" s="4">
        <v>2.0371630000000001</v>
      </c>
      <c r="AZ497" s="4">
        <v>2.4247749999999999</v>
      </c>
      <c r="BA497" s="4">
        <v>14.023</v>
      </c>
      <c r="BB497" s="4">
        <v>450</v>
      </c>
      <c r="BC497" s="4">
        <v>32.090000000000003</v>
      </c>
      <c r="BD497" s="4">
        <v>0.18099999999999999</v>
      </c>
      <c r="BE497" s="4">
        <v>0</v>
      </c>
      <c r="BF497" s="4">
        <v>0</v>
      </c>
      <c r="BG497" s="4">
        <v>0</v>
      </c>
      <c r="BH497" s="4">
        <v>0</v>
      </c>
      <c r="BI497" s="4">
        <v>0</v>
      </c>
      <c r="BJ497" s="4">
        <v>0</v>
      </c>
      <c r="BK497" s="4">
        <v>0</v>
      </c>
      <c r="BL497" s="4">
        <v>0</v>
      </c>
      <c r="BM497" s="4">
        <v>0</v>
      </c>
      <c r="BN497" s="4">
        <v>0</v>
      </c>
      <c r="BO497" s="4">
        <v>0</v>
      </c>
      <c r="BQ497" s="4">
        <v>0</v>
      </c>
      <c r="BR497" s="4">
        <v>-3.2431000000000001E-2</v>
      </c>
      <c r="BS497" s="4">
        <v>-5</v>
      </c>
      <c r="BT497" s="4">
        <v>0.24537999999999999</v>
      </c>
      <c r="BU497" s="4">
        <v>-0.79252199999999995</v>
      </c>
      <c r="BV497" s="4">
        <v>4.9566679999999996</v>
      </c>
    </row>
    <row r="498" spans="1:74" x14ac:dyDescent="0.25">
      <c r="A498" s="2">
        <v>42070</v>
      </c>
      <c r="B498" s="3">
        <v>2.9916666666666664E-2</v>
      </c>
      <c r="C498" s="4">
        <v>0.01</v>
      </c>
      <c r="D498" s="4">
        <v>4.0000000000000001E-3</v>
      </c>
      <c r="E498" s="4">
        <v>40</v>
      </c>
      <c r="F498" s="4">
        <v>1.1000000000000001</v>
      </c>
      <c r="G498" s="4">
        <v>-1.1000000000000001</v>
      </c>
      <c r="H498" s="4">
        <v>-21</v>
      </c>
      <c r="J498" s="4">
        <v>21.1</v>
      </c>
      <c r="K498" s="4">
        <v>1</v>
      </c>
      <c r="L498" s="4">
        <v>0.01</v>
      </c>
      <c r="M498" s="4">
        <v>4.0000000000000001E-3</v>
      </c>
      <c r="N498" s="4">
        <v>1.1000000000000001</v>
      </c>
      <c r="O498" s="4">
        <v>0</v>
      </c>
      <c r="P498" s="4">
        <v>1.1000000000000001</v>
      </c>
      <c r="Q498" s="4">
        <v>0.83620000000000005</v>
      </c>
      <c r="R498" s="4">
        <v>0</v>
      </c>
      <c r="S498" s="4">
        <v>0.8</v>
      </c>
      <c r="T498" s="4">
        <v>0</v>
      </c>
      <c r="W498" s="4">
        <v>0</v>
      </c>
      <c r="X498" s="4">
        <v>21.1</v>
      </c>
      <c r="Y498" s="4">
        <v>12.2</v>
      </c>
      <c r="Z498" s="4">
        <v>864</v>
      </c>
      <c r="AA498" s="4">
        <v>900</v>
      </c>
      <c r="AB498" s="4">
        <v>823</v>
      </c>
      <c r="AC498" s="4">
        <v>49</v>
      </c>
      <c r="AD498" s="4">
        <v>7.89</v>
      </c>
      <c r="AE498" s="4">
        <v>0.18</v>
      </c>
      <c r="AF498" s="4">
        <v>978</v>
      </c>
      <c r="AG498" s="4">
        <v>-7</v>
      </c>
      <c r="AH498" s="4">
        <v>9</v>
      </c>
      <c r="AI498" s="4">
        <v>28</v>
      </c>
      <c r="AJ498" s="4">
        <v>190</v>
      </c>
      <c r="AK498" s="4">
        <v>139</v>
      </c>
      <c r="AL498" s="4">
        <v>2.6</v>
      </c>
      <c r="AM498" s="4">
        <v>195</v>
      </c>
      <c r="AN498" s="4" t="s">
        <v>155</v>
      </c>
      <c r="AO498" s="4">
        <v>2</v>
      </c>
      <c r="AP498" s="5">
        <v>0.61328703703703702</v>
      </c>
      <c r="AQ498" s="4">
        <v>47.159275000000001</v>
      </c>
      <c r="AR498" s="4">
        <v>-88.489727000000002</v>
      </c>
      <c r="AS498" s="4">
        <v>311.5</v>
      </c>
      <c r="AT498" s="4">
        <v>0</v>
      </c>
      <c r="AU498" s="4">
        <v>11</v>
      </c>
      <c r="AV498" s="4">
        <v>9</v>
      </c>
      <c r="AW498" s="4" t="s">
        <v>202</v>
      </c>
      <c r="AX498" s="4">
        <v>1.2</v>
      </c>
      <c r="AY498" s="4">
        <v>2.3122880000000001</v>
      </c>
      <c r="AZ498" s="4">
        <v>2.6122879999999999</v>
      </c>
      <c r="BA498" s="4">
        <v>14.023</v>
      </c>
      <c r="BB498" s="4">
        <v>450</v>
      </c>
      <c r="BC498" s="4">
        <v>32.090000000000003</v>
      </c>
      <c r="BD498" s="4">
        <v>0.18099999999999999</v>
      </c>
      <c r="BE498" s="4">
        <v>0</v>
      </c>
      <c r="BF498" s="4">
        <v>0</v>
      </c>
      <c r="BG498" s="4">
        <v>0</v>
      </c>
      <c r="BH498" s="4">
        <v>0</v>
      </c>
      <c r="BI498" s="4">
        <v>0</v>
      </c>
      <c r="BJ498" s="4">
        <v>0</v>
      </c>
      <c r="BK498" s="4">
        <v>0</v>
      </c>
      <c r="BL498" s="4">
        <v>0</v>
      </c>
      <c r="BM498" s="4">
        <v>0</v>
      </c>
      <c r="BN498" s="4">
        <v>0</v>
      </c>
      <c r="BO498" s="4">
        <v>0</v>
      </c>
      <c r="BQ498" s="4">
        <v>0</v>
      </c>
      <c r="BR498" s="4">
        <v>-2.9744E-2</v>
      </c>
      <c r="BS498" s="4">
        <v>-5</v>
      </c>
      <c r="BT498" s="4">
        <v>0.24662800000000001</v>
      </c>
      <c r="BU498" s="4">
        <v>-0.72686300000000004</v>
      </c>
      <c r="BV498" s="4">
        <v>4.9818879999999996</v>
      </c>
    </row>
    <row r="499" spans="1:74" x14ac:dyDescent="0.25">
      <c r="A499" s="2">
        <v>42070</v>
      </c>
      <c r="B499" s="3">
        <v>2.9928240740740738E-2</v>
      </c>
      <c r="C499" s="4">
        <v>0.01</v>
      </c>
      <c r="D499" s="4">
        <v>4.0000000000000001E-3</v>
      </c>
      <c r="E499" s="4">
        <v>40</v>
      </c>
      <c r="F499" s="4">
        <v>1.1000000000000001</v>
      </c>
      <c r="G499" s="4">
        <v>-1.1000000000000001</v>
      </c>
      <c r="H499" s="4">
        <v>-39.4</v>
      </c>
      <c r="J499" s="4">
        <v>21.1</v>
      </c>
      <c r="K499" s="4">
        <v>1</v>
      </c>
      <c r="L499" s="4">
        <v>0.01</v>
      </c>
      <c r="M499" s="4">
        <v>4.0000000000000001E-3</v>
      </c>
      <c r="N499" s="4">
        <v>1.1000000000000001</v>
      </c>
      <c r="O499" s="4">
        <v>0</v>
      </c>
      <c r="P499" s="4">
        <v>1.1000000000000001</v>
      </c>
      <c r="Q499" s="4">
        <v>0.83620000000000005</v>
      </c>
      <c r="R499" s="4">
        <v>0</v>
      </c>
      <c r="S499" s="4">
        <v>0.8</v>
      </c>
      <c r="T499" s="4">
        <v>0</v>
      </c>
      <c r="W499" s="4">
        <v>0</v>
      </c>
      <c r="X499" s="4">
        <v>21.1</v>
      </c>
      <c r="Y499" s="4">
        <v>12.2</v>
      </c>
      <c r="Z499" s="4">
        <v>864</v>
      </c>
      <c r="AA499" s="4">
        <v>900</v>
      </c>
      <c r="AB499" s="4">
        <v>823</v>
      </c>
      <c r="AC499" s="4">
        <v>49</v>
      </c>
      <c r="AD499" s="4">
        <v>7.89</v>
      </c>
      <c r="AE499" s="4">
        <v>0.18</v>
      </c>
      <c r="AF499" s="4">
        <v>978</v>
      </c>
      <c r="AG499" s="4">
        <v>-7</v>
      </c>
      <c r="AH499" s="4">
        <v>9</v>
      </c>
      <c r="AI499" s="4">
        <v>28</v>
      </c>
      <c r="AJ499" s="4">
        <v>190</v>
      </c>
      <c r="AK499" s="4">
        <v>139</v>
      </c>
      <c r="AL499" s="4">
        <v>2.5</v>
      </c>
      <c r="AM499" s="4">
        <v>195</v>
      </c>
      <c r="AN499" s="4" t="s">
        <v>155</v>
      </c>
      <c r="AO499" s="4">
        <v>2</v>
      </c>
      <c r="AP499" s="5">
        <v>0.61329861111111106</v>
      </c>
      <c r="AQ499" s="4">
        <v>47.159275000000001</v>
      </c>
      <c r="AR499" s="4">
        <v>-88.489727000000002</v>
      </c>
      <c r="AS499" s="4">
        <v>311.39999999999998</v>
      </c>
      <c r="AT499" s="4">
        <v>0</v>
      </c>
      <c r="AU499" s="4">
        <v>11</v>
      </c>
      <c r="AV499" s="4">
        <v>9</v>
      </c>
      <c r="AW499" s="4" t="s">
        <v>202</v>
      </c>
      <c r="AX499" s="4">
        <v>1.2</v>
      </c>
      <c r="AY499" s="4">
        <v>2.4</v>
      </c>
      <c r="AZ499" s="4">
        <v>2.7</v>
      </c>
      <c r="BA499" s="4">
        <v>14.023</v>
      </c>
      <c r="BB499" s="4">
        <v>450</v>
      </c>
      <c r="BC499" s="4">
        <v>32.090000000000003</v>
      </c>
      <c r="BD499" s="4">
        <v>0.18099999999999999</v>
      </c>
      <c r="BE499" s="4">
        <v>0</v>
      </c>
      <c r="BF499" s="4">
        <v>0</v>
      </c>
      <c r="BG499" s="4">
        <v>0</v>
      </c>
      <c r="BH499" s="4">
        <v>0</v>
      </c>
      <c r="BI499" s="4">
        <v>0</v>
      </c>
      <c r="BJ499" s="4">
        <v>0</v>
      </c>
      <c r="BK499" s="4">
        <v>0</v>
      </c>
      <c r="BL499" s="4">
        <v>0</v>
      </c>
      <c r="BM499" s="4">
        <v>0</v>
      </c>
      <c r="BN499" s="4">
        <v>0</v>
      </c>
      <c r="BO499" s="4">
        <v>0</v>
      </c>
      <c r="BQ499" s="4">
        <v>0</v>
      </c>
      <c r="BR499" s="4">
        <v>-2.9000000000000001E-2</v>
      </c>
      <c r="BS499" s="4">
        <v>-5</v>
      </c>
      <c r="BT499" s="4">
        <v>0.247</v>
      </c>
      <c r="BU499" s="4">
        <v>-0.70868799999999998</v>
      </c>
      <c r="BV499" s="4">
        <v>4.9893999999999998</v>
      </c>
    </row>
    <row r="500" spans="1:74" x14ac:dyDescent="0.25">
      <c r="A500" s="2">
        <v>42070</v>
      </c>
      <c r="B500" s="3">
        <v>2.9939814814814818E-2</v>
      </c>
      <c r="C500" s="4">
        <v>0.01</v>
      </c>
      <c r="D500" s="4">
        <v>4.0000000000000001E-3</v>
      </c>
      <c r="E500" s="4">
        <v>40</v>
      </c>
      <c r="F500" s="4">
        <v>1.1000000000000001</v>
      </c>
      <c r="G500" s="4">
        <v>-1.1000000000000001</v>
      </c>
      <c r="H500" s="4">
        <v>-31.6</v>
      </c>
      <c r="J500" s="4">
        <v>21.1</v>
      </c>
      <c r="K500" s="4">
        <v>1</v>
      </c>
      <c r="L500" s="4">
        <v>0.01</v>
      </c>
      <c r="M500" s="4">
        <v>4.0000000000000001E-3</v>
      </c>
      <c r="N500" s="4">
        <v>1.1000000000000001</v>
      </c>
      <c r="O500" s="4">
        <v>0</v>
      </c>
      <c r="P500" s="4">
        <v>1.1000000000000001</v>
      </c>
      <c r="Q500" s="4">
        <v>0.83620000000000005</v>
      </c>
      <c r="R500" s="4">
        <v>0</v>
      </c>
      <c r="S500" s="4">
        <v>0.8</v>
      </c>
      <c r="T500" s="4">
        <v>0</v>
      </c>
      <c r="W500" s="4">
        <v>0</v>
      </c>
      <c r="X500" s="4">
        <v>21.1</v>
      </c>
      <c r="Y500" s="4">
        <v>12.1</v>
      </c>
      <c r="Z500" s="4">
        <v>865</v>
      </c>
      <c r="AA500" s="4">
        <v>900</v>
      </c>
      <c r="AB500" s="4">
        <v>824</v>
      </c>
      <c r="AC500" s="4">
        <v>49</v>
      </c>
      <c r="AD500" s="4">
        <v>7.89</v>
      </c>
      <c r="AE500" s="4">
        <v>0.18</v>
      </c>
      <c r="AF500" s="4">
        <v>978</v>
      </c>
      <c r="AG500" s="4">
        <v>-7</v>
      </c>
      <c r="AH500" s="4">
        <v>9</v>
      </c>
      <c r="AI500" s="4">
        <v>28</v>
      </c>
      <c r="AJ500" s="4">
        <v>190</v>
      </c>
      <c r="AK500" s="4">
        <v>139</v>
      </c>
      <c r="AL500" s="4">
        <v>2.6</v>
      </c>
      <c r="AM500" s="4">
        <v>195</v>
      </c>
      <c r="AN500" s="4" t="s">
        <v>155</v>
      </c>
      <c r="AO500" s="4">
        <v>2</v>
      </c>
      <c r="AP500" s="5">
        <v>0.61331018518518521</v>
      </c>
      <c r="AQ500" s="4">
        <v>47.159275000000001</v>
      </c>
      <c r="AR500" s="4">
        <v>-88.489727000000002</v>
      </c>
      <c r="AS500" s="4">
        <v>311.39999999999998</v>
      </c>
      <c r="AT500" s="4">
        <v>0</v>
      </c>
      <c r="AU500" s="4">
        <v>11</v>
      </c>
      <c r="AV500" s="4">
        <v>10</v>
      </c>
      <c r="AW500" s="4" t="s">
        <v>201</v>
      </c>
      <c r="AX500" s="4">
        <v>1.2</v>
      </c>
      <c r="AY500" s="4">
        <v>2.4</v>
      </c>
      <c r="AZ500" s="4">
        <v>2.7</v>
      </c>
      <c r="BA500" s="4">
        <v>14.023</v>
      </c>
      <c r="BB500" s="4">
        <v>450</v>
      </c>
      <c r="BC500" s="4">
        <v>32.090000000000003</v>
      </c>
      <c r="BD500" s="4">
        <v>0.18099999999999999</v>
      </c>
      <c r="BE500" s="4">
        <v>0</v>
      </c>
      <c r="BF500" s="4">
        <v>0</v>
      </c>
      <c r="BG500" s="4">
        <v>0</v>
      </c>
      <c r="BH500" s="4">
        <v>0</v>
      </c>
      <c r="BI500" s="4">
        <v>0</v>
      </c>
      <c r="BJ500" s="4">
        <v>0</v>
      </c>
      <c r="BK500" s="4">
        <v>0</v>
      </c>
      <c r="BL500" s="4">
        <v>0</v>
      </c>
      <c r="BM500" s="4">
        <v>0</v>
      </c>
      <c r="BN500" s="4">
        <v>0</v>
      </c>
      <c r="BO500" s="4">
        <v>0</v>
      </c>
      <c r="BQ500" s="4">
        <v>0</v>
      </c>
      <c r="BR500" s="4">
        <v>-2.9812999999999999E-2</v>
      </c>
      <c r="BS500" s="4">
        <v>-5</v>
      </c>
      <c r="BT500" s="4">
        <v>0.247</v>
      </c>
      <c r="BU500" s="4">
        <v>-0.72855999999999999</v>
      </c>
      <c r="BV500" s="4">
        <v>4.9893999999999998</v>
      </c>
    </row>
    <row r="501" spans="1:74" x14ac:dyDescent="0.25">
      <c r="A501" s="2">
        <v>42070</v>
      </c>
      <c r="B501" s="3">
        <v>2.9951388888888889E-2</v>
      </c>
      <c r="C501" s="4">
        <v>0.01</v>
      </c>
      <c r="D501" s="4">
        <v>4.0000000000000001E-3</v>
      </c>
      <c r="E501" s="4">
        <v>40</v>
      </c>
      <c r="F501" s="4">
        <v>1.1000000000000001</v>
      </c>
      <c r="G501" s="4">
        <v>-1.1000000000000001</v>
      </c>
      <c r="H501" s="4">
        <v>-10.3</v>
      </c>
      <c r="J501" s="4">
        <v>21.1</v>
      </c>
      <c r="K501" s="4">
        <v>1</v>
      </c>
      <c r="L501" s="4">
        <v>0.01</v>
      </c>
      <c r="M501" s="4">
        <v>4.0000000000000001E-3</v>
      </c>
      <c r="N501" s="4">
        <v>1.1000000000000001</v>
      </c>
      <c r="O501" s="4">
        <v>0</v>
      </c>
      <c r="P501" s="4">
        <v>1.1000000000000001</v>
      </c>
      <c r="Q501" s="4">
        <v>0.83620000000000005</v>
      </c>
      <c r="R501" s="4">
        <v>0</v>
      </c>
      <c r="S501" s="4">
        <v>0.8</v>
      </c>
      <c r="T501" s="4">
        <v>0</v>
      </c>
      <c r="W501" s="4">
        <v>0</v>
      </c>
      <c r="X501" s="4">
        <v>21.1</v>
      </c>
      <c r="Y501" s="4">
        <v>12.2</v>
      </c>
      <c r="Z501" s="4">
        <v>865</v>
      </c>
      <c r="AA501" s="4">
        <v>900</v>
      </c>
      <c r="AB501" s="4">
        <v>824</v>
      </c>
      <c r="AC501" s="4">
        <v>49</v>
      </c>
      <c r="AD501" s="4">
        <v>7.89</v>
      </c>
      <c r="AE501" s="4">
        <v>0.18</v>
      </c>
      <c r="AF501" s="4">
        <v>978</v>
      </c>
      <c r="AG501" s="4">
        <v>-7</v>
      </c>
      <c r="AH501" s="4">
        <v>9</v>
      </c>
      <c r="AI501" s="4">
        <v>28</v>
      </c>
      <c r="AJ501" s="4">
        <v>190</v>
      </c>
      <c r="AK501" s="4">
        <v>139</v>
      </c>
      <c r="AL501" s="4">
        <v>2.9</v>
      </c>
      <c r="AM501" s="4">
        <v>195</v>
      </c>
      <c r="AN501" s="4" t="s">
        <v>155</v>
      </c>
      <c r="AO501" s="4">
        <v>2</v>
      </c>
      <c r="AP501" s="5">
        <v>0.61332175925925925</v>
      </c>
      <c r="AQ501" s="4">
        <v>47.159275000000001</v>
      </c>
      <c r="AR501" s="4">
        <v>-88.489727000000002</v>
      </c>
      <c r="AS501" s="4">
        <v>311.5</v>
      </c>
      <c r="AT501" s="4">
        <v>0</v>
      </c>
      <c r="AU501" s="4">
        <v>11</v>
      </c>
      <c r="AV501" s="4">
        <v>10</v>
      </c>
      <c r="AW501" s="4" t="s">
        <v>201</v>
      </c>
      <c r="AX501" s="4">
        <v>1.2119880000000001</v>
      </c>
      <c r="AY501" s="4">
        <v>2.4239760000000001</v>
      </c>
      <c r="AZ501" s="4">
        <v>2.7359640000000001</v>
      </c>
      <c r="BA501" s="4">
        <v>14.023</v>
      </c>
      <c r="BB501" s="4">
        <v>450</v>
      </c>
      <c r="BC501" s="4">
        <v>32.090000000000003</v>
      </c>
      <c r="BD501" s="4">
        <v>0.18099999999999999</v>
      </c>
      <c r="BE501" s="4">
        <v>0</v>
      </c>
      <c r="BF501" s="4">
        <v>0</v>
      </c>
      <c r="BG501" s="4">
        <v>0</v>
      </c>
      <c r="BH501" s="4">
        <v>0</v>
      </c>
      <c r="BI501" s="4">
        <v>0</v>
      </c>
      <c r="BJ501" s="4">
        <v>0</v>
      </c>
      <c r="BK501" s="4">
        <v>0</v>
      </c>
      <c r="BL501" s="4">
        <v>0</v>
      </c>
      <c r="BM501" s="4">
        <v>0</v>
      </c>
      <c r="BN501" s="4">
        <v>0</v>
      </c>
      <c r="BO501" s="4">
        <v>0</v>
      </c>
      <c r="BQ501" s="4">
        <v>0</v>
      </c>
      <c r="BR501" s="4">
        <v>-2.8375999999999998E-2</v>
      </c>
      <c r="BS501" s="4">
        <v>-5</v>
      </c>
      <c r="BT501" s="4">
        <v>0.24943699999999999</v>
      </c>
      <c r="BU501" s="4">
        <v>-0.69342899999999996</v>
      </c>
      <c r="BV501" s="4">
        <v>5.0386189999999997</v>
      </c>
    </row>
    <row r="502" spans="1:74" x14ac:dyDescent="0.25">
      <c r="A502" s="2">
        <v>42070</v>
      </c>
      <c r="B502" s="3">
        <v>2.9962962962962966E-2</v>
      </c>
      <c r="C502" s="4">
        <v>0.01</v>
      </c>
      <c r="D502" s="4">
        <v>4.0000000000000001E-3</v>
      </c>
      <c r="E502" s="4">
        <v>40</v>
      </c>
      <c r="F502" s="4">
        <v>1.1000000000000001</v>
      </c>
      <c r="G502" s="4">
        <v>-1.1000000000000001</v>
      </c>
      <c r="H502" s="4">
        <v>-39.4</v>
      </c>
      <c r="J502" s="4">
        <v>21.1</v>
      </c>
      <c r="K502" s="4">
        <v>1</v>
      </c>
      <c r="L502" s="4">
        <v>0.01</v>
      </c>
      <c r="M502" s="4">
        <v>4.0000000000000001E-3</v>
      </c>
      <c r="N502" s="4">
        <v>1.1000000000000001</v>
      </c>
      <c r="O502" s="4">
        <v>0</v>
      </c>
      <c r="P502" s="4">
        <v>1.1000000000000001</v>
      </c>
      <c r="Q502" s="4">
        <v>0.83579999999999999</v>
      </c>
      <c r="R502" s="4">
        <v>0</v>
      </c>
      <c r="S502" s="4">
        <v>0.8</v>
      </c>
      <c r="T502" s="4">
        <v>0</v>
      </c>
      <c r="W502" s="4">
        <v>0</v>
      </c>
      <c r="X502" s="4">
        <v>21.1</v>
      </c>
      <c r="Y502" s="4">
        <v>12.1</v>
      </c>
      <c r="Z502" s="4">
        <v>864</v>
      </c>
      <c r="AA502" s="4">
        <v>900</v>
      </c>
      <c r="AB502" s="4">
        <v>824</v>
      </c>
      <c r="AC502" s="4">
        <v>48.2</v>
      </c>
      <c r="AD502" s="4">
        <v>7.76</v>
      </c>
      <c r="AE502" s="4">
        <v>0.18</v>
      </c>
      <c r="AF502" s="4">
        <v>978</v>
      </c>
      <c r="AG502" s="4">
        <v>-7</v>
      </c>
      <c r="AH502" s="4">
        <v>9</v>
      </c>
      <c r="AI502" s="4">
        <v>28</v>
      </c>
      <c r="AJ502" s="4">
        <v>190</v>
      </c>
      <c r="AK502" s="4">
        <v>138.19999999999999</v>
      </c>
      <c r="AL502" s="4">
        <v>2.9</v>
      </c>
      <c r="AM502" s="4">
        <v>195</v>
      </c>
      <c r="AN502" s="4" t="s">
        <v>155</v>
      </c>
      <c r="AO502" s="4">
        <v>2</v>
      </c>
      <c r="AP502" s="5">
        <v>0.6133333333333334</v>
      </c>
      <c r="AQ502" s="4">
        <v>47.159275000000001</v>
      </c>
      <c r="AR502" s="4">
        <v>-88.489727000000002</v>
      </c>
      <c r="AS502" s="4">
        <v>311.60000000000002</v>
      </c>
      <c r="AT502" s="4">
        <v>0</v>
      </c>
      <c r="AU502" s="4">
        <v>11</v>
      </c>
      <c r="AV502" s="4">
        <v>10</v>
      </c>
      <c r="AW502" s="4" t="s">
        <v>201</v>
      </c>
      <c r="AX502" s="4">
        <v>1.3</v>
      </c>
      <c r="AY502" s="4">
        <v>2.6</v>
      </c>
      <c r="AZ502" s="4">
        <v>3</v>
      </c>
      <c r="BA502" s="4">
        <v>14.023</v>
      </c>
      <c r="BB502" s="4">
        <v>450</v>
      </c>
      <c r="BC502" s="4">
        <v>32.090000000000003</v>
      </c>
      <c r="BD502" s="4">
        <v>0.17799999999999999</v>
      </c>
      <c r="BE502" s="4">
        <v>0</v>
      </c>
      <c r="BF502" s="4">
        <v>0</v>
      </c>
      <c r="BG502" s="4">
        <v>0</v>
      </c>
      <c r="BH502" s="4">
        <v>0</v>
      </c>
      <c r="BI502" s="4">
        <v>0</v>
      </c>
      <c r="BJ502" s="4">
        <v>0</v>
      </c>
      <c r="BK502" s="4">
        <v>0</v>
      </c>
      <c r="BL502" s="4">
        <v>0</v>
      </c>
      <c r="BM502" s="4">
        <v>0</v>
      </c>
      <c r="BN502" s="4">
        <v>0</v>
      </c>
      <c r="BO502" s="4">
        <v>0</v>
      </c>
      <c r="BQ502" s="4">
        <v>0</v>
      </c>
      <c r="BR502" s="4">
        <v>-3.0433999999999999E-2</v>
      </c>
      <c r="BS502" s="4">
        <v>-5</v>
      </c>
      <c r="BT502" s="4">
        <v>0.24756600000000001</v>
      </c>
      <c r="BU502" s="4">
        <v>-0.74372099999999997</v>
      </c>
      <c r="BV502" s="4">
        <v>5.0008419999999996</v>
      </c>
    </row>
    <row r="503" spans="1:74" x14ac:dyDescent="0.25">
      <c r="A503" s="2">
        <v>42070</v>
      </c>
      <c r="B503" s="3">
        <v>2.9974537037037036E-2</v>
      </c>
      <c r="C503" s="4">
        <v>0.01</v>
      </c>
      <c r="D503" s="4">
        <v>4.0000000000000001E-3</v>
      </c>
      <c r="E503" s="4">
        <v>40</v>
      </c>
      <c r="F503" s="4">
        <v>1.1000000000000001</v>
      </c>
      <c r="G503" s="4">
        <v>-1.1000000000000001</v>
      </c>
      <c r="H503" s="4">
        <v>-10.5</v>
      </c>
      <c r="J503" s="4">
        <v>21.1</v>
      </c>
      <c r="K503" s="4">
        <v>1</v>
      </c>
      <c r="L503" s="4">
        <v>0.01</v>
      </c>
      <c r="M503" s="4">
        <v>4.0000000000000001E-3</v>
      </c>
      <c r="N503" s="4">
        <v>1.1000000000000001</v>
      </c>
      <c r="O503" s="4">
        <v>0</v>
      </c>
      <c r="P503" s="4">
        <v>1.1000000000000001</v>
      </c>
      <c r="Q503" s="4">
        <v>0.8357</v>
      </c>
      <c r="R503" s="4">
        <v>0</v>
      </c>
      <c r="S503" s="4">
        <v>0.8</v>
      </c>
      <c r="T503" s="4">
        <v>0</v>
      </c>
      <c r="W503" s="4">
        <v>0</v>
      </c>
      <c r="X503" s="4">
        <v>21.1</v>
      </c>
      <c r="Y503" s="4">
        <v>12.2</v>
      </c>
      <c r="Z503" s="4">
        <v>864</v>
      </c>
      <c r="AA503" s="4">
        <v>900</v>
      </c>
      <c r="AB503" s="4">
        <v>823</v>
      </c>
      <c r="AC503" s="4">
        <v>48</v>
      </c>
      <c r="AD503" s="4">
        <v>7.73</v>
      </c>
      <c r="AE503" s="4">
        <v>0.18</v>
      </c>
      <c r="AF503" s="4">
        <v>978</v>
      </c>
      <c r="AG503" s="4">
        <v>-7</v>
      </c>
      <c r="AH503" s="4">
        <v>9</v>
      </c>
      <c r="AI503" s="4">
        <v>28</v>
      </c>
      <c r="AJ503" s="4">
        <v>190</v>
      </c>
      <c r="AK503" s="4">
        <v>138.80000000000001</v>
      </c>
      <c r="AL503" s="4">
        <v>2.9</v>
      </c>
      <c r="AM503" s="4">
        <v>195</v>
      </c>
      <c r="AN503" s="4" t="s">
        <v>155</v>
      </c>
      <c r="AO503" s="4">
        <v>2</v>
      </c>
      <c r="AP503" s="5">
        <v>0.61334490740740744</v>
      </c>
      <c r="AQ503" s="4">
        <v>47.159275000000001</v>
      </c>
      <c r="AR503" s="4">
        <v>-88.489727000000002</v>
      </c>
      <c r="AS503" s="4">
        <v>311.60000000000002</v>
      </c>
      <c r="AT503" s="4">
        <v>0</v>
      </c>
      <c r="AU503" s="4">
        <v>11</v>
      </c>
      <c r="AV503" s="4">
        <v>10</v>
      </c>
      <c r="AW503" s="4" t="s">
        <v>201</v>
      </c>
      <c r="AX503" s="4">
        <v>1.3</v>
      </c>
      <c r="AY503" s="4">
        <v>2.6</v>
      </c>
      <c r="AZ503" s="4">
        <v>3</v>
      </c>
      <c r="BA503" s="4">
        <v>14.023</v>
      </c>
      <c r="BB503" s="4">
        <v>450</v>
      </c>
      <c r="BC503" s="4">
        <v>32.090000000000003</v>
      </c>
      <c r="BD503" s="4">
        <v>0.17699999999999999</v>
      </c>
      <c r="BE503" s="4">
        <v>0</v>
      </c>
      <c r="BF503" s="4">
        <v>0</v>
      </c>
      <c r="BG503" s="4">
        <v>0</v>
      </c>
      <c r="BH503" s="4">
        <v>0</v>
      </c>
      <c r="BI503" s="4">
        <v>0</v>
      </c>
      <c r="BJ503" s="4">
        <v>0</v>
      </c>
      <c r="BK503" s="4">
        <v>0</v>
      </c>
      <c r="BL503" s="4">
        <v>0</v>
      </c>
      <c r="BM503" s="4">
        <v>0</v>
      </c>
      <c r="BN503" s="4">
        <v>0</v>
      </c>
      <c r="BO503" s="4">
        <v>0</v>
      </c>
      <c r="BQ503" s="4">
        <v>0</v>
      </c>
      <c r="BR503" s="4">
        <v>-2.9378000000000001E-2</v>
      </c>
      <c r="BS503" s="4">
        <v>-5</v>
      </c>
      <c r="BT503" s="4">
        <v>0.24862200000000001</v>
      </c>
      <c r="BU503" s="4">
        <v>-0.71792500000000004</v>
      </c>
      <c r="BV503" s="4">
        <v>5.0221640000000001</v>
      </c>
    </row>
    <row r="504" spans="1:74" x14ac:dyDescent="0.25">
      <c r="A504" s="2">
        <v>42070</v>
      </c>
      <c r="B504" s="3">
        <v>2.9986111111111113E-2</v>
      </c>
      <c r="C504" s="4">
        <v>0.01</v>
      </c>
      <c r="D504" s="4">
        <v>4.0000000000000001E-3</v>
      </c>
      <c r="E504" s="4">
        <v>40</v>
      </c>
      <c r="F504" s="4">
        <v>1.1000000000000001</v>
      </c>
      <c r="G504" s="4">
        <v>-1.1000000000000001</v>
      </c>
      <c r="H504" s="4">
        <v>-19.3</v>
      </c>
      <c r="J504" s="4">
        <v>21.1</v>
      </c>
      <c r="K504" s="4">
        <v>1</v>
      </c>
      <c r="L504" s="4">
        <v>0.01</v>
      </c>
      <c r="M504" s="4">
        <v>4.0000000000000001E-3</v>
      </c>
      <c r="N504" s="4">
        <v>1.1000000000000001</v>
      </c>
      <c r="O504" s="4">
        <v>0</v>
      </c>
      <c r="P504" s="4">
        <v>1.1000000000000001</v>
      </c>
      <c r="Q504" s="4">
        <v>0.8357</v>
      </c>
      <c r="R504" s="4">
        <v>0</v>
      </c>
      <c r="S504" s="4">
        <v>0.8</v>
      </c>
      <c r="T504" s="4">
        <v>0</v>
      </c>
      <c r="W504" s="4">
        <v>0</v>
      </c>
      <c r="X504" s="4">
        <v>21.1</v>
      </c>
      <c r="Y504" s="4">
        <v>12.1</v>
      </c>
      <c r="Z504" s="4">
        <v>864</v>
      </c>
      <c r="AA504" s="4">
        <v>899</v>
      </c>
      <c r="AB504" s="4">
        <v>823</v>
      </c>
      <c r="AC504" s="4">
        <v>48</v>
      </c>
      <c r="AD504" s="4">
        <v>7.73</v>
      </c>
      <c r="AE504" s="4">
        <v>0.18</v>
      </c>
      <c r="AF504" s="4">
        <v>978</v>
      </c>
      <c r="AG504" s="4">
        <v>-7</v>
      </c>
      <c r="AH504" s="4">
        <v>9</v>
      </c>
      <c r="AI504" s="4">
        <v>28</v>
      </c>
      <c r="AJ504" s="4">
        <v>190</v>
      </c>
      <c r="AK504" s="4">
        <v>139</v>
      </c>
      <c r="AL504" s="4">
        <v>2.8</v>
      </c>
      <c r="AM504" s="4">
        <v>195</v>
      </c>
      <c r="AN504" s="4" t="s">
        <v>155</v>
      </c>
      <c r="AO504" s="4">
        <v>2</v>
      </c>
      <c r="AP504" s="5">
        <v>0.61335648148148147</v>
      </c>
      <c r="AQ504" s="4">
        <v>47.159275000000001</v>
      </c>
      <c r="AR504" s="4">
        <v>-88.489727000000002</v>
      </c>
      <c r="AS504" s="4">
        <v>311.39999999999998</v>
      </c>
      <c r="AT504" s="4">
        <v>0</v>
      </c>
      <c r="AU504" s="4">
        <v>11</v>
      </c>
      <c r="AV504" s="4">
        <v>10</v>
      </c>
      <c r="AW504" s="4" t="s">
        <v>201</v>
      </c>
      <c r="AX504" s="4">
        <v>1.2744260000000001</v>
      </c>
      <c r="AY504" s="4">
        <v>2.5360640000000001</v>
      </c>
      <c r="AZ504" s="4">
        <v>2.9232770000000001</v>
      </c>
      <c r="BA504" s="4">
        <v>14.023</v>
      </c>
      <c r="BB504" s="4">
        <v>450</v>
      </c>
      <c r="BC504" s="4">
        <v>32.090000000000003</v>
      </c>
      <c r="BD504" s="4">
        <v>0.17699999999999999</v>
      </c>
      <c r="BE504" s="4">
        <v>0</v>
      </c>
      <c r="BF504" s="4">
        <v>0</v>
      </c>
      <c r="BG504" s="4">
        <v>0</v>
      </c>
      <c r="BH504" s="4">
        <v>0</v>
      </c>
      <c r="BI504" s="4">
        <v>0</v>
      </c>
      <c r="BJ504" s="4">
        <v>0</v>
      </c>
      <c r="BK504" s="4">
        <v>0</v>
      </c>
      <c r="BL504" s="4">
        <v>0</v>
      </c>
      <c r="BM504" s="4">
        <v>0</v>
      </c>
      <c r="BN504" s="4">
        <v>0</v>
      </c>
      <c r="BO504" s="4">
        <v>0</v>
      </c>
      <c r="BQ504" s="4">
        <v>0</v>
      </c>
      <c r="BR504" s="4">
        <v>-3.0619E-2</v>
      </c>
      <c r="BS504" s="4">
        <v>-5</v>
      </c>
      <c r="BT504" s="4">
        <v>0.249809</v>
      </c>
      <c r="BU504" s="4">
        <v>-0.748247</v>
      </c>
      <c r="BV504" s="4">
        <v>5.0461499999999999</v>
      </c>
    </row>
    <row r="505" spans="1:74" x14ac:dyDescent="0.25">
      <c r="A505" s="2">
        <v>42070</v>
      </c>
      <c r="B505" s="3">
        <v>2.9997685185185183E-2</v>
      </c>
      <c r="C505" s="4">
        <v>0.01</v>
      </c>
      <c r="D505" s="4">
        <v>4.0000000000000001E-3</v>
      </c>
      <c r="E505" s="4">
        <v>40</v>
      </c>
      <c r="F505" s="4">
        <v>1.1000000000000001</v>
      </c>
      <c r="G505" s="4">
        <v>-1.1000000000000001</v>
      </c>
      <c r="H505" s="4">
        <v>-31.6</v>
      </c>
      <c r="J505" s="4">
        <v>21.1</v>
      </c>
      <c r="K505" s="4">
        <v>1</v>
      </c>
      <c r="L505" s="4">
        <v>0.01</v>
      </c>
      <c r="M505" s="4">
        <v>4.0000000000000001E-3</v>
      </c>
      <c r="N505" s="4">
        <v>1.1000000000000001</v>
      </c>
      <c r="O505" s="4">
        <v>0</v>
      </c>
      <c r="P505" s="4">
        <v>1.1000000000000001</v>
      </c>
      <c r="Q505" s="4">
        <v>0.8357</v>
      </c>
      <c r="R505" s="4">
        <v>0</v>
      </c>
      <c r="S505" s="4">
        <v>0.8</v>
      </c>
      <c r="T505" s="4">
        <v>0</v>
      </c>
      <c r="W505" s="4">
        <v>0</v>
      </c>
      <c r="X505" s="4">
        <v>21.1</v>
      </c>
      <c r="Y505" s="4">
        <v>12.1</v>
      </c>
      <c r="Z505" s="4">
        <v>865</v>
      </c>
      <c r="AA505" s="4">
        <v>900</v>
      </c>
      <c r="AB505" s="4">
        <v>823</v>
      </c>
      <c r="AC505" s="4">
        <v>48</v>
      </c>
      <c r="AD505" s="4">
        <v>7.73</v>
      </c>
      <c r="AE505" s="4">
        <v>0.18</v>
      </c>
      <c r="AF505" s="4">
        <v>978</v>
      </c>
      <c r="AG505" s="4">
        <v>-7</v>
      </c>
      <c r="AH505" s="4">
        <v>9</v>
      </c>
      <c r="AI505" s="4">
        <v>28</v>
      </c>
      <c r="AJ505" s="4">
        <v>190</v>
      </c>
      <c r="AK505" s="4">
        <v>139</v>
      </c>
      <c r="AL505" s="4">
        <v>3</v>
      </c>
      <c r="AM505" s="4">
        <v>195</v>
      </c>
      <c r="AN505" s="4" t="s">
        <v>155</v>
      </c>
      <c r="AO505" s="4">
        <v>2</v>
      </c>
      <c r="AP505" s="5">
        <v>0.61336805555555551</v>
      </c>
      <c r="AQ505" s="4">
        <v>47.159275000000001</v>
      </c>
      <c r="AR505" s="4">
        <v>-88.489727000000002</v>
      </c>
      <c r="AS505" s="4">
        <v>311.7</v>
      </c>
      <c r="AT505" s="4">
        <v>0</v>
      </c>
      <c r="AU505" s="4">
        <v>11</v>
      </c>
      <c r="AV505" s="4">
        <v>10</v>
      </c>
      <c r="AW505" s="4" t="s">
        <v>201</v>
      </c>
      <c r="AX505" s="4">
        <v>1.087313</v>
      </c>
      <c r="AY505" s="4">
        <v>2.0746250000000002</v>
      </c>
      <c r="AZ505" s="4">
        <v>2.3619379999999999</v>
      </c>
      <c r="BA505" s="4">
        <v>14.023</v>
      </c>
      <c r="BB505" s="4">
        <v>450</v>
      </c>
      <c r="BC505" s="4">
        <v>32.090000000000003</v>
      </c>
      <c r="BD505" s="4">
        <v>0.17699999999999999</v>
      </c>
      <c r="BE505" s="4">
        <v>0</v>
      </c>
      <c r="BF505" s="4">
        <v>0</v>
      </c>
      <c r="BG505" s="4">
        <v>0</v>
      </c>
      <c r="BH505" s="4">
        <v>0</v>
      </c>
      <c r="BI505" s="4">
        <v>0</v>
      </c>
      <c r="BJ505" s="4">
        <v>0</v>
      </c>
      <c r="BK505" s="4">
        <v>0</v>
      </c>
      <c r="BL505" s="4">
        <v>0</v>
      </c>
      <c r="BM505" s="4">
        <v>0</v>
      </c>
      <c r="BN505" s="4">
        <v>0</v>
      </c>
      <c r="BO505" s="4">
        <v>0</v>
      </c>
      <c r="BQ505" s="4">
        <v>0</v>
      </c>
      <c r="BR505" s="4">
        <v>-3.1E-2</v>
      </c>
      <c r="BS505" s="4">
        <v>-5</v>
      </c>
      <c r="BT505" s="4">
        <v>0.24837999999999999</v>
      </c>
      <c r="BU505" s="4">
        <v>-0.75756299999999999</v>
      </c>
      <c r="BV505" s="4">
        <v>5.0172840000000001</v>
      </c>
    </row>
    <row r="506" spans="1:74" x14ac:dyDescent="0.25">
      <c r="A506" s="2">
        <v>42070</v>
      </c>
      <c r="B506" s="3">
        <v>3.000925925925926E-2</v>
      </c>
      <c r="C506" s="4">
        <v>0.01</v>
      </c>
      <c r="D506" s="4">
        <v>4.0000000000000001E-3</v>
      </c>
      <c r="E506" s="4">
        <v>40</v>
      </c>
      <c r="F506" s="4">
        <v>1.1000000000000001</v>
      </c>
      <c r="G506" s="4">
        <v>-1.1000000000000001</v>
      </c>
      <c r="H506" s="4">
        <v>-1.3</v>
      </c>
      <c r="J506" s="4">
        <v>21.1</v>
      </c>
      <c r="K506" s="4">
        <v>1</v>
      </c>
      <c r="L506" s="4">
        <v>0.01</v>
      </c>
      <c r="M506" s="4">
        <v>4.0000000000000001E-3</v>
      </c>
      <c r="N506" s="4">
        <v>1.1000000000000001</v>
      </c>
      <c r="O506" s="4">
        <v>0</v>
      </c>
      <c r="P506" s="4">
        <v>1.1000000000000001</v>
      </c>
      <c r="Q506" s="4">
        <v>0.8357</v>
      </c>
      <c r="R506" s="4">
        <v>0</v>
      </c>
      <c r="S506" s="4">
        <v>0.8</v>
      </c>
      <c r="T506" s="4">
        <v>0</v>
      </c>
      <c r="W506" s="4">
        <v>0</v>
      </c>
      <c r="X506" s="4">
        <v>21.1</v>
      </c>
      <c r="Y506" s="4">
        <v>12.2</v>
      </c>
      <c r="Z506" s="4">
        <v>864</v>
      </c>
      <c r="AA506" s="4">
        <v>900</v>
      </c>
      <c r="AB506" s="4">
        <v>824</v>
      </c>
      <c r="AC506" s="4">
        <v>48</v>
      </c>
      <c r="AD506" s="4">
        <v>7.73</v>
      </c>
      <c r="AE506" s="4">
        <v>0.18</v>
      </c>
      <c r="AF506" s="4">
        <v>978</v>
      </c>
      <c r="AG506" s="4">
        <v>-7</v>
      </c>
      <c r="AH506" s="4">
        <v>9</v>
      </c>
      <c r="AI506" s="4">
        <v>28</v>
      </c>
      <c r="AJ506" s="4">
        <v>190</v>
      </c>
      <c r="AK506" s="4">
        <v>139</v>
      </c>
      <c r="AL506" s="4">
        <v>2.8</v>
      </c>
      <c r="AM506" s="4">
        <v>195</v>
      </c>
      <c r="AN506" s="4" t="s">
        <v>155</v>
      </c>
      <c r="AO506" s="4">
        <v>2</v>
      </c>
      <c r="AP506" s="5">
        <v>0.61337962962962966</v>
      </c>
      <c r="AQ506" s="4">
        <v>47.159275000000001</v>
      </c>
      <c r="AR506" s="4">
        <v>-88.489727999999999</v>
      </c>
      <c r="AS506" s="4">
        <v>312</v>
      </c>
      <c r="AT506" s="4">
        <v>0</v>
      </c>
      <c r="AU506" s="4">
        <v>11</v>
      </c>
      <c r="AV506" s="4">
        <v>10</v>
      </c>
      <c r="AW506" s="4" t="s">
        <v>201</v>
      </c>
      <c r="AX506" s="4">
        <v>1</v>
      </c>
      <c r="AY506" s="4">
        <v>1.9</v>
      </c>
      <c r="AZ506" s="4">
        <v>2.112587</v>
      </c>
      <c r="BA506" s="4">
        <v>14.023</v>
      </c>
      <c r="BB506" s="4">
        <v>450</v>
      </c>
      <c r="BC506" s="4">
        <v>32.090000000000003</v>
      </c>
      <c r="BD506" s="4">
        <v>0.17699999999999999</v>
      </c>
      <c r="BE506" s="4">
        <v>0</v>
      </c>
      <c r="BF506" s="4">
        <v>0</v>
      </c>
      <c r="BG506" s="4">
        <v>0</v>
      </c>
      <c r="BH506" s="4">
        <v>0</v>
      </c>
      <c r="BI506" s="4">
        <v>0</v>
      </c>
      <c r="BJ506" s="4">
        <v>0</v>
      </c>
      <c r="BK506" s="4">
        <v>0</v>
      </c>
      <c r="BL506" s="4">
        <v>0</v>
      </c>
      <c r="BM506" s="4">
        <v>0</v>
      </c>
      <c r="BN506" s="4">
        <v>0</v>
      </c>
      <c r="BO506" s="4">
        <v>0</v>
      </c>
      <c r="BQ506" s="4">
        <v>0</v>
      </c>
      <c r="BR506" s="4">
        <v>-2.8570000000000002E-2</v>
      </c>
      <c r="BS506" s="4">
        <v>-5</v>
      </c>
      <c r="BT506" s="4">
        <v>0.25124000000000002</v>
      </c>
      <c r="BU506" s="4">
        <v>-0.69817899999999999</v>
      </c>
      <c r="BV506" s="4">
        <v>5.0750479999999998</v>
      </c>
    </row>
    <row r="507" spans="1:74" x14ac:dyDescent="0.25">
      <c r="A507" s="2">
        <v>42070</v>
      </c>
      <c r="B507" s="3">
        <v>3.002083333333333E-2</v>
      </c>
      <c r="C507" s="4">
        <v>0.01</v>
      </c>
      <c r="D507" s="4">
        <v>4.0000000000000001E-3</v>
      </c>
      <c r="E507" s="4">
        <v>40</v>
      </c>
      <c r="F507" s="4">
        <v>1.1000000000000001</v>
      </c>
      <c r="G507" s="4">
        <v>-1.1000000000000001</v>
      </c>
      <c r="H507" s="4">
        <v>-29.6</v>
      </c>
      <c r="J507" s="4">
        <v>21.1</v>
      </c>
      <c r="K507" s="4">
        <v>1</v>
      </c>
      <c r="L507" s="4">
        <v>0.01</v>
      </c>
      <c r="M507" s="4">
        <v>4.0000000000000001E-3</v>
      </c>
      <c r="N507" s="4">
        <v>1.1000000000000001</v>
      </c>
      <c r="O507" s="4">
        <v>0</v>
      </c>
      <c r="P507" s="4">
        <v>1.1000000000000001</v>
      </c>
      <c r="Q507" s="4">
        <v>0.8357</v>
      </c>
      <c r="R507" s="4">
        <v>0</v>
      </c>
      <c r="S507" s="4">
        <v>0.8</v>
      </c>
      <c r="T507" s="4">
        <v>0</v>
      </c>
      <c r="W507" s="4">
        <v>0</v>
      </c>
      <c r="X507" s="4">
        <v>21.1</v>
      </c>
      <c r="Y507" s="4">
        <v>12.1</v>
      </c>
      <c r="Z507" s="4">
        <v>865</v>
      </c>
      <c r="AA507" s="4">
        <v>899</v>
      </c>
      <c r="AB507" s="4">
        <v>824</v>
      </c>
      <c r="AC507" s="4">
        <v>48</v>
      </c>
      <c r="AD507" s="4">
        <v>7.73</v>
      </c>
      <c r="AE507" s="4">
        <v>0.18</v>
      </c>
      <c r="AF507" s="4">
        <v>978</v>
      </c>
      <c r="AG507" s="4">
        <v>-7</v>
      </c>
      <c r="AH507" s="4">
        <v>9</v>
      </c>
      <c r="AI507" s="4">
        <v>28</v>
      </c>
      <c r="AJ507" s="4">
        <v>190</v>
      </c>
      <c r="AK507" s="4">
        <v>139</v>
      </c>
      <c r="AL507" s="4">
        <v>2.8</v>
      </c>
      <c r="AM507" s="4">
        <v>195</v>
      </c>
      <c r="AN507" s="4" t="s">
        <v>155</v>
      </c>
      <c r="AO507" s="4">
        <v>2</v>
      </c>
      <c r="AP507" s="5">
        <v>0.6133912037037037</v>
      </c>
      <c r="AQ507" s="4">
        <v>47.159275000000001</v>
      </c>
      <c r="AR507" s="4">
        <v>-88.489727999999999</v>
      </c>
      <c r="AS507" s="4">
        <v>311.8</v>
      </c>
      <c r="AT507" s="4">
        <v>0</v>
      </c>
      <c r="AU507" s="4">
        <v>11</v>
      </c>
      <c r="AV507" s="4">
        <v>10</v>
      </c>
      <c r="AW507" s="4" t="s">
        <v>201</v>
      </c>
      <c r="AX507" s="4">
        <v>1</v>
      </c>
      <c r="AY507" s="4">
        <v>1.9</v>
      </c>
      <c r="AZ507" s="4">
        <v>2.2000000000000002</v>
      </c>
      <c r="BA507" s="4">
        <v>14.023</v>
      </c>
      <c r="BB507" s="4">
        <v>450</v>
      </c>
      <c r="BC507" s="4">
        <v>32.090000000000003</v>
      </c>
      <c r="BD507" s="4">
        <v>0.17699999999999999</v>
      </c>
      <c r="BE507" s="4">
        <v>0</v>
      </c>
      <c r="BF507" s="4">
        <v>0</v>
      </c>
      <c r="BG507" s="4">
        <v>0</v>
      </c>
      <c r="BH507" s="4">
        <v>0</v>
      </c>
      <c r="BI507" s="4">
        <v>0</v>
      </c>
      <c r="BJ507" s="4">
        <v>0</v>
      </c>
      <c r="BK507" s="4">
        <v>0</v>
      </c>
      <c r="BL507" s="4">
        <v>0</v>
      </c>
      <c r="BM507" s="4">
        <v>0</v>
      </c>
      <c r="BN507" s="4">
        <v>0</v>
      </c>
      <c r="BO507" s="4">
        <v>0</v>
      </c>
      <c r="BQ507" s="4">
        <v>0</v>
      </c>
      <c r="BR507" s="4">
        <v>-3.0429999999999999E-2</v>
      </c>
      <c r="BS507" s="4">
        <v>-5</v>
      </c>
      <c r="BT507" s="4">
        <v>0.24956999999999999</v>
      </c>
      <c r="BU507" s="4">
        <v>-0.74363400000000002</v>
      </c>
      <c r="BV507" s="4">
        <v>5.0413139999999999</v>
      </c>
    </row>
    <row r="508" spans="1:74" x14ac:dyDescent="0.25">
      <c r="A508" s="2">
        <v>42070</v>
      </c>
      <c r="B508" s="3">
        <v>3.003240740740741E-2</v>
      </c>
      <c r="C508" s="4">
        <v>0.01</v>
      </c>
      <c r="D508" s="4">
        <v>4.0000000000000001E-3</v>
      </c>
      <c r="E508" s="4">
        <v>40</v>
      </c>
      <c r="F508" s="4">
        <v>1.1000000000000001</v>
      </c>
      <c r="G508" s="4">
        <v>-1.1000000000000001</v>
      </c>
      <c r="H508" s="4">
        <v>-7.6</v>
      </c>
      <c r="J508" s="4">
        <v>21.1</v>
      </c>
      <c r="K508" s="4">
        <v>1</v>
      </c>
      <c r="L508" s="4">
        <v>0.01</v>
      </c>
      <c r="M508" s="4">
        <v>4.0000000000000001E-3</v>
      </c>
      <c r="N508" s="4">
        <v>1.1000000000000001</v>
      </c>
      <c r="O508" s="4">
        <v>0</v>
      </c>
      <c r="P508" s="4">
        <v>1.1000000000000001</v>
      </c>
      <c r="Q508" s="4">
        <v>0.8357</v>
      </c>
      <c r="R508" s="4">
        <v>0</v>
      </c>
      <c r="S508" s="4">
        <v>0.8</v>
      </c>
      <c r="T508" s="4">
        <v>0</v>
      </c>
      <c r="W508" s="4">
        <v>0</v>
      </c>
      <c r="X508" s="4">
        <v>21.1</v>
      </c>
      <c r="Y508" s="4">
        <v>12.2</v>
      </c>
      <c r="Z508" s="4">
        <v>865</v>
      </c>
      <c r="AA508" s="4">
        <v>900</v>
      </c>
      <c r="AB508" s="4">
        <v>823</v>
      </c>
      <c r="AC508" s="4">
        <v>48</v>
      </c>
      <c r="AD508" s="4">
        <v>7.73</v>
      </c>
      <c r="AE508" s="4">
        <v>0.18</v>
      </c>
      <c r="AF508" s="4">
        <v>978</v>
      </c>
      <c r="AG508" s="4">
        <v>-7</v>
      </c>
      <c r="AH508" s="4">
        <v>9</v>
      </c>
      <c r="AI508" s="4">
        <v>28</v>
      </c>
      <c r="AJ508" s="4">
        <v>190</v>
      </c>
      <c r="AK508" s="4">
        <v>138.19999999999999</v>
      </c>
      <c r="AL508" s="4">
        <v>2.8</v>
      </c>
      <c r="AM508" s="4">
        <v>195</v>
      </c>
      <c r="AN508" s="4" t="s">
        <v>155</v>
      </c>
      <c r="AO508" s="4">
        <v>2</v>
      </c>
      <c r="AP508" s="5">
        <v>0.61340277777777774</v>
      </c>
      <c r="AQ508" s="4">
        <v>47.159275000000001</v>
      </c>
      <c r="AR508" s="4">
        <v>-88.489727999999999</v>
      </c>
      <c r="AS508" s="4">
        <v>311.5</v>
      </c>
      <c r="AT508" s="4">
        <v>0</v>
      </c>
      <c r="AU508" s="4">
        <v>11</v>
      </c>
      <c r="AV508" s="4">
        <v>10</v>
      </c>
      <c r="AW508" s="4" t="s">
        <v>201</v>
      </c>
      <c r="AX508" s="4">
        <v>1</v>
      </c>
      <c r="AY508" s="4">
        <v>1.9</v>
      </c>
      <c r="AZ508" s="4">
        <v>2.2000000000000002</v>
      </c>
      <c r="BA508" s="4">
        <v>14.023</v>
      </c>
      <c r="BB508" s="4">
        <v>450</v>
      </c>
      <c r="BC508" s="4">
        <v>32.090000000000003</v>
      </c>
      <c r="BD508" s="4">
        <v>0.17699999999999999</v>
      </c>
      <c r="BE508" s="4">
        <v>0</v>
      </c>
      <c r="BF508" s="4">
        <v>0</v>
      </c>
      <c r="BG508" s="4">
        <v>0</v>
      </c>
      <c r="BH508" s="4">
        <v>0</v>
      </c>
      <c r="BI508" s="4">
        <v>0</v>
      </c>
      <c r="BJ508" s="4">
        <v>0</v>
      </c>
      <c r="BK508" s="4">
        <v>0</v>
      </c>
      <c r="BL508" s="4">
        <v>0</v>
      </c>
      <c r="BM508" s="4">
        <v>0</v>
      </c>
      <c r="BN508" s="4">
        <v>0</v>
      </c>
      <c r="BO508" s="4">
        <v>0</v>
      </c>
      <c r="BQ508" s="4">
        <v>0</v>
      </c>
      <c r="BR508" s="4">
        <v>-2.8572E-2</v>
      </c>
      <c r="BS508" s="4">
        <v>-5</v>
      </c>
      <c r="BT508" s="4">
        <v>0.25061800000000001</v>
      </c>
      <c r="BU508" s="4">
        <v>-0.69823900000000005</v>
      </c>
      <c r="BV508" s="4">
        <v>5.0624909999999996</v>
      </c>
    </row>
    <row r="509" spans="1:74" x14ac:dyDescent="0.25">
      <c r="A509" s="2">
        <v>42070</v>
      </c>
      <c r="B509" s="3">
        <v>3.0043981481481481E-2</v>
      </c>
      <c r="C509" s="4">
        <v>0.01</v>
      </c>
      <c r="D509" s="4">
        <v>4.0000000000000001E-3</v>
      </c>
      <c r="E509" s="4">
        <v>40</v>
      </c>
      <c r="F509" s="4">
        <v>1.1000000000000001</v>
      </c>
      <c r="G509" s="4">
        <v>-1.1000000000000001</v>
      </c>
      <c r="H509" s="4">
        <v>-9.1999999999999993</v>
      </c>
      <c r="J509" s="4">
        <v>21.1</v>
      </c>
      <c r="K509" s="4">
        <v>1</v>
      </c>
      <c r="L509" s="4">
        <v>0.01</v>
      </c>
      <c r="M509" s="4">
        <v>4.0000000000000001E-3</v>
      </c>
      <c r="N509" s="4">
        <v>1.1104000000000001</v>
      </c>
      <c r="O509" s="4">
        <v>0</v>
      </c>
      <c r="P509" s="4">
        <v>1.1000000000000001</v>
      </c>
      <c r="Q509" s="4">
        <v>0.84370000000000001</v>
      </c>
      <c r="R509" s="4">
        <v>0</v>
      </c>
      <c r="S509" s="4">
        <v>0.8</v>
      </c>
      <c r="T509" s="4">
        <v>0</v>
      </c>
      <c r="W509" s="4">
        <v>0</v>
      </c>
      <c r="X509" s="4">
        <v>21.1</v>
      </c>
      <c r="Y509" s="4">
        <v>12.2</v>
      </c>
      <c r="Z509" s="4">
        <v>864</v>
      </c>
      <c r="AA509" s="4">
        <v>900</v>
      </c>
      <c r="AB509" s="4">
        <v>823</v>
      </c>
      <c r="AC509" s="4">
        <v>48</v>
      </c>
      <c r="AD509" s="4">
        <v>7.73</v>
      </c>
      <c r="AE509" s="4">
        <v>0.18</v>
      </c>
      <c r="AF509" s="4">
        <v>978</v>
      </c>
      <c r="AG509" s="4">
        <v>-7</v>
      </c>
      <c r="AH509" s="4">
        <v>9</v>
      </c>
      <c r="AI509" s="4">
        <v>28</v>
      </c>
      <c r="AJ509" s="4">
        <v>190</v>
      </c>
      <c r="AK509" s="4">
        <v>138.80000000000001</v>
      </c>
      <c r="AL509" s="4">
        <v>2.6</v>
      </c>
      <c r="AM509" s="4">
        <v>195</v>
      </c>
      <c r="AN509" s="4" t="s">
        <v>155</v>
      </c>
      <c r="AO509" s="4">
        <v>2</v>
      </c>
      <c r="AP509" s="5">
        <v>0.61341435185185189</v>
      </c>
      <c r="AQ509" s="4">
        <v>47.159275000000001</v>
      </c>
      <c r="AR509" s="4">
        <v>-88.489727999999999</v>
      </c>
      <c r="AS509" s="4">
        <v>311.5</v>
      </c>
      <c r="AT509" s="4">
        <v>0</v>
      </c>
      <c r="AU509" s="4">
        <v>11</v>
      </c>
      <c r="AV509" s="4">
        <v>10</v>
      </c>
      <c r="AW509" s="4" t="s">
        <v>201</v>
      </c>
      <c r="AX509" s="4">
        <v>1.012275</v>
      </c>
      <c r="AY509" s="4">
        <v>1.9368259999999999</v>
      </c>
      <c r="AZ509" s="4">
        <v>2.2368260000000002</v>
      </c>
      <c r="BA509" s="4">
        <v>14.023</v>
      </c>
      <c r="BB509" s="4">
        <v>450</v>
      </c>
      <c r="BC509" s="4">
        <v>32.090000000000003</v>
      </c>
      <c r="BD509" s="4">
        <v>0.17699999999999999</v>
      </c>
      <c r="BE509" s="4">
        <v>0</v>
      </c>
      <c r="BF509" s="4">
        <v>0</v>
      </c>
      <c r="BG509" s="4">
        <v>0</v>
      </c>
      <c r="BH509" s="4">
        <v>0</v>
      </c>
      <c r="BI509" s="4">
        <v>0</v>
      </c>
      <c r="BJ509" s="4">
        <v>0</v>
      </c>
      <c r="BK509" s="4">
        <v>0</v>
      </c>
      <c r="BL509" s="4">
        <v>0</v>
      </c>
      <c r="BM509" s="4">
        <v>0</v>
      </c>
      <c r="BN509" s="4">
        <v>0</v>
      </c>
      <c r="BO509" s="4">
        <v>0</v>
      </c>
      <c r="BQ509" s="4">
        <v>0</v>
      </c>
      <c r="BR509" s="4">
        <v>-2.8000000000000001E-2</v>
      </c>
      <c r="BS509" s="4">
        <v>-5</v>
      </c>
      <c r="BT509" s="4">
        <v>0.25181399999999998</v>
      </c>
      <c r="BU509" s="4">
        <v>-0.68425000000000002</v>
      </c>
      <c r="BV509" s="4">
        <v>5.0866400000000001</v>
      </c>
    </row>
    <row r="510" spans="1:74" x14ac:dyDescent="0.25">
      <c r="A510" s="2">
        <v>42070</v>
      </c>
      <c r="B510" s="3">
        <v>3.0055555555555558E-2</v>
      </c>
      <c r="C510" s="4">
        <v>0.01</v>
      </c>
      <c r="D510" s="4">
        <v>4.0000000000000001E-3</v>
      </c>
      <c r="E510" s="4">
        <v>40</v>
      </c>
      <c r="F510" s="4">
        <v>1.2</v>
      </c>
      <c r="G510" s="4">
        <v>-1.1000000000000001</v>
      </c>
      <c r="H510" s="4">
        <v>-20</v>
      </c>
      <c r="J510" s="4">
        <v>21.1</v>
      </c>
      <c r="K510" s="4">
        <v>1</v>
      </c>
      <c r="L510" s="4">
        <v>0.01</v>
      </c>
      <c r="M510" s="4">
        <v>4.0000000000000001E-3</v>
      </c>
      <c r="N510" s="4">
        <v>1.2103999999999999</v>
      </c>
      <c r="O510" s="4">
        <v>0</v>
      </c>
      <c r="P510" s="4">
        <v>1.2</v>
      </c>
      <c r="Q510" s="4">
        <v>0.91959999999999997</v>
      </c>
      <c r="R510" s="4">
        <v>0</v>
      </c>
      <c r="S510" s="4">
        <v>0.9</v>
      </c>
      <c r="T510" s="4">
        <v>0</v>
      </c>
      <c r="W510" s="4">
        <v>0</v>
      </c>
      <c r="X510" s="4">
        <v>21.1</v>
      </c>
      <c r="Y510" s="4">
        <v>12.1</v>
      </c>
      <c r="Z510" s="4">
        <v>865</v>
      </c>
      <c r="AA510" s="4">
        <v>900</v>
      </c>
      <c r="AB510" s="4">
        <v>824</v>
      </c>
      <c r="AC510" s="4">
        <v>48</v>
      </c>
      <c r="AD510" s="4">
        <v>7.73</v>
      </c>
      <c r="AE510" s="4">
        <v>0.18</v>
      </c>
      <c r="AF510" s="4">
        <v>978</v>
      </c>
      <c r="AG510" s="4">
        <v>-7</v>
      </c>
      <c r="AH510" s="4">
        <v>9</v>
      </c>
      <c r="AI510" s="4">
        <v>28.813372999999999</v>
      </c>
      <c r="AJ510" s="4">
        <v>190</v>
      </c>
      <c r="AK510" s="4">
        <v>139</v>
      </c>
      <c r="AL510" s="4">
        <v>2.6</v>
      </c>
      <c r="AM510" s="4">
        <v>195</v>
      </c>
      <c r="AN510" s="4" t="s">
        <v>155</v>
      </c>
      <c r="AO510" s="4">
        <v>2</v>
      </c>
      <c r="AP510" s="5">
        <v>0.61342592592592593</v>
      </c>
      <c r="AQ510" s="4">
        <v>47.159275000000001</v>
      </c>
      <c r="AR510" s="4">
        <v>-88.489727999999999</v>
      </c>
      <c r="AS510" s="4">
        <v>312.10000000000002</v>
      </c>
      <c r="AT510" s="4">
        <v>0</v>
      </c>
      <c r="AU510" s="4">
        <v>11</v>
      </c>
      <c r="AV510" s="4">
        <v>10</v>
      </c>
      <c r="AW510" s="4" t="s">
        <v>201</v>
      </c>
      <c r="AX510" s="4">
        <v>1.1000000000000001</v>
      </c>
      <c r="AY510" s="4">
        <v>2.2000000000000002</v>
      </c>
      <c r="AZ510" s="4">
        <v>2.5</v>
      </c>
      <c r="BA510" s="4">
        <v>14.023</v>
      </c>
      <c r="BB510" s="4">
        <v>450</v>
      </c>
      <c r="BC510" s="4">
        <v>32.090000000000003</v>
      </c>
      <c r="BD510" s="4">
        <v>0.17699999999999999</v>
      </c>
      <c r="BE510" s="4">
        <v>0</v>
      </c>
      <c r="BF510" s="4">
        <v>0</v>
      </c>
      <c r="BG510" s="4">
        <v>0</v>
      </c>
      <c r="BH510" s="4">
        <v>0</v>
      </c>
      <c r="BI510" s="4">
        <v>0</v>
      </c>
      <c r="BJ510" s="4">
        <v>0</v>
      </c>
      <c r="BK510" s="4">
        <v>0</v>
      </c>
      <c r="BL510" s="4">
        <v>0</v>
      </c>
      <c r="BM510" s="4">
        <v>0</v>
      </c>
      <c r="BN510" s="4">
        <v>0</v>
      </c>
      <c r="BO510" s="4">
        <v>0</v>
      </c>
      <c r="BQ510" s="4">
        <v>0</v>
      </c>
      <c r="BR510" s="4">
        <v>-3.1253000000000003E-2</v>
      </c>
      <c r="BS510" s="4">
        <v>-5</v>
      </c>
      <c r="BT510" s="4">
        <v>0.248747</v>
      </c>
      <c r="BU510" s="4">
        <v>-0.76375700000000002</v>
      </c>
      <c r="BV510" s="4">
        <v>5.0246789999999999</v>
      </c>
    </row>
    <row r="511" spans="1:74" x14ac:dyDescent="0.25">
      <c r="A511" s="2">
        <v>42070</v>
      </c>
      <c r="B511" s="3">
        <v>3.0067129629629628E-2</v>
      </c>
      <c r="C511" s="4">
        <v>0.01</v>
      </c>
      <c r="D511" s="4">
        <v>4.0000000000000001E-3</v>
      </c>
      <c r="E511" s="4">
        <v>40</v>
      </c>
      <c r="F511" s="4">
        <v>1.3</v>
      </c>
      <c r="G511" s="4">
        <v>-1.1000000000000001</v>
      </c>
      <c r="H511" s="4">
        <v>-0.7</v>
      </c>
      <c r="J511" s="4">
        <v>21.1</v>
      </c>
      <c r="K511" s="4">
        <v>1</v>
      </c>
      <c r="L511" s="4">
        <v>0.01</v>
      </c>
      <c r="M511" s="4">
        <v>4.0000000000000001E-3</v>
      </c>
      <c r="N511" s="4">
        <v>1.3</v>
      </c>
      <c r="O511" s="4">
        <v>0</v>
      </c>
      <c r="P511" s="4">
        <v>1.3</v>
      </c>
      <c r="Q511" s="4">
        <v>0.98770000000000002</v>
      </c>
      <c r="R511" s="4">
        <v>0</v>
      </c>
      <c r="S511" s="4">
        <v>1</v>
      </c>
      <c r="T511" s="4">
        <v>0</v>
      </c>
      <c r="W511" s="4">
        <v>0</v>
      </c>
      <c r="X511" s="4">
        <v>21.1</v>
      </c>
      <c r="Y511" s="4">
        <v>12.2</v>
      </c>
      <c r="Z511" s="4">
        <v>864</v>
      </c>
      <c r="AA511" s="4">
        <v>900</v>
      </c>
      <c r="AB511" s="4">
        <v>824</v>
      </c>
      <c r="AC511" s="4">
        <v>48</v>
      </c>
      <c r="AD511" s="4">
        <v>7.73</v>
      </c>
      <c r="AE511" s="4">
        <v>0.18</v>
      </c>
      <c r="AF511" s="4">
        <v>978</v>
      </c>
      <c r="AG511" s="4">
        <v>-7</v>
      </c>
      <c r="AH511" s="4">
        <v>9</v>
      </c>
      <c r="AI511" s="4">
        <v>28.187812000000001</v>
      </c>
      <c r="AJ511" s="4">
        <v>190</v>
      </c>
      <c r="AK511" s="4">
        <v>139</v>
      </c>
      <c r="AL511" s="4">
        <v>2.5</v>
      </c>
      <c r="AM511" s="4">
        <v>195</v>
      </c>
      <c r="AN511" s="4" t="s">
        <v>155</v>
      </c>
      <c r="AO511" s="4">
        <v>2</v>
      </c>
      <c r="AP511" s="5">
        <v>0.61343749999999997</v>
      </c>
      <c r="AQ511" s="4">
        <v>47.159275000000001</v>
      </c>
      <c r="AR511" s="4">
        <v>-88.489727999999999</v>
      </c>
      <c r="AS511" s="4">
        <v>311.60000000000002</v>
      </c>
      <c r="AT511" s="4">
        <v>0</v>
      </c>
      <c r="AU511" s="4">
        <v>11</v>
      </c>
      <c r="AV511" s="4">
        <v>9</v>
      </c>
      <c r="AW511" s="4" t="s">
        <v>202</v>
      </c>
      <c r="AX511" s="4">
        <v>1.1000000000000001</v>
      </c>
      <c r="AY511" s="4">
        <v>2.2119879999999998</v>
      </c>
      <c r="AZ511" s="4">
        <v>2.5</v>
      </c>
      <c r="BA511" s="4">
        <v>14.023</v>
      </c>
      <c r="BB511" s="4">
        <v>450</v>
      </c>
      <c r="BC511" s="4">
        <v>32.090000000000003</v>
      </c>
      <c r="BD511" s="4">
        <v>0.17699999999999999</v>
      </c>
      <c r="BE511" s="4">
        <v>0</v>
      </c>
      <c r="BF511" s="4">
        <v>0</v>
      </c>
      <c r="BG511" s="4">
        <v>0</v>
      </c>
      <c r="BH511" s="4">
        <v>0</v>
      </c>
      <c r="BI511" s="4">
        <v>0</v>
      </c>
      <c r="BJ511" s="4">
        <v>0</v>
      </c>
      <c r="BK511" s="4">
        <v>0</v>
      </c>
      <c r="BL511" s="4">
        <v>0</v>
      </c>
      <c r="BM511" s="4">
        <v>0</v>
      </c>
      <c r="BN511" s="4">
        <v>0</v>
      </c>
      <c r="BO511" s="4">
        <v>0</v>
      </c>
      <c r="BQ511" s="4">
        <v>0</v>
      </c>
      <c r="BR511" s="4">
        <v>-2.8750999999999999E-2</v>
      </c>
      <c r="BS511" s="4">
        <v>-5</v>
      </c>
      <c r="BT511" s="4">
        <v>0.251249</v>
      </c>
      <c r="BU511" s="4">
        <v>-0.70260900000000004</v>
      </c>
      <c r="BV511" s="4">
        <v>5.0752249999999997</v>
      </c>
    </row>
    <row r="512" spans="1:74" x14ac:dyDescent="0.25">
      <c r="A512" s="2">
        <v>42070</v>
      </c>
      <c r="B512" s="3">
        <v>3.0078703703703705E-2</v>
      </c>
      <c r="C512" s="4">
        <v>0.01</v>
      </c>
      <c r="D512" s="4">
        <v>4.0000000000000001E-3</v>
      </c>
      <c r="E512" s="4">
        <v>40</v>
      </c>
      <c r="F512" s="4">
        <v>1.3</v>
      </c>
      <c r="G512" s="4">
        <v>-1</v>
      </c>
      <c r="H512" s="4">
        <v>-29.4</v>
      </c>
      <c r="J512" s="4">
        <v>21.1</v>
      </c>
      <c r="K512" s="4">
        <v>1</v>
      </c>
      <c r="L512" s="4">
        <v>0.01</v>
      </c>
      <c r="M512" s="4">
        <v>4.0000000000000001E-3</v>
      </c>
      <c r="N512" s="4">
        <v>1.3</v>
      </c>
      <c r="O512" s="4">
        <v>0</v>
      </c>
      <c r="P512" s="4">
        <v>1.3</v>
      </c>
      <c r="Q512" s="4">
        <v>0.98770000000000002</v>
      </c>
      <c r="R512" s="4">
        <v>0</v>
      </c>
      <c r="S512" s="4">
        <v>1</v>
      </c>
      <c r="T512" s="4">
        <v>0</v>
      </c>
      <c r="W512" s="4">
        <v>0</v>
      </c>
      <c r="X512" s="4">
        <v>21.1</v>
      </c>
      <c r="Y512" s="4">
        <v>12.1</v>
      </c>
      <c r="Z512" s="4">
        <v>864</v>
      </c>
      <c r="AA512" s="4">
        <v>900</v>
      </c>
      <c r="AB512" s="4">
        <v>824</v>
      </c>
      <c r="AC512" s="4">
        <v>48</v>
      </c>
      <c r="AD512" s="4">
        <v>7.73</v>
      </c>
      <c r="AE512" s="4">
        <v>0.18</v>
      </c>
      <c r="AF512" s="4">
        <v>978</v>
      </c>
      <c r="AG512" s="4">
        <v>-7</v>
      </c>
      <c r="AH512" s="4">
        <v>9</v>
      </c>
      <c r="AI512" s="4">
        <v>28</v>
      </c>
      <c r="AJ512" s="4">
        <v>190</v>
      </c>
      <c r="AK512" s="4">
        <v>139</v>
      </c>
      <c r="AL512" s="4">
        <v>2.5</v>
      </c>
      <c r="AM512" s="4">
        <v>195</v>
      </c>
      <c r="AN512" s="4" t="s">
        <v>155</v>
      </c>
      <c r="AO512" s="4">
        <v>2</v>
      </c>
      <c r="AP512" s="5">
        <v>0.61344907407407401</v>
      </c>
      <c r="AQ512" s="4">
        <v>47.159275000000001</v>
      </c>
      <c r="AR512" s="4">
        <v>-88.489727999999999</v>
      </c>
      <c r="AS512" s="4">
        <v>311.2</v>
      </c>
      <c r="AT512" s="4">
        <v>0</v>
      </c>
      <c r="AU512" s="4">
        <v>11</v>
      </c>
      <c r="AV512" s="4">
        <v>8</v>
      </c>
      <c r="AW512" s="4" t="s">
        <v>202</v>
      </c>
      <c r="AX512" s="4">
        <v>1.11202</v>
      </c>
      <c r="AY512" s="4">
        <v>2.3240400000000001</v>
      </c>
      <c r="AZ512" s="4">
        <v>2.5360610000000001</v>
      </c>
      <c r="BA512" s="4">
        <v>14.023</v>
      </c>
      <c r="BB512" s="4">
        <v>450</v>
      </c>
      <c r="BC512" s="4">
        <v>32.090000000000003</v>
      </c>
      <c r="BD512" s="4">
        <v>0.17699999999999999</v>
      </c>
      <c r="BE512" s="4">
        <v>0</v>
      </c>
      <c r="BF512" s="4">
        <v>0</v>
      </c>
      <c r="BG512" s="4">
        <v>0</v>
      </c>
      <c r="BH512" s="4">
        <v>0</v>
      </c>
      <c r="BI512" s="4">
        <v>0</v>
      </c>
      <c r="BJ512" s="4">
        <v>0</v>
      </c>
      <c r="BK512" s="4">
        <v>0</v>
      </c>
      <c r="BL512" s="4">
        <v>0</v>
      </c>
      <c r="BM512" s="4">
        <v>0</v>
      </c>
      <c r="BN512" s="4">
        <v>0</v>
      </c>
      <c r="BO512" s="4">
        <v>0</v>
      </c>
      <c r="BQ512" s="4">
        <v>0</v>
      </c>
      <c r="BR512" s="4">
        <v>-2.9621999999999999E-2</v>
      </c>
      <c r="BS512" s="4">
        <v>-5</v>
      </c>
      <c r="BT512" s="4">
        <v>0.251189</v>
      </c>
      <c r="BU512" s="4">
        <v>-0.72389700000000001</v>
      </c>
      <c r="BV512" s="4">
        <v>5.074014</v>
      </c>
    </row>
    <row r="513" spans="1:74" x14ac:dyDescent="0.25">
      <c r="A513" s="2">
        <v>42070</v>
      </c>
      <c r="B513" s="3">
        <v>3.0090277777777775E-2</v>
      </c>
      <c r="C513" s="4">
        <v>0.01</v>
      </c>
      <c r="D513" s="4">
        <v>4.0000000000000001E-3</v>
      </c>
      <c r="E513" s="4">
        <v>40</v>
      </c>
      <c r="F513" s="4">
        <v>1.3</v>
      </c>
      <c r="G513" s="4">
        <v>-1</v>
      </c>
      <c r="H513" s="4">
        <v>-11.5</v>
      </c>
      <c r="J513" s="4">
        <v>21.1</v>
      </c>
      <c r="K513" s="4">
        <v>1</v>
      </c>
      <c r="L513" s="4">
        <v>0.01</v>
      </c>
      <c r="M513" s="4">
        <v>4.0000000000000001E-3</v>
      </c>
      <c r="N513" s="4">
        <v>1.3</v>
      </c>
      <c r="O513" s="4">
        <v>0</v>
      </c>
      <c r="P513" s="4">
        <v>1.3</v>
      </c>
      <c r="Q513" s="4">
        <v>0.98770000000000002</v>
      </c>
      <c r="R513" s="4">
        <v>0</v>
      </c>
      <c r="S513" s="4">
        <v>1</v>
      </c>
      <c r="T513" s="4">
        <v>0</v>
      </c>
      <c r="W513" s="4">
        <v>0</v>
      </c>
      <c r="X513" s="4">
        <v>21.1</v>
      </c>
      <c r="Y513" s="4">
        <v>12.1</v>
      </c>
      <c r="Z513" s="4">
        <v>865</v>
      </c>
      <c r="AA513" s="4">
        <v>900</v>
      </c>
      <c r="AB513" s="4">
        <v>824</v>
      </c>
      <c r="AC513" s="4">
        <v>48</v>
      </c>
      <c r="AD513" s="4">
        <v>7.73</v>
      </c>
      <c r="AE513" s="4">
        <v>0.18</v>
      </c>
      <c r="AF513" s="4">
        <v>978</v>
      </c>
      <c r="AG513" s="4">
        <v>-7</v>
      </c>
      <c r="AH513" s="4">
        <v>9</v>
      </c>
      <c r="AI513" s="4">
        <v>28</v>
      </c>
      <c r="AJ513" s="4">
        <v>190.8</v>
      </c>
      <c r="AK513" s="4">
        <v>139</v>
      </c>
      <c r="AL513" s="4">
        <v>2.7</v>
      </c>
      <c r="AM513" s="4">
        <v>195</v>
      </c>
      <c r="AN513" s="4" t="s">
        <v>155</v>
      </c>
      <c r="AO513" s="4">
        <v>2</v>
      </c>
      <c r="AP513" s="5">
        <v>0.61346064814814816</v>
      </c>
      <c r="AQ513" s="4">
        <v>47.159275000000001</v>
      </c>
      <c r="AR513" s="4">
        <v>-88.489727999999999</v>
      </c>
      <c r="AS513" s="4">
        <v>310.89999999999998</v>
      </c>
      <c r="AT513" s="4">
        <v>0</v>
      </c>
      <c r="AU513" s="4">
        <v>11</v>
      </c>
      <c r="AV513" s="4">
        <v>9</v>
      </c>
      <c r="AW513" s="4" t="s">
        <v>202</v>
      </c>
      <c r="AX513" s="4">
        <v>1.212887</v>
      </c>
      <c r="AY513" s="4">
        <v>2.5</v>
      </c>
      <c r="AZ513" s="4">
        <v>2.8128869999999999</v>
      </c>
      <c r="BA513" s="4">
        <v>14.023</v>
      </c>
      <c r="BB513" s="4">
        <v>450</v>
      </c>
      <c r="BC513" s="4">
        <v>32.090000000000003</v>
      </c>
      <c r="BD513" s="4">
        <v>0.17699999999999999</v>
      </c>
      <c r="BE513" s="4">
        <v>0</v>
      </c>
      <c r="BF513" s="4">
        <v>0</v>
      </c>
      <c r="BG513" s="4">
        <v>0</v>
      </c>
      <c r="BH513" s="4">
        <v>0</v>
      </c>
      <c r="BI513" s="4">
        <v>0</v>
      </c>
      <c r="BJ513" s="4">
        <v>0</v>
      </c>
      <c r="BK513" s="4">
        <v>0</v>
      </c>
      <c r="BL513" s="4">
        <v>0</v>
      </c>
      <c r="BM513" s="4">
        <v>0</v>
      </c>
      <c r="BN513" s="4">
        <v>0</v>
      </c>
      <c r="BO513" s="4">
        <v>0</v>
      </c>
      <c r="BQ513" s="4">
        <v>0</v>
      </c>
      <c r="BR513" s="4">
        <v>-2.9190000000000001E-2</v>
      </c>
      <c r="BS513" s="4">
        <v>-5</v>
      </c>
      <c r="BT513" s="4">
        <v>0.251</v>
      </c>
      <c r="BU513" s="4">
        <v>-0.71332600000000002</v>
      </c>
      <c r="BV513" s="4">
        <v>5.0701999999999998</v>
      </c>
    </row>
    <row r="514" spans="1:74" x14ac:dyDescent="0.25">
      <c r="A514" s="2">
        <v>42070</v>
      </c>
      <c r="B514" s="3">
        <v>3.0101851851851852E-2</v>
      </c>
      <c r="C514" s="4">
        <v>0.01</v>
      </c>
      <c r="D514" s="4">
        <v>4.0000000000000001E-3</v>
      </c>
      <c r="E514" s="4">
        <v>40</v>
      </c>
      <c r="F514" s="4">
        <v>1.3</v>
      </c>
      <c r="G514" s="4">
        <v>-1</v>
      </c>
      <c r="H514" s="4">
        <v>-9.6</v>
      </c>
      <c r="J514" s="4">
        <v>21.1</v>
      </c>
      <c r="K514" s="4">
        <v>1</v>
      </c>
      <c r="L514" s="4">
        <v>0.01</v>
      </c>
      <c r="M514" s="4">
        <v>4.0000000000000001E-3</v>
      </c>
      <c r="N514" s="4">
        <v>1.3</v>
      </c>
      <c r="O514" s="4">
        <v>0</v>
      </c>
      <c r="P514" s="4">
        <v>1.3</v>
      </c>
      <c r="Q514" s="4">
        <v>0.98770000000000002</v>
      </c>
      <c r="R514" s="4">
        <v>0</v>
      </c>
      <c r="S514" s="4">
        <v>1</v>
      </c>
      <c r="T514" s="4">
        <v>0</v>
      </c>
      <c r="W514" s="4">
        <v>0</v>
      </c>
      <c r="X514" s="4">
        <v>21.1</v>
      </c>
      <c r="Y514" s="4">
        <v>12.1</v>
      </c>
      <c r="Z514" s="4">
        <v>865</v>
      </c>
      <c r="AA514" s="4">
        <v>899</v>
      </c>
      <c r="AB514" s="4">
        <v>823</v>
      </c>
      <c r="AC514" s="4">
        <v>48</v>
      </c>
      <c r="AD514" s="4">
        <v>7.73</v>
      </c>
      <c r="AE514" s="4">
        <v>0.18</v>
      </c>
      <c r="AF514" s="4">
        <v>978</v>
      </c>
      <c r="AG514" s="4">
        <v>-7</v>
      </c>
      <c r="AH514" s="4">
        <v>9</v>
      </c>
      <c r="AI514" s="4">
        <v>28</v>
      </c>
      <c r="AJ514" s="4">
        <v>191</v>
      </c>
      <c r="AK514" s="4">
        <v>139</v>
      </c>
      <c r="AL514" s="4">
        <v>2.9</v>
      </c>
      <c r="AM514" s="4">
        <v>195</v>
      </c>
      <c r="AN514" s="4" t="s">
        <v>155</v>
      </c>
      <c r="AO514" s="4">
        <v>2</v>
      </c>
      <c r="AP514" s="5">
        <v>0.6134722222222222</v>
      </c>
      <c r="AQ514" s="4">
        <v>47.159275000000001</v>
      </c>
      <c r="AR514" s="4">
        <v>-88.489727999999999</v>
      </c>
      <c r="AS514" s="4">
        <v>311.5</v>
      </c>
      <c r="AT514" s="4">
        <v>0</v>
      </c>
      <c r="AU514" s="4">
        <v>11</v>
      </c>
      <c r="AV514" s="4">
        <v>9</v>
      </c>
      <c r="AW514" s="4" t="s">
        <v>201</v>
      </c>
      <c r="AX514" s="4">
        <v>1.3</v>
      </c>
      <c r="AY514" s="4">
        <v>2.4104899999999998</v>
      </c>
      <c r="AZ514" s="4">
        <v>2.8104900000000002</v>
      </c>
      <c r="BA514" s="4">
        <v>14.023</v>
      </c>
      <c r="BB514" s="4">
        <v>450</v>
      </c>
      <c r="BC514" s="4">
        <v>32.090000000000003</v>
      </c>
      <c r="BD514" s="4">
        <v>0.17699999999999999</v>
      </c>
      <c r="BE514" s="4">
        <v>0</v>
      </c>
      <c r="BF514" s="4">
        <v>0</v>
      </c>
      <c r="BG514" s="4">
        <v>0</v>
      </c>
      <c r="BH514" s="4">
        <v>0</v>
      </c>
      <c r="BI514" s="4">
        <v>0</v>
      </c>
      <c r="BJ514" s="4">
        <v>0</v>
      </c>
      <c r="BK514" s="4">
        <v>0</v>
      </c>
      <c r="BL514" s="4">
        <v>0</v>
      </c>
      <c r="BM514" s="4">
        <v>0</v>
      </c>
      <c r="BN514" s="4">
        <v>0</v>
      </c>
      <c r="BO514" s="4">
        <v>0</v>
      </c>
      <c r="BQ514" s="4">
        <v>0</v>
      </c>
      <c r="BR514" s="4">
        <v>-2.8188999999999999E-2</v>
      </c>
      <c r="BS514" s="4">
        <v>-5</v>
      </c>
      <c r="BT514" s="4">
        <v>0.25181100000000001</v>
      </c>
      <c r="BU514" s="4">
        <v>-0.68887299999999996</v>
      </c>
      <c r="BV514" s="4">
        <v>5.0865780000000003</v>
      </c>
    </row>
    <row r="515" spans="1:74" x14ac:dyDescent="0.25">
      <c r="A515" s="2">
        <v>42070</v>
      </c>
      <c r="B515" s="3">
        <v>3.0113425925925929E-2</v>
      </c>
      <c r="C515" s="4">
        <v>0.01</v>
      </c>
      <c r="D515" s="4">
        <v>4.0000000000000001E-3</v>
      </c>
      <c r="E515" s="4">
        <v>40</v>
      </c>
      <c r="F515" s="4">
        <v>1.4</v>
      </c>
      <c r="G515" s="4">
        <v>-1</v>
      </c>
      <c r="H515" s="4">
        <v>-19.7</v>
      </c>
      <c r="J515" s="4">
        <v>21.1</v>
      </c>
      <c r="K515" s="4">
        <v>1</v>
      </c>
      <c r="L515" s="4">
        <v>0.01</v>
      </c>
      <c r="M515" s="4">
        <v>4.0000000000000001E-3</v>
      </c>
      <c r="N515" s="4">
        <v>1.4</v>
      </c>
      <c r="O515" s="4">
        <v>0</v>
      </c>
      <c r="P515" s="4">
        <v>1.4</v>
      </c>
      <c r="Q515" s="4">
        <v>1.0637000000000001</v>
      </c>
      <c r="R515" s="4">
        <v>0</v>
      </c>
      <c r="S515" s="4">
        <v>1.1000000000000001</v>
      </c>
      <c r="T515" s="4">
        <v>0</v>
      </c>
      <c r="W515" s="4">
        <v>0</v>
      </c>
      <c r="X515" s="4">
        <v>21.1</v>
      </c>
      <c r="Y515" s="4">
        <v>12.1</v>
      </c>
      <c r="Z515" s="4">
        <v>865</v>
      </c>
      <c r="AA515" s="4">
        <v>900</v>
      </c>
      <c r="AB515" s="4">
        <v>823</v>
      </c>
      <c r="AC515" s="4">
        <v>48</v>
      </c>
      <c r="AD515" s="4">
        <v>7.73</v>
      </c>
      <c r="AE515" s="4">
        <v>0.18</v>
      </c>
      <c r="AF515" s="4">
        <v>978</v>
      </c>
      <c r="AG515" s="4">
        <v>-7</v>
      </c>
      <c r="AH515" s="4">
        <v>9</v>
      </c>
      <c r="AI515" s="4">
        <v>28</v>
      </c>
      <c r="AJ515" s="4">
        <v>190.2</v>
      </c>
      <c r="AK515" s="4">
        <v>138.19999999999999</v>
      </c>
      <c r="AL515" s="4">
        <v>2.6</v>
      </c>
      <c r="AM515" s="4">
        <v>195</v>
      </c>
      <c r="AN515" s="4" t="s">
        <v>155</v>
      </c>
      <c r="AO515" s="4">
        <v>2</v>
      </c>
      <c r="AP515" s="5">
        <v>0.61348379629629635</v>
      </c>
      <c r="AQ515" s="4">
        <v>47.159275000000001</v>
      </c>
      <c r="AR515" s="4">
        <v>-88.489727999999999</v>
      </c>
      <c r="AS515" s="4">
        <v>311.89999999999998</v>
      </c>
      <c r="AT515" s="4">
        <v>0</v>
      </c>
      <c r="AU515" s="4">
        <v>11</v>
      </c>
      <c r="AV515" s="4">
        <v>10</v>
      </c>
      <c r="AW515" s="4" t="s">
        <v>201</v>
      </c>
      <c r="AX515" s="4">
        <v>1.3</v>
      </c>
      <c r="AY515" s="4">
        <v>1.8</v>
      </c>
      <c r="AZ515" s="4">
        <v>2.2000000000000002</v>
      </c>
      <c r="BA515" s="4">
        <v>14.023</v>
      </c>
      <c r="BB515" s="4">
        <v>450</v>
      </c>
      <c r="BC515" s="4">
        <v>32.090000000000003</v>
      </c>
      <c r="BD515" s="4">
        <v>0.17699999999999999</v>
      </c>
      <c r="BE515" s="4">
        <v>0</v>
      </c>
      <c r="BF515" s="4">
        <v>0</v>
      </c>
      <c r="BG515" s="4">
        <v>0</v>
      </c>
      <c r="BH515" s="4">
        <v>0</v>
      </c>
      <c r="BI515" s="4">
        <v>0</v>
      </c>
      <c r="BJ515" s="4">
        <v>0</v>
      </c>
      <c r="BK515" s="4">
        <v>0</v>
      </c>
      <c r="BL515" s="4">
        <v>0</v>
      </c>
      <c r="BM515" s="4">
        <v>0</v>
      </c>
      <c r="BN515" s="4">
        <v>0</v>
      </c>
      <c r="BO515" s="4">
        <v>0</v>
      </c>
      <c r="BQ515" s="4">
        <v>0</v>
      </c>
      <c r="BR515" s="4">
        <v>-3.0431E-2</v>
      </c>
      <c r="BS515" s="4">
        <v>-5</v>
      </c>
      <c r="BT515" s="4">
        <v>0.25037999999999999</v>
      </c>
      <c r="BU515" s="4">
        <v>-0.74364699999999995</v>
      </c>
      <c r="BV515" s="4">
        <v>5.0576679999999996</v>
      </c>
    </row>
    <row r="516" spans="1:74" x14ac:dyDescent="0.25">
      <c r="A516" s="2">
        <v>42070</v>
      </c>
      <c r="B516" s="3">
        <v>3.0125000000000002E-2</v>
      </c>
      <c r="C516" s="4">
        <v>0.01</v>
      </c>
      <c r="D516" s="4">
        <v>4.0000000000000001E-3</v>
      </c>
      <c r="E516" s="4">
        <v>40</v>
      </c>
      <c r="F516" s="4">
        <v>1.4</v>
      </c>
      <c r="G516" s="4">
        <v>-1</v>
      </c>
      <c r="H516" s="4">
        <v>-1.4</v>
      </c>
      <c r="J516" s="4">
        <v>21.1</v>
      </c>
      <c r="K516" s="4">
        <v>1</v>
      </c>
      <c r="L516" s="4">
        <v>0.01</v>
      </c>
      <c r="M516" s="4">
        <v>4.0000000000000001E-3</v>
      </c>
      <c r="N516" s="4">
        <v>1.4</v>
      </c>
      <c r="O516" s="4">
        <v>0</v>
      </c>
      <c r="P516" s="4">
        <v>1.4</v>
      </c>
      <c r="Q516" s="4">
        <v>1.0637000000000001</v>
      </c>
      <c r="R516" s="4">
        <v>0</v>
      </c>
      <c r="S516" s="4">
        <v>1.1000000000000001</v>
      </c>
      <c r="T516" s="4">
        <v>0</v>
      </c>
      <c r="W516" s="4">
        <v>0</v>
      </c>
      <c r="X516" s="4">
        <v>21.1</v>
      </c>
      <c r="Y516" s="4">
        <v>12.2</v>
      </c>
      <c r="Z516" s="4">
        <v>864</v>
      </c>
      <c r="AA516" s="4">
        <v>900</v>
      </c>
      <c r="AB516" s="4">
        <v>824</v>
      </c>
      <c r="AC516" s="4">
        <v>48</v>
      </c>
      <c r="AD516" s="4">
        <v>7.73</v>
      </c>
      <c r="AE516" s="4">
        <v>0.18</v>
      </c>
      <c r="AF516" s="4">
        <v>978</v>
      </c>
      <c r="AG516" s="4">
        <v>-7</v>
      </c>
      <c r="AH516" s="4">
        <v>9</v>
      </c>
      <c r="AI516" s="4">
        <v>28</v>
      </c>
      <c r="AJ516" s="4">
        <v>190</v>
      </c>
      <c r="AK516" s="4">
        <v>138.80000000000001</v>
      </c>
      <c r="AL516" s="4">
        <v>2.8</v>
      </c>
      <c r="AM516" s="4">
        <v>195</v>
      </c>
      <c r="AN516" s="4" t="s">
        <v>155</v>
      </c>
      <c r="AO516" s="4">
        <v>2</v>
      </c>
      <c r="AP516" s="5">
        <v>0.61349537037037039</v>
      </c>
      <c r="AQ516" s="4">
        <v>47.159275000000001</v>
      </c>
      <c r="AR516" s="4">
        <v>-88.489727999999999</v>
      </c>
      <c r="AS516" s="4">
        <v>312.3</v>
      </c>
      <c r="AT516" s="4">
        <v>0</v>
      </c>
      <c r="AU516" s="4">
        <v>11</v>
      </c>
      <c r="AV516" s="4">
        <v>9</v>
      </c>
      <c r="AW516" s="4" t="s">
        <v>201</v>
      </c>
      <c r="AX516" s="4">
        <v>1.3</v>
      </c>
      <c r="AY516" s="4">
        <v>1.8</v>
      </c>
      <c r="AZ516" s="4">
        <v>2.2125870000000001</v>
      </c>
      <c r="BA516" s="4">
        <v>14.023</v>
      </c>
      <c r="BB516" s="4">
        <v>450</v>
      </c>
      <c r="BC516" s="4">
        <v>32.090000000000003</v>
      </c>
      <c r="BD516" s="4">
        <v>0.17699999999999999</v>
      </c>
      <c r="BE516" s="4">
        <v>0</v>
      </c>
      <c r="BF516" s="4">
        <v>0</v>
      </c>
      <c r="BG516" s="4">
        <v>0</v>
      </c>
      <c r="BH516" s="4">
        <v>0</v>
      </c>
      <c r="BI516" s="4">
        <v>0</v>
      </c>
      <c r="BJ516" s="4">
        <v>0</v>
      </c>
      <c r="BK516" s="4">
        <v>0</v>
      </c>
      <c r="BL516" s="4">
        <v>0</v>
      </c>
      <c r="BM516" s="4">
        <v>0</v>
      </c>
      <c r="BN516" s="4">
        <v>0</v>
      </c>
      <c r="BO516" s="4">
        <v>0</v>
      </c>
      <c r="BQ516" s="4">
        <v>0</v>
      </c>
      <c r="BR516" s="4">
        <v>-2.938E-2</v>
      </c>
      <c r="BS516" s="4">
        <v>-5</v>
      </c>
      <c r="BT516" s="4">
        <v>0.25162000000000001</v>
      </c>
      <c r="BU516" s="4">
        <v>-0.717974</v>
      </c>
      <c r="BV516" s="4">
        <v>5.0827239999999998</v>
      </c>
    </row>
    <row r="517" spans="1:74" x14ac:dyDescent="0.25">
      <c r="A517" s="2">
        <v>42070</v>
      </c>
      <c r="B517" s="3">
        <v>3.0136574074074076E-2</v>
      </c>
      <c r="C517" s="4">
        <v>0.01</v>
      </c>
      <c r="D517" s="4">
        <v>4.0000000000000001E-3</v>
      </c>
      <c r="E517" s="4">
        <v>40</v>
      </c>
      <c r="F517" s="4">
        <v>1.4</v>
      </c>
      <c r="G517" s="4">
        <v>-1.1000000000000001</v>
      </c>
      <c r="H517" s="4">
        <v>-19.600000000000001</v>
      </c>
      <c r="J517" s="4">
        <v>21.1</v>
      </c>
      <c r="K517" s="4">
        <v>1</v>
      </c>
      <c r="L517" s="4">
        <v>0.01</v>
      </c>
      <c r="M517" s="4">
        <v>4.0000000000000001E-3</v>
      </c>
      <c r="N517" s="4">
        <v>1.4</v>
      </c>
      <c r="O517" s="4">
        <v>0</v>
      </c>
      <c r="P517" s="4">
        <v>1.4</v>
      </c>
      <c r="Q517" s="4">
        <v>1.0637000000000001</v>
      </c>
      <c r="R517" s="4">
        <v>0</v>
      </c>
      <c r="S517" s="4">
        <v>1.1000000000000001</v>
      </c>
      <c r="T517" s="4">
        <v>0</v>
      </c>
      <c r="W517" s="4">
        <v>0</v>
      </c>
      <c r="X517" s="4">
        <v>21.1</v>
      </c>
      <c r="Y517" s="4">
        <v>12.1</v>
      </c>
      <c r="Z517" s="4">
        <v>865</v>
      </c>
      <c r="AA517" s="4">
        <v>900</v>
      </c>
      <c r="AB517" s="4">
        <v>823</v>
      </c>
      <c r="AC517" s="4">
        <v>48</v>
      </c>
      <c r="AD517" s="4">
        <v>7.73</v>
      </c>
      <c r="AE517" s="4">
        <v>0.18</v>
      </c>
      <c r="AF517" s="4">
        <v>978</v>
      </c>
      <c r="AG517" s="4">
        <v>-7</v>
      </c>
      <c r="AH517" s="4">
        <v>9</v>
      </c>
      <c r="AI517" s="4">
        <v>28</v>
      </c>
      <c r="AJ517" s="4">
        <v>190</v>
      </c>
      <c r="AK517" s="4">
        <v>139</v>
      </c>
      <c r="AL517" s="4">
        <v>3.1</v>
      </c>
      <c r="AM517" s="4">
        <v>195</v>
      </c>
      <c r="AN517" s="4" t="s">
        <v>155</v>
      </c>
      <c r="AO517" s="4">
        <v>2</v>
      </c>
      <c r="AP517" s="5">
        <v>0.61350694444444442</v>
      </c>
      <c r="AQ517" s="4">
        <v>47.159275000000001</v>
      </c>
      <c r="AR517" s="4">
        <v>-88.489727999999999</v>
      </c>
      <c r="AS517" s="4">
        <v>312.60000000000002</v>
      </c>
      <c r="AT517" s="4">
        <v>0</v>
      </c>
      <c r="AU517" s="4">
        <v>11</v>
      </c>
      <c r="AV517" s="4">
        <v>8</v>
      </c>
      <c r="AW517" s="4" t="s">
        <v>205</v>
      </c>
      <c r="AX517" s="4">
        <v>1.3</v>
      </c>
      <c r="AY517" s="4">
        <v>1.8</v>
      </c>
      <c r="AZ517" s="4">
        <v>2.2999999999999998</v>
      </c>
      <c r="BA517" s="4">
        <v>14.023</v>
      </c>
      <c r="BB517" s="4">
        <v>450</v>
      </c>
      <c r="BC517" s="4">
        <v>32.090000000000003</v>
      </c>
      <c r="BD517" s="4">
        <v>0.17699999999999999</v>
      </c>
      <c r="BE517" s="4">
        <v>0</v>
      </c>
      <c r="BF517" s="4">
        <v>0</v>
      </c>
      <c r="BG517" s="4">
        <v>0</v>
      </c>
      <c r="BH517" s="4">
        <v>0</v>
      </c>
      <c r="BI517" s="4">
        <v>0</v>
      </c>
      <c r="BJ517" s="4">
        <v>0</v>
      </c>
      <c r="BK517" s="4">
        <v>0</v>
      </c>
      <c r="BL517" s="4">
        <v>0</v>
      </c>
      <c r="BM517" s="4">
        <v>0</v>
      </c>
      <c r="BN517" s="4">
        <v>0</v>
      </c>
      <c r="BO517" s="4">
        <v>0</v>
      </c>
      <c r="BQ517" s="4">
        <v>0</v>
      </c>
      <c r="BR517" s="4">
        <v>-3.0620000000000001E-2</v>
      </c>
      <c r="BS517" s="4">
        <v>-5</v>
      </c>
      <c r="BT517" s="4">
        <v>0.25119000000000002</v>
      </c>
      <c r="BU517" s="4">
        <v>-0.74827699999999997</v>
      </c>
      <c r="BV517" s="4">
        <v>5.0740379999999998</v>
      </c>
    </row>
    <row r="518" spans="1:74" x14ac:dyDescent="0.25">
      <c r="A518" s="2">
        <v>42070</v>
      </c>
      <c r="B518" s="3">
        <v>3.014814814814815E-2</v>
      </c>
      <c r="C518" s="4">
        <v>0.01</v>
      </c>
      <c r="D518" s="4">
        <v>4.0000000000000001E-3</v>
      </c>
      <c r="E518" s="4">
        <v>40</v>
      </c>
      <c r="F518" s="4">
        <v>1.4</v>
      </c>
      <c r="G518" s="4">
        <v>-1.1000000000000001</v>
      </c>
      <c r="H518" s="4">
        <v>-10.6</v>
      </c>
      <c r="J518" s="4">
        <v>21.1</v>
      </c>
      <c r="K518" s="4">
        <v>1</v>
      </c>
      <c r="L518" s="4">
        <v>0.01</v>
      </c>
      <c r="M518" s="4">
        <v>4.0000000000000001E-3</v>
      </c>
      <c r="N518" s="4">
        <v>1.4</v>
      </c>
      <c r="O518" s="4">
        <v>0</v>
      </c>
      <c r="P518" s="4">
        <v>1.4</v>
      </c>
      <c r="Q518" s="4">
        <v>1.0631999999999999</v>
      </c>
      <c r="R518" s="4">
        <v>0</v>
      </c>
      <c r="S518" s="4">
        <v>1.1000000000000001</v>
      </c>
      <c r="T518" s="4">
        <v>0</v>
      </c>
      <c r="W518" s="4">
        <v>0</v>
      </c>
      <c r="X518" s="4">
        <v>21.1</v>
      </c>
      <c r="Y518" s="4">
        <v>12.1</v>
      </c>
      <c r="Z518" s="4">
        <v>865</v>
      </c>
      <c r="AA518" s="4">
        <v>900</v>
      </c>
      <c r="AB518" s="4">
        <v>824</v>
      </c>
      <c r="AC518" s="4">
        <v>47.2</v>
      </c>
      <c r="AD518" s="4">
        <v>7.6</v>
      </c>
      <c r="AE518" s="4">
        <v>0.17</v>
      </c>
      <c r="AF518" s="4">
        <v>978</v>
      </c>
      <c r="AG518" s="4">
        <v>-7</v>
      </c>
      <c r="AH518" s="4">
        <v>9</v>
      </c>
      <c r="AI518" s="4">
        <v>28</v>
      </c>
      <c r="AJ518" s="4">
        <v>190</v>
      </c>
      <c r="AK518" s="4">
        <v>138.19999999999999</v>
      </c>
      <c r="AL518" s="4">
        <v>2.9</v>
      </c>
      <c r="AM518" s="4">
        <v>195</v>
      </c>
      <c r="AN518" s="4" t="s">
        <v>155</v>
      </c>
      <c r="AO518" s="4">
        <v>2</v>
      </c>
      <c r="AP518" s="5">
        <v>0.61351851851851846</v>
      </c>
      <c r="AQ518" s="4">
        <v>47.159275000000001</v>
      </c>
      <c r="AR518" s="4">
        <v>-88.489727999999999</v>
      </c>
      <c r="AS518" s="4">
        <v>313</v>
      </c>
      <c r="AT518" s="4">
        <v>0</v>
      </c>
      <c r="AU518" s="4">
        <v>11</v>
      </c>
      <c r="AV518" s="4">
        <v>8</v>
      </c>
      <c r="AW518" s="4" t="s">
        <v>205</v>
      </c>
      <c r="AX518" s="4">
        <v>1.3</v>
      </c>
      <c r="AY518" s="4">
        <v>1.8</v>
      </c>
      <c r="AZ518" s="4">
        <v>2.2999999999999998</v>
      </c>
      <c r="BA518" s="4">
        <v>14.023</v>
      </c>
      <c r="BB518" s="4">
        <v>450</v>
      </c>
      <c r="BC518" s="4">
        <v>32.090000000000003</v>
      </c>
      <c r="BD518" s="4">
        <v>0.17399999999999999</v>
      </c>
      <c r="BE518" s="4">
        <v>0</v>
      </c>
      <c r="BF518" s="4">
        <v>0</v>
      </c>
      <c r="BG518" s="4">
        <v>0</v>
      </c>
      <c r="BH518" s="4">
        <v>0</v>
      </c>
      <c r="BI518" s="4">
        <v>0</v>
      </c>
      <c r="BJ518" s="4">
        <v>0</v>
      </c>
      <c r="BK518" s="4">
        <v>0</v>
      </c>
      <c r="BL518" s="4">
        <v>0</v>
      </c>
      <c r="BM518" s="4">
        <v>0</v>
      </c>
      <c r="BN518" s="4">
        <v>0</v>
      </c>
      <c r="BO518" s="4">
        <v>0</v>
      </c>
      <c r="BQ518" s="4">
        <v>0</v>
      </c>
      <c r="BR518" s="4">
        <v>-2.9378000000000001E-2</v>
      </c>
      <c r="BS518" s="4">
        <v>-5</v>
      </c>
      <c r="BT518" s="4">
        <v>0.25181100000000001</v>
      </c>
      <c r="BU518" s="4">
        <v>-0.71793499999999999</v>
      </c>
      <c r="BV518" s="4">
        <v>5.0865780000000003</v>
      </c>
    </row>
    <row r="519" spans="1:74" x14ac:dyDescent="0.25">
      <c r="A519" s="2">
        <v>42070</v>
      </c>
      <c r="B519" s="3">
        <v>3.0159722222222223E-2</v>
      </c>
      <c r="C519" s="4">
        <v>0.01</v>
      </c>
      <c r="D519" s="4">
        <v>4.0000000000000001E-3</v>
      </c>
      <c r="E519" s="4">
        <v>40</v>
      </c>
      <c r="F519" s="4">
        <v>1.4</v>
      </c>
      <c r="G519" s="4">
        <v>-1.1000000000000001</v>
      </c>
      <c r="H519" s="4">
        <v>-3.9</v>
      </c>
      <c r="J519" s="4">
        <v>21.1</v>
      </c>
      <c r="K519" s="4">
        <v>1</v>
      </c>
      <c r="L519" s="4">
        <v>0.01</v>
      </c>
      <c r="M519" s="4">
        <v>4.0000000000000001E-3</v>
      </c>
      <c r="N519" s="4">
        <v>1.4</v>
      </c>
      <c r="O519" s="4">
        <v>0</v>
      </c>
      <c r="P519" s="4">
        <v>1.4</v>
      </c>
      <c r="Q519" s="4">
        <v>1.0630999999999999</v>
      </c>
      <c r="R519" s="4">
        <v>0</v>
      </c>
      <c r="S519" s="4">
        <v>1.1000000000000001</v>
      </c>
      <c r="T519" s="4">
        <v>0</v>
      </c>
      <c r="W519" s="4">
        <v>0</v>
      </c>
      <c r="X519" s="4">
        <v>21.1</v>
      </c>
      <c r="Y519" s="4">
        <v>12.2</v>
      </c>
      <c r="Z519" s="4">
        <v>865</v>
      </c>
      <c r="AA519" s="4">
        <v>900</v>
      </c>
      <c r="AB519" s="4">
        <v>824</v>
      </c>
      <c r="AC519" s="4">
        <v>47</v>
      </c>
      <c r="AD519" s="4">
        <v>7.57</v>
      </c>
      <c r="AE519" s="4">
        <v>0.17</v>
      </c>
      <c r="AF519" s="4">
        <v>978</v>
      </c>
      <c r="AG519" s="4">
        <v>-7</v>
      </c>
      <c r="AH519" s="4">
        <v>9</v>
      </c>
      <c r="AI519" s="4">
        <v>28.814257000000001</v>
      </c>
      <c r="AJ519" s="4">
        <v>190.8</v>
      </c>
      <c r="AK519" s="4">
        <v>138.80000000000001</v>
      </c>
      <c r="AL519" s="4">
        <v>3.1</v>
      </c>
      <c r="AM519" s="4">
        <v>195</v>
      </c>
      <c r="AN519" s="4" t="s">
        <v>155</v>
      </c>
      <c r="AO519" s="4">
        <v>2</v>
      </c>
      <c r="AP519" s="5">
        <v>0.61353009259259261</v>
      </c>
      <c r="AQ519" s="4">
        <v>47.159275000000001</v>
      </c>
      <c r="AR519" s="4">
        <v>-88.489727999999999</v>
      </c>
      <c r="AS519" s="4">
        <v>313.2</v>
      </c>
      <c r="AT519" s="4">
        <v>0</v>
      </c>
      <c r="AU519" s="4">
        <v>11</v>
      </c>
      <c r="AV519" s="4">
        <v>8</v>
      </c>
      <c r="AW519" s="4" t="s">
        <v>205</v>
      </c>
      <c r="AX519" s="4">
        <v>1.3</v>
      </c>
      <c r="AY519" s="4">
        <v>1.8</v>
      </c>
      <c r="AZ519" s="4">
        <v>2.2999999999999998</v>
      </c>
      <c r="BA519" s="4">
        <v>14.023</v>
      </c>
      <c r="BB519" s="4">
        <v>450</v>
      </c>
      <c r="BC519" s="4">
        <v>32.090000000000003</v>
      </c>
      <c r="BD519" s="4">
        <v>0.17399999999999999</v>
      </c>
      <c r="BE519" s="4">
        <v>0</v>
      </c>
      <c r="BF519" s="4">
        <v>0</v>
      </c>
      <c r="BG519" s="4">
        <v>0</v>
      </c>
      <c r="BH519" s="4">
        <v>0</v>
      </c>
      <c r="BI519" s="4">
        <v>0</v>
      </c>
      <c r="BJ519" s="4">
        <v>0</v>
      </c>
      <c r="BK519" s="4">
        <v>0</v>
      </c>
      <c r="BL519" s="4">
        <v>0</v>
      </c>
      <c r="BM519" s="4">
        <v>0</v>
      </c>
      <c r="BN519" s="4">
        <v>0</v>
      </c>
      <c r="BO519" s="4">
        <v>0</v>
      </c>
      <c r="BQ519" s="4">
        <v>0</v>
      </c>
      <c r="BR519" s="4">
        <v>-2.7370999999999999E-2</v>
      </c>
      <c r="BS519" s="4">
        <v>-5</v>
      </c>
      <c r="BT519" s="4">
        <v>0.25281399999999998</v>
      </c>
      <c r="BU519" s="4">
        <v>-0.66889100000000001</v>
      </c>
      <c r="BV519" s="4">
        <v>5.1068480000000003</v>
      </c>
    </row>
    <row r="520" spans="1:74" x14ac:dyDescent="0.25">
      <c r="A520" s="2">
        <v>42070</v>
      </c>
      <c r="B520" s="3">
        <v>3.0171296296296293E-2</v>
      </c>
      <c r="C520" s="4">
        <v>0.01</v>
      </c>
      <c r="D520" s="4">
        <v>4.0000000000000001E-3</v>
      </c>
      <c r="E520" s="4">
        <v>40</v>
      </c>
      <c r="F520" s="4">
        <v>1.4</v>
      </c>
      <c r="G520" s="4">
        <v>-1.1000000000000001</v>
      </c>
      <c r="H520" s="4">
        <v>-20</v>
      </c>
      <c r="J520" s="4">
        <v>21.1</v>
      </c>
      <c r="K520" s="4">
        <v>1</v>
      </c>
      <c r="L520" s="4">
        <v>0.01</v>
      </c>
      <c r="M520" s="4">
        <v>4.0000000000000001E-3</v>
      </c>
      <c r="N520" s="4">
        <v>1.4</v>
      </c>
      <c r="O520" s="4">
        <v>0</v>
      </c>
      <c r="P520" s="4">
        <v>1.4</v>
      </c>
      <c r="Q520" s="4">
        <v>1.0630999999999999</v>
      </c>
      <c r="R520" s="4">
        <v>0</v>
      </c>
      <c r="S520" s="4">
        <v>1.1000000000000001</v>
      </c>
      <c r="T520" s="4">
        <v>0</v>
      </c>
      <c r="W520" s="4">
        <v>0</v>
      </c>
      <c r="X520" s="4">
        <v>21.1</v>
      </c>
      <c r="Y520" s="4">
        <v>12.1</v>
      </c>
      <c r="Z520" s="4">
        <v>865</v>
      </c>
      <c r="AA520" s="4">
        <v>900</v>
      </c>
      <c r="AB520" s="4">
        <v>824</v>
      </c>
      <c r="AC520" s="4">
        <v>47</v>
      </c>
      <c r="AD520" s="4">
        <v>7.57</v>
      </c>
      <c r="AE520" s="4">
        <v>0.17</v>
      </c>
      <c r="AF520" s="4">
        <v>978</v>
      </c>
      <c r="AG520" s="4">
        <v>-7</v>
      </c>
      <c r="AH520" s="4">
        <v>8.1858140000000006</v>
      </c>
      <c r="AI520" s="4">
        <v>29</v>
      </c>
      <c r="AJ520" s="4">
        <v>191</v>
      </c>
      <c r="AK520" s="4">
        <v>139</v>
      </c>
      <c r="AL520" s="4">
        <v>3</v>
      </c>
      <c r="AM520" s="4">
        <v>195</v>
      </c>
      <c r="AN520" s="4" t="s">
        <v>155</v>
      </c>
      <c r="AO520" s="4">
        <v>2</v>
      </c>
      <c r="AP520" s="5">
        <v>0.61354166666666665</v>
      </c>
      <c r="AQ520" s="4">
        <v>47.159275000000001</v>
      </c>
      <c r="AR520" s="4">
        <v>-88.489727999999999</v>
      </c>
      <c r="AS520" s="4">
        <v>313.39999999999998</v>
      </c>
      <c r="AT520" s="4">
        <v>0</v>
      </c>
      <c r="AU520" s="4">
        <v>11</v>
      </c>
      <c r="AV520" s="4">
        <v>8</v>
      </c>
      <c r="AW520" s="4" t="s">
        <v>205</v>
      </c>
      <c r="AX520" s="4">
        <v>1.3</v>
      </c>
      <c r="AY520" s="4">
        <v>1.8121879999999999</v>
      </c>
      <c r="AZ520" s="4">
        <v>2.3121879999999999</v>
      </c>
      <c r="BA520" s="4">
        <v>14.023</v>
      </c>
      <c r="BB520" s="4">
        <v>450</v>
      </c>
      <c r="BC520" s="4">
        <v>32.090000000000003</v>
      </c>
      <c r="BD520" s="4">
        <v>0.17399999999999999</v>
      </c>
      <c r="BE520" s="4">
        <v>0</v>
      </c>
      <c r="BF520" s="4">
        <v>0</v>
      </c>
      <c r="BG520" s="4">
        <v>0</v>
      </c>
      <c r="BH520" s="4">
        <v>0</v>
      </c>
      <c r="BI520" s="4">
        <v>0</v>
      </c>
      <c r="BJ520" s="4">
        <v>0</v>
      </c>
      <c r="BK520" s="4">
        <v>0</v>
      </c>
      <c r="BL520" s="4">
        <v>0</v>
      </c>
      <c r="BM520" s="4">
        <v>0</v>
      </c>
      <c r="BN520" s="4">
        <v>0</v>
      </c>
      <c r="BO520" s="4">
        <v>0</v>
      </c>
      <c r="BQ520" s="4">
        <v>0</v>
      </c>
      <c r="BR520" s="4">
        <v>-3.0256999999999999E-2</v>
      </c>
      <c r="BS520" s="4">
        <v>-5</v>
      </c>
      <c r="BT520" s="4">
        <v>0.25055699999999997</v>
      </c>
      <c r="BU520" s="4">
        <v>-0.73939999999999995</v>
      </c>
      <c r="BV520" s="4">
        <v>5.0612599999999999</v>
      </c>
    </row>
    <row r="521" spans="1:74" x14ac:dyDescent="0.25">
      <c r="A521" s="2">
        <v>42070</v>
      </c>
      <c r="B521" s="3">
        <v>3.018287037037037E-2</v>
      </c>
      <c r="C521" s="4">
        <v>0.01</v>
      </c>
      <c r="D521" s="4">
        <v>4.0000000000000001E-3</v>
      </c>
      <c r="E521" s="4">
        <v>40</v>
      </c>
      <c r="F521" s="4">
        <v>1.4</v>
      </c>
      <c r="G521" s="4">
        <v>-1.1000000000000001</v>
      </c>
      <c r="H521" s="4">
        <v>-0.7</v>
      </c>
      <c r="J521" s="4">
        <v>21.1</v>
      </c>
      <c r="K521" s="4">
        <v>1</v>
      </c>
      <c r="L521" s="4">
        <v>0.01</v>
      </c>
      <c r="M521" s="4">
        <v>4.0000000000000001E-3</v>
      </c>
      <c r="N521" s="4">
        <v>1.4</v>
      </c>
      <c r="O521" s="4">
        <v>0</v>
      </c>
      <c r="P521" s="4">
        <v>1.4</v>
      </c>
      <c r="Q521" s="4">
        <v>1.0630999999999999</v>
      </c>
      <c r="R521" s="4">
        <v>0</v>
      </c>
      <c r="S521" s="4">
        <v>1.1000000000000001</v>
      </c>
      <c r="T521" s="4">
        <v>0</v>
      </c>
      <c r="W521" s="4">
        <v>0</v>
      </c>
      <c r="X521" s="4">
        <v>21.1</v>
      </c>
      <c r="Y521" s="4">
        <v>12.1</v>
      </c>
      <c r="Z521" s="4">
        <v>864</v>
      </c>
      <c r="AA521" s="4">
        <v>901</v>
      </c>
      <c r="AB521" s="4">
        <v>824</v>
      </c>
      <c r="AC521" s="4">
        <v>47</v>
      </c>
      <c r="AD521" s="4">
        <v>7.57</v>
      </c>
      <c r="AE521" s="4">
        <v>0.17</v>
      </c>
      <c r="AF521" s="4">
        <v>978</v>
      </c>
      <c r="AG521" s="4">
        <v>-7</v>
      </c>
      <c r="AH521" s="4">
        <v>8.8131869999999992</v>
      </c>
      <c r="AI521" s="4">
        <v>29</v>
      </c>
      <c r="AJ521" s="4">
        <v>191</v>
      </c>
      <c r="AK521" s="4">
        <v>139</v>
      </c>
      <c r="AL521" s="4">
        <v>2.9</v>
      </c>
      <c r="AM521" s="4">
        <v>195</v>
      </c>
      <c r="AN521" s="4" t="s">
        <v>155</v>
      </c>
      <c r="AO521" s="4">
        <v>2</v>
      </c>
      <c r="AP521" s="5">
        <v>0.6135532407407408</v>
      </c>
      <c r="AQ521" s="4">
        <v>47.159275000000001</v>
      </c>
      <c r="AR521" s="4">
        <v>-88.489727999999999</v>
      </c>
      <c r="AS521" s="4">
        <v>313.5</v>
      </c>
      <c r="AT521" s="4">
        <v>0</v>
      </c>
      <c r="AU521" s="4">
        <v>11</v>
      </c>
      <c r="AV521" s="4">
        <v>8</v>
      </c>
      <c r="AW521" s="4" t="s">
        <v>205</v>
      </c>
      <c r="AX521" s="4">
        <v>1.3</v>
      </c>
      <c r="AY521" s="4">
        <v>1.9</v>
      </c>
      <c r="AZ521" s="4">
        <v>2.4</v>
      </c>
      <c r="BA521" s="4">
        <v>14.023</v>
      </c>
      <c r="BB521" s="4">
        <v>450</v>
      </c>
      <c r="BC521" s="4">
        <v>32.090000000000003</v>
      </c>
      <c r="BD521" s="4">
        <v>0.17399999999999999</v>
      </c>
      <c r="BE521" s="4">
        <v>0</v>
      </c>
      <c r="BF521" s="4">
        <v>0</v>
      </c>
      <c r="BG521" s="4">
        <v>0</v>
      </c>
      <c r="BH521" s="4">
        <v>0</v>
      </c>
      <c r="BI521" s="4">
        <v>0</v>
      </c>
      <c r="BJ521" s="4">
        <v>0</v>
      </c>
      <c r="BK521" s="4">
        <v>0</v>
      </c>
      <c r="BL521" s="4">
        <v>0</v>
      </c>
      <c r="BM521" s="4">
        <v>0</v>
      </c>
      <c r="BN521" s="4">
        <v>0</v>
      </c>
      <c r="BO521" s="4">
        <v>0</v>
      </c>
      <c r="BQ521" s="4">
        <v>0</v>
      </c>
      <c r="BR521" s="4">
        <v>-2.8559999999999999E-2</v>
      </c>
      <c r="BS521" s="4">
        <v>-5</v>
      </c>
      <c r="BT521" s="4">
        <v>0.25162600000000002</v>
      </c>
      <c r="BU521" s="4">
        <v>-0.69794599999999996</v>
      </c>
      <c r="BV521" s="4">
        <v>5.0828530000000001</v>
      </c>
    </row>
    <row r="522" spans="1:74" x14ac:dyDescent="0.25">
      <c r="A522" s="2">
        <v>42070</v>
      </c>
      <c r="B522" s="3">
        <v>3.019444444444444E-2</v>
      </c>
      <c r="C522" s="4">
        <v>0.01</v>
      </c>
      <c r="D522" s="4">
        <v>4.0000000000000001E-3</v>
      </c>
      <c r="E522" s="4">
        <v>40</v>
      </c>
      <c r="F522" s="4">
        <v>1.4</v>
      </c>
      <c r="G522" s="4">
        <v>-1</v>
      </c>
      <c r="H522" s="4">
        <v>-18.2</v>
      </c>
      <c r="J522" s="4">
        <v>21.1</v>
      </c>
      <c r="K522" s="4">
        <v>1</v>
      </c>
      <c r="L522" s="4">
        <v>0.01</v>
      </c>
      <c r="M522" s="4">
        <v>4.0000000000000001E-3</v>
      </c>
      <c r="N522" s="4">
        <v>1.4</v>
      </c>
      <c r="O522" s="4">
        <v>0</v>
      </c>
      <c r="P522" s="4">
        <v>1.4</v>
      </c>
      <c r="Q522" s="4">
        <v>1.0630999999999999</v>
      </c>
      <c r="R522" s="4">
        <v>0</v>
      </c>
      <c r="S522" s="4">
        <v>1.1000000000000001</v>
      </c>
      <c r="T522" s="4">
        <v>0</v>
      </c>
      <c r="W522" s="4">
        <v>0</v>
      </c>
      <c r="X522" s="4">
        <v>21.1</v>
      </c>
      <c r="Y522" s="4">
        <v>12.1</v>
      </c>
      <c r="Z522" s="4">
        <v>865</v>
      </c>
      <c r="AA522" s="4">
        <v>900</v>
      </c>
      <c r="AB522" s="4">
        <v>824</v>
      </c>
      <c r="AC522" s="4">
        <v>47</v>
      </c>
      <c r="AD522" s="4">
        <v>7.57</v>
      </c>
      <c r="AE522" s="4">
        <v>0.17</v>
      </c>
      <c r="AF522" s="4">
        <v>978</v>
      </c>
      <c r="AG522" s="4">
        <v>-7</v>
      </c>
      <c r="AH522" s="4">
        <v>9</v>
      </c>
      <c r="AI522" s="4">
        <v>28.187812000000001</v>
      </c>
      <c r="AJ522" s="4">
        <v>191</v>
      </c>
      <c r="AK522" s="4">
        <v>139</v>
      </c>
      <c r="AL522" s="4">
        <v>2.8</v>
      </c>
      <c r="AM522" s="4">
        <v>195</v>
      </c>
      <c r="AN522" s="4" t="s">
        <v>155</v>
      </c>
      <c r="AO522" s="4">
        <v>2</v>
      </c>
      <c r="AP522" s="5">
        <v>0.61356481481481484</v>
      </c>
      <c r="AQ522" s="4">
        <v>47.159275000000001</v>
      </c>
      <c r="AR522" s="4">
        <v>-88.489727999999999</v>
      </c>
      <c r="AS522" s="4">
        <v>313.3</v>
      </c>
      <c r="AT522" s="4">
        <v>0</v>
      </c>
      <c r="AU522" s="4">
        <v>11</v>
      </c>
      <c r="AV522" s="4">
        <v>8</v>
      </c>
      <c r="AW522" s="4" t="s">
        <v>205</v>
      </c>
      <c r="AX522" s="4">
        <v>1.3</v>
      </c>
      <c r="AY522" s="4">
        <v>1.9</v>
      </c>
      <c r="AZ522" s="4">
        <v>2.4</v>
      </c>
      <c r="BA522" s="4">
        <v>14.023</v>
      </c>
      <c r="BB522" s="4">
        <v>450</v>
      </c>
      <c r="BC522" s="4">
        <v>32.090000000000003</v>
      </c>
      <c r="BD522" s="4">
        <v>0.17399999999999999</v>
      </c>
      <c r="BE522" s="4">
        <v>0</v>
      </c>
      <c r="BF522" s="4">
        <v>0</v>
      </c>
      <c r="BG522" s="4">
        <v>0</v>
      </c>
      <c r="BH522" s="4">
        <v>0</v>
      </c>
      <c r="BI522" s="4">
        <v>0</v>
      </c>
      <c r="BJ522" s="4">
        <v>0</v>
      </c>
      <c r="BK522" s="4">
        <v>0</v>
      </c>
      <c r="BL522" s="4">
        <v>0</v>
      </c>
      <c r="BM522" s="4">
        <v>0</v>
      </c>
      <c r="BN522" s="4">
        <v>0</v>
      </c>
      <c r="BO522" s="4">
        <v>0</v>
      </c>
      <c r="BQ522" s="4">
        <v>0</v>
      </c>
      <c r="BR522" s="4">
        <v>-2.8812000000000001E-2</v>
      </c>
      <c r="BS522" s="4">
        <v>-5</v>
      </c>
      <c r="BT522" s="4">
        <v>0.25118800000000002</v>
      </c>
      <c r="BU522" s="4">
        <v>-0.704098</v>
      </c>
      <c r="BV522" s="4">
        <v>5.0739939999999999</v>
      </c>
    </row>
    <row r="523" spans="1:74" x14ac:dyDescent="0.25">
      <c r="A523" s="2">
        <v>42070</v>
      </c>
      <c r="B523" s="3">
        <v>3.0206018518518521E-2</v>
      </c>
      <c r="C523" s="4">
        <v>0.01</v>
      </c>
      <c r="D523" s="4">
        <v>4.0000000000000001E-3</v>
      </c>
      <c r="E523" s="4">
        <v>40</v>
      </c>
      <c r="F523" s="4">
        <v>1.4</v>
      </c>
      <c r="G523" s="4">
        <v>-1</v>
      </c>
      <c r="H523" s="4">
        <v>-11</v>
      </c>
      <c r="J523" s="4">
        <v>21.1</v>
      </c>
      <c r="K523" s="4">
        <v>1</v>
      </c>
      <c r="L523" s="4">
        <v>0.01</v>
      </c>
      <c r="M523" s="4">
        <v>4.0000000000000001E-3</v>
      </c>
      <c r="N523" s="4">
        <v>1.4</v>
      </c>
      <c r="O523" s="4">
        <v>0</v>
      </c>
      <c r="P523" s="4">
        <v>1.4</v>
      </c>
      <c r="Q523" s="4">
        <v>1.0630999999999999</v>
      </c>
      <c r="R523" s="4">
        <v>0</v>
      </c>
      <c r="S523" s="4">
        <v>1.1000000000000001</v>
      </c>
      <c r="T523" s="4">
        <v>0</v>
      </c>
      <c r="W523" s="4">
        <v>0</v>
      </c>
      <c r="X523" s="4">
        <v>21.1</v>
      </c>
      <c r="Y523" s="4">
        <v>12.1</v>
      </c>
      <c r="Z523" s="4">
        <v>865</v>
      </c>
      <c r="AA523" s="4">
        <v>900</v>
      </c>
      <c r="AB523" s="4">
        <v>823</v>
      </c>
      <c r="AC523" s="4">
        <v>47</v>
      </c>
      <c r="AD523" s="4">
        <v>7.57</v>
      </c>
      <c r="AE523" s="4">
        <v>0.17</v>
      </c>
      <c r="AF523" s="4">
        <v>978</v>
      </c>
      <c r="AG523" s="4">
        <v>-7</v>
      </c>
      <c r="AH523" s="4">
        <v>9</v>
      </c>
      <c r="AI523" s="4">
        <v>28</v>
      </c>
      <c r="AJ523" s="4">
        <v>191</v>
      </c>
      <c r="AK523" s="4">
        <v>139</v>
      </c>
      <c r="AL523" s="4">
        <v>2.9</v>
      </c>
      <c r="AM523" s="4">
        <v>195</v>
      </c>
      <c r="AN523" s="4" t="s">
        <v>155</v>
      </c>
      <c r="AO523" s="4">
        <v>1</v>
      </c>
      <c r="AP523" s="5">
        <v>0.61357638888888888</v>
      </c>
      <c r="AQ523" s="4">
        <v>47.159275000000001</v>
      </c>
      <c r="AR523" s="4">
        <v>-88.489727999999999</v>
      </c>
      <c r="AS523" s="4">
        <v>313.3</v>
      </c>
      <c r="AT523" s="4">
        <v>0</v>
      </c>
      <c r="AU523" s="4">
        <v>11</v>
      </c>
      <c r="AV523" s="4">
        <v>8</v>
      </c>
      <c r="AW523" s="4" t="s">
        <v>205</v>
      </c>
      <c r="AX523" s="4">
        <v>1.31202</v>
      </c>
      <c r="AY523" s="4">
        <v>1.92404</v>
      </c>
      <c r="AZ523" s="4">
        <v>2.4120200000000001</v>
      </c>
      <c r="BA523" s="4">
        <v>14.023</v>
      </c>
      <c r="BB523" s="4">
        <v>450</v>
      </c>
      <c r="BC523" s="4">
        <v>32.090000000000003</v>
      </c>
      <c r="BD523" s="4">
        <v>0.17399999999999999</v>
      </c>
      <c r="BE523" s="4">
        <v>0</v>
      </c>
      <c r="BF523" s="4">
        <v>0</v>
      </c>
      <c r="BG523" s="4">
        <v>0</v>
      </c>
      <c r="BH523" s="4">
        <v>0</v>
      </c>
      <c r="BI523" s="4">
        <v>0</v>
      </c>
      <c r="BJ523" s="4">
        <v>0</v>
      </c>
      <c r="BK523" s="4">
        <v>0</v>
      </c>
      <c r="BL523" s="4">
        <v>0</v>
      </c>
      <c r="BM523" s="4">
        <v>0</v>
      </c>
      <c r="BN523" s="4">
        <v>0</v>
      </c>
      <c r="BO523" s="4">
        <v>0</v>
      </c>
      <c r="BQ523" s="4">
        <v>0</v>
      </c>
      <c r="BR523" s="4">
        <v>-2.9811000000000001E-2</v>
      </c>
      <c r="BS523" s="4">
        <v>-5</v>
      </c>
      <c r="BT523" s="4">
        <v>0.25018899999999999</v>
      </c>
      <c r="BU523" s="4">
        <v>-0.72851100000000002</v>
      </c>
      <c r="BV523" s="4">
        <v>5.053814</v>
      </c>
    </row>
    <row r="524" spans="1:74" x14ac:dyDescent="0.25">
      <c r="A524" s="2">
        <v>42070</v>
      </c>
      <c r="B524" s="3">
        <v>3.0217592592592591E-2</v>
      </c>
      <c r="C524" s="4">
        <v>0.01</v>
      </c>
      <c r="D524" s="4">
        <v>4.0000000000000001E-3</v>
      </c>
      <c r="E524" s="4">
        <v>40</v>
      </c>
      <c r="F524" s="4">
        <v>1.4</v>
      </c>
      <c r="G524" s="4">
        <v>-1</v>
      </c>
      <c r="H524" s="4">
        <v>0</v>
      </c>
      <c r="J524" s="4">
        <v>21.1</v>
      </c>
      <c r="K524" s="4">
        <v>1</v>
      </c>
      <c r="L524" s="4">
        <v>0.01</v>
      </c>
      <c r="M524" s="4">
        <v>4.0000000000000001E-3</v>
      </c>
      <c r="N524" s="4">
        <v>1.4</v>
      </c>
      <c r="O524" s="4">
        <v>0</v>
      </c>
      <c r="P524" s="4">
        <v>1.4</v>
      </c>
      <c r="Q524" s="4">
        <v>1.0630999999999999</v>
      </c>
      <c r="R524" s="4">
        <v>0</v>
      </c>
      <c r="S524" s="4">
        <v>1.1000000000000001</v>
      </c>
      <c r="T524" s="4">
        <v>0</v>
      </c>
      <c r="W524" s="4">
        <v>0</v>
      </c>
      <c r="X524" s="4">
        <v>21.1</v>
      </c>
      <c r="Y524" s="4">
        <v>12.2</v>
      </c>
      <c r="Z524" s="4">
        <v>865</v>
      </c>
      <c r="AA524" s="4">
        <v>901</v>
      </c>
      <c r="AB524" s="4">
        <v>824</v>
      </c>
      <c r="AC524" s="4">
        <v>47</v>
      </c>
      <c r="AD524" s="4">
        <v>7.57</v>
      </c>
      <c r="AE524" s="4">
        <v>0.17</v>
      </c>
      <c r="AF524" s="4">
        <v>978</v>
      </c>
      <c r="AG524" s="4">
        <v>-7</v>
      </c>
      <c r="AH524" s="4">
        <v>9</v>
      </c>
      <c r="AI524" s="4">
        <v>28</v>
      </c>
      <c r="AJ524" s="4">
        <v>191</v>
      </c>
      <c r="AK524" s="4">
        <v>139</v>
      </c>
      <c r="AL524" s="4">
        <v>2.7</v>
      </c>
      <c r="AM524" s="4">
        <v>195</v>
      </c>
      <c r="AN524" s="4" t="s">
        <v>155</v>
      </c>
      <c r="AO524" s="4">
        <v>1</v>
      </c>
      <c r="AP524" s="5">
        <v>0.61358796296296292</v>
      </c>
      <c r="AQ524" s="4">
        <v>47.159275000000001</v>
      </c>
      <c r="AR524" s="4">
        <v>-88.489727999999999</v>
      </c>
      <c r="AS524" s="4">
        <v>313.3</v>
      </c>
      <c r="AT524" s="4">
        <v>0</v>
      </c>
      <c r="AU524" s="4">
        <v>11</v>
      </c>
      <c r="AV524" s="4">
        <v>8</v>
      </c>
      <c r="AW524" s="4" t="s">
        <v>205</v>
      </c>
      <c r="AX524" s="4">
        <v>1.4257740000000001</v>
      </c>
      <c r="AY524" s="4">
        <v>2.1128870000000002</v>
      </c>
      <c r="AZ524" s="4">
        <v>2.5386609999999998</v>
      </c>
      <c r="BA524" s="4">
        <v>14.023</v>
      </c>
      <c r="BB524" s="4">
        <v>450</v>
      </c>
      <c r="BC524" s="4">
        <v>32.090000000000003</v>
      </c>
      <c r="BD524" s="4">
        <v>0.17399999999999999</v>
      </c>
      <c r="BE524" s="4">
        <v>0</v>
      </c>
      <c r="BF524" s="4">
        <v>0</v>
      </c>
      <c r="BG524" s="4">
        <v>0</v>
      </c>
      <c r="BH524" s="4">
        <v>0</v>
      </c>
      <c r="BI524" s="4">
        <v>0</v>
      </c>
      <c r="BJ524" s="4">
        <v>0</v>
      </c>
      <c r="BK524" s="4">
        <v>0</v>
      </c>
      <c r="BL524" s="4">
        <v>0</v>
      </c>
      <c r="BM524" s="4">
        <v>0</v>
      </c>
      <c r="BN524" s="4">
        <v>0</v>
      </c>
      <c r="BO524" s="4">
        <v>0</v>
      </c>
      <c r="BQ524" s="4">
        <v>0</v>
      </c>
      <c r="BR524" s="4">
        <v>-2.7569E-2</v>
      </c>
      <c r="BS524" s="4">
        <v>-5</v>
      </c>
      <c r="BT524" s="4">
        <v>0.25243100000000002</v>
      </c>
      <c r="BU524" s="4">
        <v>-0.67372799999999999</v>
      </c>
      <c r="BV524" s="4">
        <v>5.0990979999999997</v>
      </c>
    </row>
    <row r="525" spans="1:74" x14ac:dyDescent="0.25">
      <c r="A525" s="2">
        <v>42070</v>
      </c>
      <c r="B525" s="3">
        <v>3.0229166666666668E-2</v>
      </c>
      <c r="C525" s="4">
        <v>0.01</v>
      </c>
      <c r="D525" s="4">
        <v>4.0000000000000001E-3</v>
      </c>
      <c r="E525" s="4">
        <v>40</v>
      </c>
      <c r="F525" s="4">
        <v>1.4</v>
      </c>
      <c r="G525" s="4">
        <v>-1</v>
      </c>
      <c r="H525" s="4">
        <v>-19.7</v>
      </c>
      <c r="J525" s="4">
        <v>21.1</v>
      </c>
      <c r="K525" s="4">
        <v>1</v>
      </c>
      <c r="L525" s="4">
        <v>0.01</v>
      </c>
      <c r="M525" s="4">
        <v>4.0000000000000001E-3</v>
      </c>
      <c r="N525" s="4">
        <v>1.4</v>
      </c>
      <c r="O525" s="4">
        <v>0</v>
      </c>
      <c r="P525" s="4">
        <v>1.4</v>
      </c>
      <c r="Q525" s="4">
        <v>1.0630999999999999</v>
      </c>
      <c r="R525" s="4">
        <v>0</v>
      </c>
      <c r="S525" s="4">
        <v>1.1000000000000001</v>
      </c>
      <c r="T525" s="4">
        <v>0</v>
      </c>
      <c r="W525" s="4">
        <v>0</v>
      </c>
      <c r="X525" s="4">
        <v>21.1</v>
      </c>
      <c r="Y525" s="4">
        <v>12.1</v>
      </c>
      <c r="Z525" s="4">
        <v>865</v>
      </c>
      <c r="AA525" s="4">
        <v>901</v>
      </c>
      <c r="AB525" s="4">
        <v>824</v>
      </c>
      <c r="AC525" s="4">
        <v>47</v>
      </c>
      <c r="AD525" s="4">
        <v>7.57</v>
      </c>
      <c r="AE525" s="4">
        <v>0.17</v>
      </c>
      <c r="AF525" s="4">
        <v>978</v>
      </c>
      <c r="AG525" s="4">
        <v>-7</v>
      </c>
      <c r="AH525" s="4">
        <v>9</v>
      </c>
      <c r="AI525" s="4">
        <v>28</v>
      </c>
      <c r="AJ525" s="4">
        <v>190.2</v>
      </c>
      <c r="AK525" s="4">
        <v>139</v>
      </c>
      <c r="AL525" s="4">
        <v>2.7</v>
      </c>
      <c r="AM525" s="4">
        <v>195</v>
      </c>
      <c r="AN525" s="4" t="s">
        <v>155</v>
      </c>
      <c r="AO525" s="4">
        <v>1</v>
      </c>
      <c r="AP525" s="5">
        <v>0.61359953703703707</v>
      </c>
      <c r="AQ525" s="4">
        <v>47.159275000000001</v>
      </c>
      <c r="AR525" s="4">
        <v>-88.489727999999999</v>
      </c>
      <c r="AS525" s="4">
        <v>313.5</v>
      </c>
      <c r="AT525" s="4">
        <v>0</v>
      </c>
      <c r="AU525" s="4">
        <v>11</v>
      </c>
      <c r="AV525" s="4">
        <v>8</v>
      </c>
      <c r="AW525" s="4" t="s">
        <v>205</v>
      </c>
      <c r="AX525" s="4">
        <v>1.587226</v>
      </c>
      <c r="AY525" s="4">
        <v>2.1744509999999999</v>
      </c>
      <c r="AZ525" s="4">
        <v>2.7489020000000002</v>
      </c>
      <c r="BA525" s="4">
        <v>14.023</v>
      </c>
      <c r="BB525" s="4">
        <v>450</v>
      </c>
      <c r="BC525" s="4">
        <v>32.090000000000003</v>
      </c>
      <c r="BD525" s="4">
        <v>0.17399999999999999</v>
      </c>
      <c r="BE525" s="4">
        <v>0</v>
      </c>
      <c r="BF525" s="4">
        <v>0</v>
      </c>
      <c r="BG525" s="4">
        <v>0</v>
      </c>
      <c r="BH525" s="4">
        <v>0</v>
      </c>
      <c r="BI525" s="4">
        <v>0</v>
      </c>
      <c r="BJ525" s="4">
        <v>0</v>
      </c>
      <c r="BK525" s="4">
        <v>0</v>
      </c>
      <c r="BL525" s="4">
        <v>0</v>
      </c>
      <c r="BM525" s="4">
        <v>0</v>
      </c>
      <c r="BN525" s="4">
        <v>0</v>
      </c>
      <c r="BO525" s="4">
        <v>0</v>
      </c>
      <c r="BQ525" s="4">
        <v>0</v>
      </c>
      <c r="BR525" s="4">
        <v>-3.1053999999999998E-2</v>
      </c>
      <c r="BS525" s="4">
        <v>-5</v>
      </c>
      <c r="BT525" s="4">
        <v>0.25056800000000001</v>
      </c>
      <c r="BU525" s="4">
        <v>-0.758884</v>
      </c>
      <c r="BV525" s="4">
        <v>5.0614650000000001</v>
      </c>
    </row>
    <row r="526" spans="1:74" x14ac:dyDescent="0.25">
      <c r="A526" s="2">
        <v>42070</v>
      </c>
      <c r="B526" s="3">
        <v>3.0240740740740738E-2</v>
      </c>
      <c r="C526" s="4">
        <v>0.01</v>
      </c>
      <c r="D526" s="4">
        <v>4.0000000000000001E-3</v>
      </c>
      <c r="E526" s="4">
        <v>40</v>
      </c>
      <c r="F526" s="4">
        <v>1.4</v>
      </c>
      <c r="G526" s="4">
        <v>-1</v>
      </c>
      <c r="H526" s="4">
        <v>-0.6</v>
      </c>
      <c r="J526" s="4">
        <v>21.1</v>
      </c>
      <c r="K526" s="4">
        <v>1</v>
      </c>
      <c r="L526" s="4">
        <v>0.01</v>
      </c>
      <c r="M526" s="4">
        <v>4.0000000000000001E-3</v>
      </c>
      <c r="N526" s="4">
        <v>1.4</v>
      </c>
      <c r="O526" s="4">
        <v>0</v>
      </c>
      <c r="P526" s="4">
        <v>1.4</v>
      </c>
      <c r="Q526" s="4">
        <v>1.0630999999999999</v>
      </c>
      <c r="R526" s="4">
        <v>0</v>
      </c>
      <c r="S526" s="4">
        <v>1.1000000000000001</v>
      </c>
      <c r="T526" s="4">
        <v>0</v>
      </c>
      <c r="W526" s="4">
        <v>0</v>
      </c>
      <c r="X526" s="4">
        <v>21.1</v>
      </c>
      <c r="Y526" s="4">
        <v>12.1</v>
      </c>
      <c r="Z526" s="4">
        <v>865</v>
      </c>
      <c r="AA526" s="4">
        <v>900</v>
      </c>
      <c r="AB526" s="4">
        <v>824</v>
      </c>
      <c r="AC526" s="4">
        <v>47</v>
      </c>
      <c r="AD526" s="4">
        <v>7.57</v>
      </c>
      <c r="AE526" s="4">
        <v>0.17</v>
      </c>
      <c r="AF526" s="4">
        <v>978</v>
      </c>
      <c r="AG526" s="4">
        <v>-7</v>
      </c>
      <c r="AH526" s="4">
        <v>9</v>
      </c>
      <c r="AI526" s="4">
        <v>28.810189999999999</v>
      </c>
      <c r="AJ526" s="4">
        <v>190.8</v>
      </c>
      <c r="AK526" s="4">
        <v>139</v>
      </c>
      <c r="AL526" s="4">
        <v>2.8</v>
      </c>
      <c r="AM526" s="4">
        <v>195</v>
      </c>
      <c r="AN526" s="4" t="s">
        <v>155</v>
      </c>
      <c r="AO526" s="4">
        <v>1</v>
      </c>
      <c r="AP526" s="5">
        <v>0.61361111111111111</v>
      </c>
      <c r="AQ526" s="4">
        <v>47.159275000000001</v>
      </c>
      <c r="AR526" s="4">
        <v>-88.489727999999999</v>
      </c>
      <c r="AS526" s="4">
        <v>313.5</v>
      </c>
      <c r="AT526" s="4">
        <v>0</v>
      </c>
      <c r="AU526" s="4">
        <v>11</v>
      </c>
      <c r="AV526" s="4">
        <v>8</v>
      </c>
      <c r="AW526" s="4" t="s">
        <v>205</v>
      </c>
      <c r="AX526" s="4">
        <v>1.5</v>
      </c>
      <c r="AY526" s="4">
        <v>2</v>
      </c>
      <c r="AZ526" s="4">
        <v>2.4</v>
      </c>
      <c r="BA526" s="4">
        <v>14.023</v>
      </c>
      <c r="BB526" s="4">
        <v>450</v>
      </c>
      <c r="BC526" s="4">
        <v>32.090000000000003</v>
      </c>
      <c r="BD526" s="4">
        <v>0.17399999999999999</v>
      </c>
      <c r="BE526" s="4">
        <v>0</v>
      </c>
      <c r="BF526" s="4">
        <v>0</v>
      </c>
      <c r="BG526" s="4">
        <v>0</v>
      </c>
      <c r="BH526" s="4">
        <v>0</v>
      </c>
      <c r="BI526" s="4">
        <v>0</v>
      </c>
      <c r="BJ526" s="4">
        <v>0</v>
      </c>
      <c r="BK526" s="4">
        <v>0</v>
      </c>
      <c r="BL526" s="4">
        <v>0</v>
      </c>
      <c r="BM526" s="4">
        <v>0</v>
      </c>
      <c r="BN526" s="4">
        <v>0</v>
      </c>
      <c r="BO526" s="4">
        <v>0</v>
      </c>
      <c r="BQ526" s="4">
        <v>0</v>
      </c>
      <c r="BR526" s="4">
        <v>-3.0380000000000001E-2</v>
      </c>
      <c r="BS526" s="4">
        <v>-5</v>
      </c>
      <c r="BT526" s="4">
        <v>0.25162000000000001</v>
      </c>
      <c r="BU526" s="4">
        <v>-0.74240200000000001</v>
      </c>
      <c r="BV526" s="4">
        <v>5.082732</v>
      </c>
    </row>
    <row r="527" spans="1:74" x14ac:dyDescent="0.25">
      <c r="A527" s="2">
        <v>42070</v>
      </c>
      <c r="B527" s="3">
        <v>3.0252314814814815E-2</v>
      </c>
      <c r="C527" s="4">
        <v>0.01</v>
      </c>
      <c r="D527" s="4">
        <v>4.0000000000000001E-3</v>
      </c>
      <c r="E527" s="4">
        <v>40</v>
      </c>
      <c r="F527" s="4">
        <v>1.4</v>
      </c>
      <c r="G527" s="4">
        <v>-1</v>
      </c>
      <c r="H527" s="4">
        <v>-18</v>
      </c>
      <c r="J527" s="4">
        <v>21.1</v>
      </c>
      <c r="K527" s="4">
        <v>1</v>
      </c>
      <c r="L527" s="4">
        <v>0.01</v>
      </c>
      <c r="M527" s="4">
        <v>4.0000000000000001E-3</v>
      </c>
      <c r="N527" s="4">
        <v>1.4</v>
      </c>
      <c r="O527" s="4">
        <v>0</v>
      </c>
      <c r="P527" s="4">
        <v>1.4</v>
      </c>
      <c r="Q527" s="4">
        <v>1.0630999999999999</v>
      </c>
      <c r="R527" s="4">
        <v>0</v>
      </c>
      <c r="S527" s="4">
        <v>1.1000000000000001</v>
      </c>
      <c r="T527" s="4">
        <v>0</v>
      </c>
      <c r="W527" s="4">
        <v>0</v>
      </c>
      <c r="X527" s="4">
        <v>21.1</v>
      </c>
      <c r="Y527" s="4">
        <v>12.1</v>
      </c>
      <c r="Z527" s="4">
        <v>865</v>
      </c>
      <c r="AA527" s="4">
        <v>900</v>
      </c>
      <c r="AB527" s="4">
        <v>824</v>
      </c>
      <c r="AC527" s="4">
        <v>47</v>
      </c>
      <c r="AD527" s="4">
        <v>7.57</v>
      </c>
      <c r="AE527" s="4">
        <v>0.17</v>
      </c>
      <c r="AF527" s="4">
        <v>978</v>
      </c>
      <c r="AG527" s="4">
        <v>-7</v>
      </c>
      <c r="AH527" s="4">
        <v>9</v>
      </c>
      <c r="AI527" s="4">
        <v>28.190809000000002</v>
      </c>
      <c r="AJ527" s="4">
        <v>191</v>
      </c>
      <c r="AK527" s="4">
        <v>139</v>
      </c>
      <c r="AL527" s="4">
        <v>3</v>
      </c>
      <c r="AM527" s="4">
        <v>195</v>
      </c>
      <c r="AN527" s="4" t="s">
        <v>155</v>
      </c>
      <c r="AO527" s="4">
        <v>1</v>
      </c>
      <c r="AP527" s="5">
        <v>0.61362268518518526</v>
      </c>
      <c r="AQ527" s="4">
        <v>47.159275000000001</v>
      </c>
      <c r="AR527" s="4">
        <v>-88.489727999999999</v>
      </c>
      <c r="AS527" s="4">
        <v>313.39999999999998</v>
      </c>
      <c r="AT527" s="4">
        <v>0</v>
      </c>
      <c r="AU527" s="4">
        <v>11</v>
      </c>
      <c r="AV527" s="4">
        <v>8</v>
      </c>
      <c r="AW527" s="4" t="s">
        <v>205</v>
      </c>
      <c r="AX527" s="4">
        <v>1.5</v>
      </c>
      <c r="AY527" s="4">
        <v>2</v>
      </c>
      <c r="AZ527" s="4">
        <v>2.4124880000000002</v>
      </c>
      <c r="BA527" s="4">
        <v>14.023</v>
      </c>
      <c r="BB527" s="4">
        <v>450</v>
      </c>
      <c r="BC527" s="4">
        <v>32.090000000000003</v>
      </c>
      <c r="BD527" s="4">
        <v>0.17399999999999999</v>
      </c>
      <c r="BE527" s="4">
        <v>0</v>
      </c>
      <c r="BF527" s="4">
        <v>0</v>
      </c>
      <c r="BG527" s="4">
        <v>0</v>
      </c>
      <c r="BH527" s="4">
        <v>0</v>
      </c>
      <c r="BI527" s="4">
        <v>0</v>
      </c>
      <c r="BJ527" s="4">
        <v>0</v>
      </c>
      <c r="BK527" s="4">
        <v>0</v>
      </c>
      <c r="BL527" s="4">
        <v>0</v>
      </c>
      <c r="BM527" s="4">
        <v>0</v>
      </c>
      <c r="BN527" s="4">
        <v>0</v>
      </c>
      <c r="BO527" s="4">
        <v>0</v>
      </c>
      <c r="BQ527" s="4">
        <v>0</v>
      </c>
      <c r="BR527" s="4">
        <v>-3.0809E-2</v>
      </c>
      <c r="BS527" s="4">
        <v>-5</v>
      </c>
      <c r="BT527" s="4">
        <v>0.252</v>
      </c>
      <c r="BU527" s="4">
        <v>-0.75290000000000001</v>
      </c>
      <c r="BV527" s="4">
        <v>5.0903999999999998</v>
      </c>
    </row>
    <row r="528" spans="1:74" x14ac:dyDescent="0.25">
      <c r="A528" s="2">
        <v>42070</v>
      </c>
      <c r="B528" s="3">
        <v>3.0263888888888885E-2</v>
      </c>
      <c r="C528" s="4">
        <v>0.01</v>
      </c>
      <c r="D528" s="4">
        <v>4.0000000000000001E-3</v>
      </c>
      <c r="E528" s="4">
        <v>40</v>
      </c>
      <c r="F528" s="4">
        <v>1.4</v>
      </c>
      <c r="G528" s="4">
        <v>-1</v>
      </c>
      <c r="H528" s="4">
        <v>-20.5</v>
      </c>
      <c r="J528" s="4">
        <v>21.1</v>
      </c>
      <c r="K528" s="4">
        <v>1</v>
      </c>
      <c r="L528" s="4">
        <v>0.01</v>
      </c>
      <c r="M528" s="4">
        <v>4.0000000000000001E-3</v>
      </c>
      <c r="N528" s="4">
        <v>1.4</v>
      </c>
      <c r="O528" s="4">
        <v>0</v>
      </c>
      <c r="P528" s="4">
        <v>1.4</v>
      </c>
      <c r="Q528" s="4">
        <v>1.0630999999999999</v>
      </c>
      <c r="R528" s="4">
        <v>0</v>
      </c>
      <c r="S528" s="4">
        <v>1.1000000000000001</v>
      </c>
      <c r="T528" s="4">
        <v>0</v>
      </c>
      <c r="W528" s="4">
        <v>0</v>
      </c>
      <c r="X528" s="4">
        <v>21.1</v>
      </c>
      <c r="Y528" s="4">
        <v>12.1</v>
      </c>
      <c r="Z528" s="4">
        <v>865</v>
      </c>
      <c r="AA528" s="4">
        <v>901</v>
      </c>
      <c r="AB528" s="4">
        <v>824</v>
      </c>
      <c r="AC528" s="4">
        <v>47</v>
      </c>
      <c r="AD528" s="4">
        <v>7.57</v>
      </c>
      <c r="AE528" s="4">
        <v>0.17</v>
      </c>
      <c r="AF528" s="4">
        <v>978</v>
      </c>
      <c r="AG528" s="4">
        <v>-7</v>
      </c>
      <c r="AH528" s="4">
        <v>9</v>
      </c>
      <c r="AI528" s="4">
        <v>28</v>
      </c>
      <c r="AJ528" s="4">
        <v>191</v>
      </c>
      <c r="AK528" s="4">
        <v>139</v>
      </c>
      <c r="AL528" s="4">
        <v>3</v>
      </c>
      <c r="AM528" s="4">
        <v>195</v>
      </c>
      <c r="AN528" s="4" t="s">
        <v>155</v>
      </c>
      <c r="AO528" s="4">
        <v>1</v>
      </c>
      <c r="AP528" s="5">
        <v>0.6136342592592593</v>
      </c>
      <c r="AQ528" s="4">
        <v>47.159275000000001</v>
      </c>
      <c r="AR528" s="4">
        <v>-88.489727999999999</v>
      </c>
      <c r="AS528" s="4">
        <v>313.10000000000002</v>
      </c>
      <c r="AT528" s="4">
        <v>0</v>
      </c>
      <c r="AU528" s="4">
        <v>11</v>
      </c>
      <c r="AV528" s="4">
        <v>8</v>
      </c>
      <c r="AW528" s="4" t="s">
        <v>205</v>
      </c>
      <c r="AX528" s="4">
        <v>1.5</v>
      </c>
      <c r="AY528" s="4">
        <v>2</v>
      </c>
      <c r="AZ528" s="4">
        <v>2.5</v>
      </c>
      <c r="BA528" s="4">
        <v>14.023</v>
      </c>
      <c r="BB528" s="4">
        <v>450</v>
      </c>
      <c r="BC528" s="4">
        <v>32.090000000000003</v>
      </c>
      <c r="BD528" s="4">
        <v>0.17399999999999999</v>
      </c>
      <c r="BE528" s="4">
        <v>0</v>
      </c>
      <c r="BF528" s="4">
        <v>0</v>
      </c>
      <c r="BG528" s="4">
        <v>0</v>
      </c>
      <c r="BH528" s="4">
        <v>0</v>
      </c>
      <c r="BI528" s="4">
        <v>0</v>
      </c>
      <c r="BJ528" s="4">
        <v>0</v>
      </c>
      <c r="BK528" s="4">
        <v>0</v>
      </c>
      <c r="BL528" s="4">
        <v>0</v>
      </c>
      <c r="BM528" s="4">
        <v>0</v>
      </c>
      <c r="BN528" s="4">
        <v>0</v>
      </c>
      <c r="BO528" s="4">
        <v>0</v>
      </c>
      <c r="BQ528" s="4">
        <v>0</v>
      </c>
      <c r="BR528" s="4">
        <v>-3.1810999999999999E-2</v>
      </c>
      <c r="BS528" s="4">
        <v>-5</v>
      </c>
      <c r="BT528" s="4">
        <v>0.251189</v>
      </c>
      <c r="BU528" s="4">
        <v>-0.77737199999999995</v>
      </c>
      <c r="BV528" s="4">
        <v>5.0740249999999998</v>
      </c>
    </row>
    <row r="529" spans="1:74" x14ac:dyDescent="0.25">
      <c r="A529" s="2">
        <v>42070</v>
      </c>
      <c r="B529" s="3">
        <v>3.0275462962962962E-2</v>
      </c>
      <c r="C529" s="4">
        <v>0.01</v>
      </c>
      <c r="D529" s="4">
        <v>4.0000000000000001E-3</v>
      </c>
      <c r="E529" s="4">
        <v>40</v>
      </c>
      <c r="F529" s="4">
        <v>1.4</v>
      </c>
      <c r="G529" s="4">
        <v>-1</v>
      </c>
      <c r="H529" s="4">
        <v>0</v>
      </c>
      <c r="J529" s="4">
        <v>21.1</v>
      </c>
      <c r="K529" s="4">
        <v>1</v>
      </c>
      <c r="L529" s="4">
        <v>0.01</v>
      </c>
      <c r="M529" s="4">
        <v>4.0000000000000001E-3</v>
      </c>
      <c r="N529" s="4">
        <v>1.4</v>
      </c>
      <c r="O529" s="4">
        <v>0</v>
      </c>
      <c r="P529" s="4">
        <v>1.4</v>
      </c>
      <c r="Q529" s="4">
        <v>1.0630999999999999</v>
      </c>
      <c r="R529" s="4">
        <v>0</v>
      </c>
      <c r="S529" s="4">
        <v>1.1000000000000001</v>
      </c>
      <c r="T529" s="4">
        <v>0</v>
      </c>
      <c r="W529" s="4">
        <v>0</v>
      </c>
      <c r="X529" s="4">
        <v>21.1</v>
      </c>
      <c r="Y529" s="4">
        <v>12.1</v>
      </c>
      <c r="Z529" s="4">
        <v>865</v>
      </c>
      <c r="AA529" s="4">
        <v>900</v>
      </c>
      <c r="AB529" s="4">
        <v>824</v>
      </c>
      <c r="AC529" s="4">
        <v>47</v>
      </c>
      <c r="AD529" s="4">
        <v>7.57</v>
      </c>
      <c r="AE529" s="4">
        <v>0.17</v>
      </c>
      <c r="AF529" s="4">
        <v>978</v>
      </c>
      <c r="AG529" s="4">
        <v>-7</v>
      </c>
      <c r="AH529" s="4">
        <v>9</v>
      </c>
      <c r="AI529" s="4">
        <v>28</v>
      </c>
      <c r="AJ529" s="4">
        <v>191</v>
      </c>
      <c r="AK529" s="4">
        <v>139</v>
      </c>
      <c r="AL529" s="4">
        <v>3</v>
      </c>
      <c r="AM529" s="4">
        <v>195</v>
      </c>
      <c r="AN529" s="4" t="s">
        <v>155</v>
      </c>
      <c r="AO529" s="4">
        <v>1</v>
      </c>
      <c r="AP529" s="5">
        <v>0.6136342592592593</v>
      </c>
      <c r="AQ529" s="4">
        <v>47.159275000000001</v>
      </c>
      <c r="AR529" s="4">
        <v>-88.489727999999999</v>
      </c>
      <c r="AS529" s="4">
        <v>313.10000000000002</v>
      </c>
      <c r="AT529" s="4">
        <v>0</v>
      </c>
      <c r="AU529" s="4">
        <v>11</v>
      </c>
      <c r="AV529" s="4">
        <v>8</v>
      </c>
      <c r="AW529" s="4" t="s">
        <v>205</v>
      </c>
      <c r="AX529" s="4">
        <v>1.524575</v>
      </c>
      <c r="AY529" s="4">
        <v>2.0491510000000002</v>
      </c>
      <c r="AZ529" s="4">
        <v>2.5491510000000002</v>
      </c>
      <c r="BA529" s="4">
        <v>14.023</v>
      </c>
      <c r="BB529" s="4">
        <v>450</v>
      </c>
      <c r="BC529" s="4">
        <v>32.090000000000003</v>
      </c>
      <c r="BD529" s="4">
        <v>0.17399999999999999</v>
      </c>
      <c r="BE529" s="4">
        <v>0</v>
      </c>
      <c r="BF529" s="4">
        <v>0</v>
      </c>
      <c r="BG529" s="4">
        <v>0</v>
      </c>
      <c r="BH529" s="4">
        <v>0</v>
      </c>
      <c r="BI529" s="4">
        <v>0</v>
      </c>
      <c r="BJ529" s="4">
        <v>0</v>
      </c>
      <c r="BK529" s="4">
        <v>0</v>
      </c>
      <c r="BL529" s="4">
        <v>0</v>
      </c>
      <c r="BM529" s="4">
        <v>0</v>
      </c>
      <c r="BN529" s="4">
        <v>0</v>
      </c>
      <c r="BO529" s="4">
        <v>0</v>
      </c>
      <c r="BQ529" s="4">
        <v>0</v>
      </c>
      <c r="BR529" s="4">
        <v>-3.0373000000000001E-2</v>
      </c>
      <c r="BS529" s="4">
        <v>-5</v>
      </c>
      <c r="BT529" s="4">
        <v>0.25262699999999999</v>
      </c>
      <c r="BU529" s="4">
        <v>-0.74224299999999999</v>
      </c>
      <c r="BV529" s="4">
        <v>5.1030629999999997</v>
      </c>
    </row>
    <row r="530" spans="1:74" x14ac:dyDescent="0.25">
      <c r="A530" s="2">
        <v>42070</v>
      </c>
      <c r="B530" s="3">
        <v>3.0287037037037032E-2</v>
      </c>
      <c r="C530" s="4">
        <v>0.01</v>
      </c>
      <c r="D530" s="4">
        <v>4.0000000000000001E-3</v>
      </c>
      <c r="E530" s="4">
        <v>40</v>
      </c>
      <c r="F530" s="4">
        <v>1.4</v>
      </c>
      <c r="G530" s="4">
        <v>-1</v>
      </c>
      <c r="H530" s="4">
        <v>-18.3</v>
      </c>
      <c r="J530" s="4">
        <v>21.1</v>
      </c>
      <c r="K530" s="4">
        <v>1</v>
      </c>
      <c r="L530" s="4">
        <v>0.01</v>
      </c>
      <c r="M530" s="4">
        <v>4.0000000000000001E-3</v>
      </c>
      <c r="N530" s="4">
        <v>1.4</v>
      </c>
      <c r="O530" s="4">
        <v>0</v>
      </c>
      <c r="P530" s="4">
        <v>1.4</v>
      </c>
      <c r="Q530" s="4">
        <v>1.0630999999999999</v>
      </c>
      <c r="R530" s="4">
        <v>0</v>
      </c>
      <c r="S530" s="4">
        <v>1.1000000000000001</v>
      </c>
      <c r="T530" s="4">
        <v>0</v>
      </c>
      <c r="W530" s="4">
        <v>0</v>
      </c>
      <c r="X530" s="4">
        <v>21.1</v>
      </c>
      <c r="Y530" s="4">
        <v>12</v>
      </c>
      <c r="Z530" s="4">
        <v>865</v>
      </c>
      <c r="AA530" s="4">
        <v>900</v>
      </c>
      <c r="AB530" s="4">
        <v>824</v>
      </c>
      <c r="AC530" s="4">
        <v>47</v>
      </c>
      <c r="AD530" s="4">
        <v>7.57</v>
      </c>
      <c r="AE530" s="4">
        <v>0.17</v>
      </c>
      <c r="AF530" s="4">
        <v>978</v>
      </c>
      <c r="AG530" s="4">
        <v>-7</v>
      </c>
      <c r="AH530" s="4">
        <v>9</v>
      </c>
      <c r="AI530" s="4">
        <v>28</v>
      </c>
      <c r="AJ530" s="4">
        <v>191</v>
      </c>
      <c r="AK530" s="4">
        <v>139</v>
      </c>
      <c r="AL530" s="4">
        <v>2.9</v>
      </c>
      <c r="AM530" s="4">
        <v>195</v>
      </c>
      <c r="AN530" s="4" t="s">
        <v>155</v>
      </c>
      <c r="AO530" s="4">
        <v>1</v>
      </c>
      <c r="AP530" s="5">
        <v>0.61365740740740737</v>
      </c>
      <c r="AQ530" s="4">
        <v>47.159275000000001</v>
      </c>
      <c r="AR530" s="4">
        <v>-88.489727999999999</v>
      </c>
      <c r="AS530" s="4">
        <v>313.10000000000002</v>
      </c>
      <c r="AT530" s="4">
        <v>0</v>
      </c>
      <c r="AU530" s="4">
        <v>11</v>
      </c>
      <c r="AV530" s="4">
        <v>8</v>
      </c>
      <c r="AW530" s="4" t="s">
        <v>205</v>
      </c>
      <c r="AX530" s="4">
        <v>1.7</v>
      </c>
      <c r="AY530" s="4">
        <v>2.4</v>
      </c>
      <c r="AZ530" s="4">
        <v>2.9</v>
      </c>
      <c r="BA530" s="4">
        <v>14.023</v>
      </c>
      <c r="BB530" s="4">
        <v>450</v>
      </c>
      <c r="BC530" s="4">
        <v>32.090000000000003</v>
      </c>
      <c r="BD530" s="4">
        <v>0.17399999999999999</v>
      </c>
      <c r="BE530" s="4">
        <v>0</v>
      </c>
      <c r="BF530" s="4">
        <v>0</v>
      </c>
      <c r="BG530" s="4">
        <v>0</v>
      </c>
      <c r="BH530" s="4">
        <v>0</v>
      </c>
      <c r="BI530" s="4">
        <v>0</v>
      </c>
      <c r="BJ530" s="4">
        <v>0</v>
      </c>
      <c r="BK530" s="4">
        <v>0</v>
      </c>
      <c r="BL530" s="4">
        <v>0</v>
      </c>
      <c r="BM530" s="4">
        <v>0</v>
      </c>
      <c r="BN530" s="4">
        <v>0</v>
      </c>
      <c r="BO530" s="4">
        <v>0</v>
      </c>
      <c r="BQ530" s="4">
        <v>0</v>
      </c>
      <c r="BR530" s="4">
        <v>-3.1628000000000003E-2</v>
      </c>
      <c r="BS530" s="4">
        <v>-5</v>
      </c>
      <c r="BT530" s="4">
        <v>0.25137199999999998</v>
      </c>
      <c r="BU530" s="4">
        <v>-0.77290899999999996</v>
      </c>
      <c r="BV530" s="4">
        <v>5.0777140000000003</v>
      </c>
    </row>
    <row r="531" spans="1:74" x14ac:dyDescent="0.25">
      <c r="A531" s="2">
        <v>42070</v>
      </c>
      <c r="B531" s="3">
        <v>3.0298611111111113E-2</v>
      </c>
      <c r="C531" s="4">
        <v>0.01</v>
      </c>
      <c r="D531" s="4">
        <v>4.0000000000000001E-3</v>
      </c>
      <c r="E531" s="4">
        <v>40</v>
      </c>
      <c r="F531" s="4">
        <v>1.4</v>
      </c>
      <c r="G531" s="4">
        <v>-1</v>
      </c>
      <c r="H531" s="4">
        <v>-0.9</v>
      </c>
      <c r="J531" s="4">
        <v>21.1</v>
      </c>
      <c r="K531" s="4">
        <v>1</v>
      </c>
      <c r="L531" s="4">
        <v>0.01</v>
      </c>
      <c r="M531" s="4">
        <v>4.0000000000000001E-3</v>
      </c>
      <c r="N531" s="4">
        <v>1.4</v>
      </c>
      <c r="O531" s="4">
        <v>0</v>
      </c>
      <c r="P531" s="4">
        <v>1.4</v>
      </c>
      <c r="Q531" s="4">
        <v>1.0630999999999999</v>
      </c>
      <c r="R531" s="4">
        <v>0</v>
      </c>
      <c r="S531" s="4">
        <v>1.1000000000000001</v>
      </c>
      <c r="T531" s="4">
        <v>0</v>
      </c>
      <c r="W531" s="4">
        <v>0</v>
      </c>
      <c r="X531" s="4">
        <v>21.1</v>
      </c>
      <c r="Y531" s="4">
        <v>12.1</v>
      </c>
      <c r="Z531" s="4">
        <v>865</v>
      </c>
      <c r="AA531" s="4">
        <v>900</v>
      </c>
      <c r="AB531" s="4">
        <v>824</v>
      </c>
      <c r="AC531" s="4">
        <v>47</v>
      </c>
      <c r="AD531" s="4">
        <v>7.57</v>
      </c>
      <c r="AE531" s="4">
        <v>0.17</v>
      </c>
      <c r="AF531" s="4">
        <v>978</v>
      </c>
      <c r="AG531" s="4">
        <v>-7</v>
      </c>
      <c r="AH531" s="4">
        <v>9</v>
      </c>
      <c r="AI531" s="4">
        <v>28</v>
      </c>
      <c r="AJ531" s="4">
        <v>191</v>
      </c>
      <c r="AK531" s="4">
        <v>139</v>
      </c>
      <c r="AL531" s="4">
        <v>2.8</v>
      </c>
      <c r="AM531" s="4">
        <v>195</v>
      </c>
      <c r="AN531" s="4" t="s">
        <v>155</v>
      </c>
      <c r="AO531" s="4">
        <v>1</v>
      </c>
      <c r="AP531" s="5">
        <v>0.61366898148148141</v>
      </c>
      <c r="AQ531" s="4">
        <v>47.159275000000001</v>
      </c>
      <c r="AR531" s="4">
        <v>-88.489727999999999</v>
      </c>
      <c r="AS531" s="4">
        <v>313.5</v>
      </c>
      <c r="AT531" s="4">
        <v>0</v>
      </c>
      <c r="AU531" s="4">
        <v>11</v>
      </c>
      <c r="AV531" s="4">
        <v>8</v>
      </c>
      <c r="AW531" s="4" t="s">
        <v>205</v>
      </c>
      <c r="AX531" s="4">
        <v>1.7</v>
      </c>
      <c r="AY531" s="4">
        <v>2.4241760000000001</v>
      </c>
      <c r="AZ531" s="4">
        <v>2.9241760000000001</v>
      </c>
      <c r="BA531" s="4">
        <v>14.023</v>
      </c>
      <c r="BB531" s="4">
        <v>450</v>
      </c>
      <c r="BC531" s="4">
        <v>32.090000000000003</v>
      </c>
      <c r="BD531" s="4">
        <v>0.17399999999999999</v>
      </c>
      <c r="BE531" s="4">
        <v>0</v>
      </c>
      <c r="BF531" s="4">
        <v>0</v>
      </c>
      <c r="BG531" s="4">
        <v>0</v>
      </c>
      <c r="BH531" s="4">
        <v>0</v>
      </c>
      <c r="BI531" s="4">
        <v>0</v>
      </c>
      <c r="BJ531" s="4">
        <v>0</v>
      </c>
      <c r="BK531" s="4">
        <v>0</v>
      </c>
      <c r="BL531" s="4">
        <v>0</v>
      </c>
      <c r="BM531" s="4">
        <v>0</v>
      </c>
      <c r="BN531" s="4">
        <v>0</v>
      </c>
      <c r="BO531" s="4">
        <v>0</v>
      </c>
      <c r="BQ531" s="4">
        <v>0</v>
      </c>
      <c r="BR531" s="4">
        <v>-3.0374000000000002E-2</v>
      </c>
      <c r="BS531" s="4">
        <v>-5</v>
      </c>
      <c r="BT531" s="4">
        <v>0.25262600000000002</v>
      </c>
      <c r="BU531" s="4">
        <v>-0.742255</v>
      </c>
      <c r="BV531" s="4">
        <v>5.1030530000000001</v>
      </c>
    </row>
    <row r="532" spans="1:74" x14ac:dyDescent="0.25">
      <c r="A532" s="2">
        <v>42070</v>
      </c>
      <c r="B532" s="3">
        <v>3.0310185185185187E-2</v>
      </c>
      <c r="C532" s="4">
        <v>0.01</v>
      </c>
      <c r="D532" s="4">
        <v>4.0000000000000001E-3</v>
      </c>
      <c r="E532" s="4">
        <v>40</v>
      </c>
      <c r="F532" s="4">
        <v>1.4</v>
      </c>
      <c r="G532" s="4">
        <v>-1</v>
      </c>
      <c r="H532" s="4">
        <v>-5.2</v>
      </c>
      <c r="J532" s="4">
        <v>21.1</v>
      </c>
      <c r="K532" s="4">
        <v>1</v>
      </c>
      <c r="L532" s="4">
        <v>0.01</v>
      </c>
      <c r="M532" s="4">
        <v>4.0000000000000001E-3</v>
      </c>
      <c r="N532" s="4">
        <v>1.4</v>
      </c>
      <c r="O532" s="4">
        <v>0</v>
      </c>
      <c r="P532" s="4">
        <v>1.4</v>
      </c>
      <c r="Q532" s="4">
        <v>1.0630999999999999</v>
      </c>
      <c r="R532" s="4">
        <v>0</v>
      </c>
      <c r="S532" s="4">
        <v>1.1000000000000001</v>
      </c>
      <c r="T532" s="4">
        <v>0</v>
      </c>
      <c r="W532" s="4">
        <v>0</v>
      </c>
      <c r="X532" s="4">
        <v>21.1</v>
      </c>
      <c r="Y532" s="4">
        <v>12.1</v>
      </c>
      <c r="Z532" s="4">
        <v>865</v>
      </c>
      <c r="AA532" s="4">
        <v>900</v>
      </c>
      <c r="AB532" s="4">
        <v>824</v>
      </c>
      <c r="AC532" s="4">
        <v>47</v>
      </c>
      <c r="AD532" s="4">
        <v>7.57</v>
      </c>
      <c r="AE532" s="4">
        <v>0.17</v>
      </c>
      <c r="AF532" s="4">
        <v>978</v>
      </c>
      <c r="AG532" s="4">
        <v>-7</v>
      </c>
      <c r="AH532" s="4">
        <v>9</v>
      </c>
      <c r="AI532" s="4">
        <v>28</v>
      </c>
      <c r="AJ532" s="4">
        <v>191</v>
      </c>
      <c r="AK532" s="4">
        <v>139</v>
      </c>
      <c r="AL532" s="4">
        <v>2.7</v>
      </c>
      <c r="AM532" s="4">
        <v>195</v>
      </c>
      <c r="AN532" s="4" t="s">
        <v>155</v>
      </c>
      <c r="AO532" s="4">
        <v>1</v>
      </c>
      <c r="AP532" s="5">
        <v>0.61368055555555556</v>
      </c>
      <c r="AQ532" s="4">
        <v>47.159275000000001</v>
      </c>
      <c r="AR532" s="4">
        <v>-88.489727999999999</v>
      </c>
      <c r="AS532" s="4">
        <v>313.7</v>
      </c>
      <c r="AT532" s="4">
        <v>0</v>
      </c>
      <c r="AU532" s="4">
        <v>11</v>
      </c>
      <c r="AV532" s="4">
        <v>8</v>
      </c>
      <c r="AW532" s="4" t="s">
        <v>205</v>
      </c>
      <c r="AX532" s="4">
        <v>1.7</v>
      </c>
      <c r="AY532" s="4">
        <v>2.6</v>
      </c>
      <c r="AZ532" s="4">
        <v>3.1</v>
      </c>
      <c r="BA532" s="4">
        <v>14.023</v>
      </c>
      <c r="BB532" s="4">
        <v>450</v>
      </c>
      <c r="BC532" s="4">
        <v>32.090000000000003</v>
      </c>
      <c r="BD532" s="4">
        <v>0.17399999999999999</v>
      </c>
      <c r="BE532" s="4">
        <v>0</v>
      </c>
      <c r="BF532" s="4">
        <v>0</v>
      </c>
      <c r="BG532" s="4">
        <v>0</v>
      </c>
      <c r="BH532" s="4">
        <v>0</v>
      </c>
      <c r="BI532" s="4">
        <v>0</v>
      </c>
      <c r="BJ532" s="4">
        <v>0</v>
      </c>
      <c r="BK532" s="4">
        <v>0</v>
      </c>
      <c r="BL532" s="4">
        <v>0</v>
      </c>
      <c r="BM532" s="4">
        <v>0</v>
      </c>
      <c r="BN532" s="4">
        <v>0</v>
      </c>
      <c r="BO532" s="4">
        <v>0</v>
      </c>
      <c r="BQ532" s="4">
        <v>0</v>
      </c>
      <c r="BR532" s="4">
        <v>-0.03</v>
      </c>
      <c r="BS532" s="4">
        <v>-5</v>
      </c>
      <c r="BT532" s="4">
        <v>0.253</v>
      </c>
      <c r="BU532" s="4">
        <v>-0.73312500000000003</v>
      </c>
      <c r="BV532" s="4">
        <v>5.1105999999999998</v>
      </c>
    </row>
    <row r="533" spans="1:74" x14ac:dyDescent="0.25">
      <c r="A533" s="2">
        <v>42070</v>
      </c>
      <c r="B533" s="3">
        <v>3.032175925925926E-2</v>
      </c>
      <c r="C533" s="4">
        <v>0.01</v>
      </c>
      <c r="D533" s="4">
        <v>4.0000000000000001E-3</v>
      </c>
      <c r="E533" s="4">
        <v>40</v>
      </c>
      <c r="F533" s="4">
        <v>1.4</v>
      </c>
      <c r="G533" s="4">
        <v>-1</v>
      </c>
      <c r="H533" s="4">
        <v>-10</v>
      </c>
      <c r="J533" s="4">
        <v>21.1</v>
      </c>
      <c r="K533" s="4">
        <v>1</v>
      </c>
      <c r="L533" s="4">
        <v>0.01</v>
      </c>
      <c r="M533" s="4">
        <v>4.0000000000000001E-3</v>
      </c>
      <c r="N533" s="4">
        <v>1.4</v>
      </c>
      <c r="O533" s="4">
        <v>0</v>
      </c>
      <c r="P533" s="4">
        <v>1.4</v>
      </c>
      <c r="Q533" s="4">
        <v>1.0630999999999999</v>
      </c>
      <c r="R533" s="4">
        <v>0</v>
      </c>
      <c r="S533" s="4">
        <v>1.1000000000000001</v>
      </c>
      <c r="T533" s="4">
        <v>0</v>
      </c>
      <c r="W533" s="4">
        <v>0</v>
      </c>
      <c r="X533" s="4">
        <v>21.1</v>
      </c>
      <c r="Y533" s="4">
        <v>12.1</v>
      </c>
      <c r="Z533" s="4">
        <v>866</v>
      </c>
      <c r="AA533" s="4">
        <v>900</v>
      </c>
      <c r="AB533" s="4">
        <v>824</v>
      </c>
      <c r="AC533" s="4">
        <v>47</v>
      </c>
      <c r="AD533" s="4">
        <v>7.57</v>
      </c>
      <c r="AE533" s="4">
        <v>0.17</v>
      </c>
      <c r="AF533" s="4">
        <v>978</v>
      </c>
      <c r="AG533" s="4">
        <v>-7</v>
      </c>
      <c r="AH533" s="4">
        <v>9</v>
      </c>
      <c r="AI533" s="4">
        <v>28.811188999999999</v>
      </c>
      <c r="AJ533" s="4">
        <v>191</v>
      </c>
      <c r="AK533" s="4">
        <v>139</v>
      </c>
      <c r="AL533" s="4">
        <v>2.9</v>
      </c>
      <c r="AM533" s="4">
        <v>195</v>
      </c>
      <c r="AN533" s="4" t="s">
        <v>155</v>
      </c>
      <c r="AO533" s="4">
        <v>1</v>
      </c>
      <c r="AP533" s="5">
        <v>0.6136921296296296</v>
      </c>
      <c r="AQ533" s="4">
        <v>47.159275000000001</v>
      </c>
      <c r="AR533" s="4">
        <v>-88.489727999999999</v>
      </c>
      <c r="AS533" s="4">
        <v>313.2</v>
      </c>
      <c r="AT533" s="4">
        <v>0</v>
      </c>
      <c r="AU533" s="4">
        <v>11</v>
      </c>
      <c r="AV533" s="4">
        <v>8</v>
      </c>
      <c r="AW533" s="4" t="s">
        <v>205</v>
      </c>
      <c r="AX533" s="4">
        <v>1.6759599999999999</v>
      </c>
      <c r="AY533" s="4">
        <v>2.5879799999999999</v>
      </c>
      <c r="AZ533" s="4">
        <v>3.0759599999999998</v>
      </c>
      <c r="BA533" s="4">
        <v>14.023</v>
      </c>
      <c r="BB533" s="4">
        <v>450</v>
      </c>
      <c r="BC533" s="4">
        <v>32.090000000000003</v>
      </c>
      <c r="BD533" s="4">
        <v>0.17399999999999999</v>
      </c>
      <c r="BE533" s="4">
        <v>0</v>
      </c>
      <c r="BF533" s="4">
        <v>0</v>
      </c>
      <c r="BG533" s="4">
        <v>0</v>
      </c>
      <c r="BH533" s="4">
        <v>0</v>
      </c>
      <c r="BI533" s="4">
        <v>0</v>
      </c>
      <c r="BJ533" s="4">
        <v>0</v>
      </c>
      <c r="BK533" s="4">
        <v>0</v>
      </c>
      <c r="BL533" s="4">
        <v>0</v>
      </c>
      <c r="BM533" s="4">
        <v>0</v>
      </c>
      <c r="BN533" s="4">
        <v>0</v>
      </c>
      <c r="BO533" s="4">
        <v>0</v>
      </c>
      <c r="BQ533" s="4">
        <v>0</v>
      </c>
      <c r="BR533" s="4">
        <v>-2.9189E-2</v>
      </c>
      <c r="BS533" s="4">
        <v>-5</v>
      </c>
      <c r="BT533" s="4">
        <v>0.25381100000000001</v>
      </c>
      <c r="BU533" s="4">
        <v>-0.71330199999999999</v>
      </c>
      <c r="BV533" s="4">
        <v>5.1269859999999996</v>
      </c>
    </row>
    <row r="534" spans="1:74" x14ac:dyDescent="0.25">
      <c r="A534" s="2">
        <v>42070</v>
      </c>
      <c r="B534" s="3">
        <v>3.0333333333333334E-2</v>
      </c>
      <c r="C534" s="4">
        <v>0.01</v>
      </c>
      <c r="D534" s="4">
        <v>4.0000000000000001E-3</v>
      </c>
      <c r="E534" s="4">
        <v>40</v>
      </c>
      <c r="F534" s="4">
        <v>1.4</v>
      </c>
      <c r="G534" s="4">
        <v>-1</v>
      </c>
      <c r="H534" s="4">
        <v>0</v>
      </c>
      <c r="J534" s="4">
        <v>21.1</v>
      </c>
      <c r="K534" s="4">
        <v>1</v>
      </c>
      <c r="L534" s="4">
        <v>0.01</v>
      </c>
      <c r="M534" s="4">
        <v>4.0000000000000001E-3</v>
      </c>
      <c r="N534" s="4">
        <v>1.4</v>
      </c>
      <c r="O534" s="4">
        <v>0</v>
      </c>
      <c r="P534" s="4">
        <v>1.4</v>
      </c>
      <c r="Q534" s="4">
        <v>1.0630999999999999</v>
      </c>
      <c r="R534" s="4">
        <v>0</v>
      </c>
      <c r="S534" s="4">
        <v>1.1000000000000001</v>
      </c>
      <c r="T534" s="4">
        <v>0</v>
      </c>
      <c r="W534" s="4">
        <v>0</v>
      </c>
      <c r="X534" s="4">
        <v>21.1</v>
      </c>
      <c r="Y534" s="4">
        <v>12.2</v>
      </c>
      <c r="Z534" s="4">
        <v>865</v>
      </c>
      <c r="AA534" s="4">
        <v>900</v>
      </c>
      <c r="AB534" s="4">
        <v>824</v>
      </c>
      <c r="AC534" s="4">
        <v>47</v>
      </c>
      <c r="AD534" s="4">
        <v>7.57</v>
      </c>
      <c r="AE534" s="4">
        <v>0.17</v>
      </c>
      <c r="AF534" s="4">
        <v>978</v>
      </c>
      <c r="AG534" s="4">
        <v>-7</v>
      </c>
      <c r="AH534" s="4">
        <v>9</v>
      </c>
      <c r="AI534" s="4">
        <v>28.189</v>
      </c>
      <c r="AJ534" s="4">
        <v>191</v>
      </c>
      <c r="AK534" s="4">
        <v>139.80000000000001</v>
      </c>
      <c r="AL534" s="4">
        <v>3.1</v>
      </c>
      <c r="AM534" s="4">
        <v>195</v>
      </c>
      <c r="AN534" s="4" t="s">
        <v>155</v>
      </c>
      <c r="AO534" s="4">
        <v>1</v>
      </c>
      <c r="AP534" s="5">
        <v>0.61370370370370375</v>
      </c>
      <c r="AQ534" s="4">
        <v>47.159275000000001</v>
      </c>
      <c r="AR534" s="4">
        <v>-88.489727999999999</v>
      </c>
      <c r="AS534" s="4">
        <v>312.5</v>
      </c>
      <c r="AT534" s="4">
        <v>0</v>
      </c>
      <c r="AU534" s="4">
        <v>11</v>
      </c>
      <c r="AV534" s="4">
        <v>8</v>
      </c>
      <c r="AW534" s="4" t="s">
        <v>205</v>
      </c>
      <c r="AX534" s="4">
        <v>1.5</v>
      </c>
      <c r="AY534" s="4">
        <v>2.5</v>
      </c>
      <c r="AZ534" s="4">
        <v>2.9</v>
      </c>
      <c r="BA534" s="4">
        <v>14.023</v>
      </c>
      <c r="BB534" s="4">
        <v>450</v>
      </c>
      <c r="BC534" s="4">
        <v>32.090000000000003</v>
      </c>
      <c r="BD534" s="4">
        <v>0.17399999999999999</v>
      </c>
      <c r="BE534" s="4">
        <v>0</v>
      </c>
      <c r="BF534" s="4">
        <v>0</v>
      </c>
      <c r="BG534" s="4">
        <v>0</v>
      </c>
      <c r="BH534" s="4">
        <v>0</v>
      </c>
      <c r="BI534" s="4">
        <v>0</v>
      </c>
      <c r="BJ534" s="4">
        <v>0</v>
      </c>
      <c r="BK534" s="4">
        <v>0</v>
      </c>
      <c r="BL534" s="4">
        <v>0</v>
      </c>
      <c r="BM534" s="4">
        <v>0</v>
      </c>
      <c r="BN534" s="4">
        <v>0</v>
      </c>
      <c r="BO534" s="4">
        <v>0</v>
      </c>
      <c r="BQ534" s="4">
        <v>0</v>
      </c>
      <c r="BR534" s="4">
        <v>-2.6567E-2</v>
      </c>
      <c r="BS534" s="4">
        <v>-5</v>
      </c>
      <c r="BT534" s="4">
        <v>0.25643300000000002</v>
      </c>
      <c r="BU534" s="4">
        <v>-0.649231</v>
      </c>
      <c r="BV534" s="4">
        <v>5.1799470000000003</v>
      </c>
    </row>
    <row r="535" spans="1:74" x14ac:dyDescent="0.25">
      <c r="A535" s="2">
        <v>42070</v>
      </c>
      <c r="B535" s="3">
        <v>3.0344907407407407E-2</v>
      </c>
      <c r="C535" s="4">
        <v>0.01</v>
      </c>
      <c r="D535" s="4">
        <v>4.0000000000000001E-3</v>
      </c>
      <c r="E535" s="4">
        <v>40</v>
      </c>
      <c r="F535" s="4">
        <v>1.4</v>
      </c>
      <c r="G535" s="4">
        <v>-1</v>
      </c>
      <c r="H535" s="4">
        <v>-9.6</v>
      </c>
      <c r="J535" s="4">
        <v>21.1</v>
      </c>
      <c r="K535" s="4">
        <v>1</v>
      </c>
      <c r="L535" s="4">
        <v>0.01</v>
      </c>
      <c r="M535" s="4">
        <v>4.0000000000000001E-3</v>
      </c>
      <c r="N535" s="4">
        <v>1.4</v>
      </c>
      <c r="O535" s="4">
        <v>0</v>
      </c>
      <c r="P535" s="4">
        <v>1.4</v>
      </c>
      <c r="Q535" s="4">
        <v>1.0630999999999999</v>
      </c>
      <c r="R535" s="4">
        <v>0</v>
      </c>
      <c r="S535" s="4">
        <v>1.1000000000000001</v>
      </c>
      <c r="T535" s="4">
        <v>0</v>
      </c>
      <c r="W535" s="4">
        <v>0</v>
      </c>
      <c r="X535" s="4">
        <v>21.1</v>
      </c>
      <c r="Y535" s="4">
        <v>12.1</v>
      </c>
      <c r="Z535" s="4">
        <v>865</v>
      </c>
      <c r="AA535" s="4">
        <v>899</v>
      </c>
      <c r="AB535" s="4">
        <v>824</v>
      </c>
      <c r="AC535" s="4">
        <v>47</v>
      </c>
      <c r="AD535" s="4">
        <v>7.57</v>
      </c>
      <c r="AE535" s="4">
        <v>0.17</v>
      </c>
      <c r="AF535" s="4">
        <v>978</v>
      </c>
      <c r="AG535" s="4">
        <v>-7</v>
      </c>
      <c r="AH535" s="4">
        <v>9</v>
      </c>
      <c r="AI535" s="4">
        <v>28</v>
      </c>
      <c r="AJ535" s="4">
        <v>191</v>
      </c>
      <c r="AK535" s="4">
        <v>139.19999999999999</v>
      </c>
      <c r="AL535" s="4">
        <v>3.2</v>
      </c>
      <c r="AM535" s="4">
        <v>195</v>
      </c>
      <c r="AN535" s="4" t="s">
        <v>155</v>
      </c>
      <c r="AO535" s="4">
        <v>1</v>
      </c>
      <c r="AP535" s="5">
        <v>0.61371527777777779</v>
      </c>
      <c r="AQ535" s="4">
        <v>47.159275000000001</v>
      </c>
      <c r="AR535" s="4">
        <v>-88.489727999999999</v>
      </c>
      <c r="AS535" s="4">
        <v>312</v>
      </c>
      <c r="AT535" s="4">
        <v>0</v>
      </c>
      <c r="AU535" s="4">
        <v>11</v>
      </c>
      <c r="AV535" s="4">
        <v>8</v>
      </c>
      <c r="AW535" s="4" t="s">
        <v>205</v>
      </c>
      <c r="AX535" s="4">
        <v>1.5127870000000001</v>
      </c>
      <c r="AY535" s="4">
        <v>2.5255740000000002</v>
      </c>
      <c r="AZ535" s="4">
        <v>2.9255740000000001</v>
      </c>
      <c r="BA535" s="4">
        <v>14.023</v>
      </c>
      <c r="BB535" s="4">
        <v>450</v>
      </c>
      <c r="BC535" s="4">
        <v>32.090000000000003</v>
      </c>
      <c r="BD535" s="4">
        <v>0.17399999999999999</v>
      </c>
      <c r="BE535" s="4">
        <v>0</v>
      </c>
      <c r="BF535" s="4">
        <v>0</v>
      </c>
      <c r="BG535" s="4">
        <v>0</v>
      </c>
      <c r="BH535" s="4">
        <v>0</v>
      </c>
      <c r="BI535" s="4">
        <v>0</v>
      </c>
      <c r="BJ535" s="4">
        <v>0</v>
      </c>
      <c r="BK535" s="4">
        <v>0</v>
      </c>
      <c r="BL535" s="4">
        <v>0</v>
      </c>
      <c r="BM535" s="4">
        <v>0</v>
      </c>
      <c r="BN535" s="4">
        <v>0</v>
      </c>
      <c r="BO535" s="4">
        <v>0</v>
      </c>
      <c r="BQ535" s="4">
        <v>0</v>
      </c>
      <c r="BR535" s="4">
        <v>-2.8431000000000001E-2</v>
      </c>
      <c r="BS535" s="4">
        <v>-5</v>
      </c>
      <c r="BT535" s="4">
        <v>0.25456899999999999</v>
      </c>
      <c r="BU535" s="4">
        <v>-0.69477199999999995</v>
      </c>
      <c r="BV535" s="4">
        <v>5.1423019999999999</v>
      </c>
    </row>
    <row r="536" spans="1:74" x14ac:dyDescent="0.25">
      <c r="A536" s="2">
        <v>42070</v>
      </c>
      <c r="B536" s="3">
        <v>3.0356481481481481E-2</v>
      </c>
      <c r="C536" s="4">
        <v>0.01</v>
      </c>
      <c r="D536" s="4">
        <v>4.0000000000000001E-3</v>
      </c>
      <c r="E536" s="4">
        <v>40</v>
      </c>
      <c r="F536" s="4">
        <v>1.4</v>
      </c>
      <c r="G536" s="4">
        <v>-1</v>
      </c>
      <c r="H536" s="4">
        <v>-0.4</v>
      </c>
      <c r="J536" s="4">
        <v>21.1</v>
      </c>
      <c r="K536" s="4">
        <v>1</v>
      </c>
      <c r="L536" s="4">
        <v>0.01</v>
      </c>
      <c r="M536" s="4">
        <v>4.0000000000000001E-3</v>
      </c>
      <c r="N536" s="4">
        <v>1.4</v>
      </c>
      <c r="O536" s="4">
        <v>0</v>
      </c>
      <c r="P536" s="4">
        <v>1.4</v>
      </c>
      <c r="Q536" s="4">
        <v>1.0630999999999999</v>
      </c>
      <c r="R536" s="4">
        <v>0</v>
      </c>
      <c r="S536" s="4">
        <v>1.1000000000000001</v>
      </c>
      <c r="T536" s="4">
        <v>0</v>
      </c>
      <c r="W536" s="4">
        <v>0</v>
      </c>
      <c r="X536" s="4">
        <v>21.1</v>
      </c>
      <c r="Y536" s="4">
        <v>12.2</v>
      </c>
      <c r="Z536" s="4">
        <v>865</v>
      </c>
      <c r="AA536" s="4">
        <v>899</v>
      </c>
      <c r="AB536" s="4">
        <v>825</v>
      </c>
      <c r="AC536" s="4">
        <v>47</v>
      </c>
      <c r="AD536" s="4">
        <v>7.57</v>
      </c>
      <c r="AE536" s="4">
        <v>0.17</v>
      </c>
      <c r="AF536" s="4">
        <v>978</v>
      </c>
      <c r="AG536" s="4">
        <v>-7</v>
      </c>
      <c r="AH536" s="4">
        <v>9</v>
      </c>
      <c r="AI536" s="4">
        <v>28</v>
      </c>
      <c r="AJ536" s="4">
        <v>191</v>
      </c>
      <c r="AK536" s="4">
        <v>139.80000000000001</v>
      </c>
      <c r="AL536" s="4">
        <v>3.3</v>
      </c>
      <c r="AM536" s="4">
        <v>195</v>
      </c>
      <c r="AN536" s="4" t="s">
        <v>155</v>
      </c>
      <c r="AO536" s="4">
        <v>1</v>
      </c>
      <c r="AP536" s="5">
        <v>0.61372685185185183</v>
      </c>
      <c r="AQ536" s="4">
        <v>47.159275000000001</v>
      </c>
      <c r="AR536" s="4">
        <v>-88.489727000000002</v>
      </c>
      <c r="AS536" s="4">
        <v>311.3</v>
      </c>
      <c r="AT536" s="4">
        <v>0</v>
      </c>
      <c r="AU536" s="4">
        <v>11</v>
      </c>
      <c r="AV536" s="4">
        <v>8</v>
      </c>
      <c r="AW536" s="4" t="s">
        <v>205</v>
      </c>
      <c r="AX536" s="4">
        <v>1.6</v>
      </c>
      <c r="AY536" s="4">
        <v>2.7</v>
      </c>
      <c r="AZ536" s="4">
        <v>3.1</v>
      </c>
      <c r="BA536" s="4">
        <v>14.023</v>
      </c>
      <c r="BB536" s="4">
        <v>450</v>
      </c>
      <c r="BC536" s="4">
        <v>32.090000000000003</v>
      </c>
      <c r="BD536" s="4">
        <v>0.17399999999999999</v>
      </c>
      <c r="BE536" s="4">
        <v>0</v>
      </c>
      <c r="BF536" s="4">
        <v>0</v>
      </c>
      <c r="BG536" s="4">
        <v>0</v>
      </c>
      <c r="BH536" s="4">
        <v>0</v>
      </c>
      <c r="BI536" s="4">
        <v>0</v>
      </c>
      <c r="BJ536" s="4">
        <v>0</v>
      </c>
      <c r="BK536" s="4">
        <v>0</v>
      </c>
      <c r="BL536" s="4">
        <v>0</v>
      </c>
      <c r="BM536" s="4">
        <v>0</v>
      </c>
      <c r="BN536" s="4">
        <v>0</v>
      </c>
      <c r="BO536" s="4">
        <v>0</v>
      </c>
      <c r="BQ536" s="4">
        <v>0</v>
      </c>
      <c r="BR536" s="4">
        <v>-2.7378E-2</v>
      </c>
      <c r="BS536" s="4">
        <v>-5</v>
      </c>
      <c r="BT536" s="4">
        <v>0.25562200000000002</v>
      </c>
      <c r="BU536" s="4">
        <v>-0.66905999999999999</v>
      </c>
      <c r="BV536" s="4">
        <v>5.163557</v>
      </c>
    </row>
    <row r="537" spans="1:74" x14ac:dyDescent="0.25">
      <c r="A537" s="2">
        <v>42070</v>
      </c>
      <c r="B537" s="3">
        <v>3.0368055555555554E-2</v>
      </c>
      <c r="C537" s="4">
        <v>0.01</v>
      </c>
      <c r="D537" s="4">
        <v>4.0000000000000001E-3</v>
      </c>
      <c r="E537" s="4">
        <v>40</v>
      </c>
      <c r="F537" s="4">
        <v>1.4</v>
      </c>
      <c r="G537" s="4">
        <v>-1</v>
      </c>
      <c r="H537" s="4">
        <v>0.8</v>
      </c>
      <c r="J537" s="4">
        <v>21.1</v>
      </c>
      <c r="K537" s="4">
        <v>1</v>
      </c>
      <c r="L537" s="4">
        <v>0.01</v>
      </c>
      <c r="M537" s="4">
        <v>4.0000000000000001E-3</v>
      </c>
      <c r="N537" s="4">
        <v>1.4</v>
      </c>
      <c r="O537" s="4">
        <v>0</v>
      </c>
      <c r="P537" s="4">
        <v>1.4</v>
      </c>
      <c r="Q537" s="4">
        <v>1.0630999999999999</v>
      </c>
      <c r="R537" s="4">
        <v>0</v>
      </c>
      <c r="S537" s="4">
        <v>1.1000000000000001</v>
      </c>
      <c r="T537" s="4">
        <v>0.76049999999999995</v>
      </c>
      <c r="W537" s="4">
        <v>0</v>
      </c>
      <c r="X537" s="4">
        <v>21.1</v>
      </c>
      <c r="Y537" s="4">
        <v>12.2</v>
      </c>
      <c r="Z537" s="4">
        <v>864</v>
      </c>
      <c r="AA537" s="4">
        <v>900</v>
      </c>
      <c r="AB537" s="4">
        <v>824</v>
      </c>
      <c r="AC537" s="4">
        <v>47</v>
      </c>
      <c r="AD537" s="4">
        <v>7.57</v>
      </c>
      <c r="AE537" s="4">
        <v>0.17</v>
      </c>
      <c r="AF537" s="4">
        <v>978</v>
      </c>
      <c r="AG537" s="4">
        <v>-7</v>
      </c>
      <c r="AH537" s="4">
        <v>9</v>
      </c>
      <c r="AI537" s="4">
        <v>28</v>
      </c>
      <c r="AJ537" s="4">
        <v>191.8</v>
      </c>
      <c r="AK537" s="4">
        <v>139.19999999999999</v>
      </c>
      <c r="AL537" s="4">
        <v>3.1</v>
      </c>
      <c r="AM537" s="4">
        <v>195</v>
      </c>
      <c r="AN537" s="4" t="s">
        <v>155</v>
      </c>
      <c r="AO537" s="4">
        <v>1</v>
      </c>
      <c r="AP537" s="5">
        <v>0.61373842592592587</v>
      </c>
      <c r="AQ537" s="4">
        <v>47.159277000000003</v>
      </c>
      <c r="AR537" s="4">
        <v>-88.489727999999999</v>
      </c>
      <c r="AS537" s="4">
        <v>310.8</v>
      </c>
      <c r="AT537" s="4">
        <v>0</v>
      </c>
      <c r="AU537" s="4">
        <v>11</v>
      </c>
      <c r="AV537" s="4">
        <v>8</v>
      </c>
      <c r="AW537" s="4" t="s">
        <v>205</v>
      </c>
      <c r="AX537" s="4">
        <v>1.6</v>
      </c>
      <c r="AY537" s="4">
        <v>2.7251750000000001</v>
      </c>
      <c r="AZ537" s="4">
        <v>3.125175</v>
      </c>
      <c r="BA537" s="4">
        <v>14.023</v>
      </c>
      <c r="BB537" s="4">
        <v>450</v>
      </c>
      <c r="BC537" s="4">
        <v>32.090000000000003</v>
      </c>
      <c r="BD537" s="4">
        <v>0.17399999999999999</v>
      </c>
      <c r="BE537" s="4">
        <v>0</v>
      </c>
      <c r="BF537" s="4">
        <v>0</v>
      </c>
      <c r="BG537" s="4">
        <v>0</v>
      </c>
      <c r="BH537" s="4">
        <v>0</v>
      </c>
      <c r="BI537" s="4">
        <v>0</v>
      </c>
      <c r="BJ537" s="4">
        <v>0</v>
      </c>
      <c r="BK537" s="4">
        <v>0</v>
      </c>
      <c r="BL537" s="4">
        <v>0</v>
      </c>
      <c r="BM537" s="4">
        <v>0</v>
      </c>
      <c r="BN537" s="4">
        <v>0</v>
      </c>
      <c r="BO537" s="4">
        <v>0</v>
      </c>
      <c r="BQ537" s="4">
        <v>0</v>
      </c>
      <c r="BR537" s="4">
        <v>-2.7E-2</v>
      </c>
      <c r="BS537" s="4">
        <v>-5</v>
      </c>
      <c r="BT537" s="4">
        <v>0.25600000000000001</v>
      </c>
      <c r="BU537" s="4">
        <v>-0.65981299999999998</v>
      </c>
      <c r="BV537" s="4">
        <v>5.1711999999999998</v>
      </c>
    </row>
    <row r="538" spans="1:74" x14ac:dyDescent="0.25">
      <c r="A538" s="2">
        <v>42070</v>
      </c>
      <c r="B538" s="3">
        <v>3.0379629629629631E-2</v>
      </c>
      <c r="C538" s="4">
        <v>0.01</v>
      </c>
      <c r="D538" s="4">
        <v>4.0000000000000001E-3</v>
      </c>
      <c r="E538" s="4">
        <v>40</v>
      </c>
      <c r="F538" s="4">
        <v>1.4</v>
      </c>
      <c r="G538" s="4">
        <v>-1</v>
      </c>
      <c r="H538" s="4">
        <v>-10</v>
      </c>
      <c r="J538" s="4">
        <v>21.1</v>
      </c>
      <c r="K538" s="4">
        <v>1</v>
      </c>
      <c r="L538" s="4">
        <v>0.01</v>
      </c>
      <c r="M538" s="4">
        <v>4.0000000000000001E-3</v>
      </c>
      <c r="N538" s="4">
        <v>1.4</v>
      </c>
      <c r="O538" s="4">
        <v>0</v>
      </c>
      <c r="P538" s="4">
        <v>1.4</v>
      </c>
      <c r="Q538" s="4">
        <v>1.0630999999999999</v>
      </c>
      <c r="R538" s="4">
        <v>0</v>
      </c>
      <c r="S538" s="4">
        <v>1.1000000000000001</v>
      </c>
      <c r="T538" s="4">
        <v>0</v>
      </c>
      <c r="W538" s="4">
        <v>0</v>
      </c>
      <c r="X538" s="4">
        <v>21.1</v>
      </c>
      <c r="Y538" s="4">
        <v>12.1</v>
      </c>
      <c r="Z538" s="4">
        <v>864</v>
      </c>
      <c r="AA538" s="4">
        <v>900</v>
      </c>
      <c r="AB538" s="4">
        <v>825</v>
      </c>
      <c r="AC538" s="4">
        <v>47</v>
      </c>
      <c r="AD538" s="4">
        <v>7.57</v>
      </c>
      <c r="AE538" s="4">
        <v>0.17</v>
      </c>
      <c r="AF538" s="4">
        <v>978</v>
      </c>
      <c r="AG538" s="4">
        <v>-7</v>
      </c>
      <c r="AH538" s="4">
        <v>9</v>
      </c>
      <c r="AI538" s="4">
        <v>28</v>
      </c>
      <c r="AJ538" s="4">
        <v>192</v>
      </c>
      <c r="AK538" s="4">
        <v>139.80000000000001</v>
      </c>
      <c r="AL538" s="4">
        <v>2.9</v>
      </c>
      <c r="AM538" s="4">
        <v>195</v>
      </c>
      <c r="AN538" s="4" t="s">
        <v>155</v>
      </c>
      <c r="AO538" s="4">
        <v>2</v>
      </c>
      <c r="AP538" s="5">
        <v>0.61375000000000002</v>
      </c>
      <c r="AQ538" s="4">
        <v>47.159275000000001</v>
      </c>
      <c r="AR538" s="4">
        <v>-88.489727999999999</v>
      </c>
      <c r="AS538" s="4">
        <v>310</v>
      </c>
      <c r="AT538" s="4">
        <v>0</v>
      </c>
      <c r="AU538" s="4">
        <v>11</v>
      </c>
      <c r="AV538" s="4">
        <v>8</v>
      </c>
      <c r="AW538" s="4" t="s">
        <v>205</v>
      </c>
      <c r="AX538" s="4">
        <v>1.6</v>
      </c>
      <c r="AY538" s="4">
        <v>2.9124880000000002</v>
      </c>
      <c r="AZ538" s="4">
        <v>3.3124880000000001</v>
      </c>
      <c r="BA538" s="4">
        <v>14.023</v>
      </c>
      <c r="BB538" s="4">
        <v>450</v>
      </c>
      <c r="BC538" s="4">
        <v>32.090000000000003</v>
      </c>
      <c r="BD538" s="4">
        <v>0.17399999999999999</v>
      </c>
      <c r="BE538" s="4">
        <v>0</v>
      </c>
      <c r="BF538" s="4">
        <v>0</v>
      </c>
      <c r="BG538" s="4">
        <v>0</v>
      </c>
      <c r="BH538" s="4">
        <v>0</v>
      </c>
      <c r="BI538" s="4">
        <v>0</v>
      </c>
      <c r="BJ538" s="4">
        <v>0</v>
      </c>
      <c r="BK538" s="4">
        <v>0</v>
      </c>
      <c r="BL538" s="4">
        <v>0</v>
      </c>
      <c r="BM538" s="4">
        <v>0</v>
      </c>
      <c r="BN538" s="4">
        <v>0</v>
      </c>
      <c r="BO538" s="4">
        <v>0</v>
      </c>
      <c r="BQ538" s="4">
        <v>0</v>
      </c>
      <c r="BR538" s="4">
        <v>-2.7810000000000001E-2</v>
      </c>
      <c r="BS538" s="4">
        <v>-5</v>
      </c>
      <c r="BT538" s="4">
        <v>0.25518999999999997</v>
      </c>
      <c r="BU538" s="4">
        <v>-0.67960699999999996</v>
      </c>
      <c r="BV538" s="4">
        <v>5.1548379999999998</v>
      </c>
    </row>
    <row r="539" spans="1:74" x14ac:dyDescent="0.25">
      <c r="A539" s="2">
        <v>42070</v>
      </c>
      <c r="B539" s="3">
        <v>3.0391203703703708E-2</v>
      </c>
      <c r="C539" s="4">
        <v>0.01</v>
      </c>
      <c r="D539" s="4">
        <v>4.0000000000000001E-3</v>
      </c>
      <c r="E539" s="4">
        <v>40</v>
      </c>
      <c r="F539" s="4">
        <v>1.4</v>
      </c>
      <c r="G539" s="4">
        <v>-1</v>
      </c>
      <c r="H539" s="4">
        <v>37.6</v>
      </c>
      <c r="J539" s="4">
        <v>21.1</v>
      </c>
      <c r="K539" s="4">
        <v>1</v>
      </c>
      <c r="L539" s="4">
        <v>0.01</v>
      </c>
      <c r="M539" s="4">
        <v>4.0000000000000001E-3</v>
      </c>
      <c r="N539" s="4">
        <v>1.4</v>
      </c>
      <c r="O539" s="4">
        <v>0</v>
      </c>
      <c r="P539" s="4">
        <v>1.4</v>
      </c>
      <c r="Q539" s="4">
        <v>1.0630999999999999</v>
      </c>
      <c r="R539" s="4">
        <v>0</v>
      </c>
      <c r="S539" s="4">
        <v>1.1000000000000001</v>
      </c>
      <c r="T539" s="4">
        <v>37.643999999999998</v>
      </c>
      <c r="W539" s="4">
        <v>0</v>
      </c>
      <c r="X539" s="4">
        <v>21.1</v>
      </c>
      <c r="Y539" s="4">
        <v>12.2</v>
      </c>
      <c r="Z539" s="4">
        <v>863</v>
      </c>
      <c r="AA539" s="4">
        <v>899</v>
      </c>
      <c r="AB539" s="4">
        <v>824</v>
      </c>
      <c r="AC539" s="4">
        <v>47</v>
      </c>
      <c r="AD539" s="4">
        <v>7.57</v>
      </c>
      <c r="AE539" s="4">
        <v>0.17</v>
      </c>
      <c r="AF539" s="4">
        <v>978</v>
      </c>
      <c r="AG539" s="4">
        <v>-7</v>
      </c>
      <c r="AH539" s="4">
        <v>9</v>
      </c>
      <c r="AI539" s="4">
        <v>28</v>
      </c>
      <c r="AJ539" s="4">
        <v>192</v>
      </c>
      <c r="AK539" s="4">
        <v>140</v>
      </c>
      <c r="AL539" s="4">
        <v>3.1</v>
      </c>
      <c r="AM539" s="4">
        <v>195</v>
      </c>
      <c r="AN539" s="4" t="s">
        <v>155</v>
      </c>
      <c r="AO539" s="4">
        <v>2</v>
      </c>
      <c r="AP539" s="5">
        <v>0.61376157407407406</v>
      </c>
      <c r="AQ539" s="4">
        <v>47.159275000000001</v>
      </c>
      <c r="AR539" s="4">
        <v>-88.489727999999999</v>
      </c>
      <c r="AS539" s="4">
        <v>311.10000000000002</v>
      </c>
      <c r="AT539" s="4">
        <v>0</v>
      </c>
      <c r="AU539" s="4">
        <v>11</v>
      </c>
      <c r="AV539" s="4">
        <v>7</v>
      </c>
      <c r="AW539" s="4" t="s">
        <v>206</v>
      </c>
      <c r="AX539" s="4">
        <v>1.6</v>
      </c>
      <c r="AY539" s="4">
        <v>3</v>
      </c>
      <c r="AZ539" s="4">
        <v>3.4</v>
      </c>
      <c r="BA539" s="4">
        <v>14.023</v>
      </c>
      <c r="BB539" s="4">
        <v>450</v>
      </c>
      <c r="BC539" s="4">
        <v>32.090000000000003</v>
      </c>
      <c r="BD539" s="4">
        <v>0.17399999999999999</v>
      </c>
      <c r="BE539" s="4">
        <v>0</v>
      </c>
      <c r="BF539" s="4">
        <v>0</v>
      </c>
      <c r="BG539" s="4">
        <v>0</v>
      </c>
      <c r="BH539" s="4">
        <v>0</v>
      </c>
      <c r="BI539" s="4">
        <v>0</v>
      </c>
      <c r="BJ539" s="4">
        <v>0</v>
      </c>
      <c r="BK539" s="4">
        <v>0</v>
      </c>
      <c r="BL539" s="4">
        <v>0</v>
      </c>
      <c r="BM539" s="4">
        <v>0</v>
      </c>
      <c r="BN539" s="4">
        <v>0</v>
      </c>
      <c r="BO539" s="4">
        <v>0</v>
      </c>
      <c r="BQ539" s="4">
        <v>0</v>
      </c>
      <c r="BR539" s="4">
        <v>-2.5568E-2</v>
      </c>
      <c r="BS539" s="4">
        <v>-5</v>
      </c>
      <c r="BT539" s="4">
        <v>0.25743199999999999</v>
      </c>
      <c r="BU539" s="4">
        <v>-0.62480800000000003</v>
      </c>
      <c r="BV539" s="4">
        <v>5.2001350000000004</v>
      </c>
    </row>
    <row r="540" spans="1:74" x14ac:dyDescent="0.25">
      <c r="A540" s="2">
        <v>42070</v>
      </c>
      <c r="B540" s="3">
        <v>3.0402777777777779E-2</v>
      </c>
      <c r="C540" s="4">
        <v>0.01</v>
      </c>
      <c r="D540" s="4">
        <v>4.0000000000000001E-3</v>
      </c>
      <c r="E540" s="4">
        <v>40</v>
      </c>
      <c r="F540" s="4">
        <v>1.4</v>
      </c>
      <c r="G540" s="4">
        <v>-1</v>
      </c>
      <c r="H540" s="4">
        <v>20.3</v>
      </c>
      <c r="J540" s="4">
        <v>21.1</v>
      </c>
      <c r="K540" s="4">
        <v>1</v>
      </c>
      <c r="L540" s="4">
        <v>0.01</v>
      </c>
      <c r="M540" s="4">
        <v>4.0000000000000001E-3</v>
      </c>
      <c r="N540" s="4">
        <v>1.4</v>
      </c>
      <c r="O540" s="4">
        <v>0</v>
      </c>
      <c r="P540" s="4">
        <v>1.4</v>
      </c>
      <c r="Q540" s="4">
        <v>1.0630999999999999</v>
      </c>
      <c r="R540" s="4">
        <v>0</v>
      </c>
      <c r="S540" s="4">
        <v>1.1000000000000001</v>
      </c>
      <c r="T540" s="4">
        <v>20.2653</v>
      </c>
      <c r="W540" s="4">
        <v>0</v>
      </c>
      <c r="X540" s="4">
        <v>21.1</v>
      </c>
      <c r="Y540" s="4">
        <v>12.2</v>
      </c>
      <c r="Z540" s="4">
        <v>864</v>
      </c>
      <c r="AA540" s="4">
        <v>899</v>
      </c>
      <c r="AB540" s="4">
        <v>824</v>
      </c>
      <c r="AC540" s="4">
        <v>47</v>
      </c>
      <c r="AD540" s="4">
        <v>7.57</v>
      </c>
      <c r="AE540" s="4">
        <v>0.17</v>
      </c>
      <c r="AF540" s="4">
        <v>978</v>
      </c>
      <c r="AG540" s="4">
        <v>-7</v>
      </c>
      <c r="AH540" s="4">
        <v>9</v>
      </c>
      <c r="AI540" s="4">
        <v>28</v>
      </c>
      <c r="AJ540" s="4">
        <v>192</v>
      </c>
      <c r="AK540" s="4">
        <v>140</v>
      </c>
      <c r="AL540" s="4">
        <v>3.1</v>
      </c>
      <c r="AM540" s="4">
        <v>195</v>
      </c>
      <c r="AN540" s="4" t="s">
        <v>155</v>
      </c>
      <c r="AO540" s="4">
        <v>2</v>
      </c>
      <c r="AP540" s="5">
        <v>0.61377314814814821</v>
      </c>
      <c r="AQ540" s="4">
        <v>47.159275000000001</v>
      </c>
      <c r="AR540" s="4">
        <v>-88.489727000000002</v>
      </c>
      <c r="AS540" s="4">
        <v>311.2</v>
      </c>
      <c r="AT540" s="4">
        <v>0</v>
      </c>
      <c r="AU540" s="4">
        <v>11</v>
      </c>
      <c r="AV540" s="4">
        <v>8</v>
      </c>
      <c r="AW540" s="4" t="s">
        <v>206</v>
      </c>
      <c r="AX540" s="4">
        <v>1.5508489999999999</v>
      </c>
      <c r="AY540" s="4">
        <v>3.024575</v>
      </c>
      <c r="AZ540" s="4">
        <v>3.4245749999999999</v>
      </c>
      <c r="BA540" s="4">
        <v>14.023</v>
      </c>
      <c r="BB540" s="4">
        <v>450</v>
      </c>
      <c r="BC540" s="4">
        <v>32.090000000000003</v>
      </c>
      <c r="BD540" s="4">
        <v>0.17399999999999999</v>
      </c>
      <c r="BE540" s="4">
        <v>0</v>
      </c>
      <c r="BF540" s="4">
        <v>0</v>
      </c>
      <c r="BG540" s="4">
        <v>0</v>
      </c>
      <c r="BH540" s="4">
        <v>0</v>
      </c>
      <c r="BI540" s="4">
        <v>0</v>
      </c>
      <c r="BJ540" s="4">
        <v>0</v>
      </c>
      <c r="BK540" s="4">
        <v>0</v>
      </c>
      <c r="BL540" s="4">
        <v>0</v>
      </c>
      <c r="BM540" s="4">
        <v>0</v>
      </c>
      <c r="BN540" s="4">
        <v>0</v>
      </c>
      <c r="BO540" s="4">
        <v>0</v>
      </c>
      <c r="BQ540" s="4">
        <v>0</v>
      </c>
      <c r="BR540" s="4">
        <v>-2.6629E-2</v>
      </c>
      <c r="BS540" s="4">
        <v>-5</v>
      </c>
      <c r="BT540" s="4">
        <v>0.25637100000000002</v>
      </c>
      <c r="BU540" s="4">
        <v>-0.65073499999999995</v>
      </c>
      <c r="BV540" s="4">
        <v>5.1787039999999998</v>
      </c>
    </row>
    <row r="541" spans="1:74" x14ac:dyDescent="0.25">
      <c r="A541" s="2">
        <v>42070</v>
      </c>
      <c r="B541" s="3">
        <v>3.0414351851851849E-2</v>
      </c>
      <c r="C541" s="4">
        <v>0.01</v>
      </c>
      <c r="D541" s="4">
        <v>4.0000000000000001E-3</v>
      </c>
      <c r="E541" s="4">
        <v>40</v>
      </c>
      <c r="F541" s="4">
        <v>1.3</v>
      </c>
      <c r="G541" s="4">
        <v>-1</v>
      </c>
      <c r="H541" s="4">
        <v>10</v>
      </c>
      <c r="J541" s="4">
        <v>21.1</v>
      </c>
      <c r="K541" s="4">
        <v>1</v>
      </c>
      <c r="L541" s="4">
        <v>0.01</v>
      </c>
      <c r="M541" s="4">
        <v>4.0000000000000001E-3</v>
      </c>
      <c r="N541" s="4">
        <v>1.3</v>
      </c>
      <c r="O541" s="4">
        <v>0</v>
      </c>
      <c r="P541" s="4">
        <v>1.3</v>
      </c>
      <c r="Q541" s="4">
        <v>0.98709999999999998</v>
      </c>
      <c r="R541" s="4">
        <v>0</v>
      </c>
      <c r="S541" s="4">
        <v>1</v>
      </c>
      <c r="T541" s="4">
        <v>10</v>
      </c>
      <c r="W541" s="4">
        <v>0</v>
      </c>
      <c r="X541" s="4">
        <v>21.1</v>
      </c>
      <c r="Y541" s="4">
        <v>12.2</v>
      </c>
      <c r="Z541" s="4">
        <v>864</v>
      </c>
      <c r="AA541" s="4">
        <v>900</v>
      </c>
      <c r="AB541" s="4">
        <v>824</v>
      </c>
      <c r="AC541" s="4">
        <v>47</v>
      </c>
      <c r="AD541" s="4">
        <v>7.57</v>
      </c>
      <c r="AE541" s="4">
        <v>0.17</v>
      </c>
      <c r="AF541" s="4">
        <v>978</v>
      </c>
      <c r="AG541" s="4">
        <v>-7</v>
      </c>
      <c r="AH541" s="4">
        <v>9</v>
      </c>
      <c r="AI541" s="4">
        <v>28</v>
      </c>
      <c r="AJ541" s="4">
        <v>192</v>
      </c>
      <c r="AK541" s="4">
        <v>140</v>
      </c>
      <c r="AL541" s="4">
        <v>3.2</v>
      </c>
      <c r="AM541" s="4">
        <v>195</v>
      </c>
      <c r="AN541" s="4" t="s">
        <v>155</v>
      </c>
      <c r="AO541" s="4">
        <v>2</v>
      </c>
      <c r="AP541" s="5">
        <v>0.61378472222222225</v>
      </c>
      <c r="AQ541" s="4">
        <v>47.159275000000001</v>
      </c>
      <c r="AR541" s="4">
        <v>-88.489727000000002</v>
      </c>
      <c r="AS541" s="4">
        <v>311.60000000000002</v>
      </c>
      <c r="AT541" s="4">
        <v>0</v>
      </c>
      <c r="AU541" s="4">
        <v>11</v>
      </c>
      <c r="AV541" s="4">
        <v>8</v>
      </c>
      <c r="AW541" s="4" t="s">
        <v>206</v>
      </c>
      <c r="AX541" s="4">
        <v>1.2</v>
      </c>
      <c r="AY541" s="4">
        <v>3.2</v>
      </c>
      <c r="AZ541" s="4">
        <v>3.6</v>
      </c>
      <c r="BA541" s="4">
        <v>14.023</v>
      </c>
      <c r="BB541" s="4">
        <v>450</v>
      </c>
      <c r="BC541" s="4">
        <v>32.090000000000003</v>
      </c>
      <c r="BD541" s="4">
        <v>0.17399999999999999</v>
      </c>
      <c r="BE541" s="4">
        <v>0</v>
      </c>
      <c r="BF541" s="4">
        <v>0</v>
      </c>
      <c r="BG541" s="4">
        <v>0</v>
      </c>
      <c r="BH541" s="4">
        <v>0</v>
      </c>
      <c r="BI541" s="4">
        <v>0</v>
      </c>
      <c r="BJ541" s="4">
        <v>0</v>
      </c>
      <c r="BK541" s="4">
        <v>0</v>
      </c>
      <c r="BL541" s="4">
        <v>0</v>
      </c>
      <c r="BM541" s="4">
        <v>0</v>
      </c>
      <c r="BN541" s="4">
        <v>0</v>
      </c>
      <c r="BO541" s="4">
        <v>0</v>
      </c>
      <c r="BQ541" s="4">
        <v>0</v>
      </c>
      <c r="BR541" s="4">
        <v>-2.7E-2</v>
      </c>
      <c r="BS541" s="4">
        <v>-5</v>
      </c>
      <c r="BT541" s="4">
        <v>0.25681399999999999</v>
      </c>
      <c r="BU541" s="4">
        <v>-0.65981299999999998</v>
      </c>
      <c r="BV541" s="4">
        <v>5.1876470000000001</v>
      </c>
    </row>
    <row r="542" spans="1:74" x14ac:dyDescent="0.25">
      <c r="A542" s="2">
        <v>42070</v>
      </c>
      <c r="B542" s="3">
        <v>3.0425925925925926E-2</v>
      </c>
      <c r="C542" s="4">
        <v>0.01</v>
      </c>
      <c r="D542" s="4">
        <v>4.0000000000000001E-3</v>
      </c>
      <c r="E542" s="4">
        <v>40</v>
      </c>
      <c r="F542" s="4">
        <v>1.3</v>
      </c>
      <c r="G542" s="4">
        <v>-1.1000000000000001</v>
      </c>
      <c r="H542" s="4">
        <v>19.5</v>
      </c>
      <c r="J542" s="4">
        <v>21.1</v>
      </c>
      <c r="K542" s="4">
        <v>1</v>
      </c>
      <c r="L542" s="4">
        <v>0.01</v>
      </c>
      <c r="M542" s="4">
        <v>4.0000000000000001E-3</v>
      </c>
      <c r="N542" s="4">
        <v>1.3</v>
      </c>
      <c r="O542" s="4">
        <v>0</v>
      </c>
      <c r="P542" s="4">
        <v>1.3</v>
      </c>
      <c r="Q542" s="4">
        <v>0.98709999999999998</v>
      </c>
      <c r="R542" s="4">
        <v>0</v>
      </c>
      <c r="S542" s="4">
        <v>1</v>
      </c>
      <c r="T542" s="4">
        <v>19.4862</v>
      </c>
      <c r="W542" s="4">
        <v>0</v>
      </c>
      <c r="X542" s="4">
        <v>21.1</v>
      </c>
      <c r="Y542" s="4">
        <v>12.4</v>
      </c>
      <c r="Z542" s="4">
        <v>862</v>
      </c>
      <c r="AA542" s="4">
        <v>894</v>
      </c>
      <c r="AB542" s="4">
        <v>823</v>
      </c>
      <c r="AC542" s="4">
        <v>47</v>
      </c>
      <c r="AD542" s="4">
        <v>7.57</v>
      </c>
      <c r="AE542" s="4">
        <v>0.17</v>
      </c>
      <c r="AF542" s="4">
        <v>978</v>
      </c>
      <c r="AG542" s="4">
        <v>-7</v>
      </c>
      <c r="AH542" s="4">
        <v>9</v>
      </c>
      <c r="AI542" s="4">
        <v>28</v>
      </c>
      <c r="AJ542" s="4">
        <v>192</v>
      </c>
      <c r="AK542" s="4">
        <v>140</v>
      </c>
      <c r="AL542" s="4">
        <v>3.4</v>
      </c>
      <c r="AM542" s="4">
        <v>195</v>
      </c>
      <c r="AN542" s="4" t="s">
        <v>155</v>
      </c>
      <c r="AO542" s="4">
        <v>2</v>
      </c>
      <c r="AP542" s="5">
        <v>0.61379629629629628</v>
      </c>
      <c r="AQ542" s="4">
        <v>47.159277000000003</v>
      </c>
      <c r="AR542" s="4">
        <v>-88.489727000000002</v>
      </c>
      <c r="AS542" s="4">
        <v>312</v>
      </c>
      <c r="AT542" s="4">
        <v>0</v>
      </c>
      <c r="AU542" s="4">
        <v>11</v>
      </c>
      <c r="AV542" s="4">
        <v>8</v>
      </c>
      <c r="AW542" s="4" t="s">
        <v>206</v>
      </c>
      <c r="AX542" s="4">
        <v>1.2</v>
      </c>
      <c r="AY542" s="4">
        <v>3.2</v>
      </c>
      <c r="AZ542" s="4">
        <v>3.6</v>
      </c>
      <c r="BA542" s="4">
        <v>14.023</v>
      </c>
      <c r="BB542" s="4">
        <v>450</v>
      </c>
      <c r="BC542" s="4">
        <v>32.090000000000003</v>
      </c>
      <c r="BD542" s="4">
        <v>0.17399999999999999</v>
      </c>
      <c r="BE542" s="4">
        <v>0</v>
      </c>
      <c r="BF542" s="4">
        <v>0</v>
      </c>
      <c r="BG542" s="4">
        <v>0</v>
      </c>
      <c r="BH542" s="4">
        <v>0</v>
      </c>
      <c r="BI542" s="4">
        <v>0</v>
      </c>
      <c r="BJ542" s="4">
        <v>0</v>
      </c>
      <c r="BK542" s="4">
        <v>0</v>
      </c>
      <c r="BL542" s="4">
        <v>0</v>
      </c>
      <c r="BM542" s="4">
        <v>0</v>
      </c>
      <c r="BN542" s="4">
        <v>0</v>
      </c>
      <c r="BO542" s="4">
        <v>0</v>
      </c>
      <c r="BQ542" s="4">
        <v>0</v>
      </c>
      <c r="BR542" s="4">
        <v>-1.9689000000000002E-2</v>
      </c>
      <c r="BS542" s="4">
        <v>-5</v>
      </c>
      <c r="BT542" s="4">
        <v>0.26431100000000002</v>
      </c>
      <c r="BU542" s="4">
        <v>-0.48114099999999999</v>
      </c>
      <c r="BV542" s="4">
        <v>5.3390899999999997</v>
      </c>
    </row>
    <row r="543" spans="1:74" x14ac:dyDescent="0.25">
      <c r="A543" s="2">
        <v>42070</v>
      </c>
      <c r="B543" s="3">
        <v>3.0437499999999996E-2</v>
      </c>
      <c r="C543" s="4">
        <v>0.01</v>
      </c>
      <c r="D543" s="4">
        <v>4.0000000000000001E-3</v>
      </c>
      <c r="E543" s="4">
        <v>40</v>
      </c>
      <c r="F543" s="4">
        <v>1.3</v>
      </c>
      <c r="G543" s="4">
        <v>-1.1000000000000001</v>
      </c>
      <c r="H543" s="4">
        <v>0.3</v>
      </c>
      <c r="J543" s="4">
        <v>21.1</v>
      </c>
      <c r="K543" s="4">
        <v>1</v>
      </c>
      <c r="L543" s="4">
        <v>0.01</v>
      </c>
      <c r="M543" s="4">
        <v>4.0000000000000001E-3</v>
      </c>
      <c r="N543" s="4">
        <v>1.3</v>
      </c>
      <c r="O543" s="4">
        <v>0</v>
      </c>
      <c r="P543" s="4">
        <v>1.3</v>
      </c>
      <c r="Q543" s="4">
        <v>0.98709999999999998</v>
      </c>
      <c r="R543" s="4">
        <v>0</v>
      </c>
      <c r="S543" s="4">
        <v>1</v>
      </c>
      <c r="T543" s="4">
        <v>0.32319999999999999</v>
      </c>
      <c r="W543" s="4">
        <v>0</v>
      </c>
      <c r="X543" s="4">
        <v>21.1</v>
      </c>
      <c r="Y543" s="4">
        <v>12.5</v>
      </c>
      <c r="Z543" s="4">
        <v>861</v>
      </c>
      <c r="AA543" s="4">
        <v>894</v>
      </c>
      <c r="AB543" s="4">
        <v>823</v>
      </c>
      <c r="AC543" s="4">
        <v>47</v>
      </c>
      <c r="AD543" s="4">
        <v>7.57</v>
      </c>
      <c r="AE543" s="4">
        <v>0.17</v>
      </c>
      <c r="AF543" s="4">
        <v>978</v>
      </c>
      <c r="AG543" s="4">
        <v>-7</v>
      </c>
      <c r="AH543" s="4">
        <v>9</v>
      </c>
      <c r="AI543" s="4">
        <v>28</v>
      </c>
      <c r="AJ543" s="4">
        <v>192</v>
      </c>
      <c r="AK543" s="4">
        <v>140</v>
      </c>
      <c r="AL543" s="4">
        <v>3.2</v>
      </c>
      <c r="AM543" s="4">
        <v>195</v>
      </c>
      <c r="AN543" s="4" t="s">
        <v>155</v>
      </c>
      <c r="AO543" s="4">
        <v>2</v>
      </c>
      <c r="AP543" s="5">
        <v>0.61380787037037032</v>
      </c>
      <c r="AQ543" s="4">
        <v>47.159277000000003</v>
      </c>
      <c r="AR543" s="4">
        <v>-88.489727000000002</v>
      </c>
      <c r="AS543" s="4">
        <v>311.89999999999998</v>
      </c>
      <c r="AT543" s="4">
        <v>0</v>
      </c>
      <c r="AU543" s="4">
        <v>11</v>
      </c>
      <c r="AV543" s="4">
        <v>8</v>
      </c>
      <c r="AW543" s="4" t="s">
        <v>206</v>
      </c>
      <c r="AX543" s="4">
        <v>1.2</v>
      </c>
      <c r="AY543" s="4">
        <v>3.2</v>
      </c>
      <c r="AZ543" s="4">
        <v>3.6</v>
      </c>
      <c r="BA543" s="4">
        <v>14.023</v>
      </c>
      <c r="BB543" s="4">
        <v>450</v>
      </c>
      <c r="BC543" s="4">
        <v>32.090000000000003</v>
      </c>
      <c r="BD543" s="4">
        <v>0.17399999999999999</v>
      </c>
      <c r="BE543" s="4">
        <v>0</v>
      </c>
      <c r="BF543" s="4">
        <v>0</v>
      </c>
      <c r="BG543" s="4">
        <v>0</v>
      </c>
      <c r="BH543" s="4">
        <v>0</v>
      </c>
      <c r="BI543" s="4">
        <v>0</v>
      </c>
      <c r="BJ543" s="4">
        <v>0</v>
      </c>
      <c r="BK543" s="4">
        <v>0</v>
      </c>
      <c r="BL543" s="4">
        <v>0</v>
      </c>
      <c r="BM543" s="4">
        <v>0</v>
      </c>
      <c r="BN543" s="4">
        <v>0</v>
      </c>
      <c r="BO543" s="4">
        <v>0</v>
      </c>
      <c r="BQ543" s="4">
        <v>0</v>
      </c>
      <c r="BR543" s="4">
        <v>-1.7188999999999999E-2</v>
      </c>
      <c r="BS543" s="4">
        <v>-5</v>
      </c>
      <c r="BT543" s="4">
        <v>0.26681100000000002</v>
      </c>
      <c r="BU543" s="4">
        <v>-0.42005199999999998</v>
      </c>
      <c r="BV543" s="4">
        <v>5.3895860000000004</v>
      </c>
    </row>
    <row r="544" spans="1:74" x14ac:dyDescent="0.25">
      <c r="A544" s="2">
        <v>42070</v>
      </c>
      <c r="B544" s="3">
        <v>3.0449074074074073E-2</v>
      </c>
      <c r="C544" s="4">
        <v>0.01</v>
      </c>
      <c r="D544" s="4">
        <v>4.0000000000000001E-3</v>
      </c>
      <c r="E544" s="4">
        <v>40</v>
      </c>
      <c r="F544" s="4">
        <v>1.3</v>
      </c>
      <c r="G544" s="4">
        <v>-1.1000000000000001</v>
      </c>
      <c r="H544" s="4">
        <v>38.200000000000003</v>
      </c>
      <c r="J544" s="4">
        <v>21.1</v>
      </c>
      <c r="K544" s="4">
        <v>1</v>
      </c>
      <c r="L544" s="4">
        <v>0.01</v>
      </c>
      <c r="M544" s="4">
        <v>4.0000000000000001E-3</v>
      </c>
      <c r="N544" s="4">
        <v>1.3</v>
      </c>
      <c r="O544" s="4">
        <v>0</v>
      </c>
      <c r="P544" s="4">
        <v>1.3</v>
      </c>
      <c r="Q544" s="4">
        <v>0.98709999999999998</v>
      </c>
      <c r="R544" s="4">
        <v>0</v>
      </c>
      <c r="S544" s="4">
        <v>1</v>
      </c>
      <c r="T544" s="4">
        <v>38.197400000000002</v>
      </c>
      <c r="W544" s="4">
        <v>0</v>
      </c>
      <c r="X544" s="4">
        <v>21.1</v>
      </c>
      <c r="Y544" s="4">
        <v>12.4</v>
      </c>
      <c r="Z544" s="4">
        <v>863</v>
      </c>
      <c r="AA544" s="4">
        <v>896</v>
      </c>
      <c r="AB544" s="4">
        <v>823</v>
      </c>
      <c r="AC544" s="4">
        <v>47</v>
      </c>
      <c r="AD544" s="4">
        <v>7.57</v>
      </c>
      <c r="AE544" s="4">
        <v>0.17</v>
      </c>
      <c r="AF544" s="4">
        <v>978</v>
      </c>
      <c r="AG544" s="4">
        <v>-7</v>
      </c>
      <c r="AH544" s="4">
        <v>9</v>
      </c>
      <c r="AI544" s="4">
        <v>28</v>
      </c>
      <c r="AJ544" s="4">
        <v>192</v>
      </c>
      <c r="AK544" s="4">
        <v>140</v>
      </c>
      <c r="AL544" s="4">
        <v>3.2</v>
      </c>
      <c r="AM544" s="4">
        <v>195</v>
      </c>
      <c r="AN544" s="4" t="s">
        <v>155</v>
      </c>
      <c r="AO544" s="4">
        <v>2</v>
      </c>
      <c r="AP544" s="5">
        <v>0.61381944444444447</v>
      </c>
      <c r="AQ544" s="4">
        <v>47.159277000000003</v>
      </c>
      <c r="AR544" s="4">
        <v>-88.489727999999999</v>
      </c>
      <c r="AS544" s="4">
        <v>310.10000000000002</v>
      </c>
      <c r="AT544" s="4">
        <v>0</v>
      </c>
      <c r="AU544" s="4">
        <v>11</v>
      </c>
      <c r="AV544" s="4">
        <v>8</v>
      </c>
      <c r="AW544" s="4" t="s">
        <v>206</v>
      </c>
      <c r="AX544" s="4">
        <v>1.212887</v>
      </c>
      <c r="AY544" s="4">
        <v>2.9809190000000001</v>
      </c>
      <c r="AZ544" s="4">
        <v>3.4195799999999998</v>
      </c>
      <c r="BA544" s="4">
        <v>14.023</v>
      </c>
      <c r="BB544" s="4">
        <v>450</v>
      </c>
      <c r="BC544" s="4">
        <v>32.090000000000003</v>
      </c>
      <c r="BD544" s="4">
        <v>0.17399999999999999</v>
      </c>
      <c r="BE544" s="4">
        <v>0</v>
      </c>
      <c r="BF544" s="4">
        <v>0</v>
      </c>
      <c r="BG544" s="4">
        <v>0</v>
      </c>
      <c r="BH544" s="4">
        <v>0</v>
      </c>
      <c r="BI544" s="4">
        <v>0</v>
      </c>
      <c r="BJ544" s="4">
        <v>0</v>
      </c>
      <c r="BK544" s="4">
        <v>0</v>
      </c>
      <c r="BL544" s="4">
        <v>0</v>
      </c>
      <c r="BM544" s="4">
        <v>0</v>
      </c>
      <c r="BN544" s="4">
        <v>0</v>
      </c>
      <c r="BO544" s="4">
        <v>0</v>
      </c>
      <c r="BQ544" s="4">
        <v>0</v>
      </c>
      <c r="BR544" s="4">
        <v>-2.1055000000000001E-2</v>
      </c>
      <c r="BS544" s="4">
        <v>-5</v>
      </c>
      <c r="BT544" s="4">
        <v>0.26294499999999998</v>
      </c>
      <c r="BU544" s="4">
        <v>-0.51453199999999999</v>
      </c>
      <c r="BV544" s="4">
        <v>5.3114889999999999</v>
      </c>
    </row>
    <row r="545" spans="1:74" x14ac:dyDescent="0.25">
      <c r="A545" s="2">
        <v>42070</v>
      </c>
      <c r="B545" s="3">
        <v>3.0460648148148143E-2</v>
      </c>
      <c r="C545" s="4">
        <v>0.01</v>
      </c>
      <c r="D545" s="4">
        <v>4.0000000000000001E-3</v>
      </c>
      <c r="E545" s="4">
        <v>40</v>
      </c>
      <c r="F545" s="4">
        <v>1.3</v>
      </c>
      <c r="G545" s="4">
        <v>-1.1000000000000001</v>
      </c>
      <c r="H545" s="4">
        <v>21</v>
      </c>
      <c r="J545" s="4">
        <v>21.1</v>
      </c>
      <c r="K545" s="4">
        <v>1</v>
      </c>
      <c r="L545" s="4">
        <v>0.01</v>
      </c>
      <c r="M545" s="4">
        <v>4.0000000000000001E-3</v>
      </c>
      <c r="N545" s="4">
        <v>1.3</v>
      </c>
      <c r="O545" s="4">
        <v>0</v>
      </c>
      <c r="P545" s="4">
        <v>1.3</v>
      </c>
      <c r="Q545" s="4">
        <v>0.98709999999999998</v>
      </c>
      <c r="R545" s="4">
        <v>0</v>
      </c>
      <c r="S545" s="4">
        <v>1</v>
      </c>
      <c r="T545" s="4">
        <v>20.978100000000001</v>
      </c>
      <c r="W545" s="4">
        <v>0</v>
      </c>
      <c r="X545" s="4">
        <v>21.1</v>
      </c>
      <c r="Y545" s="4">
        <v>12.5</v>
      </c>
      <c r="Z545" s="4">
        <v>861</v>
      </c>
      <c r="AA545" s="4">
        <v>895</v>
      </c>
      <c r="AB545" s="4">
        <v>823</v>
      </c>
      <c r="AC545" s="4">
        <v>47</v>
      </c>
      <c r="AD545" s="4">
        <v>7.57</v>
      </c>
      <c r="AE545" s="4">
        <v>0.17</v>
      </c>
      <c r="AF545" s="4">
        <v>978</v>
      </c>
      <c r="AG545" s="4">
        <v>-7</v>
      </c>
      <c r="AH545" s="4">
        <v>9.8101900000000004</v>
      </c>
      <c r="AI545" s="4">
        <v>28</v>
      </c>
      <c r="AJ545" s="4">
        <v>192</v>
      </c>
      <c r="AK545" s="4">
        <v>140</v>
      </c>
      <c r="AL545" s="4">
        <v>3.2</v>
      </c>
      <c r="AM545" s="4">
        <v>195</v>
      </c>
      <c r="AN545" s="4" t="s">
        <v>155</v>
      </c>
      <c r="AO545" s="4">
        <v>2</v>
      </c>
      <c r="AP545" s="5">
        <v>0.61383101851851851</v>
      </c>
      <c r="AQ545" s="4">
        <v>47.159275000000001</v>
      </c>
      <c r="AR545" s="4">
        <v>-88.489727000000002</v>
      </c>
      <c r="AS545" s="4">
        <v>309.7</v>
      </c>
      <c r="AT545" s="4">
        <v>0</v>
      </c>
      <c r="AU545" s="4">
        <v>11</v>
      </c>
      <c r="AV545" s="4">
        <v>8</v>
      </c>
      <c r="AW545" s="4" t="s">
        <v>206</v>
      </c>
      <c r="AX545" s="4">
        <v>1.3</v>
      </c>
      <c r="AY545" s="4">
        <v>1.5</v>
      </c>
      <c r="AZ545" s="4">
        <v>2.2000000000000002</v>
      </c>
      <c r="BA545" s="4">
        <v>14.023</v>
      </c>
      <c r="BB545" s="4">
        <v>450</v>
      </c>
      <c r="BC545" s="4">
        <v>32.090000000000003</v>
      </c>
      <c r="BD545" s="4">
        <v>0.17399999999999999</v>
      </c>
      <c r="BE545" s="4">
        <v>0</v>
      </c>
      <c r="BF545" s="4">
        <v>0</v>
      </c>
      <c r="BG545" s="4">
        <v>0</v>
      </c>
      <c r="BH545" s="4">
        <v>0</v>
      </c>
      <c r="BI545" s="4">
        <v>0</v>
      </c>
      <c r="BJ545" s="4">
        <v>0</v>
      </c>
      <c r="BK545" s="4">
        <v>0</v>
      </c>
      <c r="BL545" s="4">
        <v>0</v>
      </c>
      <c r="BM545" s="4">
        <v>0</v>
      </c>
      <c r="BN545" s="4">
        <v>0</v>
      </c>
      <c r="BO545" s="4">
        <v>0</v>
      </c>
      <c r="BQ545" s="4">
        <v>0</v>
      </c>
      <c r="BR545" s="4">
        <v>-1.8759000000000001E-2</v>
      </c>
      <c r="BS545" s="4">
        <v>-5</v>
      </c>
      <c r="BT545" s="4">
        <v>0.26686100000000001</v>
      </c>
      <c r="BU545" s="4">
        <v>-0.45842899999999998</v>
      </c>
      <c r="BV545" s="4">
        <v>5.3905950000000002</v>
      </c>
    </row>
    <row r="546" spans="1:74" x14ac:dyDescent="0.25">
      <c r="A546" s="2">
        <v>42070</v>
      </c>
      <c r="B546" s="3">
        <v>3.0472222222222223E-2</v>
      </c>
      <c r="C546" s="4">
        <v>0.01</v>
      </c>
      <c r="D546" s="4">
        <v>4.0000000000000001E-3</v>
      </c>
      <c r="E546" s="4">
        <v>40</v>
      </c>
      <c r="F546" s="4">
        <v>1.3</v>
      </c>
      <c r="G546" s="4">
        <v>-1.1000000000000001</v>
      </c>
      <c r="H546" s="4">
        <v>39.299999999999997</v>
      </c>
      <c r="J546" s="4">
        <v>21.1</v>
      </c>
      <c r="K546" s="4">
        <v>1</v>
      </c>
      <c r="L546" s="4">
        <v>0.01</v>
      </c>
      <c r="M546" s="4">
        <v>4.0000000000000001E-3</v>
      </c>
      <c r="N546" s="4">
        <v>1.3</v>
      </c>
      <c r="O546" s="4">
        <v>0</v>
      </c>
      <c r="P546" s="4">
        <v>1.3</v>
      </c>
      <c r="Q546" s="4">
        <v>0.98709999999999998</v>
      </c>
      <c r="R546" s="4">
        <v>0</v>
      </c>
      <c r="S546" s="4">
        <v>1</v>
      </c>
      <c r="T546" s="4">
        <v>39.328499999999998</v>
      </c>
      <c r="W546" s="4">
        <v>0</v>
      </c>
      <c r="X546" s="4">
        <v>21.1</v>
      </c>
      <c r="Y546" s="4">
        <v>12.3</v>
      </c>
      <c r="Z546" s="4">
        <v>863</v>
      </c>
      <c r="AA546" s="4">
        <v>897</v>
      </c>
      <c r="AB546" s="4">
        <v>823</v>
      </c>
      <c r="AC546" s="4">
        <v>47</v>
      </c>
      <c r="AD546" s="4">
        <v>7.57</v>
      </c>
      <c r="AE546" s="4">
        <v>0.17</v>
      </c>
      <c r="AF546" s="4">
        <v>978</v>
      </c>
      <c r="AG546" s="4">
        <v>-7</v>
      </c>
      <c r="AH546" s="4">
        <v>9.19</v>
      </c>
      <c r="AI546" s="4">
        <v>28</v>
      </c>
      <c r="AJ546" s="4">
        <v>192</v>
      </c>
      <c r="AK546" s="4">
        <v>140</v>
      </c>
      <c r="AL546" s="4">
        <v>2.9</v>
      </c>
      <c r="AM546" s="4">
        <v>195</v>
      </c>
      <c r="AN546" s="4" t="s">
        <v>155</v>
      </c>
      <c r="AO546" s="4">
        <v>2</v>
      </c>
      <c r="AP546" s="5">
        <v>0.61384259259259266</v>
      </c>
      <c r="AQ546" s="4">
        <v>47.159277000000003</v>
      </c>
      <c r="AR546" s="4">
        <v>-88.489727000000002</v>
      </c>
      <c r="AS546" s="4">
        <v>309.39999999999998</v>
      </c>
      <c r="AT546" s="4">
        <v>0</v>
      </c>
      <c r="AU546" s="4">
        <v>11</v>
      </c>
      <c r="AV546" s="4">
        <v>8</v>
      </c>
      <c r="AW546" s="4" t="s">
        <v>206</v>
      </c>
      <c r="AX546" s="4">
        <v>1.3</v>
      </c>
      <c r="AY546" s="4">
        <v>1.5</v>
      </c>
      <c r="AZ546" s="4">
        <v>2.2000000000000002</v>
      </c>
      <c r="BA546" s="4">
        <v>14.023</v>
      </c>
      <c r="BB546" s="4">
        <v>450</v>
      </c>
      <c r="BC546" s="4">
        <v>32.090000000000003</v>
      </c>
      <c r="BD546" s="4">
        <v>0.17399999999999999</v>
      </c>
      <c r="BE546" s="4">
        <v>0</v>
      </c>
      <c r="BF546" s="4">
        <v>0</v>
      </c>
      <c r="BG546" s="4">
        <v>0</v>
      </c>
      <c r="BH546" s="4">
        <v>0</v>
      </c>
      <c r="BI546" s="4">
        <v>0</v>
      </c>
      <c r="BJ546" s="4">
        <v>0</v>
      </c>
      <c r="BK546" s="4">
        <v>0</v>
      </c>
      <c r="BL546" s="4">
        <v>0</v>
      </c>
      <c r="BM546" s="4">
        <v>0</v>
      </c>
      <c r="BN546" s="4">
        <v>0</v>
      </c>
      <c r="BO546" s="4">
        <v>0</v>
      </c>
      <c r="BQ546" s="4">
        <v>0</v>
      </c>
      <c r="BR546" s="4">
        <v>-2.2859999999999998E-2</v>
      </c>
      <c r="BS546" s="4">
        <v>-5</v>
      </c>
      <c r="BT546" s="4">
        <v>0.26233000000000001</v>
      </c>
      <c r="BU546" s="4">
        <v>-0.55864100000000005</v>
      </c>
      <c r="BV546" s="4">
        <v>5.2990659999999998</v>
      </c>
    </row>
    <row r="547" spans="1:74" x14ac:dyDescent="0.25">
      <c r="A547" s="2">
        <v>42070</v>
      </c>
      <c r="B547" s="3">
        <v>3.0483796296296297E-2</v>
      </c>
      <c r="C547" s="4">
        <v>0.01</v>
      </c>
      <c r="D547" s="4">
        <v>4.0000000000000001E-3</v>
      </c>
      <c r="E547" s="4">
        <v>40</v>
      </c>
      <c r="F547" s="4">
        <v>1.3</v>
      </c>
      <c r="G547" s="4">
        <v>-1.1000000000000001</v>
      </c>
      <c r="H547" s="4">
        <v>40.200000000000003</v>
      </c>
      <c r="J547" s="4">
        <v>21.1</v>
      </c>
      <c r="K547" s="4">
        <v>1</v>
      </c>
      <c r="L547" s="4">
        <v>0.01</v>
      </c>
      <c r="M547" s="4">
        <v>4.0000000000000001E-3</v>
      </c>
      <c r="N547" s="4">
        <v>1.3</v>
      </c>
      <c r="O547" s="4">
        <v>0</v>
      </c>
      <c r="P547" s="4">
        <v>1.3</v>
      </c>
      <c r="Q547" s="4">
        <v>0.98709999999999998</v>
      </c>
      <c r="R547" s="4">
        <v>0</v>
      </c>
      <c r="S547" s="4">
        <v>1</v>
      </c>
      <c r="T547" s="4">
        <v>40.231999999999999</v>
      </c>
      <c r="W547" s="4">
        <v>0</v>
      </c>
      <c r="X547" s="4">
        <v>21.1</v>
      </c>
      <c r="Y547" s="4">
        <v>12.5</v>
      </c>
      <c r="Z547" s="4">
        <v>861</v>
      </c>
      <c r="AA547" s="4">
        <v>893</v>
      </c>
      <c r="AB547" s="4">
        <v>822</v>
      </c>
      <c r="AC547" s="4">
        <v>47</v>
      </c>
      <c r="AD547" s="4">
        <v>7.57</v>
      </c>
      <c r="AE547" s="4">
        <v>0.17</v>
      </c>
      <c r="AF547" s="4">
        <v>978</v>
      </c>
      <c r="AG547" s="4">
        <v>-7</v>
      </c>
      <c r="AH547" s="4">
        <v>9.81</v>
      </c>
      <c r="AI547" s="4">
        <v>28</v>
      </c>
      <c r="AJ547" s="4">
        <v>192</v>
      </c>
      <c r="AK547" s="4">
        <v>140</v>
      </c>
      <c r="AL547" s="4">
        <v>3</v>
      </c>
      <c r="AM547" s="4">
        <v>195</v>
      </c>
      <c r="AN547" s="4" t="s">
        <v>155</v>
      </c>
      <c r="AO547" s="4">
        <v>2</v>
      </c>
      <c r="AP547" s="5">
        <v>0.6138541666666667</v>
      </c>
      <c r="AQ547" s="4">
        <v>47.159277000000003</v>
      </c>
      <c r="AR547" s="4">
        <v>-88.489727999999999</v>
      </c>
      <c r="AS547" s="4">
        <v>308.5</v>
      </c>
      <c r="AT547" s="4">
        <v>0</v>
      </c>
      <c r="AU547" s="4">
        <v>11</v>
      </c>
      <c r="AV547" s="4">
        <v>8</v>
      </c>
      <c r="AW547" s="4" t="s">
        <v>206</v>
      </c>
      <c r="AX547" s="4">
        <v>1.3</v>
      </c>
      <c r="AY547" s="4">
        <v>1.5</v>
      </c>
      <c r="AZ547" s="4">
        <v>2.2000000000000002</v>
      </c>
      <c r="BA547" s="4">
        <v>14.023</v>
      </c>
      <c r="BB547" s="4">
        <v>450</v>
      </c>
      <c r="BC547" s="4">
        <v>32.090000000000003</v>
      </c>
      <c r="BD547" s="4">
        <v>0.17399999999999999</v>
      </c>
      <c r="BE547" s="4">
        <v>0</v>
      </c>
      <c r="BF547" s="4">
        <v>0</v>
      </c>
      <c r="BG547" s="4">
        <v>0</v>
      </c>
      <c r="BH547" s="4">
        <v>0</v>
      </c>
      <c r="BI547" s="4">
        <v>0</v>
      </c>
      <c r="BJ547" s="4">
        <v>0</v>
      </c>
      <c r="BK547" s="4">
        <v>0</v>
      </c>
      <c r="BL547" s="4">
        <v>0</v>
      </c>
      <c r="BM547" s="4">
        <v>0</v>
      </c>
      <c r="BN547" s="4">
        <v>0</v>
      </c>
      <c r="BO547" s="4">
        <v>0</v>
      </c>
      <c r="BQ547" s="4">
        <v>0</v>
      </c>
      <c r="BR547" s="4">
        <v>-1.7520000000000001E-2</v>
      </c>
      <c r="BS547" s="4">
        <v>-5</v>
      </c>
      <c r="BT547" s="4">
        <v>0.26748</v>
      </c>
      <c r="BU547" s="4">
        <v>-0.428145</v>
      </c>
      <c r="BV547" s="4">
        <v>5.4030959999999997</v>
      </c>
    </row>
    <row r="548" spans="1:74" x14ac:dyDescent="0.25">
      <c r="A548" s="2">
        <v>42070</v>
      </c>
      <c r="B548" s="3">
        <v>3.0495370370370371E-2</v>
      </c>
      <c r="C548" s="4">
        <v>0.01</v>
      </c>
      <c r="D548" s="4">
        <v>4.0000000000000001E-3</v>
      </c>
      <c r="E548" s="4">
        <v>40</v>
      </c>
      <c r="F548" s="4">
        <v>1.3</v>
      </c>
      <c r="G548" s="4">
        <v>-1.1000000000000001</v>
      </c>
      <c r="H548" s="4">
        <v>24.8</v>
      </c>
      <c r="J548" s="4">
        <v>21.1</v>
      </c>
      <c r="K548" s="4">
        <v>1</v>
      </c>
      <c r="L548" s="4">
        <v>0.01</v>
      </c>
      <c r="M548" s="4">
        <v>4.0000000000000001E-3</v>
      </c>
      <c r="N548" s="4">
        <v>1.3</v>
      </c>
      <c r="O548" s="4">
        <v>0</v>
      </c>
      <c r="P548" s="4">
        <v>1.3</v>
      </c>
      <c r="Q548" s="4">
        <v>0.98709999999999998</v>
      </c>
      <c r="R548" s="4">
        <v>0</v>
      </c>
      <c r="S548" s="4">
        <v>1</v>
      </c>
      <c r="T548" s="4">
        <v>24.845199999999998</v>
      </c>
      <c r="W548" s="4">
        <v>0</v>
      </c>
      <c r="X548" s="4">
        <v>21.1</v>
      </c>
      <c r="Y548" s="4">
        <v>12.6</v>
      </c>
      <c r="Z548" s="4">
        <v>861</v>
      </c>
      <c r="AA548" s="4">
        <v>893</v>
      </c>
      <c r="AB548" s="4">
        <v>822</v>
      </c>
      <c r="AC548" s="4">
        <v>47</v>
      </c>
      <c r="AD548" s="4">
        <v>7.57</v>
      </c>
      <c r="AE548" s="4">
        <v>0.17</v>
      </c>
      <c r="AF548" s="4">
        <v>978</v>
      </c>
      <c r="AG548" s="4">
        <v>-7</v>
      </c>
      <c r="AH548" s="4">
        <v>10</v>
      </c>
      <c r="AI548" s="4">
        <v>28</v>
      </c>
      <c r="AJ548" s="4">
        <v>192</v>
      </c>
      <c r="AK548" s="4">
        <v>140</v>
      </c>
      <c r="AL548" s="4">
        <v>3.2</v>
      </c>
      <c r="AM548" s="4">
        <v>195</v>
      </c>
      <c r="AN548" s="4" t="s">
        <v>155</v>
      </c>
      <c r="AO548" s="4">
        <v>2</v>
      </c>
      <c r="AP548" s="5">
        <v>0.61386574074074074</v>
      </c>
      <c r="AQ548" s="4">
        <v>47.159277000000003</v>
      </c>
      <c r="AR548" s="4">
        <v>-88.489727999999999</v>
      </c>
      <c r="AS548" s="4">
        <v>308.7</v>
      </c>
      <c r="AT548" s="4">
        <v>0</v>
      </c>
      <c r="AU548" s="4">
        <v>11</v>
      </c>
      <c r="AV548" s="4">
        <v>8</v>
      </c>
      <c r="AW548" s="4" t="s">
        <v>207</v>
      </c>
      <c r="AX548" s="4">
        <v>1.3</v>
      </c>
      <c r="AY548" s="4">
        <v>1.5</v>
      </c>
      <c r="AZ548" s="4">
        <v>2.2000000000000002</v>
      </c>
      <c r="BA548" s="4">
        <v>14.023</v>
      </c>
      <c r="BB548" s="4">
        <v>450</v>
      </c>
      <c r="BC548" s="4">
        <v>32.090000000000003</v>
      </c>
      <c r="BD548" s="4">
        <v>0.17399999999999999</v>
      </c>
      <c r="BE548" s="4">
        <v>0</v>
      </c>
      <c r="BF548" s="4">
        <v>0</v>
      </c>
      <c r="BG548" s="4">
        <v>0</v>
      </c>
      <c r="BH548" s="4">
        <v>0</v>
      </c>
      <c r="BI548" s="4">
        <v>0</v>
      </c>
      <c r="BJ548" s="4">
        <v>0</v>
      </c>
      <c r="BK548" s="4">
        <v>0</v>
      </c>
      <c r="BL548" s="4">
        <v>0</v>
      </c>
      <c r="BM548" s="4">
        <v>0</v>
      </c>
      <c r="BN548" s="4">
        <v>0</v>
      </c>
      <c r="BO548" s="4">
        <v>0</v>
      </c>
      <c r="BQ548" s="4">
        <v>0</v>
      </c>
      <c r="BR548" s="4">
        <v>-1.6E-2</v>
      </c>
      <c r="BS548" s="4">
        <v>-5</v>
      </c>
      <c r="BT548" s="4">
        <v>0.26818900000000001</v>
      </c>
      <c r="BU548" s="4">
        <v>-0.39100000000000001</v>
      </c>
      <c r="BV548" s="4">
        <v>5.4174220000000002</v>
      </c>
    </row>
    <row r="549" spans="1:74" x14ac:dyDescent="0.25">
      <c r="A549" s="2">
        <v>42070</v>
      </c>
      <c r="B549" s="3">
        <v>3.0506944444444444E-2</v>
      </c>
      <c r="C549" s="4">
        <v>0.01</v>
      </c>
      <c r="D549" s="4">
        <v>4.0000000000000001E-3</v>
      </c>
      <c r="E549" s="4">
        <v>40</v>
      </c>
      <c r="F549" s="4">
        <v>1.3</v>
      </c>
      <c r="G549" s="4">
        <v>-1.1000000000000001</v>
      </c>
      <c r="H549" s="4">
        <v>48.8</v>
      </c>
      <c r="J549" s="4">
        <v>21.1</v>
      </c>
      <c r="K549" s="4">
        <v>1</v>
      </c>
      <c r="L549" s="4">
        <v>0.01</v>
      </c>
      <c r="M549" s="4">
        <v>4.0000000000000001E-3</v>
      </c>
      <c r="N549" s="4">
        <v>1.3</v>
      </c>
      <c r="O549" s="4">
        <v>0</v>
      </c>
      <c r="P549" s="4">
        <v>1.3</v>
      </c>
      <c r="Q549" s="4">
        <v>0.98709999999999998</v>
      </c>
      <c r="R549" s="4">
        <v>0</v>
      </c>
      <c r="S549" s="4">
        <v>1</v>
      </c>
      <c r="T549" s="4">
        <v>48.817</v>
      </c>
      <c r="W549" s="4">
        <v>0</v>
      </c>
      <c r="X549" s="4">
        <v>21.1</v>
      </c>
      <c r="Y549" s="4">
        <v>12.7</v>
      </c>
      <c r="Z549" s="4">
        <v>861</v>
      </c>
      <c r="AA549" s="4">
        <v>891</v>
      </c>
      <c r="AB549" s="4">
        <v>822</v>
      </c>
      <c r="AC549" s="4">
        <v>47</v>
      </c>
      <c r="AD549" s="4">
        <v>7.56</v>
      </c>
      <c r="AE549" s="4">
        <v>0.17</v>
      </c>
      <c r="AF549" s="4">
        <v>979</v>
      </c>
      <c r="AG549" s="4">
        <v>-7</v>
      </c>
      <c r="AH549" s="4">
        <v>10</v>
      </c>
      <c r="AI549" s="4">
        <v>28</v>
      </c>
      <c r="AJ549" s="4">
        <v>192</v>
      </c>
      <c r="AK549" s="4">
        <v>140</v>
      </c>
      <c r="AL549" s="4">
        <v>3.4</v>
      </c>
      <c r="AM549" s="4">
        <v>195</v>
      </c>
      <c r="AN549" s="4" t="s">
        <v>155</v>
      </c>
      <c r="AO549" s="4">
        <v>2</v>
      </c>
      <c r="AP549" s="5">
        <v>0.61387731481481478</v>
      </c>
      <c r="AQ549" s="4">
        <v>47.159275000000001</v>
      </c>
      <c r="AR549" s="4">
        <v>-88.489727000000002</v>
      </c>
      <c r="AS549" s="4">
        <v>308</v>
      </c>
      <c r="AT549" s="4">
        <v>0</v>
      </c>
      <c r="AU549" s="4">
        <v>11</v>
      </c>
      <c r="AV549" s="4">
        <v>9</v>
      </c>
      <c r="AW549" s="4" t="s">
        <v>205</v>
      </c>
      <c r="AX549" s="4">
        <v>1.3</v>
      </c>
      <c r="AY549" s="4">
        <v>1.438062</v>
      </c>
      <c r="AZ549" s="4">
        <v>2.1504500000000002</v>
      </c>
      <c r="BA549" s="4">
        <v>14.023</v>
      </c>
      <c r="BB549" s="4">
        <v>450</v>
      </c>
      <c r="BC549" s="4">
        <v>32.090000000000003</v>
      </c>
      <c r="BD549" s="4">
        <v>0.17399999999999999</v>
      </c>
      <c r="BE549" s="4">
        <v>0</v>
      </c>
      <c r="BF549" s="4">
        <v>0</v>
      </c>
      <c r="BG549" s="4">
        <v>0</v>
      </c>
      <c r="BH549" s="4">
        <v>0</v>
      </c>
      <c r="BI549" s="4">
        <v>0</v>
      </c>
      <c r="BJ549" s="4">
        <v>0</v>
      </c>
      <c r="BK549" s="4">
        <v>0</v>
      </c>
      <c r="BL549" s="4">
        <v>0</v>
      </c>
      <c r="BM549" s="4">
        <v>0</v>
      </c>
      <c r="BN549" s="4">
        <v>0</v>
      </c>
      <c r="BO549" s="4">
        <v>0</v>
      </c>
      <c r="BQ549" s="4">
        <v>0</v>
      </c>
      <c r="BR549" s="4">
        <v>-1.2759E-2</v>
      </c>
      <c r="BS549" s="4">
        <v>-5</v>
      </c>
      <c r="BT549" s="4">
        <v>0.27124100000000001</v>
      </c>
      <c r="BU549" s="4">
        <v>-0.31180400000000003</v>
      </c>
      <c r="BV549" s="4">
        <v>5.479063</v>
      </c>
    </row>
    <row r="550" spans="1:74" x14ac:dyDescent="0.25">
      <c r="A550" s="2">
        <v>42070</v>
      </c>
      <c r="B550" s="3">
        <v>3.0518518518518518E-2</v>
      </c>
      <c r="C550" s="4">
        <v>0.01</v>
      </c>
      <c r="D550" s="4">
        <v>4.0000000000000001E-3</v>
      </c>
      <c r="E550" s="4">
        <v>40</v>
      </c>
      <c r="F550" s="4">
        <v>1.3</v>
      </c>
      <c r="G550" s="4">
        <v>-1.1000000000000001</v>
      </c>
      <c r="H550" s="4">
        <v>20.5</v>
      </c>
      <c r="J550" s="4">
        <v>21.1</v>
      </c>
      <c r="K550" s="4">
        <v>1</v>
      </c>
      <c r="L550" s="4">
        <v>0.01</v>
      </c>
      <c r="M550" s="4">
        <v>4.0000000000000001E-3</v>
      </c>
      <c r="N550" s="4">
        <v>1.3</v>
      </c>
      <c r="O550" s="4">
        <v>0</v>
      </c>
      <c r="P550" s="4">
        <v>1.3</v>
      </c>
      <c r="Q550" s="4">
        <v>0.98709999999999998</v>
      </c>
      <c r="R550" s="4">
        <v>0</v>
      </c>
      <c r="S550" s="4">
        <v>1</v>
      </c>
      <c r="T550" s="4">
        <v>20.487300000000001</v>
      </c>
      <c r="W550" s="4">
        <v>0</v>
      </c>
      <c r="X550" s="4">
        <v>21.1</v>
      </c>
      <c r="Y550" s="4">
        <v>12.6</v>
      </c>
      <c r="Z550" s="4">
        <v>861</v>
      </c>
      <c r="AA550" s="4">
        <v>891</v>
      </c>
      <c r="AB550" s="4">
        <v>822</v>
      </c>
      <c r="AC550" s="4">
        <v>47</v>
      </c>
      <c r="AD550" s="4">
        <v>7.56</v>
      </c>
      <c r="AE550" s="4">
        <v>0.17</v>
      </c>
      <c r="AF550" s="4">
        <v>978</v>
      </c>
      <c r="AG550" s="4">
        <v>-7</v>
      </c>
      <c r="AH550" s="4">
        <v>9.1859300000000008</v>
      </c>
      <c r="AI550" s="4">
        <v>28</v>
      </c>
      <c r="AJ550" s="4">
        <v>192</v>
      </c>
      <c r="AK550" s="4">
        <v>140.80000000000001</v>
      </c>
      <c r="AL550" s="4">
        <v>3.5</v>
      </c>
      <c r="AM550" s="4">
        <v>195</v>
      </c>
      <c r="AN550" s="4" t="s">
        <v>155</v>
      </c>
      <c r="AO550" s="4">
        <v>2</v>
      </c>
      <c r="AP550" s="5">
        <v>0.61388888888888882</v>
      </c>
      <c r="AQ550" s="4">
        <v>47.159277000000003</v>
      </c>
      <c r="AR550" s="4">
        <v>-88.489727000000002</v>
      </c>
      <c r="AS550" s="4">
        <v>307.8</v>
      </c>
      <c r="AT550" s="4">
        <v>0</v>
      </c>
      <c r="AU550" s="4">
        <v>11</v>
      </c>
      <c r="AV550" s="4">
        <v>9</v>
      </c>
      <c r="AW550" s="4" t="s">
        <v>205</v>
      </c>
      <c r="AX550" s="4">
        <v>1.3</v>
      </c>
      <c r="AY550" s="4">
        <v>1</v>
      </c>
      <c r="AZ550" s="4">
        <v>1.8</v>
      </c>
      <c r="BA550" s="4">
        <v>14.023</v>
      </c>
      <c r="BB550" s="4">
        <v>450</v>
      </c>
      <c r="BC550" s="4">
        <v>32.090000000000003</v>
      </c>
      <c r="BD550" s="4">
        <v>0.17399999999999999</v>
      </c>
      <c r="BE550" s="4">
        <v>0</v>
      </c>
      <c r="BF550" s="4">
        <v>0</v>
      </c>
      <c r="BG550" s="4">
        <v>0</v>
      </c>
      <c r="BH550" s="4">
        <v>0</v>
      </c>
      <c r="BI550" s="4">
        <v>0</v>
      </c>
      <c r="BJ550" s="4">
        <v>0</v>
      </c>
      <c r="BK550" s="4">
        <v>0</v>
      </c>
      <c r="BL550" s="4">
        <v>0</v>
      </c>
      <c r="BM550" s="4">
        <v>0</v>
      </c>
      <c r="BN550" s="4">
        <v>0</v>
      </c>
      <c r="BO550" s="4">
        <v>0</v>
      </c>
      <c r="BQ550" s="4">
        <v>0</v>
      </c>
      <c r="BR550" s="4">
        <v>-1.3627999999999999E-2</v>
      </c>
      <c r="BS550" s="4">
        <v>-5</v>
      </c>
      <c r="BT550" s="4">
        <v>0.26955800000000002</v>
      </c>
      <c r="BU550" s="4">
        <v>-0.333038</v>
      </c>
      <c r="BV550" s="4">
        <v>5.4450669999999999</v>
      </c>
    </row>
    <row r="551" spans="1:74" x14ac:dyDescent="0.25">
      <c r="A551" s="2">
        <v>42070</v>
      </c>
      <c r="B551" s="3">
        <v>3.0530092592592591E-2</v>
      </c>
      <c r="C551" s="4">
        <v>0.01</v>
      </c>
      <c r="D551" s="4">
        <v>4.0000000000000001E-3</v>
      </c>
      <c r="E551" s="4">
        <v>40</v>
      </c>
      <c r="F551" s="4">
        <v>1.3</v>
      </c>
      <c r="G551" s="4">
        <v>-1.1000000000000001</v>
      </c>
      <c r="H551" s="4">
        <v>39.200000000000003</v>
      </c>
      <c r="J551" s="4">
        <v>21.1</v>
      </c>
      <c r="K551" s="4">
        <v>1</v>
      </c>
      <c r="L551" s="4">
        <v>0.01</v>
      </c>
      <c r="M551" s="4">
        <v>4.0000000000000001E-3</v>
      </c>
      <c r="N551" s="4">
        <v>1.3</v>
      </c>
      <c r="O551" s="4">
        <v>0</v>
      </c>
      <c r="P551" s="4">
        <v>1.3</v>
      </c>
      <c r="Q551" s="4">
        <v>0.98709999999999998</v>
      </c>
      <c r="R551" s="4">
        <v>0</v>
      </c>
      <c r="S551" s="4">
        <v>1</v>
      </c>
      <c r="T551" s="4">
        <v>39.184600000000003</v>
      </c>
      <c r="W551" s="4">
        <v>0</v>
      </c>
      <c r="X551" s="4">
        <v>21.1</v>
      </c>
      <c r="Y551" s="4">
        <v>12.6</v>
      </c>
      <c r="Z551" s="4">
        <v>861</v>
      </c>
      <c r="AA551" s="4">
        <v>893</v>
      </c>
      <c r="AB551" s="4">
        <v>823</v>
      </c>
      <c r="AC551" s="4">
        <v>47</v>
      </c>
      <c r="AD551" s="4">
        <v>7.57</v>
      </c>
      <c r="AE551" s="4">
        <v>0.17</v>
      </c>
      <c r="AF551" s="4">
        <v>978</v>
      </c>
      <c r="AG551" s="4">
        <v>-7</v>
      </c>
      <c r="AH551" s="4">
        <v>9</v>
      </c>
      <c r="AI551" s="4">
        <v>28</v>
      </c>
      <c r="AJ551" s="4">
        <v>192</v>
      </c>
      <c r="AK551" s="4">
        <v>141</v>
      </c>
      <c r="AL551" s="4">
        <v>3.6</v>
      </c>
      <c r="AM551" s="4">
        <v>195</v>
      </c>
      <c r="AN551" s="4" t="s">
        <v>155</v>
      </c>
      <c r="AO551" s="4">
        <v>2</v>
      </c>
      <c r="AP551" s="5">
        <v>0.61390046296296297</v>
      </c>
      <c r="AQ551" s="4">
        <v>47.159275000000001</v>
      </c>
      <c r="AR551" s="4">
        <v>-88.489727000000002</v>
      </c>
      <c r="AS551" s="4">
        <v>307.60000000000002</v>
      </c>
      <c r="AT551" s="4">
        <v>0</v>
      </c>
      <c r="AU551" s="4">
        <v>11</v>
      </c>
      <c r="AV551" s="4">
        <v>9</v>
      </c>
      <c r="AW551" s="4" t="s">
        <v>205</v>
      </c>
      <c r="AX551" s="4">
        <v>1.287812</v>
      </c>
      <c r="AY551" s="4">
        <v>1.024376</v>
      </c>
      <c r="AZ551" s="4">
        <v>1.8121879999999999</v>
      </c>
      <c r="BA551" s="4">
        <v>14.023</v>
      </c>
      <c r="BB551" s="4">
        <v>450</v>
      </c>
      <c r="BC551" s="4">
        <v>32.090000000000003</v>
      </c>
      <c r="BD551" s="4">
        <v>0.17399999999999999</v>
      </c>
      <c r="BE551" s="4">
        <v>0</v>
      </c>
      <c r="BF551" s="4">
        <v>0</v>
      </c>
      <c r="BG551" s="4">
        <v>0</v>
      </c>
      <c r="BH551" s="4">
        <v>0</v>
      </c>
      <c r="BI551" s="4">
        <v>0</v>
      </c>
      <c r="BJ551" s="4">
        <v>0</v>
      </c>
      <c r="BK551" s="4">
        <v>0</v>
      </c>
      <c r="BL551" s="4">
        <v>0</v>
      </c>
      <c r="BM551" s="4">
        <v>0</v>
      </c>
      <c r="BN551" s="4">
        <v>0</v>
      </c>
      <c r="BO551" s="4">
        <v>0</v>
      </c>
      <c r="BQ551" s="4">
        <v>0</v>
      </c>
      <c r="BR551" s="4">
        <v>-1.4814000000000001E-2</v>
      </c>
      <c r="BS551" s="4">
        <v>-5</v>
      </c>
      <c r="BT551" s="4">
        <v>0.26900000000000002</v>
      </c>
      <c r="BU551" s="4">
        <v>-0.36202200000000001</v>
      </c>
      <c r="BV551" s="4">
        <v>5.4337999999999997</v>
      </c>
    </row>
    <row r="552" spans="1:74" x14ac:dyDescent="0.25">
      <c r="A552" s="2">
        <v>42070</v>
      </c>
      <c r="B552" s="3">
        <v>3.0541666666666665E-2</v>
      </c>
      <c r="C552" s="4">
        <v>0.01</v>
      </c>
      <c r="D552" s="4">
        <v>4.0000000000000001E-3</v>
      </c>
      <c r="E552" s="4">
        <v>40</v>
      </c>
      <c r="F552" s="4">
        <v>1.3</v>
      </c>
      <c r="G552" s="4">
        <v>-1.1000000000000001</v>
      </c>
      <c r="H552" s="4">
        <v>52.3</v>
      </c>
      <c r="J552" s="4">
        <v>21.1</v>
      </c>
      <c r="K552" s="4">
        <v>1</v>
      </c>
      <c r="L552" s="4">
        <v>0.01</v>
      </c>
      <c r="M552" s="4">
        <v>4.0000000000000001E-3</v>
      </c>
      <c r="N552" s="4">
        <v>1.3</v>
      </c>
      <c r="O552" s="4">
        <v>0</v>
      </c>
      <c r="P552" s="4">
        <v>1.3</v>
      </c>
      <c r="Q552" s="4">
        <v>0.98709999999999998</v>
      </c>
      <c r="R552" s="4">
        <v>0</v>
      </c>
      <c r="S552" s="4">
        <v>1</v>
      </c>
      <c r="T552" s="4">
        <v>52.259099999999997</v>
      </c>
      <c r="W552" s="4">
        <v>0</v>
      </c>
      <c r="X552" s="4">
        <v>21.1</v>
      </c>
      <c r="Y552" s="4">
        <v>12.7</v>
      </c>
      <c r="Z552" s="4">
        <v>860</v>
      </c>
      <c r="AA552" s="4">
        <v>891</v>
      </c>
      <c r="AB552" s="4">
        <v>822</v>
      </c>
      <c r="AC552" s="4">
        <v>47</v>
      </c>
      <c r="AD552" s="4">
        <v>7.57</v>
      </c>
      <c r="AE552" s="4">
        <v>0.17</v>
      </c>
      <c r="AF552" s="4">
        <v>978</v>
      </c>
      <c r="AG552" s="4">
        <v>-7</v>
      </c>
      <c r="AH552" s="4">
        <v>9</v>
      </c>
      <c r="AI552" s="4">
        <v>28</v>
      </c>
      <c r="AJ552" s="4">
        <v>192</v>
      </c>
      <c r="AK552" s="4">
        <v>141</v>
      </c>
      <c r="AL552" s="4">
        <v>3.6</v>
      </c>
      <c r="AM552" s="4">
        <v>195</v>
      </c>
      <c r="AN552" s="4" t="s">
        <v>155</v>
      </c>
      <c r="AO552" s="4">
        <v>2</v>
      </c>
      <c r="AP552" s="5">
        <v>0.61391203703703701</v>
      </c>
      <c r="AQ552" s="4">
        <v>47.159275000000001</v>
      </c>
      <c r="AR552" s="4">
        <v>-88.489727999999999</v>
      </c>
      <c r="AS552" s="4">
        <v>308.2</v>
      </c>
      <c r="AT552" s="4">
        <v>0</v>
      </c>
      <c r="AU552" s="4">
        <v>11</v>
      </c>
      <c r="AV552" s="4">
        <v>9</v>
      </c>
      <c r="AW552" s="4" t="s">
        <v>205</v>
      </c>
      <c r="AX552" s="4">
        <v>1.2</v>
      </c>
      <c r="AY552" s="4">
        <v>1.2</v>
      </c>
      <c r="AZ552" s="4">
        <v>1.9</v>
      </c>
      <c r="BA552" s="4">
        <v>14.023</v>
      </c>
      <c r="BB552" s="4">
        <v>450</v>
      </c>
      <c r="BC552" s="4">
        <v>32.090000000000003</v>
      </c>
      <c r="BD552" s="4">
        <v>0.17399999999999999</v>
      </c>
      <c r="BE552" s="4">
        <v>0</v>
      </c>
      <c r="BF552" s="4">
        <v>0</v>
      </c>
      <c r="BG552" s="4">
        <v>0</v>
      </c>
      <c r="BH552" s="4">
        <v>0</v>
      </c>
      <c r="BI552" s="4">
        <v>0</v>
      </c>
      <c r="BJ552" s="4">
        <v>0</v>
      </c>
      <c r="BK552" s="4">
        <v>0</v>
      </c>
      <c r="BL552" s="4">
        <v>0</v>
      </c>
      <c r="BM552" s="4">
        <v>0</v>
      </c>
      <c r="BN552" s="4">
        <v>0</v>
      </c>
      <c r="BO552" s="4">
        <v>0</v>
      </c>
      <c r="BQ552" s="4">
        <v>0</v>
      </c>
      <c r="BR552" s="4">
        <v>-1.1747E-2</v>
      </c>
      <c r="BS552" s="4">
        <v>-5</v>
      </c>
      <c r="BT552" s="4">
        <v>0.27225300000000002</v>
      </c>
      <c r="BU552" s="4">
        <v>-0.287074</v>
      </c>
      <c r="BV552" s="4">
        <v>5.4995050000000001</v>
      </c>
    </row>
    <row r="553" spans="1:74" x14ac:dyDescent="0.25">
      <c r="A553" s="2">
        <v>42070</v>
      </c>
      <c r="B553" s="3">
        <v>3.0553240740740742E-2</v>
      </c>
      <c r="C553" s="4">
        <v>0.01</v>
      </c>
      <c r="D553" s="4">
        <v>4.0000000000000001E-3</v>
      </c>
      <c r="E553" s="4">
        <v>40</v>
      </c>
      <c r="F553" s="4">
        <v>1.3</v>
      </c>
      <c r="G553" s="4">
        <v>-1.1000000000000001</v>
      </c>
      <c r="H553" s="4">
        <v>20.5</v>
      </c>
      <c r="J553" s="4">
        <v>21.1</v>
      </c>
      <c r="K553" s="4">
        <v>1</v>
      </c>
      <c r="L553" s="4">
        <v>0.01</v>
      </c>
      <c r="M553" s="4">
        <v>4.0000000000000001E-3</v>
      </c>
      <c r="N553" s="4">
        <v>1.3</v>
      </c>
      <c r="O553" s="4">
        <v>0</v>
      </c>
      <c r="P553" s="4">
        <v>1.3</v>
      </c>
      <c r="Q553" s="4">
        <v>0.98709999999999998</v>
      </c>
      <c r="R553" s="4">
        <v>0</v>
      </c>
      <c r="S553" s="4">
        <v>1</v>
      </c>
      <c r="T553" s="4">
        <v>20.481000000000002</v>
      </c>
      <c r="W553" s="4">
        <v>0</v>
      </c>
      <c r="X553" s="4">
        <v>21.1</v>
      </c>
      <c r="Y553" s="4">
        <v>12.6</v>
      </c>
      <c r="Z553" s="4">
        <v>861</v>
      </c>
      <c r="AA553" s="4">
        <v>892</v>
      </c>
      <c r="AB553" s="4">
        <v>822</v>
      </c>
      <c r="AC553" s="4">
        <v>47</v>
      </c>
      <c r="AD553" s="4">
        <v>7.57</v>
      </c>
      <c r="AE553" s="4">
        <v>0.17</v>
      </c>
      <c r="AF553" s="4">
        <v>978</v>
      </c>
      <c r="AG553" s="4">
        <v>-7</v>
      </c>
      <c r="AH553" s="4">
        <v>9</v>
      </c>
      <c r="AI553" s="4">
        <v>28</v>
      </c>
      <c r="AJ553" s="4">
        <v>192</v>
      </c>
      <c r="AK553" s="4">
        <v>141</v>
      </c>
      <c r="AL553" s="4">
        <v>3.4</v>
      </c>
      <c r="AM553" s="4">
        <v>195</v>
      </c>
      <c r="AN553" s="4" t="s">
        <v>155</v>
      </c>
      <c r="AO553" s="4">
        <v>2</v>
      </c>
      <c r="AP553" s="5">
        <v>0.61392361111111116</v>
      </c>
      <c r="AQ553" s="4">
        <v>47.159277000000003</v>
      </c>
      <c r="AR553" s="4">
        <v>-88.489727000000002</v>
      </c>
      <c r="AS553" s="4">
        <v>309.39999999999998</v>
      </c>
      <c r="AT553" s="4">
        <v>0</v>
      </c>
      <c r="AU553" s="4">
        <v>11</v>
      </c>
      <c r="AV553" s="4">
        <v>9</v>
      </c>
      <c r="AW553" s="4" t="s">
        <v>205</v>
      </c>
      <c r="AX553" s="4">
        <v>1.2359640000000001</v>
      </c>
      <c r="AY553" s="4">
        <v>1.2599400000000001</v>
      </c>
      <c r="AZ553" s="4">
        <v>1.9719279999999999</v>
      </c>
      <c r="BA553" s="4">
        <v>14.023</v>
      </c>
      <c r="BB553" s="4">
        <v>450</v>
      </c>
      <c r="BC553" s="4">
        <v>32.090000000000003</v>
      </c>
      <c r="BD553" s="4">
        <v>0.17399999999999999</v>
      </c>
      <c r="BE553" s="4">
        <v>0</v>
      </c>
      <c r="BF553" s="4">
        <v>0</v>
      </c>
      <c r="BG553" s="4">
        <v>0</v>
      </c>
      <c r="BH553" s="4">
        <v>0</v>
      </c>
      <c r="BI553" s="4">
        <v>0</v>
      </c>
      <c r="BJ553" s="4">
        <v>0</v>
      </c>
      <c r="BK553" s="4">
        <v>0</v>
      </c>
      <c r="BL553" s="4">
        <v>0</v>
      </c>
      <c r="BM553" s="4">
        <v>0</v>
      </c>
      <c r="BN553" s="4">
        <v>0</v>
      </c>
      <c r="BO553" s="4">
        <v>0</v>
      </c>
      <c r="BQ553" s="4">
        <v>0</v>
      </c>
      <c r="BR553" s="4">
        <v>-1.4249E-2</v>
      </c>
      <c r="BS553" s="4">
        <v>-5</v>
      </c>
      <c r="BT553" s="4">
        <v>0.270563</v>
      </c>
      <c r="BU553" s="4">
        <v>-0.34820400000000001</v>
      </c>
      <c r="BV553" s="4">
        <v>5.4653809999999998</v>
      </c>
    </row>
    <row r="554" spans="1:74" x14ac:dyDescent="0.25">
      <c r="A554" s="2">
        <v>42070</v>
      </c>
      <c r="B554" s="3">
        <v>3.0564814814814819E-2</v>
      </c>
      <c r="C554" s="4">
        <v>0.01</v>
      </c>
      <c r="D554" s="4">
        <v>4.0000000000000001E-3</v>
      </c>
      <c r="E554" s="4">
        <v>40</v>
      </c>
      <c r="F554" s="4">
        <v>1.3</v>
      </c>
      <c r="G554" s="4">
        <v>-1.1000000000000001</v>
      </c>
      <c r="H554" s="4">
        <v>59.1</v>
      </c>
      <c r="J554" s="4">
        <v>21.1</v>
      </c>
      <c r="K554" s="4">
        <v>1</v>
      </c>
      <c r="L554" s="4">
        <v>0.01</v>
      </c>
      <c r="M554" s="4">
        <v>4.0000000000000001E-3</v>
      </c>
      <c r="N554" s="4">
        <v>1.3</v>
      </c>
      <c r="O554" s="4">
        <v>0</v>
      </c>
      <c r="P554" s="4">
        <v>1.3</v>
      </c>
      <c r="Q554" s="4">
        <v>0.98709999999999998</v>
      </c>
      <c r="R554" s="4">
        <v>0</v>
      </c>
      <c r="S554" s="4">
        <v>1</v>
      </c>
      <c r="T554" s="4">
        <v>59.130299999999998</v>
      </c>
      <c r="W554" s="4">
        <v>0</v>
      </c>
      <c r="X554" s="4">
        <v>21.1</v>
      </c>
      <c r="Y554" s="4">
        <v>12.7</v>
      </c>
      <c r="Z554" s="4">
        <v>861</v>
      </c>
      <c r="AA554" s="4">
        <v>892</v>
      </c>
      <c r="AB554" s="4">
        <v>821</v>
      </c>
      <c r="AC554" s="4">
        <v>47</v>
      </c>
      <c r="AD554" s="4">
        <v>7.57</v>
      </c>
      <c r="AE554" s="4">
        <v>0.17</v>
      </c>
      <c r="AF554" s="4">
        <v>978</v>
      </c>
      <c r="AG554" s="4">
        <v>-7</v>
      </c>
      <c r="AH554" s="4">
        <v>9</v>
      </c>
      <c r="AI554" s="4">
        <v>28</v>
      </c>
      <c r="AJ554" s="4">
        <v>192</v>
      </c>
      <c r="AK554" s="4">
        <v>141</v>
      </c>
      <c r="AL554" s="4">
        <v>3.3</v>
      </c>
      <c r="AM554" s="4">
        <v>195</v>
      </c>
      <c r="AN554" s="4" t="s">
        <v>155</v>
      </c>
      <c r="AO554" s="4">
        <v>2</v>
      </c>
      <c r="AP554" s="5">
        <v>0.61393518518518519</v>
      </c>
      <c r="AQ554" s="4">
        <v>47.159275000000001</v>
      </c>
      <c r="AR554" s="4">
        <v>-88.489727000000002</v>
      </c>
      <c r="AS554" s="4">
        <v>310</v>
      </c>
      <c r="AT554" s="4">
        <v>0</v>
      </c>
      <c r="AU554" s="4">
        <v>11</v>
      </c>
      <c r="AV554" s="4">
        <v>9</v>
      </c>
      <c r="AW554" s="4" t="s">
        <v>205</v>
      </c>
      <c r="AX554" s="4">
        <v>1.5</v>
      </c>
      <c r="AY554" s="4">
        <v>1.72404</v>
      </c>
      <c r="AZ554" s="4">
        <v>2.5120200000000001</v>
      </c>
      <c r="BA554" s="4">
        <v>14.023</v>
      </c>
      <c r="BB554" s="4">
        <v>450</v>
      </c>
      <c r="BC554" s="4">
        <v>32.090000000000003</v>
      </c>
      <c r="BD554" s="4">
        <v>0.17399999999999999</v>
      </c>
      <c r="BE554" s="4">
        <v>0</v>
      </c>
      <c r="BF554" s="4">
        <v>0</v>
      </c>
      <c r="BG554" s="4">
        <v>0</v>
      </c>
      <c r="BH554" s="4">
        <v>0</v>
      </c>
      <c r="BI554" s="4">
        <v>0</v>
      </c>
      <c r="BJ554" s="4">
        <v>0</v>
      </c>
      <c r="BK554" s="4">
        <v>0</v>
      </c>
      <c r="BL554" s="4">
        <v>0</v>
      </c>
      <c r="BM554" s="4">
        <v>0</v>
      </c>
      <c r="BN554" s="4">
        <v>0</v>
      </c>
      <c r="BO554" s="4">
        <v>0</v>
      </c>
      <c r="BQ554" s="4">
        <v>0</v>
      </c>
      <c r="BR554" s="4">
        <v>-1.3377999999999999E-2</v>
      </c>
      <c r="BS554" s="4">
        <v>-5</v>
      </c>
      <c r="BT554" s="4">
        <v>0.27243400000000001</v>
      </c>
      <c r="BU554" s="4">
        <v>-0.32691599999999998</v>
      </c>
      <c r="BV554" s="4">
        <v>5.503158</v>
      </c>
    </row>
    <row r="555" spans="1:74" x14ac:dyDescent="0.25">
      <c r="A555" s="2">
        <v>42070</v>
      </c>
      <c r="B555" s="3">
        <v>3.0576388888888889E-2</v>
      </c>
      <c r="C555" s="4">
        <v>0.01</v>
      </c>
      <c r="D555" s="4">
        <v>4.0000000000000001E-3</v>
      </c>
      <c r="E555" s="4">
        <v>40</v>
      </c>
      <c r="F555" s="4">
        <v>1.3</v>
      </c>
      <c r="G555" s="4">
        <v>-1.1000000000000001</v>
      </c>
      <c r="H555" s="4">
        <v>40.799999999999997</v>
      </c>
      <c r="J555" s="4">
        <v>21.1</v>
      </c>
      <c r="K555" s="4">
        <v>1</v>
      </c>
      <c r="L555" s="4">
        <v>0.01</v>
      </c>
      <c r="M555" s="4">
        <v>4.0000000000000001E-3</v>
      </c>
      <c r="N555" s="4">
        <v>1.3</v>
      </c>
      <c r="O555" s="4">
        <v>0</v>
      </c>
      <c r="P555" s="4">
        <v>1.3</v>
      </c>
      <c r="Q555" s="4">
        <v>0.98709999999999998</v>
      </c>
      <c r="R555" s="4">
        <v>0</v>
      </c>
      <c r="S555" s="4">
        <v>1</v>
      </c>
      <c r="T555" s="4">
        <v>40.818800000000003</v>
      </c>
      <c r="W555" s="4">
        <v>0</v>
      </c>
      <c r="X555" s="4">
        <v>21.1</v>
      </c>
      <c r="Y555" s="4">
        <v>12.6</v>
      </c>
      <c r="Z555" s="4">
        <v>861</v>
      </c>
      <c r="AA555" s="4">
        <v>891</v>
      </c>
      <c r="AB555" s="4">
        <v>823</v>
      </c>
      <c r="AC555" s="4">
        <v>47</v>
      </c>
      <c r="AD555" s="4">
        <v>7.57</v>
      </c>
      <c r="AE555" s="4">
        <v>0.17</v>
      </c>
      <c r="AF555" s="4">
        <v>978</v>
      </c>
      <c r="AG555" s="4">
        <v>-7</v>
      </c>
      <c r="AH555" s="4">
        <v>9</v>
      </c>
      <c r="AI555" s="4">
        <v>28</v>
      </c>
      <c r="AJ555" s="4">
        <v>192</v>
      </c>
      <c r="AK555" s="4">
        <v>141</v>
      </c>
      <c r="AL555" s="4">
        <v>3.3</v>
      </c>
      <c r="AM555" s="4">
        <v>195</v>
      </c>
      <c r="AN555" s="4" t="s">
        <v>155</v>
      </c>
      <c r="AO555" s="4">
        <v>2</v>
      </c>
      <c r="AP555" s="5">
        <v>0.61394675925925923</v>
      </c>
      <c r="AQ555" s="4">
        <v>47.159277000000003</v>
      </c>
      <c r="AR555" s="4">
        <v>-88.489727000000002</v>
      </c>
      <c r="AS555" s="4">
        <v>310.39999999999998</v>
      </c>
      <c r="AT555" s="4">
        <v>0</v>
      </c>
      <c r="AU555" s="4">
        <v>11</v>
      </c>
      <c r="AV555" s="4">
        <v>9</v>
      </c>
      <c r="AW555" s="4" t="s">
        <v>205</v>
      </c>
      <c r="AX555" s="4">
        <v>1.5</v>
      </c>
      <c r="AY555" s="4">
        <v>1.9</v>
      </c>
      <c r="AZ555" s="4">
        <v>2.6</v>
      </c>
      <c r="BA555" s="4">
        <v>14.023</v>
      </c>
      <c r="BB555" s="4">
        <v>450</v>
      </c>
      <c r="BC555" s="4">
        <v>32.090000000000003</v>
      </c>
      <c r="BD555" s="4">
        <v>0.17399999999999999</v>
      </c>
      <c r="BE555" s="4">
        <v>0</v>
      </c>
      <c r="BF555" s="4">
        <v>0</v>
      </c>
      <c r="BG555" s="4">
        <v>0</v>
      </c>
      <c r="BH555" s="4">
        <v>0</v>
      </c>
      <c r="BI555" s="4">
        <v>0</v>
      </c>
      <c r="BJ555" s="4">
        <v>0</v>
      </c>
      <c r="BK555" s="4">
        <v>0</v>
      </c>
      <c r="BL555" s="4">
        <v>0</v>
      </c>
      <c r="BM555" s="4">
        <v>0</v>
      </c>
      <c r="BN555" s="4">
        <v>0</v>
      </c>
      <c r="BO555" s="4">
        <v>0</v>
      </c>
      <c r="BQ555" s="4">
        <v>0</v>
      </c>
      <c r="BR555" s="4">
        <v>-1.4622E-2</v>
      </c>
      <c r="BS555" s="4">
        <v>-5</v>
      </c>
      <c r="BT555" s="4">
        <v>0.27137800000000001</v>
      </c>
      <c r="BU555" s="4">
        <v>-0.35732599999999998</v>
      </c>
      <c r="BV555" s="4">
        <v>5.4818360000000004</v>
      </c>
    </row>
    <row r="556" spans="1:74" x14ac:dyDescent="0.25">
      <c r="A556" s="2">
        <v>42070</v>
      </c>
      <c r="B556" s="3">
        <v>3.0587962962962966E-2</v>
      </c>
      <c r="C556" s="4">
        <v>0.01</v>
      </c>
      <c r="D556" s="4">
        <v>4.0000000000000001E-3</v>
      </c>
      <c r="E556" s="4">
        <v>40</v>
      </c>
      <c r="F556" s="4">
        <v>1.3</v>
      </c>
      <c r="G556" s="4">
        <v>-1.1000000000000001</v>
      </c>
      <c r="H556" s="4">
        <v>30</v>
      </c>
      <c r="J556" s="4">
        <v>21.1</v>
      </c>
      <c r="K556" s="4">
        <v>1</v>
      </c>
      <c r="L556" s="4">
        <v>0.01</v>
      </c>
      <c r="M556" s="4">
        <v>4.0000000000000001E-3</v>
      </c>
      <c r="N556" s="4">
        <v>1.3</v>
      </c>
      <c r="O556" s="4">
        <v>0</v>
      </c>
      <c r="P556" s="4">
        <v>1.3</v>
      </c>
      <c r="Q556" s="4">
        <v>0.98670000000000002</v>
      </c>
      <c r="R556" s="4">
        <v>0</v>
      </c>
      <c r="S556" s="4">
        <v>1</v>
      </c>
      <c r="T556" s="4">
        <v>30</v>
      </c>
      <c r="W556" s="4">
        <v>0</v>
      </c>
      <c r="X556" s="4">
        <v>21.1</v>
      </c>
      <c r="Y556" s="4">
        <v>12.6</v>
      </c>
      <c r="Z556" s="4">
        <v>861</v>
      </c>
      <c r="AA556" s="4">
        <v>892</v>
      </c>
      <c r="AB556" s="4">
        <v>823</v>
      </c>
      <c r="AC556" s="4">
        <v>46.2</v>
      </c>
      <c r="AD556" s="4">
        <v>7.43</v>
      </c>
      <c r="AE556" s="4">
        <v>0.17</v>
      </c>
      <c r="AF556" s="4">
        <v>978</v>
      </c>
      <c r="AG556" s="4">
        <v>-7</v>
      </c>
      <c r="AH556" s="4">
        <v>9</v>
      </c>
      <c r="AI556" s="4">
        <v>28</v>
      </c>
      <c r="AJ556" s="4">
        <v>192</v>
      </c>
      <c r="AK556" s="4">
        <v>141</v>
      </c>
      <c r="AL556" s="4">
        <v>3.4</v>
      </c>
      <c r="AM556" s="4">
        <v>195</v>
      </c>
      <c r="AN556" s="4" t="s">
        <v>155</v>
      </c>
      <c r="AO556" s="4">
        <v>2</v>
      </c>
      <c r="AP556" s="5">
        <v>0.61395833333333327</v>
      </c>
      <c r="AQ556" s="4">
        <v>47.159275000000001</v>
      </c>
      <c r="AR556" s="4">
        <v>-88.489727999999999</v>
      </c>
      <c r="AS556" s="4">
        <v>310.7</v>
      </c>
      <c r="AT556" s="4">
        <v>0</v>
      </c>
      <c r="AU556" s="4">
        <v>11</v>
      </c>
      <c r="AV556" s="4">
        <v>10</v>
      </c>
      <c r="AW556" s="4" t="s">
        <v>201</v>
      </c>
      <c r="AX556" s="4">
        <v>1.5</v>
      </c>
      <c r="AY556" s="4">
        <v>1.9</v>
      </c>
      <c r="AZ556" s="4">
        <v>2.6</v>
      </c>
      <c r="BA556" s="4">
        <v>14.023</v>
      </c>
      <c r="BB556" s="4">
        <v>450</v>
      </c>
      <c r="BC556" s="4">
        <v>32.090000000000003</v>
      </c>
      <c r="BD556" s="4">
        <v>0.17100000000000001</v>
      </c>
      <c r="BE556" s="4">
        <v>0</v>
      </c>
      <c r="BF556" s="4">
        <v>0</v>
      </c>
      <c r="BG556" s="4">
        <v>0</v>
      </c>
      <c r="BH556" s="4">
        <v>0</v>
      </c>
      <c r="BI556" s="4">
        <v>0</v>
      </c>
      <c r="BJ556" s="4">
        <v>0</v>
      </c>
      <c r="BK556" s="4">
        <v>0</v>
      </c>
      <c r="BL556" s="4">
        <v>0</v>
      </c>
      <c r="BM556" s="4">
        <v>0</v>
      </c>
      <c r="BN556" s="4">
        <v>0</v>
      </c>
      <c r="BO556" s="4">
        <v>0</v>
      </c>
      <c r="BQ556" s="4">
        <v>0</v>
      </c>
      <c r="BR556" s="4">
        <v>-1.4999999999999999E-2</v>
      </c>
      <c r="BS556" s="4">
        <v>-5</v>
      </c>
      <c r="BT556" s="4">
        <v>0.27018900000000001</v>
      </c>
      <c r="BU556" s="4">
        <v>-0.36656300000000003</v>
      </c>
      <c r="BV556" s="4">
        <v>5.4578179999999996</v>
      </c>
    </row>
    <row r="557" spans="1:74" x14ac:dyDescent="0.25">
      <c r="A557" s="2">
        <v>42070</v>
      </c>
      <c r="B557" s="3">
        <v>3.0599537037037036E-2</v>
      </c>
      <c r="C557" s="4">
        <v>0.01</v>
      </c>
      <c r="D557" s="4">
        <v>4.0000000000000001E-3</v>
      </c>
      <c r="E557" s="4">
        <v>40</v>
      </c>
      <c r="F557" s="4">
        <v>1.3</v>
      </c>
      <c r="G557" s="4">
        <v>-1.1000000000000001</v>
      </c>
      <c r="H557" s="4">
        <v>69.7</v>
      </c>
      <c r="J557" s="4">
        <v>21.1</v>
      </c>
      <c r="K557" s="4">
        <v>1</v>
      </c>
      <c r="L557" s="4">
        <v>0.01</v>
      </c>
      <c r="M557" s="4">
        <v>4.0000000000000001E-3</v>
      </c>
      <c r="N557" s="4">
        <v>1.3</v>
      </c>
      <c r="O557" s="4">
        <v>0</v>
      </c>
      <c r="P557" s="4">
        <v>1.3</v>
      </c>
      <c r="Q557" s="4">
        <v>0.98650000000000004</v>
      </c>
      <c r="R557" s="4">
        <v>0</v>
      </c>
      <c r="S557" s="4">
        <v>1</v>
      </c>
      <c r="T557" s="4">
        <v>69.724500000000006</v>
      </c>
      <c r="W557" s="4">
        <v>0</v>
      </c>
      <c r="X557" s="4">
        <v>21.1</v>
      </c>
      <c r="Y557" s="4">
        <v>12.7</v>
      </c>
      <c r="Z557" s="4">
        <v>860</v>
      </c>
      <c r="AA557" s="4">
        <v>890</v>
      </c>
      <c r="AB557" s="4">
        <v>822</v>
      </c>
      <c r="AC557" s="4">
        <v>46</v>
      </c>
      <c r="AD557" s="4">
        <v>7.4</v>
      </c>
      <c r="AE557" s="4">
        <v>0.17</v>
      </c>
      <c r="AF557" s="4">
        <v>979</v>
      </c>
      <c r="AG557" s="4">
        <v>-7</v>
      </c>
      <c r="AH557" s="4">
        <v>9</v>
      </c>
      <c r="AI557" s="4">
        <v>28</v>
      </c>
      <c r="AJ557" s="4">
        <v>192</v>
      </c>
      <c r="AK557" s="4">
        <v>141</v>
      </c>
      <c r="AL557" s="4">
        <v>3.5</v>
      </c>
      <c r="AM557" s="4">
        <v>195</v>
      </c>
      <c r="AN557" s="4" t="s">
        <v>155</v>
      </c>
      <c r="AO557" s="4">
        <v>2</v>
      </c>
      <c r="AP557" s="5">
        <v>0.61396990740740742</v>
      </c>
      <c r="AQ557" s="4">
        <v>47.159275000000001</v>
      </c>
      <c r="AR557" s="4">
        <v>-88.489727000000002</v>
      </c>
      <c r="AS557" s="4">
        <v>311</v>
      </c>
      <c r="AT557" s="4">
        <v>0</v>
      </c>
      <c r="AU557" s="4">
        <v>11</v>
      </c>
      <c r="AV557" s="4">
        <v>9</v>
      </c>
      <c r="AW557" s="4" t="s">
        <v>208</v>
      </c>
      <c r="AX557" s="4">
        <v>1.5</v>
      </c>
      <c r="AY557" s="4">
        <v>1.9</v>
      </c>
      <c r="AZ557" s="4">
        <v>2.6</v>
      </c>
      <c r="BA557" s="4">
        <v>14.023</v>
      </c>
      <c r="BB557" s="4">
        <v>450</v>
      </c>
      <c r="BC557" s="4">
        <v>32.090000000000003</v>
      </c>
      <c r="BD557" s="4">
        <v>0.17</v>
      </c>
      <c r="BE557" s="4">
        <v>0</v>
      </c>
      <c r="BF557" s="4">
        <v>0</v>
      </c>
      <c r="BG557" s="4">
        <v>0</v>
      </c>
      <c r="BH557" s="4">
        <v>0</v>
      </c>
      <c r="BI557" s="4">
        <v>0</v>
      </c>
      <c r="BJ557" s="4">
        <v>0</v>
      </c>
      <c r="BK557" s="4">
        <v>0</v>
      </c>
      <c r="BL557" s="4">
        <v>0</v>
      </c>
      <c r="BM557" s="4">
        <v>0</v>
      </c>
      <c r="BN557" s="4">
        <v>0</v>
      </c>
      <c r="BO557" s="4">
        <v>0</v>
      </c>
      <c r="BQ557" s="4">
        <v>0</v>
      </c>
      <c r="BR557" s="4">
        <v>-1.2569E-2</v>
      </c>
      <c r="BS557" s="4">
        <v>-5</v>
      </c>
      <c r="BT557" s="4">
        <v>0.27324100000000001</v>
      </c>
      <c r="BU557" s="4">
        <v>-0.30716599999999999</v>
      </c>
      <c r="BV557" s="4">
        <v>5.519463</v>
      </c>
    </row>
    <row r="558" spans="1:74" x14ac:dyDescent="0.25">
      <c r="A558" s="2">
        <v>42070</v>
      </c>
      <c r="B558" s="3">
        <v>3.0611111111111113E-2</v>
      </c>
      <c r="C558" s="4">
        <v>0.01</v>
      </c>
      <c r="D558" s="4">
        <v>4.0000000000000001E-3</v>
      </c>
      <c r="E558" s="4">
        <v>40</v>
      </c>
      <c r="F558" s="4">
        <v>1.3</v>
      </c>
      <c r="G558" s="4">
        <v>-1.1000000000000001</v>
      </c>
      <c r="H558" s="4">
        <v>30.7</v>
      </c>
      <c r="J558" s="4">
        <v>21.1</v>
      </c>
      <c r="K558" s="4">
        <v>1</v>
      </c>
      <c r="L558" s="4">
        <v>0.01</v>
      </c>
      <c r="M558" s="4">
        <v>4.0000000000000001E-3</v>
      </c>
      <c r="N558" s="4">
        <v>1.3</v>
      </c>
      <c r="O558" s="4">
        <v>0</v>
      </c>
      <c r="P558" s="4">
        <v>1.3</v>
      </c>
      <c r="Q558" s="4">
        <v>0.98660000000000003</v>
      </c>
      <c r="R558" s="4">
        <v>0</v>
      </c>
      <c r="S558" s="4">
        <v>1</v>
      </c>
      <c r="T558" s="4">
        <v>30.668199999999999</v>
      </c>
      <c r="W558" s="4">
        <v>0</v>
      </c>
      <c r="X558" s="4">
        <v>21.1</v>
      </c>
      <c r="Y558" s="4">
        <v>12.6</v>
      </c>
      <c r="Z558" s="4">
        <v>861</v>
      </c>
      <c r="AA558" s="4">
        <v>892</v>
      </c>
      <c r="AB558" s="4">
        <v>823</v>
      </c>
      <c r="AC558" s="4">
        <v>46</v>
      </c>
      <c r="AD558" s="4">
        <v>7.4</v>
      </c>
      <c r="AE558" s="4">
        <v>0.17</v>
      </c>
      <c r="AF558" s="4">
        <v>978</v>
      </c>
      <c r="AG558" s="4">
        <v>-7</v>
      </c>
      <c r="AH558" s="4">
        <v>9</v>
      </c>
      <c r="AI558" s="4">
        <v>28</v>
      </c>
      <c r="AJ558" s="4">
        <v>192</v>
      </c>
      <c r="AK558" s="4">
        <v>141</v>
      </c>
      <c r="AL558" s="4">
        <v>3.4</v>
      </c>
      <c r="AM558" s="4">
        <v>195</v>
      </c>
      <c r="AN558" s="4" t="s">
        <v>155</v>
      </c>
      <c r="AO558" s="4">
        <v>2</v>
      </c>
      <c r="AP558" s="5">
        <v>0.61398148148148146</v>
      </c>
      <c r="AQ558" s="4">
        <v>47.159275000000001</v>
      </c>
      <c r="AR558" s="4">
        <v>-88.489727000000002</v>
      </c>
      <c r="AS558" s="4">
        <v>311.10000000000002</v>
      </c>
      <c r="AT558" s="4">
        <v>0</v>
      </c>
      <c r="AU558" s="4">
        <v>11</v>
      </c>
      <c r="AV558" s="4">
        <v>9</v>
      </c>
      <c r="AW558" s="4" t="s">
        <v>208</v>
      </c>
      <c r="AX558" s="4">
        <v>1.5</v>
      </c>
      <c r="AY558" s="4">
        <v>1.9</v>
      </c>
      <c r="AZ558" s="4">
        <v>2.6</v>
      </c>
      <c r="BA558" s="4">
        <v>14.023</v>
      </c>
      <c r="BB558" s="4">
        <v>450</v>
      </c>
      <c r="BC558" s="4">
        <v>32.090000000000003</v>
      </c>
      <c r="BD558" s="4">
        <v>0.17</v>
      </c>
      <c r="BE558" s="4">
        <v>0</v>
      </c>
      <c r="BF558" s="4">
        <v>0</v>
      </c>
      <c r="BG558" s="4">
        <v>0</v>
      </c>
      <c r="BH558" s="4">
        <v>0</v>
      </c>
      <c r="BI558" s="4">
        <v>0</v>
      </c>
      <c r="BJ558" s="4">
        <v>0</v>
      </c>
      <c r="BK558" s="4">
        <v>0</v>
      </c>
      <c r="BL558" s="4">
        <v>0</v>
      </c>
      <c r="BM558" s="4">
        <v>0</v>
      </c>
      <c r="BN558" s="4">
        <v>0</v>
      </c>
      <c r="BO558" s="4">
        <v>0</v>
      </c>
      <c r="BQ558" s="4">
        <v>0</v>
      </c>
      <c r="BR558" s="4">
        <v>-1.524E-2</v>
      </c>
      <c r="BS558" s="4">
        <v>-5</v>
      </c>
      <c r="BT558" s="4">
        <v>0.27076</v>
      </c>
      <c r="BU558" s="4">
        <v>-0.37242799999999998</v>
      </c>
      <c r="BV558" s="4">
        <v>5.4693519999999998</v>
      </c>
    </row>
    <row r="559" spans="1:74" x14ac:dyDescent="0.25">
      <c r="A559" s="2">
        <v>42070</v>
      </c>
      <c r="B559" s="3">
        <v>3.0622685185185183E-2</v>
      </c>
      <c r="C559" s="4">
        <v>0.01</v>
      </c>
      <c r="D559" s="4">
        <v>4.0000000000000001E-3</v>
      </c>
      <c r="E559" s="4">
        <v>40</v>
      </c>
      <c r="F559" s="4">
        <v>1.3</v>
      </c>
      <c r="G559" s="4">
        <v>-1.1000000000000001</v>
      </c>
      <c r="H559" s="4">
        <v>68.400000000000006</v>
      </c>
      <c r="J559" s="4">
        <v>21.1</v>
      </c>
      <c r="K559" s="4">
        <v>1</v>
      </c>
      <c r="L559" s="4">
        <v>0.01</v>
      </c>
      <c r="M559" s="4">
        <v>4.0000000000000001E-3</v>
      </c>
      <c r="N559" s="4">
        <v>1.3</v>
      </c>
      <c r="O559" s="4">
        <v>0</v>
      </c>
      <c r="P559" s="4">
        <v>1.3</v>
      </c>
      <c r="Q559" s="4">
        <v>0.98660000000000003</v>
      </c>
      <c r="R559" s="4">
        <v>0</v>
      </c>
      <c r="S559" s="4">
        <v>1</v>
      </c>
      <c r="T559" s="4">
        <v>68.439899999999994</v>
      </c>
      <c r="W559" s="4">
        <v>0</v>
      </c>
      <c r="X559" s="4">
        <v>21.1</v>
      </c>
      <c r="Y559" s="4">
        <v>12.5</v>
      </c>
      <c r="Z559" s="4">
        <v>861</v>
      </c>
      <c r="AA559" s="4">
        <v>894</v>
      </c>
      <c r="AB559" s="4">
        <v>823</v>
      </c>
      <c r="AC559" s="4">
        <v>46</v>
      </c>
      <c r="AD559" s="4">
        <v>7.4</v>
      </c>
      <c r="AE559" s="4">
        <v>0.17</v>
      </c>
      <c r="AF559" s="4">
        <v>978</v>
      </c>
      <c r="AG559" s="4">
        <v>-7</v>
      </c>
      <c r="AH559" s="4">
        <v>9.81</v>
      </c>
      <c r="AI559" s="4">
        <v>28</v>
      </c>
      <c r="AJ559" s="4">
        <v>192</v>
      </c>
      <c r="AK559" s="4">
        <v>141</v>
      </c>
      <c r="AL559" s="4">
        <v>3.5</v>
      </c>
      <c r="AM559" s="4">
        <v>195</v>
      </c>
      <c r="AN559" s="4" t="s">
        <v>155</v>
      </c>
      <c r="AO559" s="4">
        <v>2</v>
      </c>
      <c r="AP559" s="5">
        <v>0.61398148148148146</v>
      </c>
      <c r="AQ559" s="4">
        <v>47.159275000000001</v>
      </c>
      <c r="AR559" s="4">
        <v>-88.489727000000002</v>
      </c>
      <c r="AS559" s="4">
        <v>311.60000000000002</v>
      </c>
      <c r="AT559" s="4">
        <v>0</v>
      </c>
      <c r="AU559" s="4">
        <v>11</v>
      </c>
      <c r="AV559" s="4">
        <v>9</v>
      </c>
      <c r="AW559" s="4" t="s">
        <v>208</v>
      </c>
      <c r="AX559" s="4">
        <v>1.524975</v>
      </c>
      <c r="AY559" s="4">
        <v>1.9874130000000001</v>
      </c>
      <c r="AZ559" s="4">
        <v>2.6874129999999998</v>
      </c>
      <c r="BA559" s="4">
        <v>14.023</v>
      </c>
      <c r="BB559" s="4">
        <v>450</v>
      </c>
      <c r="BC559" s="4">
        <v>32.090000000000003</v>
      </c>
      <c r="BD559" s="4">
        <v>0.17</v>
      </c>
      <c r="BE559" s="4">
        <v>0</v>
      </c>
      <c r="BF559" s="4">
        <v>0</v>
      </c>
      <c r="BG559" s="4">
        <v>0</v>
      </c>
      <c r="BH559" s="4">
        <v>0</v>
      </c>
      <c r="BI559" s="4">
        <v>0</v>
      </c>
      <c r="BJ559" s="4">
        <v>0</v>
      </c>
      <c r="BK559" s="4">
        <v>0</v>
      </c>
      <c r="BL559" s="4">
        <v>0</v>
      </c>
      <c r="BM559" s="4">
        <v>0</v>
      </c>
      <c r="BN559" s="4">
        <v>0</v>
      </c>
      <c r="BO559" s="4">
        <v>0</v>
      </c>
      <c r="BQ559" s="4">
        <v>0</v>
      </c>
      <c r="BR559" s="4">
        <v>0.11036</v>
      </c>
      <c r="BS559" s="4">
        <v>-5</v>
      </c>
      <c r="BT559" s="4">
        <v>0.27567000000000003</v>
      </c>
      <c r="BU559" s="4">
        <v>2.6969219999999998</v>
      </c>
      <c r="BV559" s="4">
        <v>5.5685339999999997</v>
      </c>
    </row>
    <row r="560" spans="1:74" x14ac:dyDescent="0.25">
      <c r="A560" s="2">
        <v>42070</v>
      </c>
      <c r="B560" s="3">
        <v>3.0634259259259264E-2</v>
      </c>
      <c r="C560" s="4">
        <v>0.01</v>
      </c>
      <c r="D560" s="4">
        <v>4.0000000000000001E-3</v>
      </c>
      <c r="E560" s="4">
        <v>40</v>
      </c>
      <c r="F560" s="4">
        <v>1.2</v>
      </c>
      <c r="G560" s="4">
        <v>-1.1000000000000001</v>
      </c>
      <c r="H560" s="4">
        <v>51.4</v>
      </c>
      <c r="J560" s="4">
        <v>21.1</v>
      </c>
      <c r="K560" s="4">
        <v>1</v>
      </c>
      <c r="L560" s="4">
        <v>0.01</v>
      </c>
      <c r="M560" s="4">
        <v>4.0000000000000001E-3</v>
      </c>
      <c r="N560" s="4">
        <v>1.2</v>
      </c>
      <c r="O560" s="4">
        <v>0</v>
      </c>
      <c r="P560" s="4">
        <v>1.2</v>
      </c>
      <c r="Q560" s="4">
        <v>0.91069999999999995</v>
      </c>
      <c r="R560" s="4">
        <v>0</v>
      </c>
      <c r="S560" s="4">
        <v>0.9</v>
      </c>
      <c r="T560" s="4">
        <v>51.427999999999997</v>
      </c>
      <c r="W560" s="4">
        <v>0</v>
      </c>
      <c r="X560" s="4">
        <v>21.1</v>
      </c>
      <c r="Y560" s="4">
        <v>12.4</v>
      </c>
      <c r="Z560" s="4">
        <v>862</v>
      </c>
      <c r="AA560" s="4">
        <v>896</v>
      </c>
      <c r="AB560" s="4">
        <v>823</v>
      </c>
      <c r="AC560" s="4">
        <v>46</v>
      </c>
      <c r="AD560" s="4">
        <v>7.4</v>
      </c>
      <c r="AE560" s="4">
        <v>0.17</v>
      </c>
      <c r="AF560" s="4">
        <v>978</v>
      </c>
      <c r="AG560" s="4">
        <v>-7</v>
      </c>
      <c r="AH560" s="4">
        <v>10</v>
      </c>
      <c r="AI560" s="4">
        <v>28</v>
      </c>
      <c r="AJ560" s="4">
        <v>192</v>
      </c>
      <c r="AK560" s="4">
        <v>141.80000000000001</v>
      </c>
      <c r="AL560" s="4">
        <v>3.6</v>
      </c>
      <c r="AM560" s="4">
        <v>195</v>
      </c>
      <c r="AN560" s="4" t="s">
        <v>155</v>
      </c>
      <c r="AO560" s="4">
        <v>2</v>
      </c>
      <c r="AP560" s="5">
        <v>0.61400462962962965</v>
      </c>
      <c r="AQ560" s="4">
        <v>47.159277000000003</v>
      </c>
      <c r="AR560" s="4">
        <v>-88.489727000000002</v>
      </c>
      <c r="AS560" s="4">
        <v>314.8</v>
      </c>
      <c r="AT560" s="4">
        <v>0</v>
      </c>
      <c r="AU560" s="4">
        <v>11</v>
      </c>
      <c r="AV560" s="4">
        <v>9</v>
      </c>
      <c r="AW560" s="4" t="s">
        <v>208</v>
      </c>
      <c r="AX560" s="4">
        <v>1.712388</v>
      </c>
      <c r="AY560" s="4">
        <v>2.6371630000000001</v>
      </c>
      <c r="AZ560" s="4">
        <v>3.3371629999999999</v>
      </c>
      <c r="BA560" s="4">
        <v>14.023</v>
      </c>
      <c r="BB560" s="4">
        <v>450</v>
      </c>
      <c r="BC560" s="4">
        <v>32.090000000000003</v>
      </c>
      <c r="BD560" s="4">
        <v>0.17</v>
      </c>
      <c r="BE560" s="4">
        <v>0</v>
      </c>
      <c r="BF560" s="4">
        <v>0</v>
      </c>
      <c r="BG560" s="4">
        <v>0</v>
      </c>
      <c r="BH560" s="4">
        <v>0</v>
      </c>
      <c r="BI560" s="4">
        <v>0</v>
      </c>
      <c r="BJ560" s="4">
        <v>0</v>
      </c>
      <c r="BK560" s="4">
        <v>0</v>
      </c>
      <c r="BL560" s="4">
        <v>0</v>
      </c>
      <c r="BM560" s="4">
        <v>0</v>
      </c>
      <c r="BN560" s="4">
        <v>0</v>
      </c>
      <c r="BO560" s="4">
        <v>0</v>
      </c>
      <c r="BQ560" s="4">
        <v>0</v>
      </c>
      <c r="BR560" s="4">
        <v>8.1680000000000003E-2</v>
      </c>
      <c r="BS560" s="4">
        <v>-5</v>
      </c>
      <c r="BT560" s="4">
        <v>0.27943000000000001</v>
      </c>
      <c r="BU560" s="4">
        <v>1.9960549999999999</v>
      </c>
      <c r="BV560" s="4">
        <v>5.6444859999999997</v>
      </c>
    </row>
    <row r="561" spans="1:74" x14ac:dyDescent="0.25">
      <c r="A561" s="2">
        <v>42070</v>
      </c>
      <c r="B561" s="3">
        <v>3.0645833333333334E-2</v>
      </c>
      <c r="C561" s="4">
        <v>0.01</v>
      </c>
      <c r="D561" s="4">
        <v>4.0000000000000001E-3</v>
      </c>
      <c r="E561" s="4">
        <v>40</v>
      </c>
      <c r="F561" s="4">
        <v>1.2</v>
      </c>
      <c r="G561" s="4">
        <v>-1.1000000000000001</v>
      </c>
      <c r="H561" s="4">
        <v>40.1</v>
      </c>
      <c r="J561" s="4">
        <v>21.1</v>
      </c>
      <c r="K561" s="4">
        <v>1</v>
      </c>
      <c r="L561" s="4">
        <v>0.01</v>
      </c>
      <c r="M561" s="4">
        <v>4.0000000000000001E-3</v>
      </c>
      <c r="N561" s="4">
        <v>1.2</v>
      </c>
      <c r="O561" s="4">
        <v>0</v>
      </c>
      <c r="P561" s="4">
        <v>1.2</v>
      </c>
      <c r="Q561" s="4">
        <v>0.91110000000000002</v>
      </c>
      <c r="R561" s="4">
        <v>0</v>
      </c>
      <c r="S561" s="4">
        <v>0.9</v>
      </c>
      <c r="T561" s="4">
        <v>40.1</v>
      </c>
      <c r="W561" s="4">
        <v>0</v>
      </c>
      <c r="X561" s="4">
        <v>21.1</v>
      </c>
      <c r="Y561" s="4">
        <v>12.4</v>
      </c>
      <c r="Z561" s="4">
        <v>863</v>
      </c>
      <c r="AA561" s="4">
        <v>897</v>
      </c>
      <c r="AB561" s="4">
        <v>824</v>
      </c>
      <c r="AC561" s="4">
        <v>46.8</v>
      </c>
      <c r="AD561" s="4">
        <v>7.54</v>
      </c>
      <c r="AE561" s="4">
        <v>0.17</v>
      </c>
      <c r="AF561" s="4">
        <v>978</v>
      </c>
      <c r="AG561" s="4">
        <v>-7</v>
      </c>
      <c r="AH561" s="4">
        <v>10</v>
      </c>
      <c r="AI561" s="4">
        <v>28</v>
      </c>
      <c r="AJ561" s="4">
        <v>192</v>
      </c>
      <c r="AK561" s="4">
        <v>142</v>
      </c>
      <c r="AL561" s="4">
        <v>3.7</v>
      </c>
      <c r="AM561" s="4">
        <v>195</v>
      </c>
      <c r="AN561" s="4" t="s">
        <v>155</v>
      </c>
      <c r="AO561" s="4">
        <v>2</v>
      </c>
      <c r="AP561" s="5">
        <v>0.61401620370370369</v>
      </c>
      <c r="AQ561" s="4">
        <v>47.159277000000003</v>
      </c>
      <c r="AR561" s="4">
        <v>-88.489727999999999</v>
      </c>
      <c r="AS561" s="4">
        <v>315.2</v>
      </c>
      <c r="AT561" s="4">
        <v>0</v>
      </c>
      <c r="AU561" s="4">
        <v>11</v>
      </c>
      <c r="AV561" s="4">
        <v>9</v>
      </c>
      <c r="AW561" s="4" t="s">
        <v>208</v>
      </c>
      <c r="AX561" s="4">
        <v>1.8</v>
      </c>
      <c r="AY561" s="4">
        <v>2.9</v>
      </c>
      <c r="AZ561" s="4">
        <v>3.6</v>
      </c>
      <c r="BA561" s="4">
        <v>14.023</v>
      </c>
      <c r="BB561" s="4">
        <v>450</v>
      </c>
      <c r="BC561" s="4">
        <v>32.090000000000003</v>
      </c>
      <c r="BD561" s="4">
        <v>0.17299999999999999</v>
      </c>
      <c r="BE561" s="4">
        <v>0</v>
      </c>
      <c r="BF561" s="4">
        <v>0</v>
      </c>
      <c r="BG561" s="4">
        <v>0</v>
      </c>
      <c r="BH561" s="4">
        <v>0</v>
      </c>
      <c r="BI561" s="4">
        <v>0</v>
      </c>
      <c r="BJ561" s="4">
        <v>0</v>
      </c>
      <c r="BK561" s="4">
        <v>0</v>
      </c>
      <c r="BL561" s="4">
        <v>0</v>
      </c>
      <c r="BM561" s="4">
        <v>0</v>
      </c>
      <c r="BN561" s="4">
        <v>0</v>
      </c>
      <c r="BO561" s="4">
        <v>0</v>
      </c>
      <c r="BQ561" s="4">
        <v>0</v>
      </c>
      <c r="BR561" s="4">
        <v>4.9276E-2</v>
      </c>
      <c r="BS561" s="4">
        <v>-5</v>
      </c>
      <c r="BT561" s="4">
        <v>0.28000000000000003</v>
      </c>
      <c r="BU561" s="4">
        <v>1.204191</v>
      </c>
      <c r="BV561" s="4">
        <v>5.6559999999999997</v>
      </c>
    </row>
    <row r="562" spans="1:74" x14ac:dyDescent="0.25">
      <c r="A562" s="2">
        <v>42070</v>
      </c>
      <c r="B562" s="3">
        <v>3.0657407407407408E-2</v>
      </c>
      <c r="C562" s="4">
        <v>0.01</v>
      </c>
      <c r="D562" s="4">
        <v>4.0000000000000001E-3</v>
      </c>
      <c r="E562" s="4">
        <v>40</v>
      </c>
      <c r="F562" s="4">
        <v>1.2</v>
      </c>
      <c r="G562" s="4">
        <v>-1.1000000000000001</v>
      </c>
      <c r="H562" s="4">
        <v>79.599999999999994</v>
      </c>
      <c r="J562" s="4">
        <v>21.1</v>
      </c>
      <c r="K562" s="4">
        <v>1</v>
      </c>
      <c r="L562" s="4">
        <v>0.01</v>
      </c>
      <c r="M562" s="4">
        <v>4.0000000000000001E-3</v>
      </c>
      <c r="N562" s="4">
        <v>1.2</v>
      </c>
      <c r="O562" s="4">
        <v>0</v>
      </c>
      <c r="P562" s="4">
        <v>1.2</v>
      </c>
      <c r="Q562" s="4">
        <v>0.91120000000000001</v>
      </c>
      <c r="R562" s="4">
        <v>0</v>
      </c>
      <c r="S562" s="4">
        <v>0.9</v>
      </c>
      <c r="T562" s="4">
        <v>79.615200000000002</v>
      </c>
      <c r="W562" s="4">
        <v>0</v>
      </c>
      <c r="X562" s="4">
        <v>21.1</v>
      </c>
      <c r="Y562" s="4">
        <v>12.5</v>
      </c>
      <c r="Z562" s="4">
        <v>862</v>
      </c>
      <c r="AA562" s="4">
        <v>895</v>
      </c>
      <c r="AB562" s="4">
        <v>824</v>
      </c>
      <c r="AC562" s="4">
        <v>47</v>
      </c>
      <c r="AD562" s="4">
        <v>7.57</v>
      </c>
      <c r="AE562" s="4">
        <v>0.17</v>
      </c>
      <c r="AF562" s="4">
        <v>978</v>
      </c>
      <c r="AG562" s="4">
        <v>-7</v>
      </c>
      <c r="AH562" s="4">
        <v>10</v>
      </c>
      <c r="AI562" s="4">
        <v>28</v>
      </c>
      <c r="AJ562" s="4">
        <v>192</v>
      </c>
      <c r="AK562" s="4">
        <v>142</v>
      </c>
      <c r="AL562" s="4">
        <v>3.8</v>
      </c>
      <c r="AM562" s="4">
        <v>195</v>
      </c>
      <c r="AN562" s="4" t="s">
        <v>155</v>
      </c>
      <c r="AO562" s="4">
        <v>2</v>
      </c>
      <c r="AP562" s="5">
        <v>0.61402777777777773</v>
      </c>
      <c r="AQ562" s="4">
        <v>47.159275000000001</v>
      </c>
      <c r="AR562" s="4">
        <v>-88.489727000000002</v>
      </c>
      <c r="AS562" s="4">
        <v>316.5</v>
      </c>
      <c r="AT562" s="4">
        <v>0</v>
      </c>
      <c r="AU562" s="4">
        <v>11</v>
      </c>
      <c r="AV562" s="4">
        <v>9</v>
      </c>
      <c r="AW562" s="4" t="s">
        <v>208</v>
      </c>
      <c r="AX562" s="4">
        <v>1.8121879999999999</v>
      </c>
      <c r="AY562" s="4">
        <v>2.9487510000000001</v>
      </c>
      <c r="AZ562" s="4">
        <v>3.6487509999999999</v>
      </c>
      <c r="BA562" s="4">
        <v>14.023</v>
      </c>
      <c r="BB562" s="4">
        <v>450</v>
      </c>
      <c r="BC562" s="4">
        <v>32.090000000000003</v>
      </c>
      <c r="BD562" s="4">
        <v>0.17399999999999999</v>
      </c>
      <c r="BE562" s="4">
        <v>0</v>
      </c>
      <c r="BF562" s="4">
        <v>0</v>
      </c>
      <c r="BG562" s="4">
        <v>0</v>
      </c>
      <c r="BH562" s="4">
        <v>0</v>
      </c>
      <c r="BI562" s="4">
        <v>0</v>
      </c>
      <c r="BJ562" s="4">
        <v>0</v>
      </c>
      <c r="BK562" s="4">
        <v>0</v>
      </c>
      <c r="BL562" s="4">
        <v>0</v>
      </c>
      <c r="BM562" s="4">
        <v>0</v>
      </c>
      <c r="BN562" s="4">
        <v>0</v>
      </c>
      <c r="BO562" s="4">
        <v>0</v>
      </c>
      <c r="BQ562" s="4">
        <v>0</v>
      </c>
      <c r="BR562" s="4">
        <v>4.0929E-2</v>
      </c>
      <c r="BS562" s="4">
        <v>-5</v>
      </c>
      <c r="BT562" s="4">
        <v>0.28325699999999998</v>
      </c>
      <c r="BU562" s="4">
        <v>1.0002040000000001</v>
      </c>
      <c r="BV562" s="4">
        <v>5.7217859999999998</v>
      </c>
    </row>
    <row r="563" spans="1:74" x14ac:dyDescent="0.25">
      <c r="A563" s="2">
        <v>42070</v>
      </c>
      <c r="B563" s="3">
        <v>3.0668981481481481E-2</v>
      </c>
      <c r="C563" s="4">
        <v>0.01</v>
      </c>
      <c r="D563" s="4">
        <v>4.0000000000000001E-3</v>
      </c>
      <c r="E563" s="4">
        <v>40</v>
      </c>
      <c r="F563" s="4">
        <v>1.2</v>
      </c>
      <c r="G563" s="4">
        <v>-1.1000000000000001</v>
      </c>
      <c r="H563" s="4">
        <v>47.5</v>
      </c>
      <c r="J563" s="4">
        <v>21.1</v>
      </c>
      <c r="K563" s="4">
        <v>1</v>
      </c>
      <c r="L563" s="4">
        <v>0.01</v>
      </c>
      <c r="M563" s="4">
        <v>4.0000000000000001E-3</v>
      </c>
      <c r="N563" s="4">
        <v>1.2</v>
      </c>
      <c r="O563" s="4">
        <v>0</v>
      </c>
      <c r="P563" s="4">
        <v>1.2</v>
      </c>
      <c r="Q563" s="4">
        <v>0.91120000000000001</v>
      </c>
      <c r="R563" s="4">
        <v>0</v>
      </c>
      <c r="S563" s="4">
        <v>0.9</v>
      </c>
      <c r="T563" s="4">
        <v>47.526600000000002</v>
      </c>
      <c r="W563" s="4">
        <v>0</v>
      </c>
      <c r="X563" s="4">
        <v>21.1</v>
      </c>
      <c r="Y563" s="4">
        <v>12.4</v>
      </c>
      <c r="Z563" s="4">
        <v>862</v>
      </c>
      <c r="AA563" s="4">
        <v>896</v>
      </c>
      <c r="AB563" s="4">
        <v>823</v>
      </c>
      <c r="AC563" s="4">
        <v>47</v>
      </c>
      <c r="AD563" s="4">
        <v>7.57</v>
      </c>
      <c r="AE563" s="4">
        <v>0.17</v>
      </c>
      <c r="AF563" s="4">
        <v>978</v>
      </c>
      <c r="AG563" s="4">
        <v>-7</v>
      </c>
      <c r="AH563" s="4">
        <v>10</v>
      </c>
      <c r="AI563" s="4">
        <v>28</v>
      </c>
      <c r="AJ563" s="4">
        <v>192</v>
      </c>
      <c r="AK563" s="4">
        <v>141.19999999999999</v>
      </c>
      <c r="AL563" s="4">
        <v>4</v>
      </c>
      <c r="AM563" s="4">
        <v>195</v>
      </c>
      <c r="AN563" s="4" t="s">
        <v>155</v>
      </c>
      <c r="AO563" s="4">
        <v>2</v>
      </c>
      <c r="AP563" s="5">
        <v>0.61403935185185188</v>
      </c>
      <c r="AQ563" s="4">
        <v>47.159277000000003</v>
      </c>
      <c r="AR563" s="4">
        <v>-88.489727000000002</v>
      </c>
      <c r="AS563" s="4">
        <v>317.39999999999998</v>
      </c>
      <c r="AT563" s="4">
        <v>0</v>
      </c>
      <c r="AU563" s="4">
        <v>11</v>
      </c>
      <c r="AV563" s="4">
        <v>9</v>
      </c>
      <c r="AW563" s="4" t="s">
        <v>208</v>
      </c>
      <c r="AX563" s="4">
        <v>1.9</v>
      </c>
      <c r="AY563" s="4">
        <v>3.3</v>
      </c>
      <c r="AZ563" s="4">
        <v>4</v>
      </c>
      <c r="BA563" s="4">
        <v>14.023</v>
      </c>
      <c r="BB563" s="4">
        <v>450</v>
      </c>
      <c r="BC563" s="4">
        <v>32.090000000000003</v>
      </c>
      <c r="BD563" s="4">
        <v>0.17399999999999999</v>
      </c>
      <c r="BE563" s="4">
        <v>0</v>
      </c>
      <c r="BF563" s="4">
        <v>0</v>
      </c>
      <c r="BG563" s="4">
        <v>0</v>
      </c>
      <c r="BH563" s="4">
        <v>0</v>
      </c>
      <c r="BI563" s="4">
        <v>0</v>
      </c>
      <c r="BJ563" s="4">
        <v>0</v>
      </c>
      <c r="BK563" s="4">
        <v>0</v>
      </c>
      <c r="BL563" s="4">
        <v>0</v>
      </c>
      <c r="BM563" s="4">
        <v>0</v>
      </c>
      <c r="BN563" s="4">
        <v>0</v>
      </c>
      <c r="BO563" s="4">
        <v>0</v>
      </c>
      <c r="BQ563" s="4">
        <v>0</v>
      </c>
      <c r="BR563" s="4">
        <v>3.4307999999999998E-2</v>
      </c>
      <c r="BS563" s="4">
        <v>-5</v>
      </c>
      <c r="BT563" s="4">
        <v>0.28237400000000001</v>
      </c>
      <c r="BU563" s="4">
        <v>0.838395</v>
      </c>
      <c r="BV563" s="4">
        <v>5.7039470000000003</v>
      </c>
    </row>
    <row r="564" spans="1:74" x14ac:dyDescent="0.25">
      <c r="A564" s="2">
        <v>42070</v>
      </c>
      <c r="B564" s="3">
        <v>3.0680555555555555E-2</v>
      </c>
      <c r="C564" s="4">
        <v>0.01</v>
      </c>
      <c r="D564" s="4">
        <v>4.0000000000000001E-3</v>
      </c>
      <c r="E564" s="4">
        <v>40</v>
      </c>
      <c r="F564" s="4">
        <v>1.2</v>
      </c>
      <c r="G564" s="4">
        <v>-1.1000000000000001</v>
      </c>
      <c r="H564" s="4">
        <v>59.3</v>
      </c>
      <c r="J564" s="4">
        <v>21.1</v>
      </c>
      <c r="K564" s="4">
        <v>1</v>
      </c>
      <c r="L564" s="4">
        <v>0.01</v>
      </c>
      <c r="M564" s="4">
        <v>4.0000000000000001E-3</v>
      </c>
      <c r="N564" s="4">
        <v>1.2</v>
      </c>
      <c r="O564" s="4">
        <v>0</v>
      </c>
      <c r="P564" s="4">
        <v>1.2</v>
      </c>
      <c r="Q564" s="4">
        <v>0.91120000000000001</v>
      </c>
      <c r="R564" s="4">
        <v>0</v>
      </c>
      <c r="S564" s="4">
        <v>0.9</v>
      </c>
      <c r="T564" s="4">
        <v>59.2624</v>
      </c>
      <c r="W564" s="4">
        <v>0</v>
      </c>
      <c r="X564" s="4">
        <v>21.1</v>
      </c>
      <c r="Y564" s="4">
        <v>12.5</v>
      </c>
      <c r="Z564" s="4">
        <v>862</v>
      </c>
      <c r="AA564" s="4">
        <v>896</v>
      </c>
      <c r="AB564" s="4">
        <v>823</v>
      </c>
      <c r="AC564" s="4">
        <v>47</v>
      </c>
      <c r="AD564" s="4">
        <v>7.57</v>
      </c>
      <c r="AE564" s="4">
        <v>0.17</v>
      </c>
      <c r="AF564" s="4">
        <v>978</v>
      </c>
      <c r="AG564" s="4">
        <v>-7</v>
      </c>
      <c r="AH564" s="4">
        <v>10</v>
      </c>
      <c r="AI564" s="4">
        <v>28</v>
      </c>
      <c r="AJ564" s="4">
        <v>192</v>
      </c>
      <c r="AK564" s="4">
        <v>141.80000000000001</v>
      </c>
      <c r="AL564" s="4">
        <v>4.0999999999999996</v>
      </c>
      <c r="AM564" s="4">
        <v>195</v>
      </c>
      <c r="AN564" s="4" t="s">
        <v>155</v>
      </c>
      <c r="AO564" s="4">
        <v>2</v>
      </c>
      <c r="AP564" s="5">
        <v>0.61405092592592592</v>
      </c>
      <c r="AQ564" s="4">
        <v>47.159277000000003</v>
      </c>
      <c r="AR564" s="4">
        <v>-88.489727000000002</v>
      </c>
      <c r="AS564" s="4">
        <v>318.2</v>
      </c>
      <c r="AT564" s="4">
        <v>0</v>
      </c>
      <c r="AU564" s="4">
        <v>11</v>
      </c>
      <c r="AV564" s="4">
        <v>9</v>
      </c>
      <c r="AW564" s="4" t="s">
        <v>208</v>
      </c>
      <c r="AX564" s="4">
        <v>1.84006</v>
      </c>
      <c r="AY564" s="4">
        <v>3.2640359999999999</v>
      </c>
      <c r="AZ564" s="4">
        <v>3.9160840000000001</v>
      </c>
      <c r="BA564" s="4">
        <v>14.023</v>
      </c>
      <c r="BB564" s="4">
        <v>450</v>
      </c>
      <c r="BC564" s="4">
        <v>32.090000000000003</v>
      </c>
      <c r="BD564" s="4">
        <v>0.17399999999999999</v>
      </c>
      <c r="BE564" s="4">
        <v>0</v>
      </c>
      <c r="BF564" s="4">
        <v>0</v>
      </c>
      <c r="BG564" s="4">
        <v>0</v>
      </c>
      <c r="BH564" s="4">
        <v>0</v>
      </c>
      <c r="BI564" s="4">
        <v>0</v>
      </c>
      <c r="BJ564" s="4">
        <v>0</v>
      </c>
      <c r="BK564" s="4">
        <v>0</v>
      </c>
      <c r="BL564" s="4">
        <v>0</v>
      </c>
      <c r="BM564" s="4">
        <v>0</v>
      </c>
      <c r="BN564" s="4">
        <v>0</v>
      </c>
      <c r="BO564" s="4">
        <v>0</v>
      </c>
      <c r="BQ564" s="4">
        <v>0</v>
      </c>
      <c r="BR564" s="4">
        <v>3.2188000000000001E-2</v>
      </c>
      <c r="BS564" s="4">
        <v>-5</v>
      </c>
      <c r="BT564" s="4">
        <v>0.28362399999999999</v>
      </c>
      <c r="BU564" s="4">
        <v>0.78659000000000001</v>
      </c>
      <c r="BV564" s="4">
        <v>5.7292120000000004</v>
      </c>
    </row>
    <row r="565" spans="1:74" x14ac:dyDescent="0.25">
      <c r="A565" s="2">
        <v>42070</v>
      </c>
      <c r="B565" s="3">
        <v>3.0692129629629628E-2</v>
      </c>
      <c r="C565" s="4">
        <v>0.01</v>
      </c>
      <c r="D565" s="4">
        <v>4.0000000000000001E-3</v>
      </c>
      <c r="E565" s="4">
        <v>40</v>
      </c>
      <c r="F565" s="4">
        <v>1.2</v>
      </c>
      <c r="G565" s="4">
        <v>-1.1000000000000001</v>
      </c>
      <c r="H565" s="4">
        <v>51.7</v>
      </c>
      <c r="J565" s="4">
        <v>21.1</v>
      </c>
      <c r="K565" s="4">
        <v>1</v>
      </c>
      <c r="L565" s="4">
        <v>0.01</v>
      </c>
      <c r="M565" s="4">
        <v>4.0000000000000001E-3</v>
      </c>
      <c r="N565" s="4">
        <v>1.2</v>
      </c>
      <c r="O565" s="4">
        <v>0</v>
      </c>
      <c r="P565" s="4">
        <v>1.2</v>
      </c>
      <c r="Q565" s="4">
        <v>0.91120000000000001</v>
      </c>
      <c r="R565" s="4">
        <v>0</v>
      </c>
      <c r="S565" s="4">
        <v>0.9</v>
      </c>
      <c r="T565" s="4">
        <v>51.666699999999999</v>
      </c>
      <c r="W565" s="4">
        <v>0</v>
      </c>
      <c r="X565" s="4">
        <v>21.1</v>
      </c>
      <c r="Y565" s="4">
        <v>12.5</v>
      </c>
      <c r="Z565" s="4">
        <v>862</v>
      </c>
      <c r="AA565" s="4">
        <v>895</v>
      </c>
      <c r="AB565" s="4">
        <v>823</v>
      </c>
      <c r="AC565" s="4">
        <v>47</v>
      </c>
      <c r="AD565" s="4">
        <v>7.57</v>
      </c>
      <c r="AE565" s="4">
        <v>0.17</v>
      </c>
      <c r="AF565" s="4">
        <v>978</v>
      </c>
      <c r="AG565" s="4">
        <v>-7</v>
      </c>
      <c r="AH565" s="4">
        <v>10</v>
      </c>
      <c r="AI565" s="4">
        <v>28</v>
      </c>
      <c r="AJ565" s="4">
        <v>192</v>
      </c>
      <c r="AK565" s="4">
        <v>142</v>
      </c>
      <c r="AL565" s="4">
        <v>4.0999999999999996</v>
      </c>
      <c r="AM565" s="4">
        <v>195</v>
      </c>
      <c r="AN565" s="4" t="s">
        <v>155</v>
      </c>
      <c r="AO565" s="4">
        <v>2</v>
      </c>
      <c r="AP565" s="5">
        <v>0.61406250000000007</v>
      </c>
      <c r="AQ565" s="4">
        <v>47.159277000000003</v>
      </c>
      <c r="AR565" s="4">
        <v>-88.489727000000002</v>
      </c>
      <c r="AS565" s="4">
        <v>318.60000000000002</v>
      </c>
      <c r="AT565" s="4">
        <v>0</v>
      </c>
      <c r="AU565" s="4">
        <v>11</v>
      </c>
      <c r="AV565" s="4">
        <v>9</v>
      </c>
      <c r="AW565" s="4" t="s">
        <v>208</v>
      </c>
      <c r="AX565" s="4">
        <v>1.3759600000000001</v>
      </c>
      <c r="AY565" s="4">
        <v>3</v>
      </c>
      <c r="AZ565" s="4">
        <v>3.3</v>
      </c>
      <c r="BA565" s="4">
        <v>14.023</v>
      </c>
      <c r="BB565" s="4">
        <v>450</v>
      </c>
      <c r="BC565" s="4">
        <v>32.090000000000003</v>
      </c>
      <c r="BD565" s="4">
        <v>0.17399999999999999</v>
      </c>
      <c r="BE565" s="4">
        <v>0</v>
      </c>
      <c r="BF565" s="4">
        <v>0</v>
      </c>
      <c r="BG565" s="4">
        <v>0</v>
      </c>
      <c r="BH565" s="4">
        <v>0</v>
      </c>
      <c r="BI565" s="4">
        <v>0</v>
      </c>
      <c r="BJ565" s="4">
        <v>0</v>
      </c>
      <c r="BK565" s="4">
        <v>0</v>
      </c>
      <c r="BL565" s="4">
        <v>0</v>
      </c>
      <c r="BM565" s="4">
        <v>0</v>
      </c>
      <c r="BN565" s="4">
        <v>0</v>
      </c>
      <c r="BO565" s="4">
        <v>0</v>
      </c>
      <c r="BQ565" s="4">
        <v>0</v>
      </c>
      <c r="BR565" s="4">
        <v>3.2000000000000001E-2</v>
      </c>
      <c r="BS565" s="4">
        <v>-5</v>
      </c>
      <c r="BT565" s="4">
        <v>0.28399999999999997</v>
      </c>
      <c r="BU565" s="4">
        <v>0.78200000000000003</v>
      </c>
      <c r="BV565" s="4">
        <v>5.7367999999999997</v>
      </c>
    </row>
    <row r="566" spans="1:74" x14ac:dyDescent="0.25">
      <c r="A566" s="2">
        <v>42070</v>
      </c>
      <c r="B566" s="3">
        <v>3.0703703703703702E-2</v>
      </c>
      <c r="C566" s="4">
        <v>0.01</v>
      </c>
      <c r="D566" s="4">
        <v>4.0000000000000001E-3</v>
      </c>
      <c r="E566" s="4">
        <v>40</v>
      </c>
      <c r="F566" s="4">
        <v>1.2</v>
      </c>
      <c r="G566" s="4">
        <v>-1.1000000000000001</v>
      </c>
      <c r="H566" s="4">
        <v>30.9</v>
      </c>
      <c r="J566" s="4">
        <v>21.1</v>
      </c>
      <c r="K566" s="4">
        <v>1</v>
      </c>
      <c r="L566" s="4">
        <v>0.01</v>
      </c>
      <c r="M566" s="4">
        <v>4.0000000000000001E-3</v>
      </c>
      <c r="N566" s="4">
        <v>1.2</v>
      </c>
      <c r="O566" s="4">
        <v>0</v>
      </c>
      <c r="P566" s="4">
        <v>1.2</v>
      </c>
      <c r="Q566" s="4">
        <v>0.91120000000000001</v>
      </c>
      <c r="R566" s="4">
        <v>0</v>
      </c>
      <c r="S566" s="4">
        <v>0.9</v>
      </c>
      <c r="T566" s="4">
        <v>30.928000000000001</v>
      </c>
      <c r="W566" s="4">
        <v>0</v>
      </c>
      <c r="X566" s="4">
        <v>21.1</v>
      </c>
      <c r="Y566" s="4">
        <v>12.4</v>
      </c>
      <c r="Z566" s="4">
        <v>863</v>
      </c>
      <c r="AA566" s="4">
        <v>897</v>
      </c>
      <c r="AB566" s="4">
        <v>823</v>
      </c>
      <c r="AC566" s="4">
        <v>47</v>
      </c>
      <c r="AD566" s="4">
        <v>7.57</v>
      </c>
      <c r="AE566" s="4">
        <v>0.17</v>
      </c>
      <c r="AF566" s="4">
        <v>978</v>
      </c>
      <c r="AG566" s="4">
        <v>-7</v>
      </c>
      <c r="AH566" s="4">
        <v>10</v>
      </c>
      <c r="AI566" s="4">
        <v>28</v>
      </c>
      <c r="AJ566" s="4">
        <v>192</v>
      </c>
      <c r="AK566" s="4">
        <v>141.19999999999999</v>
      </c>
      <c r="AL566" s="4">
        <v>3.9</v>
      </c>
      <c r="AM566" s="4">
        <v>195</v>
      </c>
      <c r="AN566" s="4" t="s">
        <v>155</v>
      </c>
      <c r="AO566" s="4">
        <v>2</v>
      </c>
      <c r="AP566" s="5">
        <v>0.61407407407407411</v>
      </c>
      <c r="AQ566" s="4">
        <v>47.159277000000003</v>
      </c>
      <c r="AR566" s="4">
        <v>-88.489727000000002</v>
      </c>
      <c r="AS566" s="4">
        <v>317.89999999999998</v>
      </c>
      <c r="AT566" s="4">
        <v>0</v>
      </c>
      <c r="AU566" s="4">
        <v>11</v>
      </c>
      <c r="AV566" s="4">
        <v>9</v>
      </c>
      <c r="AW566" s="4" t="s">
        <v>208</v>
      </c>
      <c r="AX566" s="4">
        <v>1.2</v>
      </c>
      <c r="AY566" s="4">
        <v>3</v>
      </c>
      <c r="AZ566" s="4">
        <v>3.3</v>
      </c>
      <c r="BA566" s="4">
        <v>14.023</v>
      </c>
      <c r="BB566" s="4">
        <v>450</v>
      </c>
      <c r="BC566" s="4">
        <v>32.090000000000003</v>
      </c>
      <c r="BD566" s="4">
        <v>0.17399999999999999</v>
      </c>
      <c r="BE566" s="4">
        <v>0</v>
      </c>
      <c r="BF566" s="4">
        <v>0</v>
      </c>
      <c r="BG566" s="4">
        <v>0</v>
      </c>
      <c r="BH566" s="4">
        <v>0</v>
      </c>
      <c r="BI566" s="4">
        <v>0</v>
      </c>
      <c r="BJ566" s="4">
        <v>0</v>
      </c>
      <c r="BK566" s="4">
        <v>0</v>
      </c>
      <c r="BL566" s="4">
        <v>0</v>
      </c>
      <c r="BM566" s="4">
        <v>0</v>
      </c>
      <c r="BN566" s="4">
        <v>0</v>
      </c>
      <c r="BO566" s="4">
        <v>0</v>
      </c>
      <c r="BQ566" s="4">
        <v>0</v>
      </c>
      <c r="BR566" s="4">
        <v>3.0377999999999999E-2</v>
      </c>
      <c r="BS566" s="4">
        <v>-5</v>
      </c>
      <c r="BT566" s="4">
        <v>0.28237800000000002</v>
      </c>
      <c r="BU566" s="4">
        <v>0.74236199999999997</v>
      </c>
      <c r="BV566" s="4">
        <v>5.7040360000000003</v>
      </c>
    </row>
    <row r="567" spans="1:74" x14ac:dyDescent="0.25">
      <c r="A567" s="2">
        <v>42070</v>
      </c>
      <c r="B567" s="3">
        <v>3.0715277777777775E-2</v>
      </c>
      <c r="C567" s="4">
        <v>0.01</v>
      </c>
      <c r="D567" s="4">
        <v>4.0000000000000001E-3</v>
      </c>
      <c r="E567" s="4">
        <v>40</v>
      </c>
      <c r="F567" s="4">
        <v>1.2</v>
      </c>
      <c r="G567" s="4">
        <v>-1.1000000000000001</v>
      </c>
      <c r="H567" s="4">
        <v>69.7</v>
      </c>
      <c r="J567" s="4">
        <v>21.1</v>
      </c>
      <c r="K567" s="4">
        <v>1</v>
      </c>
      <c r="L567" s="4">
        <v>0.01</v>
      </c>
      <c r="M567" s="4">
        <v>4.0000000000000001E-3</v>
      </c>
      <c r="N567" s="4">
        <v>1.2</v>
      </c>
      <c r="O567" s="4">
        <v>0</v>
      </c>
      <c r="P567" s="4">
        <v>1.2</v>
      </c>
      <c r="Q567" s="4">
        <v>0.91120000000000001</v>
      </c>
      <c r="R567" s="4">
        <v>0</v>
      </c>
      <c r="S567" s="4">
        <v>0.9</v>
      </c>
      <c r="T567" s="4">
        <v>69.708200000000005</v>
      </c>
      <c r="W567" s="4">
        <v>0</v>
      </c>
      <c r="X567" s="4">
        <v>21.1</v>
      </c>
      <c r="Y567" s="4">
        <v>12.5</v>
      </c>
      <c r="Z567" s="4">
        <v>862</v>
      </c>
      <c r="AA567" s="4">
        <v>895</v>
      </c>
      <c r="AB567" s="4">
        <v>823</v>
      </c>
      <c r="AC567" s="4">
        <v>47</v>
      </c>
      <c r="AD567" s="4">
        <v>7.57</v>
      </c>
      <c r="AE567" s="4">
        <v>0.17</v>
      </c>
      <c r="AF567" s="4">
        <v>978</v>
      </c>
      <c r="AG567" s="4">
        <v>-7</v>
      </c>
      <c r="AH567" s="4">
        <v>10</v>
      </c>
      <c r="AI567" s="4">
        <v>28</v>
      </c>
      <c r="AJ567" s="4">
        <v>192</v>
      </c>
      <c r="AK567" s="4">
        <v>141</v>
      </c>
      <c r="AL567" s="4">
        <v>4</v>
      </c>
      <c r="AM567" s="4">
        <v>195</v>
      </c>
      <c r="AN567" s="4" t="s">
        <v>155</v>
      </c>
      <c r="AO567" s="4">
        <v>2</v>
      </c>
      <c r="AP567" s="5">
        <v>0.61408564814814814</v>
      </c>
      <c r="AQ567" s="4">
        <v>47.159277000000003</v>
      </c>
      <c r="AR567" s="4">
        <v>-88.489727999999999</v>
      </c>
      <c r="AS567" s="4">
        <v>317.2</v>
      </c>
      <c r="AT567" s="4">
        <v>0</v>
      </c>
      <c r="AU567" s="4">
        <v>11</v>
      </c>
      <c r="AV567" s="4">
        <v>9</v>
      </c>
      <c r="AW567" s="4" t="s">
        <v>208</v>
      </c>
      <c r="AX567" s="4">
        <v>1.2</v>
      </c>
      <c r="AY567" s="4">
        <v>2.8849149999999999</v>
      </c>
      <c r="AZ567" s="4">
        <v>3.197702</v>
      </c>
      <c r="BA567" s="4">
        <v>14.023</v>
      </c>
      <c r="BB567" s="4">
        <v>450</v>
      </c>
      <c r="BC567" s="4">
        <v>32.090000000000003</v>
      </c>
      <c r="BD567" s="4">
        <v>0.17399999999999999</v>
      </c>
      <c r="BE567" s="4">
        <v>0</v>
      </c>
      <c r="BF567" s="4">
        <v>0</v>
      </c>
      <c r="BG567" s="4">
        <v>0</v>
      </c>
      <c r="BH567" s="4">
        <v>0</v>
      </c>
      <c r="BI567" s="4">
        <v>0</v>
      </c>
      <c r="BJ567" s="4">
        <v>0</v>
      </c>
      <c r="BK567" s="4">
        <v>0</v>
      </c>
      <c r="BL567" s="4">
        <v>0</v>
      </c>
      <c r="BM567" s="4">
        <v>0</v>
      </c>
      <c r="BN567" s="4">
        <v>0</v>
      </c>
      <c r="BO567" s="4">
        <v>0</v>
      </c>
      <c r="BQ567" s="4">
        <v>0</v>
      </c>
      <c r="BR567" s="4">
        <v>0.03</v>
      </c>
      <c r="BS567" s="4">
        <v>-5</v>
      </c>
      <c r="BT567" s="4">
        <v>0.28443299999999999</v>
      </c>
      <c r="BU567" s="4">
        <v>0.73312500000000003</v>
      </c>
      <c r="BV567" s="4">
        <v>5.7455470000000002</v>
      </c>
    </row>
    <row r="568" spans="1:74" x14ac:dyDescent="0.25">
      <c r="A568" s="2">
        <v>42070</v>
      </c>
      <c r="B568" s="3">
        <v>3.0726851851851852E-2</v>
      </c>
      <c r="C568" s="4">
        <v>0.01</v>
      </c>
      <c r="D568" s="4">
        <v>4.0000000000000001E-3</v>
      </c>
      <c r="E568" s="4">
        <v>40</v>
      </c>
      <c r="F568" s="4">
        <v>1.2</v>
      </c>
      <c r="G568" s="4">
        <v>-1.1000000000000001</v>
      </c>
      <c r="H568" s="4">
        <v>30.5</v>
      </c>
      <c r="J568" s="4">
        <v>21.1</v>
      </c>
      <c r="K568" s="4">
        <v>1</v>
      </c>
      <c r="L568" s="4">
        <v>0.01</v>
      </c>
      <c r="M568" s="4">
        <v>4.0000000000000001E-3</v>
      </c>
      <c r="N568" s="4">
        <v>1.2</v>
      </c>
      <c r="O568" s="4">
        <v>0</v>
      </c>
      <c r="P568" s="4">
        <v>1.2</v>
      </c>
      <c r="Q568" s="4">
        <v>0.91120000000000001</v>
      </c>
      <c r="R568" s="4">
        <v>0</v>
      </c>
      <c r="S568" s="4">
        <v>0.9</v>
      </c>
      <c r="T568" s="4">
        <v>30.4711</v>
      </c>
      <c r="W568" s="4">
        <v>0</v>
      </c>
      <c r="X568" s="4">
        <v>21.1</v>
      </c>
      <c r="Y568" s="4">
        <v>12.4</v>
      </c>
      <c r="Z568" s="4">
        <v>863</v>
      </c>
      <c r="AA568" s="4">
        <v>896</v>
      </c>
      <c r="AB568" s="4">
        <v>823</v>
      </c>
      <c r="AC568" s="4">
        <v>47</v>
      </c>
      <c r="AD568" s="4">
        <v>7.57</v>
      </c>
      <c r="AE568" s="4">
        <v>0.17</v>
      </c>
      <c r="AF568" s="4">
        <v>978</v>
      </c>
      <c r="AG568" s="4">
        <v>-7</v>
      </c>
      <c r="AH568" s="4">
        <v>10</v>
      </c>
      <c r="AI568" s="4">
        <v>28</v>
      </c>
      <c r="AJ568" s="4">
        <v>192</v>
      </c>
      <c r="AK568" s="4">
        <v>141</v>
      </c>
      <c r="AL568" s="4">
        <v>3.9</v>
      </c>
      <c r="AM568" s="4">
        <v>195</v>
      </c>
      <c r="AN568" s="4" t="s">
        <v>155</v>
      </c>
      <c r="AO568" s="4">
        <v>2</v>
      </c>
      <c r="AP568" s="5">
        <v>0.61408564814814814</v>
      </c>
      <c r="AQ568" s="4">
        <v>47.159277000000003</v>
      </c>
      <c r="AR568" s="4">
        <v>-88.489727999999999</v>
      </c>
      <c r="AS568" s="4">
        <v>317.10000000000002</v>
      </c>
      <c r="AT568" s="4">
        <v>0</v>
      </c>
      <c r="AU568" s="4">
        <v>11</v>
      </c>
      <c r="AV568" s="4">
        <v>9</v>
      </c>
      <c r="AW568" s="4" t="s">
        <v>208</v>
      </c>
      <c r="AX568" s="4">
        <v>1.2</v>
      </c>
      <c r="AY568" s="4">
        <v>2.1</v>
      </c>
      <c r="AZ568" s="4">
        <v>2.5</v>
      </c>
      <c r="BA568" s="4">
        <v>14.023</v>
      </c>
      <c r="BB568" s="4">
        <v>450</v>
      </c>
      <c r="BC568" s="4">
        <v>32.090000000000003</v>
      </c>
      <c r="BD568" s="4">
        <v>0.17399999999999999</v>
      </c>
      <c r="BE568" s="4">
        <v>0</v>
      </c>
      <c r="BF568" s="4">
        <v>0</v>
      </c>
      <c r="BG568" s="4">
        <v>0</v>
      </c>
      <c r="BH568" s="4">
        <v>0</v>
      </c>
      <c r="BI568" s="4">
        <v>0</v>
      </c>
      <c r="BJ568" s="4">
        <v>0</v>
      </c>
      <c r="BK568" s="4">
        <v>0</v>
      </c>
      <c r="BL568" s="4">
        <v>0</v>
      </c>
      <c r="BM568" s="4">
        <v>0</v>
      </c>
      <c r="BN568" s="4">
        <v>0</v>
      </c>
      <c r="BO568" s="4">
        <v>0</v>
      </c>
      <c r="BQ568" s="4">
        <v>0</v>
      </c>
      <c r="BR568" s="4">
        <v>3.6482000000000001E-2</v>
      </c>
      <c r="BS568" s="4">
        <v>-5</v>
      </c>
      <c r="BT568" s="4">
        <v>0.28175899999999998</v>
      </c>
      <c r="BU568" s="4">
        <v>0.891517</v>
      </c>
      <c r="BV568" s="4">
        <v>5.6915370000000003</v>
      </c>
    </row>
    <row r="569" spans="1:74" x14ac:dyDescent="0.25">
      <c r="A569" s="2">
        <v>42070</v>
      </c>
      <c r="B569" s="3">
        <v>3.0738425925925929E-2</v>
      </c>
      <c r="C569" s="4">
        <v>0.01</v>
      </c>
      <c r="D569" s="4">
        <v>4.0000000000000001E-3</v>
      </c>
      <c r="E569" s="4">
        <v>40</v>
      </c>
      <c r="F569" s="4">
        <v>1.2</v>
      </c>
      <c r="G569" s="4">
        <v>-1.1000000000000001</v>
      </c>
      <c r="H569" s="4">
        <v>59.2</v>
      </c>
      <c r="J569" s="4">
        <v>21.1</v>
      </c>
      <c r="K569" s="4">
        <v>1</v>
      </c>
      <c r="L569" s="4">
        <v>0.01</v>
      </c>
      <c r="M569" s="4">
        <v>4.0000000000000001E-3</v>
      </c>
      <c r="N569" s="4">
        <v>1.2</v>
      </c>
      <c r="O569" s="4">
        <v>0</v>
      </c>
      <c r="P569" s="4">
        <v>1.2</v>
      </c>
      <c r="Q569" s="4">
        <v>0.91120000000000001</v>
      </c>
      <c r="R569" s="4">
        <v>0</v>
      </c>
      <c r="S569" s="4">
        <v>0.9</v>
      </c>
      <c r="T569" s="4">
        <v>59.2393</v>
      </c>
      <c r="W569" s="4">
        <v>0</v>
      </c>
      <c r="X569" s="4">
        <v>21.1</v>
      </c>
      <c r="Y569" s="4">
        <v>12.4</v>
      </c>
      <c r="Z569" s="4">
        <v>862</v>
      </c>
      <c r="AA569" s="4">
        <v>897</v>
      </c>
      <c r="AB569" s="4">
        <v>824</v>
      </c>
      <c r="AC569" s="4">
        <v>47</v>
      </c>
      <c r="AD569" s="4">
        <v>7.57</v>
      </c>
      <c r="AE569" s="4">
        <v>0.17</v>
      </c>
      <c r="AF569" s="4">
        <v>978</v>
      </c>
      <c r="AG569" s="4">
        <v>-7</v>
      </c>
      <c r="AH569" s="4">
        <v>10</v>
      </c>
      <c r="AI569" s="4">
        <v>28</v>
      </c>
      <c r="AJ569" s="4">
        <v>192</v>
      </c>
      <c r="AK569" s="4">
        <v>141.80000000000001</v>
      </c>
      <c r="AL569" s="4">
        <v>4</v>
      </c>
      <c r="AM569" s="4">
        <v>195</v>
      </c>
      <c r="AN569" s="4" t="s">
        <v>155</v>
      </c>
      <c r="AO569" s="4">
        <v>2</v>
      </c>
      <c r="AP569" s="5">
        <v>0.61410879629629633</v>
      </c>
      <c r="AQ569" s="4">
        <v>47.159277000000003</v>
      </c>
      <c r="AR569" s="4">
        <v>-88.489727999999999</v>
      </c>
      <c r="AS569" s="4">
        <v>316.2</v>
      </c>
      <c r="AT569" s="4">
        <v>0</v>
      </c>
      <c r="AU569" s="4">
        <v>11</v>
      </c>
      <c r="AV569" s="4">
        <v>9</v>
      </c>
      <c r="AW569" s="4" t="s">
        <v>208</v>
      </c>
      <c r="AX569" s="4">
        <v>1.212575</v>
      </c>
      <c r="AY569" s="4">
        <v>2.1377250000000001</v>
      </c>
      <c r="AZ569" s="4">
        <v>2.537725</v>
      </c>
      <c r="BA569" s="4">
        <v>14.023</v>
      </c>
      <c r="BB569" s="4">
        <v>450</v>
      </c>
      <c r="BC569" s="4">
        <v>32.090000000000003</v>
      </c>
      <c r="BD569" s="4">
        <v>0.17399999999999999</v>
      </c>
      <c r="BE569" s="4">
        <v>0</v>
      </c>
      <c r="BF569" s="4">
        <v>0</v>
      </c>
      <c r="BG569" s="4">
        <v>0</v>
      </c>
      <c r="BH569" s="4">
        <v>0</v>
      </c>
      <c r="BI569" s="4">
        <v>0</v>
      </c>
      <c r="BJ569" s="4">
        <v>0</v>
      </c>
      <c r="BK569" s="4">
        <v>0</v>
      </c>
      <c r="BL569" s="4">
        <v>0</v>
      </c>
      <c r="BM569" s="4">
        <v>0</v>
      </c>
      <c r="BN569" s="4">
        <v>0</v>
      </c>
      <c r="BO569" s="4">
        <v>0</v>
      </c>
      <c r="BQ569" s="4">
        <v>0</v>
      </c>
      <c r="BR569" s="4">
        <v>3.5569999999999997E-2</v>
      </c>
      <c r="BS569" s="4">
        <v>-5</v>
      </c>
      <c r="BT569" s="4">
        <v>0.28100000000000003</v>
      </c>
      <c r="BU569" s="4">
        <v>0.86924199999999996</v>
      </c>
      <c r="BV569" s="4">
        <v>5.6761999999999997</v>
      </c>
    </row>
    <row r="570" spans="1:74" x14ac:dyDescent="0.25">
      <c r="A570" s="2">
        <v>42070</v>
      </c>
      <c r="B570" s="3">
        <v>3.075E-2</v>
      </c>
      <c r="C570" s="4">
        <v>0.01</v>
      </c>
      <c r="D570" s="4">
        <v>4.0000000000000001E-3</v>
      </c>
      <c r="E570" s="4">
        <v>40</v>
      </c>
      <c r="F570" s="4">
        <v>1.2</v>
      </c>
      <c r="G570" s="4">
        <v>-1.1000000000000001</v>
      </c>
      <c r="H570" s="4">
        <v>42.1</v>
      </c>
      <c r="J570" s="4">
        <v>21.1</v>
      </c>
      <c r="K570" s="4">
        <v>1</v>
      </c>
      <c r="L570" s="4">
        <v>0.01</v>
      </c>
      <c r="M570" s="4">
        <v>4.0000000000000001E-3</v>
      </c>
      <c r="N570" s="4">
        <v>1.2</v>
      </c>
      <c r="O570" s="4">
        <v>0</v>
      </c>
      <c r="P570" s="4">
        <v>1.2</v>
      </c>
      <c r="Q570" s="4">
        <v>0.91120000000000001</v>
      </c>
      <c r="R570" s="4">
        <v>0</v>
      </c>
      <c r="S570" s="4">
        <v>0.9</v>
      </c>
      <c r="T570" s="4">
        <v>42.095999999999997</v>
      </c>
      <c r="W570" s="4">
        <v>0</v>
      </c>
      <c r="X570" s="4">
        <v>21.1</v>
      </c>
      <c r="Y570" s="4">
        <v>12.5</v>
      </c>
      <c r="Z570" s="4">
        <v>862</v>
      </c>
      <c r="AA570" s="4">
        <v>895</v>
      </c>
      <c r="AB570" s="4">
        <v>824</v>
      </c>
      <c r="AC570" s="4">
        <v>47</v>
      </c>
      <c r="AD570" s="4">
        <v>7.57</v>
      </c>
      <c r="AE570" s="4">
        <v>0.17</v>
      </c>
      <c r="AF570" s="4">
        <v>978</v>
      </c>
      <c r="AG570" s="4">
        <v>-7</v>
      </c>
      <c r="AH570" s="4">
        <v>10</v>
      </c>
      <c r="AI570" s="4">
        <v>28</v>
      </c>
      <c r="AJ570" s="4">
        <v>192</v>
      </c>
      <c r="AK570" s="4">
        <v>142</v>
      </c>
      <c r="AL570" s="4">
        <v>3.9</v>
      </c>
      <c r="AM570" s="4">
        <v>195</v>
      </c>
      <c r="AN570" s="4" t="s">
        <v>155</v>
      </c>
      <c r="AO570" s="4">
        <v>2</v>
      </c>
      <c r="AP570" s="5">
        <v>0.61412037037037037</v>
      </c>
      <c r="AQ570" s="4">
        <v>47.159277000000003</v>
      </c>
      <c r="AR570" s="4">
        <v>-88.489727999999999</v>
      </c>
      <c r="AS570" s="4">
        <v>315.60000000000002</v>
      </c>
      <c r="AT570" s="4">
        <v>0</v>
      </c>
      <c r="AU570" s="4">
        <v>11</v>
      </c>
      <c r="AV570" s="4">
        <v>9</v>
      </c>
      <c r="AW570" s="4" t="s">
        <v>208</v>
      </c>
      <c r="AX570" s="4">
        <v>1.3</v>
      </c>
      <c r="AY570" s="4">
        <v>2.3752249999999999</v>
      </c>
      <c r="AZ570" s="4">
        <v>2.7876120000000002</v>
      </c>
      <c r="BA570" s="4">
        <v>14.023</v>
      </c>
      <c r="BB570" s="4">
        <v>450</v>
      </c>
      <c r="BC570" s="4">
        <v>32.090000000000003</v>
      </c>
      <c r="BD570" s="4">
        <v>0.17399999999999999</v>
      </c>
      <c r="BE570" s="4">
        <v>0</v>
      </c>
      <c r="BF570" s="4">
        <v>0</v>
      </c>
      <c r="BG570" s="4">
        <v>0</v>
      </c>
      <c r="BH570" s="4">
        <v>0</v>
      </c>
      <c r="BI570" s="4">
        <v>0</v>
      </c>
      <c r="BJ570" s="4">
        <v>0</v>
      </c>
      <c r="BK570" s="4">
        <v>0</v>
      </c>
      <c r="BL570" s="4">
        <v>0</v>
      </c>
      <c r="BM570" s="4">
        <v>0</v>
      </c>
      <c r="BN570" s="4">
        <v>0</v>
      </c>
      <c r="BO570" s="4">
        <v>0</v>
      </c>
      <c r="BQ570" s="4">
        <v>0</v>
      </c>
      <c r="BR570" s="4">
        <v>3.0946000000000001E-2</v>
      </c>
      <c r="BS570" s="4">
        <v>-5</v>
      </c>
      <c r="BT570" s="4">
        <v>0.28018900000000002</v>
      </c>
      <c r="BU570" s="4">
        <v>0.75624199999999997</v>
      </c>
      <c r="BV570" s="4">
        <v>5.6598220000000001</v>
      </c>
    </row>
    <row r="571" spans="1:74" x14ac:dyDescent="0.25">
      <c r="A571" s="2">
        <v>42070</v>
      </c>
      <c r="B571" s="3">
        <v>3.0761574074074077E-2</v>
      </c>
      <c r="C571" s="4">
        <v>0.01</v>
      </c>
      <c r="D571" s="4">
        <v>4.0000000000000001E-3</v>
      </c>
      <c r="E571" s="4">
        <v>40</v>
      </c>
      <c r="F571" s="4">
        <v>1.2</v>
      </c>
      <c r="G571" s="4">
        <v>-1.2</v>
      </c>
      <c r="H571" s="4">
        <v>20</v>
      </c>
      <c r="J571" s="4">
        <v>21.1</v>
      </c>
      <c r="K571" s="4">
        <v>1</v>
      </c>
      <c r="L571" s="4">
        <v>0.01</v>
      </c>
      <c r="M571" s="4">
        <v>4.0000000000000001E-3</v>
      </c>
      <c r="N571" s="4">
        <v>1.2</v>
      </c>
      <c r="O571" s="4">
        <v>0</v>
      </c>
      <c r="P571" s="4">
        <v>1.2</v>
      </c>
      <c r="Q571" s="4">
        <v>0.91120000000000001</v>
      </c>
      <c r="R571" s="4">
        <v>0</v>
      </c>
      <c r="S571" s="4">
        <v>0.9</v>
      </c>
      <c r="T571" s="4">
        <v>20.020900000000001</v>
      </c>
      <c r="W571" s="4">
        <v>0</v>
      </c>
      <c r="X571" s="4">
        <v>21.1</v>
      </c>
      <c r="Y571" s="4">
        <v>12.4</v>
      </c>
      <c r="Z571" s="4">
        <v>862</v>
      </c>
      <c r="AA571" s="4">
        <v>897</v>
      </c>
      <c r="AB571" s="4">
        <v>823</v>
      </c>
      <c r="AC571" s="4">
        <v>47</v>
      </c>
      <c r="AD571" s="4">
        <v>7.57</v>
      </c>
      <c r="AE571" s="4">
        <v>0.17</v>
      </c>
      <c r="AF571" s="4">
        <v>978</v>
      </c>
      <c r="AG571" s="4">
        <v>-7</v>
      </c>
      <c r="AH571" s="4">
        <v>10</v>
      </c>
      <c r="AI571" s="4">
        <v>28</v>
      </c>
      <c r="AJ571" s="4">
        <v>192</v>
      </c>
      <c r="AK571" s="4">
        <v>142</v>
      </c>
      <c r="AL571" s="4">
        <v>4</v>
      </c>
      <c r="AM571" s="4">
        <v>195</v>
      </c>
      <c r="AN571" s="4" t="s">
        <v>155</v>
      </c>
      <c r="AO571" s="4">
        <v>2</v>
      </c>
      <c r="AP571" s="5">
        <v>0.61413194444444441</v>
      </c>
      <c r="AQ571" s="4">
        <v>47.159277000000003</v>
      </c>
      <c r="AR571" s="4">
        <v>-88.489727999999999</v>
      </c>
      <c r="AS571" s="4">
        <v>315.2</v>
      </c>
      <c r="AT571" s="4">
        <v>0</v>
      </c>
      <c r="AU571" s="4">
        <v>11</v>
      </c>
      <c r="AV571" s="4">
        <v>9</v>
      </c>
      <c r="AW571" s="4" t="s">
        <v>208</v>
      </c>
      <c r="AX571" s="4">
        <v>1.263137</v>
      </c>
      <c r="AY571" s="4">
        <v>2.1754250000000002</v>
      </c>
      <c r="AZ571" s="4">
        <v>2.650849</v>
      </c>
      <c r="BA571" s="4">
        <v>14.023</v>
      </c>
      <c r="BB571" s="4">
        <v>450</v>
      </c>
      <c r="BC571" s="4">
        <v>32.090000000000003</v>
      </c>
      <c r="BD571" s="4">
        <v>0.17399999999999999</v>
      </c>
      <c r="BE571" s="4">
        <v>0</v>
      </c>
      <c r="BF571" s="4">
        <v>0</v>
      </c>
      <c r="BG571" s="4">
        <v>0</v>
      </c>
      <c r="BH571" s="4">
        <v>0</v>
      </c>
      <c r="BI571" s="4">
        <v>0</v>
      </c>
      <c r="BJ571" s="4">
        <v>0</v>
      </c>
      <c r="BK571" s="4">
        <v>0</v>
      </c>
      <c r="BL571" s="4">
        <v>0</v>
      </c>
      <c r="BM571" s="4">
        <v>0</v>
      </c>
      <c r="BN571" s="4">
        <v>0</v>
      </c>
      <c r="BO571" s="4">
        <v>0</v>
      </c>
      <c r="BQ571" s="4">
        <v>0</v>
      </c>
      <c r="BR571" s="4">
        <v>2.5929000000000001E-2</v>
      </c>
      <c r="BS571" s="4">
        <v>-5</v>
      </c>
      <c r="BT571" s="4">
        <v>0.27918599999999999</v>
      </c>
      <c r="BU571" s="4">
        <v>0.633633</v>
      </c>
      <c r="BV571" s="4">
        <v>5.6395520000000001</v>
      </c>
    </row>
    <row r="572" spans="1:74" x14ac:dyDescent="0.25">
      <c r="A572" s="2">
        <v>42070</v>
      </c>
      <c r="B572" s="3">
        <v>3.0773148148148147E-2</v>
      </c>
      <c r="C572" s="4">
        <v>0.35199999999999998</v>
      </c>
      <c r="D572" s="4">
        <v>5.7999999999999996E-3</v>
      </c>
      <c r="E572" s="4">
        <v>58.137255000000003</v>
      </c>
      <c r="F572" s="4">
        <v>1.2</v>
      </c>
      <c r="G572" s="4">
        <v>-1.2</v>
      </c>
      <c r="H572" s="4">
        <v>59.6</v>
      </c>
      <c r="J572" s="4">
        <v>21.1</v>
      </c>
      <c r="K572" s="4">
        <v>1</v>
      </c>
      <c r="L572" s="4">
        <v>0.35220000000000001</v>
      </c>
      <c r="M572" s="4">
        <v>5.7999999999999996E-3</v>
      </c>
      <c r="N572" s="4">
        <v>1.2</v>
      </c>
      <c r="O572" s="4">
        <v>0</v>
      </c>
      <c r="P572" s="4">
        <v>1.2</v>
      </c>
      <c r="Q572" s="4">
        <v>0.91120000000000001</v>
      </c>
      <c r="R572" s="4">
        <v>0</v>
      </c>
      <c r="S572" s="4">
        <v>0.9</v>
      </c>
      <c r="T572" s="4">
        <v>59.552599999999998</v>
      </c>
      <c r="W572" s="4">
        <v>0</v>
      </c>
      <c r="X572" s="4">
        <v>21.1</v>
      </c>
      <c r="Y572" s="4">
        <v>12.5</v>
      </c>
      <c r="Z572" s="4">
        <v>862</v>
      </c>
      <c r="AA572" s="4">
        <v>895</v>
      </c>
      <c r="AB572" s="4">
        <v>823</v>
      </c>
      <c r="AC572" s="4">
        <v>47</v>
      </c>
      <c r="AD572" s="4">
        <v>7.57</v>
      </c>
      <c r="AE572" s="4">
        <v>0.17</v>
      </c>
      <c r="AF572" s="4">
        <v>978</v>
      </c>
      <c r="AG572" s="4">
        <v>-7</v>
      </c>
      <c r="AH572" s="4">
        <v>10</v>
      </c>
      <c r="AI572" s="4">
        <v>28</v>
      </c>
      <c r="AJ572" s="4">
        <v>192</v>
      </c>
      <c r="AK572" s="4">
        <v>141.19999999999999</v>
      </c>
      <c r="AL572" s="4">
        <v>4.0999999999999996</v>
      </c>
      <c r="AM572" s="4">
        <v>195</v>
      </c>
      <c r="AN572" s="4" t="s">
        <v>155</v>
      </c>
      <c r="AO572" s="4">
        <v>2</v>
      </c>
      <c r="AP572" s="5">
        <v>0.61414351851851856</v>
      </c>
      <c r="AQ572" s="4">
        <v>47.159277000000003</v>
      </c>
      <c r="AR572" s="4">
        <v>-88.489727999999999</v>
      </c>
      <c r="AS572" s="4">
        <v>315.5</v>
      </c>
      <c r="AT572" s="4">
        <v>0</v>
      </c>
      <c r="AU572" s="4">
        <v>11</v>
      </c>
      <c r="AV572" s="4">
        <v>9</v>
      </c>
      <c r="AW572" s="4" t="s">
        <v>208</v>
      </c>
      <c r="AX572" s="4">
        <v>1</v>
      </c>
      <c r="AY572" s="4">
        <v>2</v>
      </c>
      <c r="AZ572" s="4">
        <v>2.2999999999999998</v>
      </c>
      <c r="BA572" s="4">
        <v>14.023</v>
      </c>
      <c r="BB572" s="4">
        <v>450</v>
      </c>
      <c r="BC572" s="4">
        <v>32.090000000000003</v>
      </c>
      <c r="BD572" s="4">
        <v>0.17399999999999999</v>
      </c>
      <c r="BE572" s="4">
        <v>0</v>
      </c>
      <c r="BF572" s="4">
        <v>0</v>
      </c>
      <c r="BG572" s="4">
        <v>0</v>
      </c>
      <c r="BH572" s="4">
        <v>0</v>
      </c>
      <c r="BI572" s="4">
        <v>0</v>
      </c>
      <c r="BJ572" s="4">
        <v>0</v>
      </c>
      <c r="BK572" s="4">
        <v>0</v>
      </c>
      <c r="BL572" s="4">
        <v>0</v>
      </c>
      <c r="BM572" s="4">
        <v>0</v>
      </c>
      <c r="BN572" s="4">
        <v>0</v>
      </c>
      <c r="BO572" s="4">
        <v>0</v>
      </c>
      <c r="BQ572" s="4">
        <v>0</v>
      </c>
      <c r="BR572" s="4">
        <v>2.8257000000000001E-2</v>
      </c>
      <c r="BS572" s="4">
        <v>-5</v>
      </c>
      <c r="BT572" s="4">
        <v>0.27981400000000001</v>
      </c>
      <c r="BU572" s="4">
        <v>0.69052500000000006</v>
      </c>
      <c r="BV572" s="4">
        <v>5.652247</v>
      </c>
    </row>
    <row r="573" spans="1:74" x14ac:dyDescent="0.25">
      <c r="A573" s="2">
        <v>42070</v>
      </c>
      <c r="B573" s="3">
        <v>3.0784722222222224E-2</v>
      </c>
      <c r="C573" s="4">
        <v>3.3130000000000002</v>
      </c>
      <c r="D573" s="4">
        <v>3.0300000000000001E-2</v>
      </c>
      <c r="E573" s="4">
        <v>303.23529400000001</v>
      </c>
      <c r="F573" s="4">
        <v>1.2</v>
      </c>
      <c r="G573" s="4">
        <v>-1.2</v>
      </c>
      <c r="H573" s="4">
        <v>548</v>
      </c>
      <c r="J573" s="4">
        <v>21.1</v>
      </c>
      <c r="K573" s="4">
        <v>0.97230000000000005</v>
      </c>
      <c r="L573" s="4">
        <v>3.2212999999999998</v>
      </c>
      <c r="M573" s="4">
        <v>2.9499999999999998E-2</v>
      </c>
      <c r="N573" s="4">
        <v>1.1668000000000001</v>
      </c>
      <c r="O573" s="4">
        <v>0</v>
      </c>
      <c r="P573" s="4">
        <v>1.2</v>
      </c>
      <c r="Q573" s="4">
        <v>0.88600000000000001</v>
      </c>
      <c r="R573" s="4">
        <v>0</v>
      </c>
      <c r="S573" s="4">
        <v>0.9</v>
      </c>
      <c r="T573" s="4">
        <v>547.96730000000002</v>
      </c>
      <c r="W573" s="4">
        <v>0</v>
      </c>
      <c r="X573" s="4">
        <v>20.516400000000001</v>
      </c>
      <c r="Y573" s="4">
        <v>12.4</v>
      </c>
      <c r="Z573" s="4">
        <v>862</v>
      </c>
      <c r="AA573" s="4">
        <v>895</v>
      </c>
      <c r="AB573" s="4">
        <v>823</v>
      </c>
      <c r="AC573" s="4">
        <v>47</v>
      </c>
      <c r="AD573" s="4">
        <v>7.57</v>
      </c>
      <c r="AE573" s="4">
        <v>0.17</v>
      </c>
      <c r="AF573" s="4">
        <v>978</v>
      </c>
      <c r="AG573" s="4">
        <v>-7</v>
      </c>
      <c r="AH573" s="4">
        <v>10</v>
      </c>
      <c r="AI573" s="4">
        <v>28</v>
      </c>
      <c r="AJ573" s="4">
        <v>192</v>
      </c>
      <c r="AK573" s="4">
        <v>141.80000000000001</v>
      </c>
      <c r="AL573" s="4">
        <v>4</v>
      </c>
      <c r="AM573" s="4">
        <v>195</v>
      </c>
      <c r="AN573" s="4" t="s">
        <v>155</v>
      </c>
      <c r="AO573" s="4">
        <v>2</v>
      </c>
      <c r="AP573" s="5">
        <v>0.6141550925925926</v>
      </c>
      <c r="AQ573" s="4">
        <v>47.159277000000003</v>
      </c>
      <c r="AR573" s="4">
        <v>-88.489727999999999</v>
      </c>
      <c r="AS573" s="4">
        <v>315.3</v>
      </c>
      <c r="AT573" s="4">
        <v>0</v>
      </c>
      <c r="AU573" s="4">
        <v>11</v>
      </c>
      <c r="AV573" s="4">
        <v>9</v>
      </c>
      <c r="AW573" s="4" t="s">
        <v>208</v>
      </c>
      <c r="AX573" s="4">
        <v>1.0120880000000001</v>
      </c>
      <c r="AY573" s="4">
        <v>2</v>
      </c>
      <c r="AZ573" s="4">
        <v>2.2999999999999998</v>
      </c>
      <c r="BA573" s="4">
        <v>14.023</v>
      </c>
      <c r="BB573" s="4">
        <v>59.46</v>
      </c>
      <c r="BC573" s="4">
        <v>4.24</v>
      </c>
      <c r="BD573" s="4">
        <v>2.8439999999999999</v>
      </c>
      <c r="BE573" s="4">
        <v>2982.375</v>
      </c>
      <c r="BF573" s="4">
        <v>17.373999999999999</v>
      </c>
      <c r="BG573" s="4">
        <v>0.113</v>
      </c>
      <c r="BH573" s="4">
        <v>0</v>
      </c>
      <c r="BI573" s="4">
        <v>0.113</v>
      </c>
      <c r="BJ573" s="4">
        <v>8.5999999999999993E-2</v>
      </c>
      <c r="BK573" s="4">
        <v>0</v>
      </c>
      <c r="BL573" s="4">
        <v>8.5999999999999993E-2</v>
      </c>
      <c r="BM573" s="4">
        <v>16.776800000000001</v>
      </c>
      <c r="BQ573" s="4">
        <v>13811.333000000001</v>
      </c>
      <c r="BR573" s="4">
        <v>2.5746999999999999E-2</v>
      </c>
      <c r="BS573" s="4">
        <v>-5</v>
      </c>
      <c r="BT573" s="4">
        <v>0.27837400000000001</v>
      </c>
      <c r="BU573" s="4">
        <v>0.62919899999999995</v>
      </c>
      <c r="BV573" s="4">
        <v>5.6231470000000003</v>
      </c>
    </row>
    <row r="574" spans="1:74" x14ac:dyDescent="0.25">
      <c r="A574" s="2">
        <v>42070</v>
      </c>
      <c r="B574" s="3">
        <v>3.0796296296296294E-2</v>
      </c>
      <c r="C574" s="4">
        <v>6.8760000000000003</v>
      </c>
      <c r="D574" s="4">
        <v>0.3009</v>
      </c>
      <c r="E574" s="4">
        <v>3009.0140839999999</v>
      </c>
      <c r="F574" s="4">
        <v>1.2</v>
      </c>
      <c r="G574" s="4">
        <v>-1.2</v>
      </c>
      <c r="H574" s="4">
        <v>2449.6</v>
      </c>
      <c r="J574" s="4">
        <v>21.1</v>
      </c>
      <c r="K574" s="4">
        <v>0.93579999999999997</v>
      </c>
      <c r="L574" s="4">
        <v>6.4347000000000003</v>
      </c>
      <c r="M574" s="4">
        <v>0.28160000000000002</v>
      </c>
      <c r="N574" s="4">
        <v>1.123</v>
      </c>
      <c r="O574" s="4">
        <v>0</v>
      </c>
      <c r="P574" s="4">
        <v>1.1000000000000001</v>
      </c>
      <c r="Q574" s="4">
        <v>0.85270000000000001</v>
      </c>
      <c r="R574" s="4">
        <v>0</v>
      </c>
      <c r="S574" s="4">
        <v>0.9</v>
      </c>
      <c r="T574" s="4">
        <v>2449.5506</v>
      </c>
      <c r="W574" s="4">
        <v>0</v>
      </c>
      <c r="X574" s="4">
        <v>19.745699999999999</v>
      </c>
      <c r="Y574" s="4">
        <v>12.4</v>
      </c>
      <c r="Z574" s="4">
        <v>863</v>
      </c>
      <c r="AA574" s="4">
        <v>897</v>
      </c>
      <c r="AB574" s="4">
        <v>824</v>
      </c>
      <c r="AC574" s="4">
        <v>47</v>
      </c>
      <c r="AD574" s="4">
        <v>7.57</v>
      </c>
      <c r="AE574" s="4">
        <v>0.17</v>
      </c>
      <c r="AF574" s="4">
        <v>978</v>
      </c>
      <c r="AG574" s="4">
        <v>-7</v>
      </c>
      <c r="AH574" s="4">
        <v>10</v>
      </c>
      <c r="AI574" s="4">
        <v>28</v>
      </c>
      <c r="AJ574" s="4">
        <v>192</v>
      </c>
      <c r="AK574" s="4">
        <v>141.19999999999999</v>
      </c>
      <c r="AL574" s="4">
        <v>4.2</v>
      </c>
      <c r="AM574" s="4">
        <v>195</v>
      </c>
      <c r="AN574" s="4" t="s">
        <v>155</v>
      </c>
      <c r="AO574" s="4">
        <v>2</v>
      </c>
      <c r="AP574" s="5">
        <v>0.61416666666666664</v>
      </c>
      <c r="AQ574" s="4">
        <v>47.159277000000003</v>
      </c>
      <c r="AR574" s="4">
        <v>-88.489727000000002</v>
      </c>
      <c r="AS574" s="4">
        <v>315.10000000000002</v>
      </c>
      <c r="AT574" s="4">
        <v>0</v>
      </c>
      <c r="AU574" s="4">
        <v>11</v>
      </c>
      <c r="AV574" s="4">
        <v>9</v>
      </c>
      <c r="AW574" s="4" t="s">
        <v>208</v>
      </c>
      <c r="AX574" s="4">
        <v>1.1000000000000001</v>
      </c>
      <c r="AY574" s="4">
        <v>2</v>
      </c>
      <c r="AZ574" s="4">
        <v>2.2999999999999998</v>
      </c>
      <c r="BA574" s="4">
        <v>14.023</v>
      </c>
      <c r="BB574" s="4">
        <v>27.6</v>
      </c>
      <c r="BC574" s="4">
        <v>1.97</v>
      </c>
      <c r="BD574" s="4">
        <v>6.859</v>
      </c>
      <c r="BE574" s="4">
        <v>2810.8510000000001</v>
      </c>
      <c r="BF574" s="4">
        <v>78.290000000000006</v>
      </c>
      <c r="BG574" s="4">
        <v>5.0999999999999997E-2</v>
      </c>
      <c r="BH574" s="4">
        <v>0</v>
      </c>
      <c r="BI574" s="4">
        <v>5.0999999999999997E-2</v>
      </c>
      <c r="BJ574" s="4">
        <v>3.9E-2</v>
      </c>
      <c r="BK574" s="4">
        <v>0</v>
      </c>
      <c r="BL574" s="4">
        <v>3.9E-2</v>
      </c>
      <c r="BM574" s="4">
        <v>35.384999999999998</v>
      </c>
      <c r="BQ574" s="4">
        <v>6271.6790000000001</v>
      </c>
      <c r="BR574" s="4">
        <v>2.4188000000000001E-2</v>
      </c>
      <c r="BS574" s="4">
        <v>-5</v>
      </c>
      <c r="BT574" s="4">
        <v>0.275563</v>
      </c>
      <c r="BU574" s="4">
        <v>0.59109</v>
      </c>
      <c r="BV574" s="4">
        <v>5.5663809999999998</v>
      </c>
    </row>
    <row r="575" spans="1:74" x14ac:dyDescent="0.25">
      <c r="A575" s="2">
        <v>42070</v>
      </c>
      <c r="B575" s="3">
        <v>3.0807870370370374E-2</v>
      </c>
      <c r="C575" s="4">
        <v>8.8529999999999998</v>
      </c>
      <c r="D575" s="4">
        <v>1.4061999999999999</v>
      </c>
      <c r="E575" s="4">
        <v>14061.90993</v>
      </c>
      <c r="F575" s="4">
        <v>1.2</v>
      </c>
      <c r="G575" s="4">
        <v>-1.2</v>
      </c>
      <c r="H575" s="4">
        <v>5436.5</v>
      </c>
      <c r="J575" s="4">
        <v>21.1</v>
      </c>
      <c r="K575" s="4">
        <v>0.90590000000000004</v>
      </c>
      <c r="L575" s="4">
        <v>8.0193999999999992</v>
      </c>
      <c r="M575" s="4">
        <v>1.2738</v>
      </c>
      <c r="N575" s="4">
        <v>1.087</v>
      </c>
      <c r="O575" s="4">
        <v>0</v>
      </c>
      <c r="P575" s="4">
        <v>1.1000000000000001</v>
      </c>
      <c r="Q575" s="4">
        <v>0.82540000000000002</v>
      </c>
      <c r="R575" s="4">
        <v>0</v>
      </c>
      <c r="S575" s="4">
        <v>0.8</v>
      </c>
      <c r="T575" s="4">
        <v>5436.4727000000003</v>
      </c>
      <c r="W575" s="4">
        <v>0</v>
      </c>
      <c r="X575" s="4">
        <v>19.113700000000001</v>
      </c>
      <c r="Y575" s="4">
        <v>12.5</v>
      </c>
      <c r="Z575" s="4">
        <v>861</v>
      </c>
      <c r="AA575" s="4">
        <v>894</v>
      </c>
      <c r="AB575" s="4">
        <v>823</v>
      </c>
      <c r="AC575" s="4">
        <v>47</v>
      </c>
      <c r="AD575" s="4">
        <v>7.57</v>
      </c>
      <c r="AE575" s="4">
        <v>0.17</v>
      </c>
      <c r="AF575" s="4">
        <v>978</v>
      </c>
      <c r="AG575" s="4">
        <v>-7</v>
      </c>
      <c r="AH575" s="4">
        <v>10</v>
      </c>
      <c r="AI575" s="4">
        <v>28</v>
      </c>
      <c r="AJ575" s="4">
        <v>192</v>
      </c>
      <c r="AK575" s="4">
        <v>141</v>
      </c>
      <c r="AL575" s="4">
        <v>4.2</v>
      </c>
      <c r="AM575" s="4">
        <v>195</v>
      </c>
      <c r="AN575" s="4" t="s">
        <v>155</v>
      </c>
      <c r="AO575" s="4">
        <v>2</v>
      </c>
      <c r="AP575" s="5">
        <v>0.61417824074074068</v>
      </c>
      <c r="AQ575" s="4">
        <v>47.159277000000003</v>
      </c>
      <c r="AR575" s="4">
        <v>-88.489727999999999</v>
      </c>
      <c r="AS575" s="4">
        <v>315.10000000000002</v>
      </c>
      <c r="AT575" s="4">
        <v>0</v>
      </c>
      <c r="AU575" s="4">
        <v>11</v>
      </c>
      <c r="AV575" s="4">
        <v>9</v>
      </c>
      <c r="AW575" s="4" t="s">
        <v>208</v>
      </c>
      <c r="AX575" s="4">
        <v>1.1000000000000001</v>
      </c>
      <c r="AY575" s="4">
        <v>2</v>
      </c>
      <c r="AZ575" s="4">
        <v>2.2999999999999998</v>
      </c>
      <c r="BA575" s="4">
        <v>14.023</v>
      </c>
      <c r="BB575" s="4">
        <v>18.98</v>
      </c>
      <c r="BC575" s="4">
        <v>1.35</v>
      </c>
      <c r="BD575" s="4">
        <v>10.391999999999999</v>
      </c>
      <c r="BE575" s="4">
        <v>2474.8139999999999</v>
      </c>
      <c r="BF575" s="4">
        <v>250.197</v>
      </c>
      <c r="BG575" s="4">
        <v>3.5000000000000003E-2</v>
      </c>
      <c r="BH575" s="4">
        <v>0</v>
      </c>
      <c r="BI575" s="4">
        <v>3.5000000000000003E-2</v>
      </c>
      <c r="BJ575" s="4">
        <v>2.7E-2</v>
      </c>
      <c r="BK575" s="4">
        <v>0</v>
      </c>
      <c r="BL575" s="4">
        <v>2.7E-2</v>
      </c>
      <c r="BM575" s="4">
        <v>55.48</v>
      </c>
      <c r="BQ575" s="4">
        <v>4288.8559999999998</v>
      </c>
      <c r="BR575" s="4">
        <v>2.4E-2</v>
      </c>
      <c r="BS575" s="4">
        <v>-5</v>
      </c>
      <c r="BT575" s="4">
        <v>0.27581099999999997</v>
      </c>
      <c r="BU575" s="4">
        <v>0.58650000000000002</v>
      </c>
      <c r="BV575" s="4">
        <v>5.5713860000000004</v>
      </c>
    </row>
    <row r="576" spans="1:74" x14ac:dyDescent="0.25">
      <c r="A576" s="2">
        <v>42070</v>
      </c>
      <c r="B576" s="3">
        <v>3.0819444444444444E-2</v>
      </c>
      <c r="C576" s="4">
        <v>8.5440000000000005</v>
      </c>
      <c r="D576" s="4">
        <v>2.8906999999999998</v>
      </c>
      <c r="E576" s="4">
        <v>28906.7</v>
      </c>
      <c r="F576" s="4">
        <v>1.2</v>
      </c>
      <c r="G576" s="4">
        <v>-1.2</v>
      </c>
      <c r="H576" s="4">
        <v>9022.7000000000007</v>
      </c>
      <c r="J576" s="4">
        <v>20.71</v>
      </c>
      <c r="K576" s="4">
        <v>0.8911</v>
      </c>
      <c r="L576" s="4">
        <v>7.6132999999999997</v>
      </c>
      <c r="M576" s="4">
        <v>2.5758000000000001</v>
      </c>
      <c r="N576" s="4">
        <v>1.0692999999999999</v>
      </c>
      <c r="O576" s="4">
        <v>0</v>
      </c>
      <c r="P576" s="4">
        <v>1.1000000000000001</v>
      </c>
      <c r="Q576" s="4">
        <v>0.81189999999999996</v>
      </c>
      <c r="R576" s="4">
        <v>0</v>
      </c>
      <c r="S576" s="4">
        <v>0.8</v>
      </c>
      <c r="T576" s="4">
        <v>9022.6712000000007</v>
      </c>
      <c r="W576" s="4">
        <v>0</v>
      </c>
      <c r="X576" s="4">
        <v>18.456499999999998</v>
      </c>
      <c r="Y576" s="4">
        <v>12.4</v>
      </c>
      <c r="Z576" s="4">
        <v>861</v>
      </c>
      <c r="AA576" s="4">
        <v>895</v>
      </c>
      <c r="AB576" s="4">
        <v>822</v>
      </c>
      <c r="AC576" s="4">
        <v>47</v>
      </c>
      <c r="AD576" s="4">
        <v>7.57</v>
      </c>
      <c r="AE576" s="4">
        <v>0.17</v>
      </c>
      <c r="AF576" s="4">
        <v>978</v>
      </c>
      <c r="AG576" s="4">
        <v>-7</v>
      </c>
      <c r="AH576" s="4">
        <v>10</v>
      </c>
      <c r="AI576" s="4">
        <v>28</v>
      </c>
      <c r="AJ576" s="4">
        <v>192</v>
      </c>
      <c r="AK576" s="4">
        <v>141</v>
      </c>
      <c r="AL576" s="4">
        <v>4.0999999999999996</v>
      </c>
      <c r="AM576" s="4">
        <v>195</v>
      </c>
      <c r="AN576" s="4" t="s">
        <v>155</v>
      </c>
      <c r="AO576" s="4">
        <v>2</v>
      </c>
      <c r="AP576" s="5">
        <v>0.61418981481481483</v>
      </c>
      <c r="AQ576" s="4">
        <v>47.159277000000003</v>
      </c>
      <c r="AR576" s="4">
        <v>-88.489727000000002</v>
      </c>
      <c r="AS576" s="4">
        <v>315.60000000000002</v>
      </c>
      <c r="AT576" s="4">
        <v>0</v>
      </c>
      <c r="AU576" s="4">
        <v>11</v>
      </c>
      <c r="AV576" s="4">
        <v>9</v>
      </c>
      <c r="AW576" s="4" t="s">
        <v>208</v>
      </c>
      <c r="AX576" s="4">
        <v>1.112887</v>
      </c>
      <c r="AY576" s="4">
        <v>2.0257740000000002</v>
      </c>
      <c r="AZ576" s="4">
        <v>2.325774</v>
      </c>
      <c r="BA576" s="4">
        <v>14.023</v>
      </c>
      <c r="BB576" s="4">
        <v>16.399999999999999</v>
      </c>
      <c r="BC576" s="4">
        <v>1.17</v>
      </c>
      <c r="BD576" s="4">
        <v>12.225</v>
      </c>
      <c r="BE576" s="4">
        <v>2082.7489999999998</v>
      </c>
      <c r="BF576" s="4">
        <v>448.48599999999999</v>
      </c>
      <c r="BG576" s="4">
        <v>3.1E-2</v>
      </c>
      <c r="BH576" s="4">
        <v>0</v>
      </c>
      <c r="BI576" s="4">
        <v>3.1E-2</v>
      </c>
      <c r="BJ576" s="4">
        <v>2.3E-2</v>
      </c>
      <c r="BK576" s="4">
        <v>0</v>
      </c>
      <c r="BL576" s="4">
        <v>2.3E-2</v>
      </c>
      <c r="BM576" s="4">
        <v>81.623900000000006</v>
      </c>
      <c r="BQ576" s="4">
        <v>3671.21</v>
      </c>
      <c r="BR576" s="4">
        <v>2.9676999999999999E-2</v>
      </c>
      <c r="BS576" s="4">
        <v>-5</v>
      </c>
      <c r="BT576" s="4">
        <v>0.27437800000000001</v>
      </c>
      <c r="BU576" s="4">
        <v>0.72523199999999999</v>
      </c>
      <c r="BV576" s="4">
        <v>5.5424360000000004</v>
      </c>
    </row>
    <row r="577" spans="1:74" x14ac:dyDescent="0.25">
      <c r="A577" s="2">
        <v>42070</v>
      </c>
      <c r="B577" s="3">
        <v>3.0831018518518521E-2</v>
      </c>
      <c r="C577" s="4">
        <v>7.7880000000000003</v>
      </c>
      <c r="D577" s="4">
        <v>4.1393000000000004</v>
      </c>
      <c r="E577" s="4">
        <v>41393.128210000003</v>
      </c>
      <c r="F577" s="4">
        <v>1.2</v>
      </c>
      <c r="G577" s="4">
        <v>-1.2</v>
      </c>
      <c r="H577" s="4">
        <v>9763.9</v>
      </c>
      <c r="J577" s="4">
        <v>19.21</v>
      </c>
      <c r="K577" s="4">
        <v>0.88470000000000004</v>
      </c>
      <c r="L577" s="4">
        <v>6.8898000000000001</v>
      </c>
      <c r="M577" s="4">
        <v>3.6619000000000002</v>
      </c>
      <c r="N577" s="4">
        <v>1.0616000000000001</v>
      </c>
      <c r="O577" s="4">
        <v>0</v>
      </c>
      <c r="P577" s="4">
        <v>1.1000000000000001</v>
      </c>
      <c r="Q577" s="4">
        <v>0.80610000000000004</v>
      </c>
      <c r="R577" s="4">
        <v>0</v>
      </c>
      <c r="S577" s="4">
        <v>0.8</v>
      </c>
      <c r="T577" s="4">
        <v>9763.9022999999997</v>
      </c>
      <c r="W577" s="4">
        <v>0</v>
      </c>
      <c r="X577" s="4">
        <v>16.996400000000001</v>
      </c>
      <c r="Y577" s="4">
        <v>12.5</v>
      </c>
      <c r="Z577" s="4">
        <v>861</v>
      </c>
      <c r="AA577" s="4">
        <v>893</v>
      </c>
      <c r="AB577" s="4">
        <v>823</v>
      </c>
      <c r="AC577" s="4">
        <v>47</v>
      </c>
      <c r="AD577" s="4">
        <v>7.57</v>
      </c>
      <c r="AE577" s="4">
        <v>0.17</v>
      </c>
      <c r="AF577" s="4">
        <v>978</v>
      </c>
      <c r="AG577" s="4">
        <v>-7</v>
      </c>
      <c r="AH577" s="4">
        <v>10</v>
      </c>
      <c r="AI577" s="4">
        <v>28</v>
      </c>
      <c r="AJ577" s="4">
        <v>192</v>
      </c>
      <c r="AK577" s="4">
        <v>141</v>
      </c>
      <c r="AL577" s="4">
        <v>4.0999999999999996</v>
      </c>
      <c r="AM577" s="4">
        <v>195</v>
      </c>
      <c r="AN577" s="4" t="s">
        <v>155</v>
      </c>
      <c r="AO577" s="4">
        <v>2</v>
      </c>
      <c r="AP577" s="5">
        <v>0.61420138888888887</v>
      </c>
      <c r="AQ577" s="4">
        <v>47.159277000000003</v>
      </c>
      <c r="AR577" s="4">
        <v>-88.489727999999999</v>
      </c>
      <c r="AS577" s="4">
        <v>315.89999999999998</v>
      </c>
      <c r="AT577" s="4">
        <v>0</v>
      </c>
      <c r="AU577" s="4">
        <v>11</v>
      </c>
      <c r="AV577" s="4">
        <v>9</v>
      </c>
      <c r="AW577" s="4" t="s">
        <v>208</v>
      </c>
      <c r="AX577" s="4">
        <v>1.2127870000000001</v>
      </c>
      <c r="AY577" s="4">
        <v>2.2255739999999999</v>
      </c>
      <c r="AZ577" s="4">
        <v>2.5383619999999998</v>
      </c>
      <c r="BA577" s="4">
        <v>14.023</v>
      </c>
      <c r="BB577" s="4">
        <v>15.47</v>
      </c>
      <c r="BC577" s="4">
        <v>1.1000000000000001</v>
      </c>
      <c r="BD577" s="4">
        <v>13.036</v>
      </c>
      <c r="BE577" s="4">
        <v>1813.1289999999999</v>
      </c>
      <c r="BF577" s="4">
        <v>613.35400000000004</v>
      </c>
      <c r="BG577" s="4">
        <v>2.9000000000000001E-2</v>
      </c>
      <c r="BH577" s="4">
        <v>0</v>
      </c>
      <c r="BI577" s="4">
        <v>2.9000000000000001E-2</v>
      </c>
      <c r="BJ577" s="4">
        <v>2.1999999999999999E-2</v>
      </c>
      <c r="BK577" s="4">
        <v>0</v>
      </c>
      <c r="BL577" s="4">
        <v>2.1999999999999999E-2</v>
      </c>
      <c r="BM577" s="4">
        <v>84.969899999999996</v>
      </c>
      <c r="BQ577" s="4">
        <v>3252.1950000000002</v>
      </c>
      <c r="BR577" s="4">
        <v>3.1E-2</v>
      </c>
      <c r="BS577" s="4">
        <v>-5</v>
      </c>
      <c r="BT577" s="4">
        <v>0.27562199999999998</v>
      </c>
      <c r="BU577" s="4">
        <v>0.75756299999999999</v>
      </c>
      <c r="BV577" s="4">
        <v>5.567564</v>
      </c>
    </row>
    <row r="578" spans="1:74" x14ac:dyDescent="0.25">
      <c r="A578" s="2">
        <v>42070</v>
      </c>
      <c r="B578" s="3">
        <v>3.0842592592592592E-2</v>
      </c>
      <c r="C578" s="4">
        <v>7.2539999999999996</v>
      </c>
      <c r="D578" s="4">
        <v>4.8634000000000004</v>
      </c>
      <c r="E578" s="4">
        <v>48634.040399999998</v>
      </c>
      <c r="F578" s="4">
        <v>1.2</v>
      </c>
      <c r="G578" s="4">
        <v>-1.2</v>
      </c>
      <c r="H578" s="4">
        <v>9248</v>
      </c>
      <c r="J578" s="4">
        <v>16.36</v>
      </c>
      <c r="K578" s="4">
        <v>0.88249999999999995</v>
      </c>
      <c r="L578" s="4">
        <v>6.4016999999999999</v>
      </c>
      <c r="M578" s="4">
        <v>4.2922000000000002</v>
      </c>
      <c r="N578" s="4">
        <v>1.0589999999999999</v>
      </c>
      <c r="O578" s="4">
        <v>0</v>
      </c>
      <c r="P578" s="4">
        <v>1.1000000000000001</v>
      </c>
      <c r="Q578" s="4">
        <v>0.80420000000000003</v>
      </c>
      <c r="R578" s="4">
        <v>0</v>
      </c>
      <c r="S578" s="4">
        <v>0.8</v>
      </c>
      <c r="T578" s="4">
        <v>9248.0346000000009</v>
      </c>
      <c r="W578" s="4">
        <v>0</v>
      </c>
      <c r="X578" s="4">
        <v>14.4411</v>
      </c>
      <c r="Y578" s="4">
        <v>12.5</v>
      </c>
      <c r="Z578" s="4">
        <v>861</v>
      </c>
      <c r="AA578" s="4">
        <v>894</v>
      </c>
      <c r="AB578" s="4">
        <v>823</v>
      </c>
      <c r="AC578" s="4">
        <v>47</v>
      </c>
      <c r="AD578" s="4">
        <v>7.57</v>
      </c>
      <c r="AE578" s="4">
        <v>0.17</v>
      </c>
      <c r="AF578" s="4">
        <v>978</v>
      </c>
      <c r="AG578" s="4">
        <v>-7</v>
      </c>
      <c r="AH578" s="4">
        <v>10</v>
      </c>
      <c r="AI578" s="4">
        <v>28</v>
      </c>
      <c r="AJ578" s="4">
        <v>191.2</v>
      </c>
      <c r="AK578" s="4">
        <v>141</v>
      </c>
      <c r="AL578" s="4">
        <v>4</v>
      </c>
      <c r="AM578" s="4">
        <v>195</v>
      </c>
      <c r="AN578" s="4" t="s">
        <v>155</v>
      </c>
      <c r="AO578" s="4">
        <v>2</v>
      </c>
      <c r="AP578" s="5">
        <v>0.61421296296296302</v>
      </c>
      <c r="AQ578" s="4">
        <v>47.159277000000003</v>
      </c>
      <c r="AR578" s="4">
        <v>-88.489727000000002</v>
      </c>
      <c r="AS578" s="4">
        <v>315.8</v>
      </c>
      <c r="AT578" s="4">
        <v>0</v>
      </c>
      <c r="AU578" s="4">
        <v>11</v>
      </c>
      <c r="AV578" s="4">
        <v>9</v>
      </c>
      <c r="AW578" s="4" t="s">
        <v>208</v>
      </c>
      <c r="AX578" s="4">
        <v>1.325375</v>
      </c>
      <c r="AY578" s="4">
        <v>2.4507490000000001</v>
      </c>
      <c r="AZ578" s="4">
        <v>2.850749</v>
      </c>
      <c r="BA578" s="4">
        <v>14.023</v>
      </c>
      <c r="BB578" s="4">
        <v>15.19</v>
      </c>
      <c r="BC578" s="4">
        <v>1.08</v>
      </c>
      <c r="BD578" s="4">
        <v>13.308999999999999</v>
      </c>
      <c r="BE578" s="4">
        <v>1671.4939999999999</v>
      </c>
      <c r="BF578" s="4">
        <v>713.28099999999995</v>
      </c>
      <c r="BG578" s="4">
        <v>2.9000000000000001E-2</v>
      </c>
      <c r="BH578" s="4">
        <v>0</v>
      </c>
      <c r="BI578" s="4">
        <v>2.9000000000000001E-2</v>
      </c>
      <c r="BJ578" s="4">
        <v>2.1999999999999999E-2</v>
      </c>
      <c r="BK578" s="4">
        <v>0</v>
      </c>
      <c r="BL578" s="4">
        <v>2.1999999999999999E-2</v>
      </c>
      <c r="BM578" s="4">
        <v>79.850499999999997</v>
      </c>
      <c r="BQ578" s="4">
        <v>2741.61</v>
      </c>
      <c r="BR578" s="4">
        <v>2.5322999999999998E-2</v>
      </c>
      <c r="BS578" s="4">
        <v>-5</v>
      </c>
      <c r="BT578" s="4">
        <v>0.27437800000000001</v>
      </c>
      <c r="BU578" s="4">
        <v>0.61883100000000002</v>
      </c>
      <c r="BV578" s="4">
        <v>5.5424360000000004</v>
      </c>
    </row>
    <row r="579" spans="1:74" x14ac:dyDescent="0.25">
      <c r="A579" s="2">
        <v>42070</v>
      </c>
      <c r="B579" s="3">
        <v>3.0854166666666669E-2</v>
      </c>
      <c r="C579" s="4">
        <v>7.09</v>
      </c>
      <c r="D579" s="4">
        <v>5.2472000000000003</v>
      </c>
      <c r="E579" s="4">
        <v>52472.42424</v>
      </c>
      <c r="F579" s="4">
        <v>1.2</v>
      </c>
      <c r="G579" s="4">
        <v>-1.2</v>
      </c>
      <c r="H579" s="4">
        <v>8640.6</v>
      </c>
      <c r="J579" s="4">
        <v>12.96</v>
      </c>
      <c r="K579" s="4">
        <v>0.88080000000000003</v>
      </c>
      <c r="L579" s="4">
        <v>6.2447999999999997</v>
      </c>
      <c r="M579" s="4">
        <v>4.6216999999999997</v>
      </c>
      <c r="N579" s="4">
        <v>1.0569999999999999</v>
      </c>
      <c r="O579" s="4">
        <v>0</v>
      </c>
      <c r="P579" s="4">
        <v>1.1000000000000001</v>
      </c>
      <c r="Q579" s="4">
        <v>0.80259999999999998</v>
      </c>
      <c r="R579" s="4">
        <v>0</v>
      </c>
      <c r="S579" s="4">
        <v>0.8</v>
      </c>
      <c r="T579" s="4">
        <v>8640.5547999999999</v>
      </c>
      <c r="W579" s="4">
        <v>0</v>
      </c>
      <c r="X579" s="4">
        <v>11.418699999999999</v>
      </c>
      <c r="Y579" s="4">
        <v>12.4</v>
      </c>
      <c r="Z579" s="4">
        <v>861</v>
      </c>
      <c r="AA579" s="4">
        <v>895</v>
      </c>
      <c r="AB579" s="4">
        <v>823</v>
      </c>
      <c r="AC579" s="4">
        <v>47</v>
      </c>
      <c r="AD579" s="4">
        <v>7.57</v>
      </c>
      <c r="AE579" s="4">
        <v>0.17</v>
      </c>
      <c r="AF579" s="4">
        <v>978</v>
      </c>
      <c r="AG579" s="4">
        <v>-7</v>
      </c>
      <c r="AH579" s="4">
        <v>10</v>
      </c>
      <c r="AI579" s="4">
        <v>28</v>
      </c>
      <c r="AJ579" s="4">
        <v>191</v>
      </c>
      <c r="AK579" s="4">
        <v>141</v>
      </c>
      <c r="AL579" s="4">
        <v>4.2</v>
      </c>
      <c r="AM579" s="4">
        <v>195</v>
      </c>
      <c r="AN579" s="4" t="s">
        <v>155</v>
      </c>
      <c r="AO579" s="4">
        <v>2</v>
      </c>
      <c r="AP579" s="5">
        <v>0.61422453703703705</v>
      </c>
      <c r="AQ579" s="4">
        <v>47.159277000000003</v>
      </c>
      <c r="AR579" s="4">
        <v>-88.489727999999999</v>
      </c>
      <c r="AS579" s="4">
        <v>315.39999999999998</v>
      </c>
      <c r="AT579" s="4">
        <v>0</v>
      </c>
      <c r="AU579" s="4">
        <v>11</v>
      </c>
      <c r="AV579" s="4">
        <v>9</v>
      </c>
      <c r="AW579" s="4" t="s">
        <v>208</v>
      </c>
      <c r="AX579" s="4">
        <v>1.4622379999999999</v>
      </c>
      <c r="AY579" s="4">
        <v>2.8</v>
      </c>
      <c r="AZ579" s="4">
        <v>3.2</v>
      </c>
      <c r="BA579" s="4">
        <v>14.023</v>
      </c>
      <c r="BB579" s="4">
        <v>14.96</v>
      </c>
      <c r="BC579" s="4">
        <v>1.07</v>
      </c>
      <c r="BD579" s="4">
        <v>13.534000000000001</v>
      </c>
      <c r="BE579" s="4">
        <v>1614.9079999999999</v>
      </c>
      <c r="BF579" s="4">
        <v>760.69399999999996</v>
      </c>
      <c r="BG579" s="4">
        <v>2.9000000000000001E-2</v>
      </c>
      <c r="BH579" s="4">
        <v>0</v>
      </c>
      <c r="BI579" s="4">
        <v>2.9000000000000001E-2</v>
      </c>
      <c r="BJ579" s="4">
        <v>2.1999999999999999E-2</v>
      </c>
      <c r="BK579" s="4">
        <v>0</v>
      </c>
      <c r="BL579" s="4">
        <v>2.1999999999999999E-2</v>
      </c>
      <c r="BM579" s="4">
        <v>73.890600000000006</v>
      </c>
      <c r="BQ579" s="4">
        <v>2147.056</v>
      </c>
      <c r="BR579" s="4">
        <v>2.562E-2</v>
      </c>
      <c r="BS579" s="4">
        <v>-5</v>
      </c>
      <c r="BT579" s="4">
        <v>0.271569</v>
      </c>
      <c r="BU579" s="4">
        <v>0.62609800000000004</v>
      </c>
      <c r="BV579" s="4">
        <v>5.4857019999999999</v>
      </c>
    </row>
    <row r="580" spans="1:74" x14ac:dyDescent="0.25">
      <c r="A580" s="2">
        <v>42070</v>
      </c>
      <c r="B580" s="3">
        <v>3.0865740740740739E-2</v>
      </c>
      <c r="C580" s="4">
        <v>7.09</v>
      </c>
      <c r="D580" s="4">
        <v>5.5533999999999999</v>
      </c>
      <c r="E580" s="4">
        <v>55533.86838</v>
      </c>
      <c r="F580" s="4">
        <v>1.2</v>
      </c>
      <c r="G580" s="4">
        <v>-1.2</v>
      </c>
      <c r="H580" s="4">
        <v>8509.6</v>
      </c>
      <c r="J580" s="4">
        <v>10.029999999999999</v>
      </c>
      <c r="K580" s="4">
        <v>0.87790000000000001</v>
      </c>
      <c r="L580" s="4">
        <v>6.2244000000000002</v>
      </c>
      <c r="M580" s="4">
        <v>4.8754</v>
      </c>
      <c r="N580" s="4">
        <v>1.0535000000000001</v>
      </c>
      <c r="O580" s="4">
        <v>0</v>
      </c>
      <c r="P580" s="4">
        <v>1.1000000000000001</v>
      </c>
      <c r="Q580" s="4">
        <v>0.8</v>
      </c>
      <c r="R580" s="4">
        <v>0</v>
      </c>
      <c r="S580" s="4">
        <v>0.8</v>
      </c>
      <c r="T580" s="4">
        <v>8509.5594999999994</v>
      </c>
      <c r="W580" s="4">
        <v>0</v>
      </c>
      <c r="X580" s="4">
        <v>8.8038000000000007</v>
      </c>
      <c r="Y580" s="4">
        <v>12.5</v>
      </c>
      <c r="Z580" s="4">
        <v>861</v>
      </c>
      <c r="AA580" s="4">
        <v>893</v>
      </c>
      <c r="AB580" s="4">
        <v>823</v>
      </c>
      <c r="AC580" s="4">
        <v>47</v>
      </c>
      <c r="AD580" s="4">
        <v>7.57</v>
      </c>
      <c r="AE580" s="4">
        <v>0.17</v>
      </c>
      <c r="AF580" s="4">
        <v>978</v>
      </c>
      <c r="AG580" s="4">
        <v>-7</v>
      </c>
      <c r="AH580" s="4">
        <v>10</v>
      </c>
      <c r="AI580" s="4">
        <v>28</v>
      </c>
      <c r="AJ580" s="4">
        <v>191</v>
      </c>
      <c r="AK580" s="4">
        <v>141</v>
      </c>
      <c r="AL580" s="4">
        <v>4.0999999999999996</v>
      </c>
      <c r="AM580" s="4">
        <v>195</v>
      </c>
      <c r="AN580" s="4" t="s">
        <v>155</v>
      </c>
      <c r="AO580" s="4">
        <v>2</v>
      </c>
      <c r="AP580" s="5">
        <v>0.61423611111111109</v>
      </c>
      <c r="AQ580" s="4">
        <v>47.159277000000003</v>
      </c>
      <c r="AR580" s="4">
        <v>-88.489727999999999</v>
      </c>
      <c r="AS580" s="4">
        <v>314.89999999999998</v>
      </c>
      <c r="AT580" s="4">
        <v>0</v>
      </c>
      <c r="AU580" s="4">
        <v>11</v>
      </c>
      <c r="AV580" s="4">
        <v>9</v>
      </c>
      <c r="AW580" s="4" t="s">
        <v>208</v>
      </c>
      <c r="AX580" s="4">
        <v>1.1875119999999999</v>
      </c>
      <c r="AY580" s="4">
        <v>2.7000999999999999</v>
      </c>
      <c r="AZ580" s="4">
        <v>3.087612</v>
      </c>
      <c r="BA580" s="4">
        <v>14.023</v>
      </c>
      <c r="BB580" s="4">
        <v>14.6</v>
      </c>
      <c r="BC580" s="4">
        <v>1.04</v>
      </c>
      <c r="BD580" s="4">
        <v>13.906000000000001</v>
      </c>
      <c r="BE580" s="4">
        <v>1579.874</v>
      </c>
      <c r="BF580" s="4">
        <v>787.61</v>
      </c>
      <c r="BG580" s="4">
        <v>2.8000000000000001E-2</v>
      </c>
      <c r="BH580" s="4">
        <v>0</v>
      </c>
      <c r="BI580" s="4">
        <v>2.8000000000000001E-2</v>
      </c>
      <c r="BJ580" s="4">
        <v>2.1000000000000001E-2</v>
      </c>
      <c r="BK580" s="4">
        <v>0</v>
      </c>
      <c r="BL580" s="4">
        <v>2.1000000000000001E-2</v>
      </c>
      <c r="BM580" s="4">
        <v>71.4251</v>
      </c>
      <c r="BQ580" s="4">
        <v>1624.7739999999999</v>
      </c>
      <c r="BR580" s="4">
        <v>2.4379999999999999E-2</v>
      </c>
      <c r="BS580" s="4">
        <v>-5</v>
      </c>
      <c r="BT580" s="4">
        <v>0.27261999999999997</v>
      </c>
      <c r="BU580" s="4">
        <v>0.59578600000000004</v>
      </c>
      <c r="BV580" s="4">
        <v>5.5069239999999997</v>
      </c>
    </row>
    <row r="581" spans="1:74" x14ac:dyDescent="0.25">
      <c r="A581" s="2">
        <v>42070</v>
      </c>
      <c r="B581" s="3">
        <v>3.0877314814814812E-2</v>
      </c>
      <c r="C581" s="4">
        <v>7.0880000000000001</v>
      </c>
      <c r="D581" s="4">
        <v>5.7683999999999997</v>
      </c>
      <c r="E581" s="4">
        <v>57684.003420000001</v>
      </c>
      <c r="F581" s="4">
        <v>1.2</v>
      </c>
      <c r="G581" s="4">
        <v>-1.2</v>
      </c>
      <c r="H581" s="4">
        <v>8352.1</v>
      </c>
      <c r="J581" s="4">
        <v>8.2799999999999994</v>
      </c>
      <c r="K581" s="4">
        <v>0.87590000000000001</v>
      </c>
      <c r="L581" s="4">
        <v>6.2084000000000001</v>
      </c>
      <c r="M581" s="4">
        <v>5.0526999999999997</v>
      </c>
      <c r="N581" s="4">
        <v>1.0510999999999999</v>
      </c>
      <c r="O581" s="4">
        <v>0</v>
      </c>
      <c r="P581" s="4">
        <v>1.1000000000000001</v>
      </c>
      <c r="Q581" s="4">
        <v>0.79810000000000003</v>
      </c>
      <c r="R581" s="4">
        <v>0</v>
      </c>
      <c r="S581" s="4">
        <v>0.8</v>
      </c>
      <c r="T581" s="4">
        <v>8352.1365999999998</v>
      </c>
      <c r="W581" s="4">
        <v>0</v>
      </c>
      <c r="X581" s="4">
        <v>7.2548000000000004</v>
      </c>
      <c r="Y581" s="4">
        <v>12.4</v>
      </c>
      <c r="Z581" s="4">
        <v>861</v>
      </c>
      <c r="AA581" s="4">
        <v>894</v>
      </c>
      <c r="AB581" s="4">
        <v>823</v>
      </c>
      <c r="AC581" s="4">
        <v>47</v>
      </c>
      <c r="AD581" s="4">
        <v>7.57</v>
      </c>
      <c r="AE581" s="4">
        <v>0.17</v>
      </c>
      <c r="AF581" s="4">
        <v>978</v>
      </c>
      <c r="AG581" s="4">
        <v>-7</v>
      </c>
      <c r="AH581" s="4">
        <v>10</v>
      </c>
      <c r="AI581" s="4">
        <v>28</v>
      </c>
      <c r="AJ581" s="4">
        <v>191</v>
      </c>
      <c r="AK581" s="4">
        <v>141</v>
      </c>
      <c r="AL581" s="4">
        <v>3.9</v>
      </c>
      <c r="AM581" s="4">
        <v>195</v>
      </c>
      <c r="AN581" s="4" t="s">
        <v>155</v>
      </c>
      <c r="AO581" s="4">
        <v>2</v>
      </c>
      <c r="AP581" s="5">
        <v>0.61424768518518513</v>
      </c>
      <c r="AQ581" s="4">
        <v>47.159275000000001</v>
      </c>
      <c r="AR581" s="4">
        <v>-88.489727999999999</v>
      </c>
      <c r="AS581" s="4">
        <v>314.3</v>
      </c>
      <c r="AT581" s="4">
        <v>0</v>
      </c>
      <c r="AU581" s="4">
        <v>11</v>
      </c>
      <c r="AV581" s="4">
        <v>9</v>
      </c>
      <c r="AW581" s="4" t="s">
        <v>208</v>
      </c>
      <c r="AX581" s="4">
        <v>1.1000000000000001</v>
      </c>
      <c r="AY581" s="4">
        <v>2</v>
      </c>
      <c r="AZ581" s="4">
        <v>2.2999999999999998</v>
      </c>
      <c r="BA581" s="4">
        <v>14.023</v>
      </c>
      <c r="BB581" s="4">
        <v>14.37</v>
      </c>
      <c r="BC581" s="4">
        <v>1.02</v>
      </c>
      <c r="BD581" s="4">
        <v>14.164999999999999</v>
      </c>
      <c r="BE581" s="4">
        <v>1556.7819999999999</v>
      </c>
      <c r="BF581" s="4">
        <v>806.39700000000005</v>
      </c>
      <c r="BG581" s="4">
        <v>2.8000000000000001E-2</v>
      </c>
      <c r="BH581" s="4">
        <v>0</v>
      </c>
      <c r="BI581" s="4">
        <v>2.8000000000000001E-2</v>
      </c>
      <c r="BJ581" s="4">
        <v>2.1000000000000001E-2</v>
      </c>
      <c r="BK581" s="4">
        <v>0</v>
      </c>
      <c r="BL581" s="4">
        <v>2.1000000000000001E-2</v>
      </c>
      <c r="BM581" s="4">
        <v>69.257800000000003</v>
      </c>
      <c r="BQ581" s="4">
        <v>1322.7429999999999</v>
      </c>
      <c r="BR581" s="4">
        <v>2.4811E-2</v>
      </c>
      <c r="BS581" s="4">
        <v>-5</v>
      </c>
      <c r="BT581" s="4">
        <v>0.27056799999999998</v>
      </c>
      <c r="BU581" s="4">
        <v>0.60631500000000005</v>
      </c>
      <c r="BV581" s="4">
        <v>5.465465</v>
      </c>
    </row>
    <row r="582" spans="1:74" x14ac:dyDescent="0.25">
      <c r="A582" s="2">
        <v>42070</v>
      </c>
      <c r="B582" s="3">
        <v>3.0888888888888886E-2</v>
      </c>
      <c r="C582" s="4">
        <v>7.0750000000000002</v>
      </c>
      <c r="D582" s="4">
        <v>5.9337999999999997</v>
      </c>
      <c r="E582" s="4">
        <v>59338.195119999997</v>
      </c>
      <c r="F582" s="4">
        <v>1.2</v>
      </c>
      <c r="G582" s="4">
        <v>-1.2</v>
      </c>
      <c r="H582" s="4">
        <v>8300.7999999999993</v>
      </c>
      <c r="J582" s="4">
        <v>7.35</v>
      </c>
      <c r="K582" s="4">
        <v>0.87439999999999996</v>
      </c>
      <c r="L582" s="4">
        <v>6.1867999999999999</v>
      </c>
      <c r="M582" s="4">
        <v>5.1886999999999999</v>
      </c>
      <c r="N582" s="4">
        <v>1.0492999999999999</v>
      </c>
      <c r="O582" s="4">
        <v>0</v>
      </c>
      <c r="P582" s="4">
        <v>1</v>
      </c>
      <c r="Q582" s="4">
        <v>0.79679999999999995</v>
      </c>
      <c r="R582" s="4">
        <v>0</v>
      </c>
      <c r="S582" s="4">
        <v>0.8</v>
      </c>
      <c r="T582" s="4">
        <v>8300.7764999999999</v>
      </c>
      <c r="W582" s="4">
        <v>0</v>
      </c>
      <c r="X582" s="4">
        <v>6.4252000000000002</v>
      </c>
      <c r="Y582" s="4">
        <v>12.4</v>
      </c>
      <c r="Z582" s="4">
        <v>861</v>
      </c>
      <c r="AA582" s="4">
        <v>896</v>
      </c>
      <c r="AB582" s="4">
        <v>823</v>
      </c>
      <c r="AC582" s="4">
        <v>47</v>
      </c>
      <c r="AD582" s="4">
        <v>7.57</v>
      </c>
      <c r="AE582" s="4">
        <v>0.17</v>
      </c>
      <c r="AF582" s="4">
        <v>978</v>
      </c>
      <c r="AG582" s="4">
        <v>-7</v>
      </c>
      <c r="AH582" s="4">
        <v>10</v>
      </c>
      <c r="AI582" s="4">
        <v>28</v>
      </c>
      <c r="AJ582" s="4">
        <v>191</v>
      </c>
      <c r="AK582" s="4">
        <v>141</v>
      </c>
      <c r="AL582" s="4">
        <v>3.9</v>
      </c>
      <c r="AM582" s="4">
        <v>195</v>
      </c>
      <c r="AN582" s="4" t="s">
        <v>155</v>
      </c>
      <c r="AO582" s="4">
        <v>2</v>
      </c>
      <c r="AP582" s="5">
        <v>0.61425925925925928</v>
      </c>
      <c r="AQ582" s="4">
        <v>47.159277000000003</v>
      </c>
      <c r="AR582" s="4">
        <v>-88.489727999999999</v>
      </c>
      <c r="AS582" s="4">
        <v>313.7</v>
      </c>
      <c r="AT582" s="4">
        <v>0</v>
      </c>
      <c r="AU582" s="4">
        <v>11</v>
      </c>
      <c r="AV582" s="4">
        <v>9</v>
      </c>
      <c r="AW582" s="4" t="s">
        <v>208</v>
      </c>
      <c r="AX582" s="4">
        <v>1.1000000000000001</v>
      </c>
      <c r="AY582" s="4">
        <v>2.0122879999999999</v>
      </c>
      <c r="AZ582" s="4">
        <v>2.3122880000000001</v>
      </c>
      <c r="BA582" s="4">
        <v>14.023</v>
      </c>
      <c r="BB582" s="4">
        <v>14.19</v>
      </c>
      <c r="BC582" s="4">
        <v>1.01</v>
      </c>
      <c r="BD582" s="4">
        <v>14.359</v>
      </c>
      <c r="BE582" s="4">
        <v>1537.4259999999999</v>
      </c>
      <c r="BF582" s="4">
        <v>820.66800000000001</v>
      </c>
      <c r="BG582" s="4">
        <v>2.7E-2</v>
      </c>
      <c r="BH582" s="4">
        <v>0</v>
      </c>
      <c r="BI582" s="4">
        <v>2.7E-2</v>
      </c>
      <c r="BJ582" s="4">
        <v>2.1000000000000001E-2</v>
      </c>
      <c r="BK582" s="4">
        <v>0</v>
      </c>
      <c r="BL582" s="4">
        <v>2.1000000000000001E-2</v>
      </c>
      <c r="BM582" s="4">
        <v>68.212900000000005</v>
      </c>
      <c r="BQ582" s="4">
        <v>1160.94</v>
      </c>
      <c r="BR582" s="4">
        <v>2.5814E-2</v>
      </c>
      <c r="BS582" s="4">
        <v>-5</v>
      </c>
      <c r="BT582" s="4">
        <v>0.26837100000000003</v>
      </c>
      <c r="BU582" s="4">
        <v>0.63083599999999995</v>
      </c>
      <c r="BV582" s="4">
        <v>5.4211039999999997</v>
      </c>
    </row>
    <row r="583" spans="1:74" x14ac:dyDescent="0.25">
      <c r="A583" s="2">
        <v>42070</v>
      </c>
      <c r="B583" s="3">
        <v>3.0900462962962963E-2</v>
      </c>
      <c r="C583" s="4">
        <v>7.01</v>
      </c>
      <c r="D583" s="4">
        <v>6.0650000000000004</v>
      </c>
      <c r="E583" s="4">
        <v>60649.712350000002</v>
      </c>
      <c r="F583" s="4">
        <v>1.2</v>
      </c>
      <c r="G583" s="4">
        <v>-1.2</v>
      </c>
      <c r="H583" s="4">
        <v>8399.1</v>
      </c>
      <c r="J583" s="4">
        <v>6.88</v>
      </c>
      <c r="K583" s="4">
        <v>0.87350000000000005</v>
      </c>
      <c r="L583" s="4">
        <v>6.1235999999999997</v>
      </c>
      <c r="M583" s="4">
        <v>5.2977999999999996</v>
      </c>
      <c r="N583" s="4">
        <v>1.0482</v>
      </c>
      <c r="O583" s="4">
        <v>0</v>
      </c>
      <c r="P583" s="4">
        <v>1</v>
      </c>
      <c r="Q583" s="4">
        <v>0.79590000000000005</v>
      </c>
      <c r="R583" s="4">
        <v>0</v>
      </c>
      <c r="S583" s="4">
        <v>0.8</v>
      </c>
      <c r="T583" s="4">
        <v>8399.0568999999996</v>
      </c>
      <c r="W583" s="4">
        <v>0</v>
      </c>
      <c r="X583" s="4">
        <v>6.0091000000000001</v>
      </c>
      <c r="Y583" s="4">
        <v>12.4</v>
      </c>
      <c r="Z583" s="4">
        <v>861</v>
      </c>
      <c r="AA583" s="4">
        <v>897</v>
      </c>
      <c r="AB583" s="4">
        <v>823</v>
      </c>
      <c r="AC583" s="4">
        <v>47</v>
      </c>
      <c r="AD583" s="4">
        <v>7.57</v>
      </c>
      <c r="AE583" s="4">
        <v>0.17</v>
      </c>
      <c r="AF583" s="4">
        <v>978</v>
      </c>
      <c r="AG583" s="4">
        <v>-7</v>
      </c>
      <c r="AH583" s="4">
        <v>10</v>
      </c>
      <c r="AI583" s="4">
        <v>28</v>
      </c>
      <c r="AJ583" s="4">
        <v>191</v>
      </c>
      <c r="AK583" s="4">
        <v>140.19999999999999</v>
      </c>
      <c r="AL583" s="4">
        <v>3.7</v>
      </c>
      <c r="AM583" s="4">
        <v>195</v>
      </c>
      <c r="AN583" s="4" t="s">
        <v>155</v>
      </c>
      <c r="AO583" s="4">
        <v>2</v>
      </c>
      <c r="AP583" s="5">
        <v>0.61427083333333332</v>
      </c>
      <c r="AQ583" s="4">
        <v>47.159275000000001</v>
      </c>
      <c r="AR583" s="4">
        <v>-88.489727999999999</v>
      </c>
      <c r="AS583" s="4">
        <v>312.8</v>
      </c>
      <c r="AT583" s="4">
        <v>0</v>
      </c>
      <c r="AU583" s="4">
        <v>11</v>
      </c>
      <c r="AV583" s="4">
        <v>9</v>
      </c>
      <c r="AW583" s="4" t="s">
        <v>208</v>
      </c>
      <c r="AX583" s="4">
        <v>1.1000000000000001</v>
      </c>
      <c r="AY583" s="4">
        <v>2.1</v>
      </c>
      <c r="AZ583" s="4">
        <v>2.4</v>
      </c>
      <c r="BA583" s="4">
        <v>14.023</v>
      </c>
      <c r="BB583" s="4">
        <v>14.09</v>
      </c>
      <c r="BC583" s="4">
        <v>1</v>
      </c>
      <c r="BD583" s="4">
        <v>14.48</v>
      </c>
      <c r="BE583" s="4">
        <v>1514.7750000000001</v>
      </c>
      <c r="BF583" s="4">
        <v>834.10400000000004</v>
      </c>
      <c r="BG583" s="4">
        <v>2.7E-2</v>
      </c>
      <c r="BH583" s="4">
        <v>0</v>
      </c>
      <c r="BI583" s="4">
        <v>2.7E-2</v>
      </c>
      <c r="BJ583" s="4">
        <v>2.1000000000000001E-2</v>
      </c>
      <c r="BK583" s="4">
        <v>0</v>
      </c>
      <c r="BL583" s="4">
        <v>2.1000000000000001E-2</v>
      </c>
      <c r="BM583" s="4">
        <v>68.7059</v>
      </c>
      <c r="BQ583" s="4">
        <v>1080.8130000000001</v>
      </c>
      <c r="BR583" s="4">
        <v>2.5186E-2</v>
      </c>
      <c r="BS583" s="4">
        <v>-5</v>
      </c>
      <c r="BT583" s="4">
        <v>0.266372</v>
      </c>
      <c r="BU583" s="4">
        <v>0.615479</v>
      </c>
      <c r="BV583" s="4">
        <v>5.3807070000000001</v>
      </c>
    </row>
    <row r="584" spans="1:74" x14ac:dyDescent="0.25">
      <c r="A584" s="2">
        <v>42070</v>
      </c>
      <c r="B584" s="3">
        <v>3.091203703703704E-2</v>
      </c>
      <c r="C584" s="4">
        <v>6.8810000000000002</v>
      </c>
      <c r="D584" s="4">
        <v>6.0979000000000001</v>
      </c>
      <c r="E584" s="4">
        <v>60979.170769999997</v>
      </c>
      <c r="F584" s="4">
        <v>1.2</v>
      </c>
      <c r="G584" s="4">
        <v>-1.2</v>
      </c>
      <c r="H584" s="4">
        <v>8425.9</v>
      </c>
      <c r="J584" s="4">
        <v>6.59</v>
      </c>
      <c r="K584" s="4">
        <v>0.87419999999999998</v>
      </c>
      <c r="L584" s="4">
        <v>6.0153999999999996</v>
      </c>
      <c r="M584" s="4">
        <v>5.3311000000000002</v>
      </c>
      <c r="N584" s="4">
        <v>1.0490999999999999</v>
      </c>
      <c r="O584" s="4">
        <v>0</v>
      </c>
      <c r="P584" s="4">
        <v>1</v>
      </c>
      <c r="Q584" s="4">
        <v>0.79659999999999997</v>
      </c>
      <c r="R584" s="4">
        <v>0</v>
      </c>
      <c r="S584" s="4">
        <v>0.8</v>
      </c>
      <c r="T584" s="4">
        <v>8425.9</v>
      </c>
      <c r="W584" s="4">
        <v>0</v>
      </c>
      <c r="X584" s="4">
        <v>5.7576000000000001</v>
      </c>
      <c r="Y584" s="4">
        <v>12.3</v>
      </c>
      <c r="Z584" s="4">
        <v>862</v>
      </c>
      <c r="AA584" s="4">
        <v>898</v>
      </c>
      <c r="AB584" s="4">
        <v>823</v>
      </c>
      <c r="AC584" s="4">
        <v>47</v>
      </c>
      <c r="AD584" s="4">
        <v>7.57</v>
      </c>
      <c r="AE584" s="4">
        <v>0.17</v>
      </c>
      <c r="AF584" s="4">
        <v>978</v>
      </c>
      <c r="AG584" s="4">
        <v>-7</v>
      </c>
      <c r="AH584" s="4">
        <v>10</v>
      </c>
      <c r="AI584" s="4">
        <v>28</v>
      </c>
      <c r="AJ584" s="4">
        <v>190.2</v>
      </c>
      <c r="AK584" s="4">
        <v>140</v>
      </c>
      <c r="AL584" s="4">
        <v>3.9</v>
      </c>
      <c r="AM584" s="4">
        <v>195</v>
      </c>
      <c r="AN584" s="4" t="s">
        <v>155</v>
      </c>
      <c r="AO584" s="4">
        <v>2</v>
      </c>
      <c r="AP584" s="5">
        <v>0.61428240740740747</v>
      </c>
      <c r="AQ584" s="4">
        <v>47.159275000000001</v>
      </c>
      <c r="AR584" s="4">
        <v>-88.489727999999999</v>
      </c>
      <c r="AS584" s="4">
        <v>311.39999999999998</v>
      </c>
      <c r="AT584" s="4">
        <v>0</v>
      </c>
      <c r="AU584" s="4">
        <v>11</v>
      </c>
      <c r="AV584" s="4">
        <v>9</v>
      </c>
      <c r="AW584" s="4" t="s">
        <v>208</v>
      </c>
      <c r="AX584" s="4">
        <v>1.1000000000000001</v>
      </c>
      <c r="AY584" s="4">
        <v>2.1</v>
      </c>
      <c r="AZ584" s="4">
        <v>2.4</v>
      </c>
      <c r="BA584" s="4">
        <v>14.023</v>
      </c>
      <c r="BB584" s="4">
        <v>14.17</v>
      </c>
      <c r="BC584" s="4">
        <v>1.01</v>
      </c>
      <c r="BD584" s="4">
        <v>14.384</v>
      </c>
      <c r="BE584" s="4">
        <v>1496.8589999999999</v>
      </c>
      <c r="BF584" s="4">
        <v>844.33</v>
      </c>
      <c r="BG584" s="4">
        <v>2.7E-2</v>
      </c>
      <c r="BH584" s="4">
        <v>0</v>
      </c>
      <c r="BI584" s="4">
        <v>2.7E-2</v>
      </c>
      <c r="BJ584" s="4">
        <v>2.1000000000000001E-2</v>
      </c>
      <c r="BK584" s="4">
        <v>0</v>
      </c>
      <c r="BL584" s="4">
        <v>2.1000000000000001E-2</v>
      </c>
      <c r="BM584" s="4">
        <v>69.335400000000007</v>
      </c>
      <c r="BQ584" s="4">
        <v>1041.7460000000001</v>
      </c>
      <c r="BR584" s="4">
        <v>2.4187E-2</v>
      </c>
      <c r="BS584" s="4">
        <v>-5</v>
      </c>
      <c r="BT584" s="4">
        <v>0.264374</v>
      </c>
      <c r="BU584" s="4">
        <v>0.59106499999999995</v>
      </c>
      <c r="BV584" s="4">
        <v>5.3403470000000004</v>
      </c>
    </row>
    <row r="585" spans="1:74" x14ac:dyDescent="0.25">
      <c r="A585" s="2">
        <v>42070</v>
      </c>
      <c r="B585" s="3">
        <v>3.092361111111111E-2</v>
      </c>
      <c r="C585" s="4">
        <v>6.8520000000000003</v>
      </c>
      <c r="D585" s="4">
        <v>6.0625999999999998</v>
      </c>
      <c r="E585" s="4">
        <v>60626.133009999998</v>
      </c>
      <c r="F585" s="4">
        <v>1.2</v>
      </c>
      <c r="G585" s="4">
        <v>-1.2</v>
      </c>
      <c r="H585" s="4">
        <v>8408.7999999999993</v>
      </c>
      <c r="J585" s="4">
        <v>6.34</v>
      </c>
      <c r="K585" s="4">
        <v>0.87490000000000001</v>
      </c>
      <c r="L585" s="4">
        <v>5.9946999999999999</v>
      </c>
      <c r="M585" s="4">
        <v>5.3042999999999996</v>
      </c>
      <c r="N585" s="4">
        <v>1.0589999999999999</v>
      </c>
      <c r="O585" s="4">
        <v>0</v>
      </c>
      <c r="P585" s="4">
        <v>1.1000000000000001</v>
      </c>
      <c r="Q585" s="4">
        <v>0.80410000000000004</v>
      </c>
      <c r="R585" s="4">
        <v>0</v>
      </c>
      <c r="S585" s="4">
        <v>0.8</v>
      </c>
      <c r="T585" s="4">
        <v>8408.7765999999992</v>
      </c>
      <c r="W585" s="4">
        <v>0</v>
      </c>
      <c r="X585" s="4">
        <v>5.5441000000000003</v>
      </c>
      <c r="Y585" s="4">
        <v>12.4</v>
      </c>
      <c r="Z585" s="4">
        <v>862</v>
      </c>
      <c r="AA585" s="4">
        <v>897</v>
      </c>
      <c r="AB585" s="4">
        <v>823</v>
      </c>
      <c r="AC585" s="4">
        <v>47</v>
      </c>
      <c r="AD585" s="4">
        <v>7.57</v>
      </c>
      <c r="AE585" s="4">
        <v>0.17</v>
      </c>
      <c r="AF585" s="4">
        <v>978</v>
      </c>
      <c r="AG585" s="4">
        <v>-7</v>
      </c>
      <c r="AH585" s="4">
        <v>10</v>
      </c>
      <c r="AI585" s="4">
        <v>28</v>
      </c>
      <c r="AJ585" s="4">
        <v>190</v>
      </c>
      <c r="AK585" s="4">
        <v>140</v>
      </c>
      <c r="AL585" s="4">
        <v>4.0999999999999996</v>
      </c>
      <c r="AM585" s="4">
        <v>195</v>
      </c>
      <c r="AN585" s="4" t="s">
        <v>155</v>
      </c>
      <c r="AO585" s="4">
        <v>2</v>
      </c>
      <c r="AP585" s="5">
        <v>0.61429398148148151</v>
      </c>
      <c r="AQ585" s="4">
        <v>47.159277000000003</v>
      </c>
      <c r="AR585" s="4">
        <v>-88.489727999999999</v>
      </c>
      <c r="AS585" s="4">
        <v>311.60000000000002</v>
      </c>
      <c r="AT585" s="4">
        <v>0</v>
      </c>
      <c r="AU585" s="4">
        <v>11</v>
      </c>
      <c r="AV585" s="4">
        <v>9</v>
      </c>
      <c r="AW585" s="4" t="s">
        <v>208</v>
      </c>
      <c r="AX585" s="4">
        <v>1.1000000000000001</v>
      </c>
      <c r="AY585" s="4">
        <v>2.1</v>
      </c>
      <c r="AZ585" s="4">
        <v>2.4</v>
      </c>
      <c r="BA585" s="4">
        <v>14.023</v>
      </c>
      <c r="BB585" s="4">
        <v>14.24</v>
      </c>
      <c r="BC585" s="4">
        <v>1.02</v>
      </c>
      <c r="BD585" s="4">
        <v>14.297000000000001</v>
      </c>
      <c r="BE585" s="4">
        <v>1497.7829999999999</v>
      </c>
      <c r="BF585" s="4">
        <v>843.49800000000005</v>
      </c>
      <c r="BG585" s="4">
        <v>2.8000000000000001E-2</v>
      </c>
      <c r="BH585" s="4">
        <v>0</v>
      </c>
      <c r="BI585" s="4">
        <v>2.8000000000000001E-2</v>
      </c>
      <c r="BJ585" s="4">
        <v>2.1000000000000001E-2</v>
      </c>
      <c r="BK585" s="4">
        <v>0</v>
      </c>
      <c r="BL585" s="4">
        <v>2.1000000000000001E-2</v>
      </c>
      <c r="BM585" s="4">
        <v>69.475999999999999</v>
      </c>
      <c r="BQ585" s="4">
        <v>1007.187</v>
      </c>
      <c r="BR585" s="4">
        <v>2.5624000000000001E-2</v>
      </c>
      <c r="BS585" s="4">
        <v>-5</v>
      </c>
      <c r="BT585" s="4">
        <v>0.26643699999999998</v>
      </c>
      <c r="BU585" s="4">
        <v>0.62619599999999997</v>
      </c>
      <c r="BV585" s="4">
        <v>5.3820189999999997</v>
      </c>
    </row>
    <row r="586" spans="1:74" x14ac:dyDescent="0.25">
      <c r="A586" s="2">
        <v>42070</v>
      </c>
      <c r="B586" s="3">
        <v>3.0935185185185187E-2</v>
      </c>
      <c r="C586" s="4">
        <v>6.8849999999999998</v>
      </c>
      <c r="D586" s="4">
        <v>6.1035000000000004</v>
      </c>
      <c r="E586" s="4">
        <v>61035.203110000002</v>
      </c>
      <c r="F586" s="4">
        <v>1.3</v>
      </c>
      <c r="G586" s="4">
        <v>-1.2</v>
      </c>
      <c r="H586" s="4">
        <v>8366.5</v>
      </c>
      <c r="J586" s="4">
        <v>6.1</v>
      </c>
      <c r="K586" s="4">
        <v>0.87419999999999998</v>
      </c>
      <c r="L586" s="4">
        <v>6.0193000000000003</v>
      </c>
      <c r="M586" s="4">
        <v>5.3360000000000003</v>
      </c>
      <c r="N586" s="4">
        <v>1.1365000000000001</v>
      </c>
      <c r="O586" s="4">
        <v>0</v>
      </c>
      <c r="P586" s="4">
        <v>1.1000000000000001</v>
      </c>
      <c r="Q586" s="4">
        <v>0.86299999999999999</v>
      </c>
      <c r="R586" s="4">
        <v>0</v>
      </c>
      <c r="S586" s="4">
        <v>0.9</v>
      </c>
      <c r="T586" s="4">
        <v>8366.4766</v>
      </c>
      <c r="W586" s="4">
        <v>0</v>
      </c>
      <c r="X586" s="4">
        <v>5.3329000000000004</v>
      </c>
      <c r="Y586" s="4">
        <v>12.3</v>
      </c>
      <c r="Z586" s="4">
        <v>862</v>
      </c>
      <c r="AA586" s="4">
        <v>898</v>
      </c>
      <c r="AB586" s="4">
        <v>823</v>
      </c>
      <c r="AC586" s="4">
        <v>47</v>
      </c>
      <c r="AD586" s="4">
        <v>7.57</v>
      </c>
      <c r="AE586" s="4">
        <v>0.17</v>
      </c>
      <c r="AF586" s="4">
        <v>978</v>
      </c>
      <c r="AG586" s="4">
        <v>-7</v>
      </c>
      <c r="AH586" s="4">
        <v>10</v>
      </c>
      <c r="AI586" s="4">
        <v>28</v>
      </c>
      <c r="AJ586" s="4">
        <v>190</v>
      </c>
      <c r="AK586" s="4">
        <v>140</v>
      </c>
      <c r="AL586" s="4">
        <v>3.9</v>
      </c>
      <c r="AM586" s="4">
        <v>195</v>
      </c>
      <c r="AN586" s="4" t="s">
        <v>155</v>
      </c>
      <c r="AO586" s="4">
        <v>2</v>
      </c>
      <c r="AP586" s="5">
        <v>0.61430555555555555</v>
      </c>
      <c r="AQ586" s="4">
        <v>47.159277000000003</v>
      </c>
      <c r="AR586" s="4">
        <v>-88.489727999999999</v>
      </c>
      <c r="AS586" s="4">
        <v>311.60000000000002</v>
      </c>
      <c r="AT586" s="4">
        <v>0</v>
      </c>
      <c r="AU586" s="4">
        <v>11</v>
      </c>
      <c r="AV586" s="4">
        <v>9</v>
      </c>
      <c r="AW586" s="4" t="s">
        <v>208</v>
      </c>
      <c r="AX586" s="4">
        <v>1.1000000000000001</v>
      </c>
      <c r="AY586" s="4">
        <v>2.1</v>
      </c>
      <c r="AZ586" s="4">
        <v>2.4</v>
      </c>
      <c r="BA586" s="4">
        <v>14.023</v>
      </c>
      <c r="BB586" s="4">
        <v>14.17</v>
      </c>
      <c r="BC586" s="4">
        <v>1.01</v>
      </c>
      <c r="BD586" s="4">
        <v>14.385</v>
      </c>
      <c r="BE586" s="4">
        <v>1497.482</v>
      </c>
      <c r="BF586" s="4">
        <v>844.904</v>
      </c>
      <c r="BG586" s="4">
        <v>0.03</v>
      </c>
      <c r="BH586" s="4">
        <v>0</v>
      </c>
      <c r="BI586" s="4">
        <v>0.03</v>
      </c>
      <c r="BJ586" s="4">
        <v>2.1999999999999999E-2</v>
      </c>
      <c r="BK586" s="4">
        <v>0</v>
      </c>
      <c r="BL586" s="4">
        <v>2.1999999999999999E-2</v>
      </c>
      <c r="BM586" s="4">
        <v>68.830500000000001</v>
      </c>
      <c r="BQ586" s="4">
        <v>964.66899999999998</v>
      </c>
      <c r="BR586" s="4">
        <v>2.1944000000000002E-2</v>
      </c>
      <c r="BS586" s="4">
        <v>-5</v>
      </c>
      <c r="BT586" s="4">
        <v>0.26456600000000002</v>
      </c>
      <c r="BU586" s="4">
        <v>0.53625800000000001</v>
      </c>
      <c r="BV586" s="4">
        <v>5.3442420000000004</v>
      </c>
    </row>
    <row r="587" spans="1:74" x14ac:dyDescent="0.25">
      <c r="A587" s="2">
        <v>42070</v>
      </c>
      <c r="B587" s="3">
        <v>3.0946759259259257E-2</v>
      </c>
      <c r="C587" s="4">
        <v>6.91</v>
      </c>
      <c r="D587" s="4">
        <v>6.1528</v>
      </c>
      <c r="E587" s="4">
        <v>61527.611940000003</v>
      </c>
      <c r="F587" s="4">
        <v>1.3</v>
      </c>
      <c r="G587" s="4">
        <v>-1.2</v>
      </c>
      <c r="H587" s="4">
        <v>8336.6</v>
      </c>
      <c r="J587" s="4">
        <v>6</v>
      </c>
      <c r="K587" s="4">
        <v>0.87360000000000004</v>
      </c>
      <c r="L587" s="4">
        <v>6.0366</v>
      </c>
      <c r="M587" s="4">
        <v>5.375</v>
      </c>
      <c r="N587" s="4">
        <v>1.1448</v>
      </c>
      <c r="O587" s="4">
        <v>0</v>
      </c>
      <c r="P587" s="4">
        <v>1.1000000000000001</v>
      </c>
      <c r="Q587" s="4">
        <v>0.86929999999999996</v>
      </c>
      <c r="R587" s="4">
        <v>0</v>
      </c>
      <c r="S587" s="4">
        <v>0.9</v>
      </c>
      <c r="T587" s="4">
        <v>8336.6</v>
      </c>
      <c r="W587" s="4">
        <v>0</v>
      </c>
      <c r="X587" s="4">
        <v>5.2416</v>
      </c>
      <c r="Y587" s="4">
        <v>12.4</v>
      </c>
      <c r="Z587" s="4">
        <v>862</v>
      </c>
      <c r="AA587" s="4">
        <v>898</v>
      </c>
      <c r="AB587" s="4">
        <v>824</v>
      </c>
      <c r="AC587" s="4">
        <v>47</v>
      </c>
      <c r="AD587" s="4">
        <v>7.57</v>
      </c>
      <c r="AE587" s="4">
        <v>0.17</v>
      </c>
      <c r="AF587" s="4">
        <v>978</v>
      </c>
      <c r="AG587" s="4">
        <v>-7</v>
      </c>
      <c r="AH587" s="4">
        <v>10</v>
      </c>
      <c r="AI587" s="4">
        <v>28</v>
      </c>
      <c r="AJ587" s="4">
        <v>190</v>
      </c>
      <c r="AK587" s="4">
        <v>140</v>
      </c>
      <c r="AL587" s="4">
        <v>4</v>
      </c>
      <c r="AM587" s="4">
        <v>195</v>
      </c>
      <c r="AN587" s="4" t="s">
        <v>155</v>
      </c>
      <c r="AO587" s="4">
        <v>2</v>
      </c>
      <c r="AP587" s="5">
        <v>0.61431712962962959</v>
      </c>
      <c r="AQ587" s="4">
        <v>47.159275000000001</v>
      </c>
      <c r="AR587" s="4">
        <v>-88.489727999999999</v>
      </c>
      <c r="AS587" s="4">
        <v>311.60000000000002</v>
      </c>
      <c r="AT587" s="4">
        <v>0</v>
      </c>
      <c r="AU587" s="4">
        <v>11</v>
      </c>
      <c r="AV587" s="4">
        <v>9</v>
      </c>
      <c r="AW587" s="4" t="s">
        <v>208</v>
      </c>
      <c r="AX587" s="4">
        <v>1.1000000000000001</v>
      </c>
      <c r="AY587" s="4">
        <v>2.1</v>
      </c>
      <c r="AZ587" s="4">
        <v>2.4</v>
      </c>
      <c r="BA587" s="4">
        <v>14.023</v>
      </c>
      <c r="BB587" s="4">
        <v>14.09</v>
      </c>
      <c r="BC587" s="4">
        <v>1.01</v>
      </c>
      <c r="BD587" s="4">
        <v>14.468999999999999</v>
      </c>
      <c r="BE587" s="4">
        <v>1495.2149999999999</v>
      </c>
      <c r="BF587" s="4">
        <v>847.37</v>
      </c>
      <c r="BG587" s="4">
        <v>0.03</v>
      </c>
      <c r="BH587" s="4">
        <v>0</v>
      </c>
      <c r="BI587" s="4">
        <v>0.03</v>
      </c>
      <c r="BJ587" s="4">
        <v>2.3E-2</v>
      </c>
      <c r="BK587" s="4">
        <v>0</v>
      </c>
      <c r="BL587" s="4">
        <v>2.3E-2</v>
      </c>
      <c r="BM587" s="4">
        <v>68.284700000000001</v>
      </c>
      <c r="BQ587" s="4">
        <v>944.00699999999995</v>
      </c>
      <c r="BR587" s="4">
        <v>3.0721999999999999E-2</v>
      </c>
      <c r="BS587" s="4">
        <v>-5</v>
      </c>
      <c r="BT587" s="4">
        <v>0.26480999999999999</v>
      </c>
      <c r="BU587" s="4">
        <v>0.750776</v>
      </c>
      <c r="BV587" s="4">
        <v>5.3491660000000003</v>
      </c>
    </row>
    <row r="588" spans="1:74" x14ac:dyDescent="0.25">
      <c r="A588" s="2">
        <v>42070</v>
      </c>
      <c r="B588" s="3">
        <v>3.0958333333333334E-2</v>
      </c>
      <c r="C588" s="4">
        <v>6.91</v>
      </c>
      <c r="D588" s="4">
        <v>6.1778000000000004</v>
      </c>
      <c r="E588" s="4">
        <v>61777.70968</v>
      </c>
      <c r="F588" s="4">
        <v>1.4</v>
      </c>
      <c r="G588" s="4">
        <v>-1.2</v>
      </c>
      <c r="H588" s="4">
        <v>8316.7000000000007</v>
      </c>
      <c r="J588" s="4">
        <v>5.9</v>
      </c>
      <c r="K588" s="4">
        <v>0.87339999999999995</v>
      </c>
      <c r="L588" s="4">
        <v>6.0349000000000004</v>
      </c>
      <c r="M588" s="4">
        <v>5.3954000000000004</v>
      </c>
      <c r="N588" s="4">
        <v>1.2226999999999999</v>
      </c>
      <c r="O588" s="4">
        <v>0</v>
      </c>
      <c r="P588" s="4">
        <v>1.2</v>
      </c>
      <c r="Q588" s="4">
        <v>0.9284</v>
      </c>
      <c r="R588" s="4">
        <v>0</v>
      </c>
      <c r="S588" s="4">
        <v>0.9</v>
      </c>
      <c r="T588" s="4">
        <v>8316.7000000000007</v>
      </c>
      <c r="W588" s="4">
        <v>0</v>
      </c>
      <c r="X588" s="4">
        <v>5.1528</v>
      </c>
      <c r="Y588" s="4">
        <v>12.2</v>
      </c>
      <c r="Z588" s="4">
        <v>864</v>
      </c>
      <c r="AA588" s="4">
        <v>900</v>
      </c>
      <c r="AB588" s="4">
        <v>824</v>
      </c>
      <c r="AC588" s="4">
        <v>47</v>
      </c>
      <c r="AD588" s="4">
        <v>7.57</v>
      </c>
      <c r="AE588" s="4">
        <v>0.17</v>
      </c>
      <c r="AF588" s="4">
        <v>978</v>
      </c>
      <c r="AG588" s="4">
        <v>-7</v>
      </c>
      <c r="AH588" s="4">
        <v>10</v>
      </c>
      <c r="AI588" s="4">
        <v>28</v>
      </c>
      <c r="AJ588" s="4">
        <v>190</v>
      </c>
      <c r="AK588" s="4">
        <v>140</v>
      </c>
      <c r="AL588" s="4">
        <v>3.9</v>
      </c>
      <c r="AM588" s="4">
        <v>195</v>
      </c>
      <c r="AN588" s="4" t="s">
        <v>155</v>
      </c>
      <c r="AO588" s="4">
        <v>2</v>
      </c>
      <c r="AP588" s="5">
        <v>0.61432870370370374</v>
      </c>
      <c r="AQ588" s="4">
        <v>47.159277000000003</v>
      </c>
      <c r="AR588" s="4">
        <v>-88.489727999999999</v>
      </c>
      <c r="AS588" s="4">
        <v>311.39999999999998</v>
      </c>
      <c r="AT588" s="4">
        <v>0</v>
      </c>
      <c r="AU588" s="4">
        <v>11</v>
      </c>
      <c r="AV588" s="4">
        <v>9</v>
      </c>
      <c r="AW588" s="4" t="s">
        <v>208</v>
      </c>
      <c r="AX588" s="4">
        <v>1.1000000000000001</v>
      </c>
      <c r="AY588" s="4">
        <v>2.1</v>
      </c>
      <c r="AZ588" s="4">
        <v>2.4</v>
      </c>
      <c r="BA588" s="4">
        <v>14.023</v>
      </c>
      <c r="BB588" s="4">
        <v>14.07</v>
      </c>
      <c r="BC588" s="4">
        <v>1</v>
      </c>
      <c r="BD588" s="4">
        <v>14.502000000000001</v>
      </c>
      <c r="BE588" s="4">
        <v>1492.758</v>
      </c>
      <c r="BF588" s="4">
        <v>849.41600000000005</v>
      </c>
      <c r="BG588" s="4">
        <v>3.2000000000000001E-2</v>
      </c>
      <c r="BH588" s="4">
        <v>0</v>
      </c>
      <c r="BI588" s="4">
        <v>3.2000000000000001E-2</v>
      </c>
      <c r="BJ588" s="4">
        <v>2.4E-2</v>
      </c>
      <c r="BK588" s="4">
        <v>0</v>
      </c>
      <c r="BL588" s="4">
        <v>2.4E-2</v>
      </c>
      <c r="BM588" s="4">
        <v>68.028999999999996</v>
      </c>
      <c r="BQ588" s="4">
        <v>926.74900000000002</v>
      </c>
      <c r="BR588" s="4">
        <v>2.8946E-2</v>
      </c>
      <c r="BS588" s="4">
        <v>-5</v>
      </c>
      <c r="BT588" s="4">
        <v>0.25689200000000001</v>
      </c>
      <c r="BU588" s="4">
        <v>0.70736699999999997</v>
      </c>
      <c r="BV588" s="4">
        <v>5.1892160000000001</v>
      </c>
    </row>
    <row r="589" spans="1:74" x14ac:dyDescent="0.25">
      <c r="A589" s="2">
        <v>42070</v>
      </c>
      <c r="B589" s="3">
        <v>3.0969907407407404E-2</v>
      </c>
      <c r="C589" s="4">
        <v>6.91</v>
      </c>
      <c r="D589" s="4">
        <v>6.1772</v>
      </c>
      <c r="E589" s="4">
        <v>61771.59794</v>
      </c>
      <c r="F589" s="4">
        <v>1.4</v>
      </c>
      <c r="G589" s="4">
        <v>-1.2</v>
      </c>
      <c r="H589" s="4">
        <v>8251.2999999999993</v>
      </c>
      <c r="J589" s="4">
        <v>5.9</v>
      </c>
      <c r="K589" s="4">
        <v>0.87339999999999995</v>
      </c>
      <c r="L589" s="4">
        <v>6.0350999999999999</v>
      </c>
      <c r="M589" s="4">
        <v>5.3951000000000002</v>
      </c>
      <c r="N589" s="4">
        <v>1.2226999999999999</v>
      </c>
      <c r="O589" s="4">
        <v>0</v>
      </c>
      <c r="P589" s="4">
        <v>1.2</v>
      </c>
      <c r="Q589" s="4">
        <v>0.92849999999999999</v>
      </c>
      <c r="R589" s="4">
        <v>0</v>
      </c>
      <c r="S589" s="4">
        <v>0.9</v>
      </c>
      <c r="T589" s="4">
        <v>8251.3498999999993</v>
      </c>
      <c r="W589" s="4">
        <v>0</v>
      </c>
      <c r="X589" s="4">
        <v>5.1529999999999996</v>
      </c>
      <c r="Y589" s="4">
        <v>11.9</v>
      </c>
      <c r="Z589" s="4">
        <v>865</v>
      </c>
      <c r="AA589" s="4">
        <v>901</v>
      </c>
      <c r="AB589" s="4">
        <v>825</v>
      </c>
      <c r="AC589" s="4">
        <v>47</v>
      </c>
      <c r="AD589" s="4">
        <v>7.57</v>
      </c>
      <c r="AE589" s="4">
        <v>0.17</v>
      </c>
      <c r="AF589" s="4">
        <v>978</v>
      </c>
      <c r="AG589" s="4">
        <v>-7</v>
      </c>
      <c r="AH589" s="4">
        <v>10</v>
      </c>
      <c r="AI589" s="4">
        <v>28.810189999999999</v>
      </c>
      <c r="AJ589" s="4">
        <v>190</v>
      </c>
      <c r="AK589" s="4">
        <v>139.19999999999999</v>
      </c>
      <c r="AL589" s="4">
        <v>3.8</v>
      </c>
      <c r="AM589" s="4">
        <v>195</v>
      </c>
      <c r="AN589" s="4" t="s">
        <v>155</v>
      </c>
      <c r="AO589" s="4">
        <v>2</v>
      </c>
      <c r="AP589" s="5">
        <v>0.61434027777777778</v>
      </c>
      <c r="AQ589" s="4">
        <v>47.159275000000001</v>
      </c>
      <c r="AR589" s="4">
        <v>-88.489727999999999</v>
      </c>
      <c r="AS589" s="4">
        <v>310.89999999999998</v>
      </c>
      <c r="AT589" s="4">
        <v>0</v>
      </c>
      <c r="AU589" s="4">
        <v>11</v>
      </c>
      <c r="AV589" s="4">
        <v>9</v>
      </c>
      <c r="AW589" s="4" t="s">
        <v>208</v>
      </c>
      <c r="AX589" s="4">
        <v>1.1000000000000001</v>
      </c>
      <c r="AY589" s="4">
        <v>2.1</v>
      </c>
      <c r="AZ589" s="4">
        <v>2.4</v>
      </c>
      <c r="BA589" s="4">
        <v>14.023</v>
      </c>
      <c r="BB589" s="4">
        <v>14.08</v>
      </c>
      <c r="BC589" s="4">
        <v>1</v>
      </c>
      <c r="BD589" s="4">
        <v>14.496</v>
      </c>
      <c r="BE589" s="4">
        <v>1493.627</v>
      </c>
      <c r="BF589" s="4">
        <v>849.82600000000002</v>
      </c>
      <c r="BG589" s="4">
        <v>3.2000000000000001E-2</v>
      </c>
      <c r="BH589" s="4">
        <v>0</v>
      </c>
      <c r="BI589" s="4">
        <v>3.2000000000000001E-2</v>
      </c>
      <c r="BJ589" s="4">
        <v>2.4E-2</v>
      </c>
      <c r="BK589" s="4">
        <v>0</v>
      </c>
      <c r="BL589" s="4">
        <v>2.4E-2</v>
      </c>
      <c r="BM589" s="4">
        <v>67.530600000000007</v>
      </c>
      <c r="BQ589" s="4">
        <v>927.28800000000001</v>
      </c>
      <c r="BR589" s="4">
        <v>2.3139E-2</v>
      </c>
      <c r="BS589" s="4">
        <v>-5</v>
      </c>
      <c r="BT589" s="4">
        <v>0.25175900000000001</v>
      </c>
      <c r="BU589" s="4">
        <v>0.56545599999999996</v>
      </c>
      <c r="BV589" s="4">
        <v>5.0855370000000004</v>
      </c>
    </row>
    <row r="590" spans="1:74" x14ac:dyDescent="0.25">
      <c r="A590" s="2">
        <v>42070</v>
      </c>
      <c r="B590" s="3">
        <v>3.0981481481481481E-2</v>
      </c>
      <c r="C590" s="4">
        <v>6.8819999999999997</v>
      </c>
      <c r="D590" s="4">
        <v>6.1615000000000002</v>
      </c>
      <c r="E590" s="4">
        <v>61614.914980000001</v>
      </c>
      <c r="F590" s="4">
        <v>1.4</v>
      </c>
      <c r="G590" s="4">
        <v>-1.2</v>
      </c>
      <c r="H590" s="4">
        <v>8197.2000000000007</v>
      </c>
      <c r="J590" s="4">
        <v>5.8</v>
      </c>
      <c r="K590" s="4">
        <v>0.87380000000000002</v>
      </c>
      <c r="L590" s="4">
        <v>6.0136000000000003</v>
      </c>
      <c r="M590" s="4">
        <v>5.3840000000000003</v>
      </c>
      <c r="N590" s="4">
        <v>1.2233000000000001</v>
      </c>
      <c r="O590" s="4">
        <v>0</v>
      </c>
      <c r="P590" s="4">
        <v>1.2</v>
      </c>
      <c r="Q590" s="4">
        <v>0.92889999999999995</v>
      </c>
      <c r="R590" s="4">
        <v>0</v>
      </c>
      <c r="S590" s="4">
        <v>0.9</v>
      </c>
      <c r="T590" s="4">
        <v>8197.2492999999995</v>
      </c>
      <c r="W590" s="4">
        <v>0</v>
      </c>
      <c r="X590" s="4">
        <v>5.0682</v>
      </c>
      <c r="Y590" s="4">
        <v>12</v>
      </c>
      <c r="Z590" s="4">
        <v>864</v>
      </c>
      <c r="AA590" s="4">
        <v>900</v>
      </c>
      <c r="AB590" s="4">
        <v>823</v>
      </c>
      <c r="AC590" s="4">
        <v>47</v>
      </c>
      <c r="AD590" s="4">
        <v>7.57</v>
      </c>
      <c r="AE590" s="4">
        <v>0.17</v>
      </c>
      <c r="AF590" s="4">
        <v>978</v>
      </c>
      <c r="AG590" s="4">
        <v>-7</v>
      </c>
      <c r="AH590" s="4">
        <v>10.81</v>
      </c>
      <c r="AI590" s="4">
        <v>29</v>
      </c>
      <c r="AJ590" s="4">
        <v>189.2</v>
      </c>
      <c r="AK590" s="4">
        <v>139</v>
      </c>
      <c r="AL590" s="4">
        <v>3.8</v>
      </c>
      <c r="AM590" s="4">
        <v>195</v>
      </c>
      <c r="AN590" s="4" t="s">
        <v>155</v>
      </c>
      <c r="AO590" s="4">
        <v>2</v>
      </c>
      <c r="AP590" s="5">
        <v>0.61435185185185182</v>
      </c>
      <c r="AQ590" s="4">
        <v>47.159275000000001</v>
      </c>
      <c r="AR590" s="4">
        <v>-88.489727999999999</v>
      </c>
      <c r="AS590" s="4">
        <v>310.8</v>
      </c>
      <c r="AT590" s="4">
        <v>0</v>
      </c>
      <c r="AU590" s="4">
        <v>11</v>
      </c>
      <c r="AV590" s="4">
        <v>9</v>
      </c>
      <c r="AW590" s="4" t="s">
        <v>208</v>
      </c>
      <c r="AX590" s="4">
        <v>1.1000000000000001</v>
      </c>
      <c r="AY590" s="4">
        <v>2.1</v>
      </c>
      <c r="AZ590" s="4">
        <v>2.4</v>
      </c>
      <c r="BA590" s="4">
        <v>14.023</v>
      </c>
      <c r="BB590" s="4">
        <v>14.13</v>
      </c>
      <c r="BC590" s="4">
        <v>1.01</v>
      </c>
      <c r="BD590" s="4">
        <v>14.44</v>
      </c>
      <c r="BE590" s="4">
        <v>1492.9349999999999</v>
      </c>
      <c r="BF590" s="4">
        <v>850.73500000000001</v>
      </c>
      <c r="BG590" s="4">
        <v>3.2000000000000001E-2</v>
      </c>
      <c r="BH590" s="4">
        <v>0</v>
      </c>
      <c r="BI590" s="4">
        <v>3.2000000000000001E-2</v>
      </c>
      <c r="BJ590" s="4">
        <v>2.4E-2</v>
      </c>
      <c r="BK590" s="4">
        <v>0</v>
      </c>
      <c r="BL590" s="4">
        <v>2.4E-2</v>
      </c>
      <c r="BM590" s="4">
        <v>67.297300000000007</v>
      </c>
      <c r="BQ590" s="4">
        <v>914.86699999999996</v>
      </c>
      <c r="BR590" s="4">
        <v>1.8759999999999999E-2</v>
      </c>
      <c r="BS590" s="4">
        <v>-5</v>
      </c>
      <c r="BT590" s="4">
        <v>0.25262000000000001</v>
      </c>
      <c r="BU590" s="4">
        <v>0.45844800000000002</v>
      </c>
      <c r="BV590" s="4">
        <v>5.1029239999999998</v>
      </c>
    </row>
    <row r="591" spans="1:74" x14ac:dyDescent="0.25">
      <c r="A591" s="2">
        <v>42070</v>
      </c>
      <c r="B591" s="3">
        <v>3.0993055555555555E-2</v>
      </c>
      <c r="C591" s="4">
        <v>6.87</v>
      </c>
      <c r="D591" s="4">
        <v>6.0465</v>
      </c>
      <c r="E591" s="4">
        <v>60465.117409999999</v>
      </c>
      <c r="F591" s="4">
        <v>1.4</v>
      </c>
      <c r="G591" s="4">
        <v>-1.2</v>
      </c>
      <c r="H591" s="4">
        <v>7996.6</v>
      </c>
      <c r="J591" s="4">
        <v>5.8</v>
      </c>
      <c r="K591" s="4">
        <v>0.87519999999999998</v>
      </c>
      <c r="L591" s="4">
        <v>6.0125000000000002</v>
      </c>
      <c r="M591" s="4">
        <v>5.2918000000000003</v>
      </c>
      <c r="N591" s="4">
        <v>1.2252000000000001</v>
      </c>
      <c r="O591" s="4">
        <v>0</v>
      </c>
      <c r="P591" s="4">
        <v>1.2</v>
      </c>
      <c r="Q591" s="4">
        <v>0.9304</v>
      </c>
      <c r="R591" s="4">
        <v>0</v>
      </c>
      <c r="S591" s="4">
        <v>0.9</v>
      </c>
      <c r="T591" s="4">
        <v>7996.5865999999996</v>
      </c>
      <c r="W591" s="4">
        <v>0</v>
      </c>
      <c r="X591" s="4">
        <v>5.0759999999999996</v>
      </c>
      <c r="Y591" s="4">
        <v>11.9</v>
      </c>
      <c r="Z591" s="4">
        <v>865</v>
      </c>
      <c r="AA591" s="4">
        <v>900</v>
      </c>
      <c r="AB591" s="4">
        <v>823</v>
      </c>
      <c r="AC591" s="4">
        <v>47</v>
      </c>
      <c r="AD591" s="4">
        <v>7.57</v>
      </c>
      <c r="AE591" s="4">
        <v>0.17</v>
      </c>
      <c r="AF591" s="4">
        <v>978</v>
      </c>
      <c r="AG591" s="4">
        <v>-7</v>
      </c>
      <c r="AH591" s="4">
        <v>10.190809</v>
      </c>
      <c r="AI591" s="4">
        <v>29</v>
      </c>
      <c r="AJ591" s="4">
        <v>189</v>
      </c>
      <c r="AK591" s="4">
        <v>139</v>
      </c>
      <c r="AL591" s="4">
        <v>3.6</v>
      </c>
      <c r="AM591" s="4">
        <v>195</v>
      </c>
      <c r="AN591" s="4" t="s">
        <v>155</v>
      </c>
      <c r="AO591" s="4">
        <v>2</v>
      </c>
      <c r="AP591" s="5">
        <v>0.61436342592592597</v>
      </c>
      <c r="AQ591" s="4">
        <v>47.159275000000001</v>
      </c>
      <c r="AR591" s="4">
        <v>-88.489727999999999</v>
      </c>
      <c r="AS591" s="4">
        <v>310.60000000000002</v>
      </c>
      <c r="AT591" s="4">
        <v>0</v>
      </c>
      <c r="AU591" s="4">
        <v>11</v>
      </c>
      <c r="AV591" s="4">
        <v>9</v>
      </c>
      <c r="AW591" s="4" t="s">
        <v>208</v>
      </c>
      <c r="AX591" s="4">
        <v>1.1000000000000001</v>
      </c>
      <c r="AY591" s="4">
        <v>2.1123880000000002</v>
      </c>
      <c r="AZ591" s="4">
        <v>2.412388</v>
      </c>
      <c r="BA591" s="4">
        <v>14.023</v>
      </c>
      <c r="BB591" s="4">
        <v>14.29</v>
      </c>
      <c r="BC591" s="4">
        <v>1.02</v>
      </c>
      <c r="BD591" s="4">
        <v>14.262</v>
      </c>
      <c r="BE591" s="4">
        <v>1506.6990000000001</v>
      </c>
      <c r="BF591" s="4">
        <v>844.01800000000003</v>
      </c>
      <c r="BG591" s="4">
        <v>3.2000000000000001E-2</v>
      </c>
      <c r="BH591" s="4">
        <v>0</v>
      </c>
      <c r="BI591" s="4">
        <v>3.2000000000000001E-2</v>
      </c>
      <c r="BJ591" s="4">
        <v>2.4E-2</v>
      </c>
      <c r="BK591" s="4">
        <v>0</v>
      </c>
      <c r="BL591" s="4">
        <v>2.4E-2</v>
      </c>
      <c r="BM591" s="4">
        <v>66.267099999999999</v>
      </c>
      <c r="BQ591" s="4">
        <v>924.90300000000002</v>
      </c>
      <c r="BR591" s="4">
        <v>1.6382000000000001E-2</v>
      </c>
      <c r="BS591" s="4">
        <v>-5</v>
      </c>
      <c r="BT591" s="4">
        <v>0.24976300000000001</v>
      </c>
      <c r="BU591" s="4">
        <v>0.40032600000000002</v>
      </c>
      <c r="BV591" s="4">
        <v>5.0452170000000001</v>
      </c>
    </row>
    <row r="592" spans="1:74" x14ac:dyDescent="0.25">
      <c r="A592" s="2">
        <v>42070</v>
      </c>
      <c r="B592" s="3">
        <v>3.1004629629629632E-2</v>
      </c>
      <c r="C592" s="4">
        <v>6.87</v>
      </c>
      <c r="D592" s="4">
        <v>6.0069999999999997</v>
      </c>
      <c r="E592" s="4">
        <v>60070.075060000003</v>
      </c>
      <c r="F592" s="4">
        <v>1.4</v>
      </c>
      <c r="G592" s="4">
        <v>-1.2</v>
      </c>
      <c r="H592" s="4">
        <v>8015.3</v>
      </c>
      <c r="J592" s="4">
        <v>5.7</v>
      </c>
      <c r="K592" s="4">
        <v>0.87560000000000004</v>
      </c>
      <c r="L592" s="4">
        <v>6.0152999999999999</v>
      </c>
      <c r="M592" s="4">
        <v>5.2595999999999998</v>
      </c>
      <c r="N592" s="4">
        <v>1.2258</v>
      </c>
      <c r="O592" s="4">
        <v>0</v>
      </c>
      <c r="P592" s="4">
        <v>1.2</v>
      </c>
      <c r="Q592" s="4">
        <v>0.93079999999999996</v>
      </c>
      <c r="R592" s="4">
        <v>0</v>
      </c>
      <c r="S592" s="4">
        <v>0.9</v>
      </c>
      <c r="T592" s="4">
        <v>8015.2825000000003</v>
      </c>
      <c r="W592" s="4">
        <v>0</v>
      </c>
      <c r="X592" s="4">
        <v>4.9908000000000001</v>
      </c>
      <c r="Y592" s="4">
        <v>11.9</v>
      </c>
      <c r="Z592" s="4">
        <v>865</v>
      </c>
      <c r="AA592" s="4">
        <v>900</v>
      </c>
      <c r="AB592" s="4">
        <v>823</v>
      </c>
      <c r="AC592" s="4">
        <v>47</v>
      </c>
      <c r="AD592" s="4">
        <v>7.57</v>
      </c>
      <c r="AE592" s="4">
        <v>0.17</v>
      </c>
      <c r="AF592" s="4">
        <v>978</v>
      </c>
      <c r="AG592" s="4">
        <v>-7</v>
      </c>
      <c r="AH592" s="4">
        <v>10</v>
      </c>
      <c r="AI592" s="4">
        <v>29</v>
      </c>
      <c r="AJ592" s="4">
        <v>189</v>
      </c>
      <c r="AK592" s="4">
        <v>139</v>
      </c>
      <c r="AL592" s="4">
        <v>3.7</v>
      </c>
      <c r="AM592" s="4">
        <v>195</v>
      </c>
      <c r="AN592" s="4" t="s">
        <v>155</v>
      </c>
      <c r="AO592" s="4">
        <v>2</v>
      </c>
      <c r="AP592" s="5">
        <v>0.614375</v>
      </c>
      <c r="AQ592" s="4">
        <v>47.159275000000001</v>
      </c>
      <c r="AR592" s="4">
        <v>-88.489727999999999</v>
      </c>
      <c r="AS592" s="4">
        <v>310.3</v>
      </c>
      <c r="AT592" s="4">
        <v>0</v>
      </c>
      <c r="AU592" s="4">
        <v>11</v>
      </c>
      <c r="AV592" s="4">
        <v>9</v>
      </c>
      <c r="AW592" s="4" t="s">
        <v>208</v>
      </c>
      <c r="AX592" s="4">
        <v>1.1122879999999999</v>
      </c>
      <c r="AY592" s="4">
        <v>2.2245750000000002</v>
      </c>
      <c r="AZ592" s="4">
        <v>2.524575</v>
      </c>
      <c r="BA592" s="4">
        <v>14.023</v>
      </c>
      <c r="BB592" s="4">
        <v>14.34</v>
      </c>
      <c r="BC592" s="4">
        <v>1.02</v>
      </c>
      <c r="BD592" s="4">
        <v>14.21</v>
      </c>
      <c r="BE592" s="4">
        <v>1510.8389999999999</v>
      </c>
      <c r="BF592" s="4">
        <v>840.80799999999999</v>
      </c>
      <c r="BG592" s="4">
        <v>3.2000000000000001E-2</v>
      </c>
      <c r="BH592" s="4">
        <v>0</v>
      </c>
      <c r="BI592" s="4">
        <v>3.2000000000000001E-2</v>
      </c>
      <c r="BJ592" s="4">
        <v>2.4E-2</v>
      </c>
      <c r="BK592" s="4">
        <v>0</v>
      </c>
      <c r="BL592" s="4">
        <v>2.4E-2</v>
      </c>
      <c r="BM592" s="4">
        <v>66.573800000000006</v>
      </c>
      <c r="BQ592" s="4">
        <v>911.45399999999995</v>
      </c>
      <c r="BR592" s="4">
        <v>1.8442E-2</v>
      </c>
      <c r="BS592" s="4">
        <v>-5</v>
      </c>
      <c r="BT592" s="4">
        <v>0.24981400000000001</v>
      </c>
      <c r="BU592" s="4">
        <v>0.45066699999999998</v>
      </c>
      <c r="BV592" s="4">
        <v>5.0462400000000001</v>
      </c>
    </row>
    <row r="593" spans="1:74" x14ac:dyDescent="0.25">
      <c r="A593" s="2">
        <v>42070</v>
      </c>
      <c r="B593" s="3">
        <v>3.1016203703703702E-2</v>
      </c>
      <c r="C593" s="4">
        <v>6.87</v>
      </c>
      <c r="D593" s="4">
        <v>6.0240999999999998</v>
      </c>
      <c r="E593" s="4">
        <v>60241.333330000001</v>
      </c>
      <c r="F593" s="4">
        <v>1.4</v>
      </c>
      <c r="G593" s="4">
        <v>-1.2</v>
      </c>
      <c r="H593" s="4">
        <v>7929.8</v>
      </c>
      <c r="J593" s="4">
        <v>5.7</v>
      </c>
      <c r="K593" s="4">
        <v>0.87549999999999994</v>
      </c>
      <c r="L593" s="4">
        <v>6.0148000000000001</v>
      </c>
      <c r="M593" s="4">
        <v>5.2742000000000004</v>
      </c>
      <c r="N593" s="4">
        <v>1.2257</v>
      </c>
      <c r="O593" s="4">
        <v>0</v>
      </c>
      <c r="P593" s="4">
        <v>1.2</v>
      </c>
      <c r="Q593" s="4">
        <v>0.93069999999999997</v>
      </c>
      <c r="R593" s="4">
        <v>0</v>
      </c>
      <c r="S593" s="4">
        <v>0.9</v>
      </c>
      <c r="T593" s="4">
        <v>7929.7970999999998</v>
      </c>
      <c r="W593" s="4">
        <v>0</v>
      </c>
      <c r="X593" s="4">
        <v>4.9904000000000002</v>
      </c>
      <c r="Y593" s="4">
        <v>11.9</v>
      </c>
      <c r="Z593" s="4">
        <v>864</v>
      </c>
      <c r="AA593" s="4">
        <v>899</v>
      </c>
      <c r="AB593" s="4">
        <v>822</v>
      </c>
      <c r="AC593" s="4">
        <v>47</v>
      </c>
      <c r="AD593" s="4">
        <v>7.57</v>
      </c>
      <c r="AE593" s="4">
        <v>0.17</v>
      </c>
      <c r="AF593" s="4">
        <v>978</v>
      </c>
      <c r="AG593" s="4">
        <v>-7</v>
      </c>
      <c r="AH593" s="4">
        <v>10</v>
      </c>
      <c r="AI593" s="4">
        <v>29</v>
      </c>
      <c r="AJ593" s="4">
        <v>189</v>
      </c>
      <c r="AK593" s="4">
        <v>139</v>
      </c>
      <c r="AL593" s="4">
        <v>3.7</v>
      </c>
      <c r="AM593" s="4">
        <v>195</v>
      </c>
      <c r="AN593" s="4" t="s">
        <v>155</v>
      </c>
      <c r="AO593" s="4">
        <v>2</v>
      </c>
      <c r="AP593" s="5">
        <v>0.61438657407407404</v>
      </c>
      <c r="AQ593" s="4">
        <v>47.159275000000001</v>
      </c>
      <c r="AR593" s="4">
        <v>-88.489727999999999</v>
      </c>
      <c r="AS593" s="4">
        <v>309.89999999999998</v>
      </c>
      <c r="AT593" s="4">
        <v>0</v>
      </c>
      <c r="AU593" s="4">
        <v>11</v>
      </c>
      <c r="AV593" s="4">
        <v>9</v>
      </c>
      <c r="AW593" s="4" t="s">
        <v>208</v>
      </c>
      <c r="AX593" s="4">
        <v>1.2</v>
      </c>
      <c r="AY593" s="4">
        <v>2.4243760000000001</v>
      </c>
      <c r="AZ593" s="4">
        <v>2.7121879999999998</v>
      </c>
      <c r="BA593" s="4">
        <v>14.023</v>
      </c>
      <c r="BB593" s="4">
        <v>14.33</v>
      </c>
      <c r="BC593" s="4">
        <v>1.02</v>
      </c>
      <c r="BD593" s="4">
        <v>14.218999999999999</v>
      </c>
      <c r="BE593" s="4">
        <v>1510.0219999999999</v>
      </c>
      <c r="BF593" s="4">
        <v>842.74900000000002</v>
      </c>
      <c r="BG593" s="4">
        <v>3.2000000000000001E-2</v>
      </c>
      <c r="BH593" s="4">
        <v>0</v>
      </c>
      <c r="BI593" s="4">
        <v>3.2000000000000001E-2</v>
      </c>
      <c r="BJ593" s="4">
        <v>2.4E-2</v>
      </c>
      <c r="BK593" s="4">
        <v>0</v>
      </c>
      <c r="BL593" s="4">
        <v>2.4E-2</v>
      </c>
      <c r="BM593" s="4">
        <v>65.833500000000001</v>
      </c>
      <c r="BQ593" s="4">
        <v>910.96199999999999</v>
      </c>
      <c r="BR593" s="4">
        <v>1.9813999999999998E-2</v>
      </c>
      <c r="BS593" s="4">
        <v>-5</v>
      </c>
      <c r="BT593" s="4">
        <v>0.25</v>
      </c>
      <c r="BU593" s="4">
        <v>0.484209</v>
      </c>
      <c r="BV593" s="4">
        <v>5.05</v>
      </c>
    </row>
    <row r="594" spans="1:74" x14ac:dyDescent="0.25">
      <c r="A594" s="2">
        <v>42070</v>
      </c>
      <c r="B594" s="3">
        <v>3.1027777777777779E-2</v>
      </c>
      <c r="C594" s="4">
        <v>6.87</v>
      </c>
      <c r="D594" s="4">
        <v>6.07</v>
      </c>
      <c r="E594" s="4">
        <v>60700.188679999999</v>
      </c>
      <c r="F594" s="4">
        <v>1.4</v>
      </c>
      <c r="G594" s="4">
        <v>-1.2</v>
      </c>
      <c r="H594" s="4">
        <v>7924.3</v>
      </c>
      <c r="J594" s="4">
        <v>5.7</v>
      </c>
      <c r="K594" s="4">
        <v>0.875</v>
      </c>
      <c r="L594" s="4">
        <v>6.0114999999999998</v>
      </c>
      <c r="M594" s="4">
        <v>5.3114999999999997</v>
      </c>
      <c r="N594" s="4">
        <v>1.2251000000000001</v>
      </c>
      <c r="O594" s="4">
        <v>0</v>
      </c>
      <c r="P594" s="4">
        <v>1.2</v>
      </c>
      <c r="Q594" s="4">
        <v>0.93020000000000003</v>
      </c>
      <c r="R594" s="4">
        <v>0</v>
      </c>
      <c r="S594" s="4">
        <v>0.9</v>
      </c>
      <c r="T594" s="4">
        <v>7924.3467000000001</v>
      </c>
      <c r="W594" s="4">
        <v>0</v>
      </c>
      <c r="X594" s="4">
        <v>4.9877000000000002</v>
      </c>
      <c r="Y594" s="4">
        <v>11.8</v>
      </c>
      <c r="Z594" s="4">
        <v>865</v>
      </c>
      <c r="AA594" s="4">
        <v>899</v>
      </c>
      <c r="AB594" s="4">
        <v>824</v>
      </c>
      <c r="AC594" s="4">
        <v>47</v>
      </c>
      <c r="AD594" s="4">
        <v>7.57</v>
      </c>
      <c r="AE594" s="4">
        <v>0.17</v>
      </c>
      <c r="AF594" s="4">
        <v>978</v>
      </c>
      <c r="AG594" s="4">
        <v>-7</v>
      </c>
      <c r="AH594" s="4">
        <v>10</v>
      </c>
      <c r="AI594" s="4">
        <v>29</v>
      </c>
      <c r="AJ594" s="4">
        <v>189</v>
      </c>
      <c r="AK594" s="4">
        <v>139</v>
      </c>
      <c r="AL594" s="4">
        <v>3.6</v>
      </c>
      <c r="AM594" s="4">
        <v>195</v>
      </c>
      <c r="AN594" s="4" t="s">
        <v>155</v>
      </c>
      <c r="AO594" s="4">
        <v>2</v>
      </c>
      <c r="AP594" s="5">
        <v>0.61439814814814808</v>
      </c>
      <c r="AQ594" s="4">
        <v>47.159275000000001</v>
      </c>
      <c r="AR594" s="4">
        <v>-88.489727999999999</v>
      </c>
      <c r="AS594" s="4">
        <v>309.39999999999998</v>
      </c>
      <c r="AT594" s="4">
        <v>0</v>
      </c>
      <c r="AU594" s="4">
        <v>11</v>
      </c>
      <c r="AV594" s="4">
        <v>9</v>
      </c>
      <c r="AW594" s="4" t="s">
        <v>208</v>
      </c>
      <c r="AX594" s="4">
        <v>1.2</v>
      </c>
      <c r="AY594" s="4">
        <v>2.6</v>
      </c>
      <c r="AZ594" s="4">
        <v>2.8</v>
      </c>
      <c r="BA594" s="4">
        <v>14.023</v>
      </c>
      <c r="BB594" s="4">
        <v>14.27</v>
      </c>
      <c r="BC594" s="4">
        <v>1.02</v>
      </c>
      <c r="BD594" s="4">
        <v>14.281000000000001</v>
      </c>
      <c r="BE594" s="4">
        <v>1505.018</v>
      </c>
      <c r="BF594" s="4">
        <v>846.35400000000004</v>
      </c>
      <c r="BG594" s="4">
        <v>3.2000000000000001E-2</v>
      </c>
      <c r="BH594" s="4">
        <v>0</v>
      </c>
      <c r="BI594" s="4">
        <v>3.2000000000000001E-2</v>
      </c>
      <c r="BJ594" s="4">
        <v>2.4E-2</v>
      </c>
      <c r="BK594" s="4">
        <v>0</v>
      </c>
      <c r="BL594" s="4">
        <v>2.4E-2</v>
      </c>
      <c r="BM594" s="4">
        <v>65.605699999999999</v>
      </c>
      <c r="BQ594" s="4">
        <v>907.94299999999998</v>
      </c>
      <c r="BR594" s="4">
        <v>1.5934E-2</v>
      </c>
      <c r="BS594" s="4">
        <v>-5</v>
      </c>
      <c r="BT594" s="4">
        <v>0.24756</v>
      </c>
      <c r="BU594" s="4">
        <v>0.38938899999999999</v>
      </c>
      <c r="BV594" s="4">
        <v>5.0007210000000004</v>
      </c>
    </row>
    <row r="595" spans="1:74" x14ac:dyDescent="0.25">
      <c r="A595" s="2">
        <v>42070</v>
      </c>
      <c r="B595" s="3">
        <v>3.1039351851851849E-2</v>
      </c>
      <c r="C595" s="4">
        <v>6.87</v>
      </c>
      <c r="D595" s="4">
        <v>6.1028000000000002</v>
      </c>
      <c r="E595" s="4">
        <v>61027.614300000001</v>
      </c>
      <c r="F595" s="4">
        <v>1.4</v>
      </c>
      <c r="G595" s="4">
        <v>-1.2</v>
      </c>
      <c r="H595" s="4">
        <v>7944.4</v>
      </c>
      <c r="J595" s="4">
        <v>5.7</v>
      </c>
      <c r="K595" s="4">
        <v>0.87470000000000003</v>
      </c>
      <c r="L595" s="4">
        <v>6.0091000000000001</v>
      </c>
      <c r="M595" s="4">
        <v>5.3380000000000001</v>
      </c>
      <c r="N595" s="4">
        <v>1.2337</v>
      </c>
      <c r="O595" s="4">
        <v>0</v>
      </c>
      <c r="P595" s="4">
        <v>1.2</v>
      </c>
      <c r="Q595" s="4">
        <v>0.93679999999999997</v>
      </c>
      <c r="R595" s="4">
        <v>0</v>
      </c>
      <c r="S595" s="4">
        <v>0.9</v>
      </c>
      <c r="T595" s="4">
        <v>7944.4408000000003</v>
      </c>
      <c r="W595" s="4">
        <v>0</v>
      </c>
      <c r="X595" s="4">
        <v>4.9856999999999996</v>
      </c>
      <c r="Y595" s="4">
        <v>11.9</v>
      </c>
      <c r="Z595" s="4">
        <v>865</v>
      </c>
      <c r="AA595" s="4">
        <v>899</v>
      </c>
      <c r="AB595" s="4">
        <v>822</v>
      </c>
      <c r="AC595" s="4">
        <v>47</v>
      </c>
      <c r="AD595" s="4">
        <v>7.57</v>
      </c>
      <c r="AE595" s="4">
        <v>0.17</v>
      </c>
      <c r="AF595" s="4">
        <v>978</v>
      </c>
      <c r="AG595" s="4">
        <v>-7</v>
      </c>
      <c r="AH595" s="4">
        <v>10</v>
      </c>
      <c r="AI595" s="4">
        <v>29</v>
      </c>
      <c r="AJ595" s="4">
        <v>189</v>
      </c>
      <c r="AK595" s="4">
        <v>139</v>
      </c>
      <c r="AL595" s="4">
        <v>3.6</v>
      </c>
      <c r="AM595" s="4">
        <v>195</v>
      </c>
      <c r="AN595" s="4" t="s">
        <v>155</v>
      </c>
      <c r="AO595" s="4">
        <v>2</v>
      </c>
      <c r="AP595" s="5">
        <v>0.61440972222222223</v>
      </c>
      <c r="AQ595" s="4">
        <v>47.159275000000001</v>
      </c>
      <c r="AR595" s="4">
        <v>-88.489727999999999</v>
      </c>
      <c r="AS595" s="4">
        <v>308.8</v>
      </c>
      <c r="AT595" s="4">
        <v>0</v>
      </c>
      <c r="AU595" s="4">
        <v>11</v>
      </c>
      <c r="AV595" s="4">
        <v>9</v>
      </c>
      <c r="AW595" s="4" t="s">
        <v>208</v>
      </c>
      <c r="AX595" s="4">
        <v>1.2</v>
      </c>
      <c r="AY595" s="4">
        <v>2.5640360000000002</v>
      </c>
      <c r="AZ595" s="4">
        <v>2.7880120000000002</v>
      </c>
      <c r="BA595" s="4">
        <v>14.023</v>
      </c>
      <c r="BB595" s="4">
        <v>14.23</v>
      </c>
      <c r="BC595" s="4">
        <v>1.02</v>
      </c>
      <c r="BD595" s="4">
        <v>14.326000000000001</v>
      </c>
      <c r="BE595" s="4">
        <v>1501.1679999999999</v>
      </c>
      <c r="BF595" s="4">
        <v>848.74300000000005</v>
      </c>
      <c r="BG595" s="4">
        <v>3.2000000000000001E-2</v>
      </c>
      <c r="BH595" s="4">
        <v>0</v>
      </c>
      <c r="BI595" s="4">
        <v>3.2000000000000001E-2</v>
      </c>
      <c r="BJ595" s="4">
        <v>2.5000000000000001E-2</v>
      </c>
      <c r="BK595" s="4">
        <v>0</v>
      </c>
      <c r="BL595" s="4">
        <v>2.5000000000000001E-2</v>
      </c>
      <c r="BM595" s="4">
        <v>65.630099999999999</v>
      </c>
      <c r="BQ595" s="4">
        <v>905.62</v>
      </c>
      <c r="BR595" s="4">
        <v>2.3122E-2</v>
      </c>
      <c r="BS595" s="4">
        <v>-5</v>
      </c>
      <c r="BT595" s="4">
        <v>0.24943699999999999</v>
      </c>
      <c r="BU595" s="4">
        <v>0.56504100000000002</v>
      </c>
      <c r="BV595" s="4">
        <v>5.0386189999999997</v>
      </c>
    </row>
    <row r="596" spans="1:74" x14ac:dyDescent="0.25">
      <c r="A596" s="2">
        <v>42070</v>
      </c>
      <c r="B596" s="3">
        <v>3.1050925925925926E-2</v>
      </c>
      <c r="C596" s="4">
        <v>6.87</v>
      </c>
      <c r="D596" s="4">
        <v>6.0849000000000002</v>
      </c>
      <c r="E596" s="4">
        <v>60848.848339999997</v>
      </c>
      <c r="F596" s="4">
        <v>1.5</v>
      </c>
      <c r="G596" s="4">
        <v>-1.2</v>
      </c>
      <c r="H596" s="4">
        <v>8016.4</v>
      </c>
      <c r="J596" s="4">
        <v>5.7</v>
      </c>
      <c r="K596" s="4">
        <v>0.87480000000000002</v>
      </c>
      <c r="L596" s="4">
        <v>6.0098000000000003</v>
      </c>
      <c r="M596" s="4">
        <v>5.3230000000000004</v>
      </c>
      <c r="N596" s="4">
        <v>1.3122</v>
      </c>
      <c r="O596" s="4">
        <v>0</v>
      </c>
      <c r="P596" s="4">
        <v>1.3</v>
      </c>
      <c r="Q596" s="4">
        <v>0.99639999999999995</v>
      </c>
      <c r="R596" s="4">
        <v>0</v>
      </c>
      <c r="S596" s="4">
        <v>1</v>
      </c>
      <c r="T596" s="4">
        <v>8016.4326000000001</v>
      </c>
      <c r="W596" s="4">
        <v>0</v>
      </c>
      <c r="X596" s="4">
        <v>4.9863</v>
      </c>
      <c r="Y596" s="4">
        <v>11.8</v>
      </c>
      <c r="Z596" s="4">
        <v>865</v>
      </c>
      <c r="AA596" s="4">
        <v>899</v>
      </c>
      <c r="AB596" s="4">
        <v>822</v>
      </c>
      <c r="AC596" s="4">
        <v>47</v>
      </c>
      <c r="AD596" s="4">
        <v>7.57</v>
      </c>
      <c r="AE596" s="4">
        <v>0.17</v>
      </c>
      <c r="AF596" s="4">
        <v>978</v>
      </c>
      <c r="AG596" s="4">
        <v>-7</v>
      </c>
      <c r="AH596" s="4">
        <v>10</v>
      </c>
      <c r="AI596" s="4">
        <v>29</v>
      </c>
      <c r="AJ596" s="4">
        <v>188.2</v>
      </c>
      <c r="AK596" s="4">
        <v>139</v>
      </c>
      <c r="AL596" s="4">
        <v>3.6</v>
      </c>
      <c r="AM596" s="4">
        <v>195</v>
      </c>
      <c r="AN596" s="4" t="s">
        <v>155</v>
      </c>
      <c r="AO596" s="4">
        <v>2</v>
      </c>
      <c r="AP596" s="5">
        <v>0.61442129629629627</v>
      </c>
      <c r="AQ596" s="4">
        <v>47.159275000000001</v>
      </c>
      <c r="AR596" s="4">
        <v>-88.489727999999999</v>
      </c>
      <c r="AS596" s="4">
        <v>308.39999999999998</v>
      </c>
      <c r="AT596" s="4">
        <v>0</v>
      </c>
      <c r="AU596" s="4">
        <v>11</v>
      </c>
      <c r="AV596" s="4">
        <v>9</v>
      </c>
      <c r="AW596" s="4" t="s">
        <v>208</v>
      </c>
      <c r="AX596" s="4">
        <v>1.2120200000000001</v>
      </c>
      <c r="AY596" s="4">
        <v>2.31202</v>
      </c>
      <c r="AZ596" s="4">
        <v>2.7120199999999999</v>
      </c>
      <c r="BA596" s="4">
        <v>14.023</v>
      </c>
      <c r="BB596" s="4">
        <v>14.25</v>
      </c>
      <c r="BC596" s="4">
        <v>1.02</v>
      </c>
      <c r="BD596" s="4">
        <v>14.313000000000001</v>
      </c>
      <c r="BE596" s="4">
        <v>1502.2270000000001</v>
      </c>
      <c r="BF596" s="4">
        <v>846.85400000000004</v>
      </c>
      <c r="BG596" s="4">
        <v>3.4000000000000002E-2</v>
      </c>
      <c r="BH596" s="4">
        <v>0</v>
      </c>
      <c r="BI596" s="4">
        <v>3.4000000000000002E-2</v>
      </c>
      <c r="BJ596" s="4">
        <v>2.5999999999999999E-2</v>
      </c>
      <c r="BK596" s="4">
        <v>0</v>
      </c>
      <c r="BL596" s="4">
        <v>2.5999999999999999E-2</v>
      </c>
      <c r="BM596" s="4">
        <v>66.263599999999997</v>
      </c>
      <c r="BQ596" s="4">
        <v>906.25900000000001</v>
      </c>
      <c r="BR596" s="4">
        <v>2.4188999999999999E-2</v>
      </c>
      <c r="BS596" s="4">
        <v>-5</v>
      </c>
      <c r="BT596" s="4">
        <v>0.24837799999999999</v>
      </c>
      <c r="BU596" s="4">
        <v>0.59111400000000003</v>
      </c>
      <c r="BV596" s="4">
        <v>5.0172280000000002</v>
      </c>
    </row>
    <row r="597" spans="1:74" x14ac:dyDescent="0.25">
      <c r="A597" s="2">
        <v>42070</v>
      </c>
      <c r="B597" s="3">
        <v>3.1062499999999996E-2</v>
      </c>
      <c r="C597" s="4">
        <v>6.8639999999999999</v>
      </c>
      <c r="D597" s="4">
        <v>6.0833000000000004</v>
      </c>
      <c r="E597" s="4">
        <v>60832.627740000004</v>
      </c>
      <c r="F597" s="4">
        <v>1.5</v>
      </c>
      <c r="G597" s="4">
        <v>-1.2</v>
      </c>
      <c r="H597" s="4">
        <v>8173.5</v>
      </c>
      <c r="J597" s="4">
        <v>5.7</v>
      </c>
      <c r="K597" s="4">
        <v>0.87470000000000003</v>
      </c>
      <c r="L597" s="4">
        <v>6.0042999999999997</v>
      </c>
      <c r="M597" s="4">
        <v>5.3209999999999997</v>
      </c>
      <c r="N597" s="4">
        <v>1.3211999999999999</v>
      </c>
      <c r="O597" s="4">
        <v>0</v>
      </c>
      <c r="P597" s="4">
        <v>1.3</v>
      </c>
      <c r="Q597" s="4">
        <v>1.0032000000000001</v>
      </c>
      <c r="R597" s="4">
        <v>0</v>
      </c>
      <c r="S597" s="4">
        <v>1</v>
      </c>
      <c r="T597" s="4">
        <v>8173.4660999999996</v>
      </c>
      <c r="W597" s="4">
        <v>0</v>
      </c>
      <c r="X597" s="4">
        <v>4.9858000000000002</v>
      </c>
      <c r="Y597" s="4">
        <v>11.8</v>
      </c>
      <c r="Z597" s="4">
        <v>865</v>
      </c>
      <c r="AA597" s="4">
        <v>899</v>
      </c>
      <c r="AB597" s="4">
        <v>822</v>
      </c>
      <c r="AC597" s="4">
        <v>47</v>
      </c>
      <c r="AD597" s="4">
        <v>7.57</v>
      </c>
      <c r="AE597" s="4">
        <v>0.17</v>
      </c>
      <c r="AF597" s="4">
        <v>978</v>
      </c>
      <c r="AG597" s="4">
        <v>-7</v>
      </c>
      <c r="AH597" s="4">
        <v>10</v>
      </c>
      <c r="AI597" s="4">
        <v>29</v>
      </c>
      <c r="AJ597" s="4">
        <v>188.8</v>
      </c>
      <c r="AK597" s="4">
        <v>138.19999999999999</v>
      </c>
      <c r="AL597" s="4">
        <v>3.6</v>
      </c>
      <c r="AM597" s="4">
        <v>195</v>
      </c>
      <c r="AN597" s="4" t="s">
        <v>155</v>
      </c>
      <c r="AO597" s="4">
        <v>2</v>
      </c>
      <c r="AP597" s="5">
        <v>0.61443287037037042</v>
      </c>
      <c r="AQ597" s="4">
        <v>47.159277000000003</v>
      </c>
      <c r="AR597" s="4">
        <v>-88.489727999999999</v>
      </c>
      <c r="AS597" s="4">
        <v>308</v>
      </c>
      <c r="AT597" s="4">
        <v>0</v>
      </c>
      <c r="AU597" s="4">
        <v>11</v>
      </c>
      <c r="AV597" s="4">
        <v>9</v>
      </c>
      <c r="AW597" s="4" t="s">
        <v>208</v>
      </c>
      <c r="AX597" s="4">
        <v>1.3</v>
      </c>
      <c r="AY597" s="4">
        <v>2.4</v>
      </c>
      <c r="AZ597" s="4">
        <v>2.8</v>
      </c>
      <c r="BA597" s="4">
        <v>14.023</v>
      </c>
      <c r="BB597" s="4">
        <v>14.23</v>
      </c>
      <c r="BC597" s="4">
        <v>1.02</v>
      </c>
      <c r="BD597" s="4">
        <v>14.326000000000001</v>
      </c>
      <c r="BE597" s="4">
        <v>1499.8340000000001</v>
      </c>
      <c r="BF597" s="4">
        <v>845.96299999999997</v>
      </c>
      <c r="BG597" s="4">
        <v>3.5000000000000003E-2</v>
      </c>
      <c r="BH597" s="4">
        <v>0</v>
      </c>
      <c r="BI597" s="4">
        <v>3.5000000000000003E-2</v>
      </c>
      <c r="BJ597" s="4">
        <v>2.5999999999999999E-2</v>
      </c>
      <c r="BK597" s="4">
        <v>0</v>
      </c>
      <c r="BL597" s="4">
        <v>2.5999999999999999E-2</v>
      </c>
      <c r="BM597" s="4">
        <v>67.516099999999994</v>
      </c>
      <c r="BQ597" s="4">
        <v>905.54700000000003</v>
      </c>
      <c r="BR597" s="4">
        <v>2.2377999999999999E-2</v>
      </c>
      <c r="BS597" s="4">
        <v>-5</v>
      </c>
      <c r="BT597" s="4">
        <v>0.248811</v>
      </c>
      <c r="BU597" s="4">
        <v>0.54686199999999996</v>
      </c>
      <c r="BV597" s="4">
        <v>5.0259819999999999</v>
      </c>
    </row>
    <row r="598" spans="1:74" x14ac:dyDescent="0.25">
      <c r="A598" s="2">
        <v>42070</v>
      </c>
      <c r="B598" s="3">
        <v>3.1074074074074077E-2</v>
      </c>
      <c r="C598" s="4">
        <v>6.86</v>
      </c>
      <c r="D598" s="4">
        <v>6.1444999999999999</v>
      </c>
      <c r="E598" s="4">
        <v>61444.533329999998</v>
      </c>
      <c r="F598" s="4">
        <v>1.6</v>
      </c>
      <c r="G598" s="4">
        <v>-1.2</v>
      </c>
      <c r="H598" s="4">
        <v>8291.9</v>
      </c>
      <c r="J598" s="4">
        <v>5.7</v>
      </c>
      <c r="K598" s="4">
        <v>0.874</v>
      </c>
      <c r="L598" s="4">
        <v>5.9958999999999998</v>
      </c>
      <c r="M598" s="4">
        <v>5.3704000000000001</v>
      </c>
      <c r="N598" s="4">
        <v>1.4257</v>
      </c>
      <c r="O598" s="4">
        <v>0</v>
      </c>
      <c r="P598" s="4">
        <v>1.4</v>
      </c>
      <c r="Q598" s="4">
        <v>1.0826</v>
      </c>
      <c r="R598" s="4">
        <v>0</v>
      </c>
      <c r="S598" s="4">
        <v>1.1000000000000001</v>
      </c>
      <c r="T598" s="4">
        <v>8291.9053000000004</v>
      </c>
      <c r="W598" s="4">
        <v>0</v>
      </c>
      <c r="X598" s="4">
        <v>4.9820000000000002</v>
      </c>
      <c r="Y598" s="4">
        <v>11.9</v>
      </c>
      <c r="Z598" s="4">
        <v>865</v>
      </c>
      <c r="AA598" s="4">
        <v>899</v>
      </c>
      <c r="AB598" s="4">
        <v>823</v>
      </c>
      <c r="AC598" s="4">
        <v>47</v>
      </c>
      <c r="AD598" s="4">
        <v>7.57</v>
      </c>
      <c r="AE598" s="4">
        <v>0.17</v>
      </c>
      <c r="AF598" s="4">
        <v>978</v>
      </c>
      <c r="AG598" s="4">
        <v>-7</v>
      </c>
      <c r="AH598" s="4">
        <v>10</v>
      </c>
      <c r="AI598" s="4">
        <v>29</v>
      </c>
      <c r="AJ598" s="4">
        <v>188.2</v>
      </c>
      <c r="AK598" s="4">
        <v>138.80000000000001</v>
      </c>
      <c r="AL598" s="4">
        <v>3.7</v>
      </c>
      <c r="AM598" s="4">
        <v>195</v>
      </c>
      <c r="AN598" s="4" t="s">
        <v>155</v>
      </c>
      <c r="AO598" s="4">
        <v>2</v>
      </c>
      <c r="AP598" s="5">
        <v>0.61444444444444446</v>
      </c>
      <c r="AQ598" s="4">
        <v>47.159275000000001</v>
      </c>
      <c r="AR598" s="4">
        <v>-88.489727999999999</v>
      </c>
      <c r="AS598" s="4">
        <v>307.60000000000002</v>
      </c>
      <c r="AT598" s="4">
        <v>0</v>
      </c>
      <c r="AU598" s="4">
        <v>11</v>
      </c>
      <c r="AV598" s="4">
        <v>8</v>
      </c>
      <c r="AW598" s="4" t="s">
        <v>208</v>
      </c>
      <c r="AX598" s="4">
        <v>1.3</v>
      </c>
      <c r="AY598" s="4">
        <v>2.4</v>
      </c>
      <c r="AZ598" s="4">
        <v>2.8</v>
      </c>
      <c r="BA598" s="4">
        <v>14.023</v>
      </c>
      <c r="BB598" s="4">
        <v>14.15</v>
      </c>
      <c r="BC598" s="4">
        <v>1.01</v>
      </c>
      <c r="BD598" s="4">
        <v>14.412000000000001</v>
      </c>
      <c r="BE598" s="4">
        <v>1491.213</v>
      </c>
      <c r="BF598" s="4">
        <v>850.11199999999997</v>
      </c>
      <c r="BG598" s="4">
        <v>3.6999999999999998E-2</v>
      </c>
      <c r="BH598" s="4">
        <v>0</v>
      </c>
      <c r="BI598" s="4">
        <v>3.6999999999999998E-2</v>
      </c>
      <c r="BJ598" s="4">
        <v>2.8000000000000001E-2</v>
      </c>
      <c r="BK598" s="4">
        <v>0</v>
      </c>
      <c r="BL598" s="4">
        <v>2.8000000000000001E-2</v>
      </c>
      <c r="BM598" s="4">
        <v>68.196600000000004</v>
      </c>
      <c r="BQ598" s="4">
        <v>900.92600000000004</v>
      </c>
      <c r="BR598" s="4">
        <v>2.9298999999999999E-2</v>
      </c>
      <c r="BS598" s="4">
        <v>-5</v>
      </c>
      <c r="BT598" s="4">
        <v>0.24981100000000001</v>
      </c>
      <c r="BU598" s="4">
        <v>0.71599500000000005</v>
      </c>
      <c r="BV598" s="4">
        <v>5.0461819999999999</v>
      </c>
    </row>
    <row r="599" spans="1:74" x14ac:dyDescent="0.25">
      <c r="A599" s="2">
        <v>42070</v>
      </c>
      <c r="B599" s="3">
        <v>3.108564814814815E-2</v>
      </c>
      <c r="C599" s="4">
        <v>6.8579999999999997</v>
      </c>
      <c r="D599" s="4">
        <v>6.1466000000000003</v>
      </c>
      <c r="E599" s="4">
        <v>61465.63697</v>
      </c>
      <c r="F599" s="4">
        <v>2.1</v>
      </c>
      <c r="G599" s="4">
        <v>-1.2</v>
      </c>
      <c r="H599" s="4">
        <v>8423.4</v>
      </c>
      <c r="J599" s="4">
        <v>5.7</v>
      </c>
      <c r="K599" s="4">
        <v>0.87380000000000002</v>
      </c>
      <c r="L599" s="4">
        <v>5.9926000000000004</v>
      </c>
      <c r="M599" s="4">
        <v>5.3710000000000004</v>
      </c>
      <c r="N599" s="4">
        <v>1.8617999999999999</v>
      </c>
      <c r="O599" s="4">
        <v>0</v>
      </c>
      <c r="P599" s="4">
        <v>1.9</v>
      </c>
      <c r="Q599" s="4">
        <v>1.4137</v>
      </c>
      <c r="R599" s="4">
        <v>0</v>
      </c>
      <c r="S599" s="4">
        <v>1.4</v>
      </c>
      <c r="T599" s="4">
        <v>8423.3503000000001</v>
      </c>
      <c r="W599" s="4">
        <v>0</v>
      </c>
      <c r="X599" s="4">
        <v>4.9808000000000003</v>
      </c>
      <c r="Y599" s="4">
        <v>11.8</v>
      </c>
      <c r="Z599" s="4">
        <v>865</v>
      </c>
      <c r="AA599" s="4">
        <v>900</v>
      </c>
      <c r="AB599" s="4">
        <v>823</v>
      </c>
      <c r="AC599" s="4">
        <v>47</v>
      </c>
      <c r="AD599" s="4">
        <v>7.57</v>
      </c>
      <c r="AE599" s="4">
        <v>0.17</v>
      </c>
      <c r="AF599" s="4">
        <v>978</v>
      </c>
      <c r="AG599" s="4">
        <v>-7</v>
      </c>
      <c r="AH599" s="4">
        <v>10</v>
      </c>
      <c r="AI599" s="4">
        <v>29</v>
      </c>
      <c r="AJ599" s="4">
        <v>188</v>
      </c>
      <c r="AK599" s="4">
        <v>139</v>
      </c>
      <c r="AL599" s="4">
        <v>3.5</v>
      </c>
      <c r="AM599" s="4">
        <v>195</v>
      </c>
      <c r="AN599" s="4" t="s">
        <v>155</v>
      </c>
      <c r="AO599" s="4">
        <v>2</v>
      </c>
      <c r="AP599" s="5">
        <v>0.6144560185185185</v>
      </c>
      <c r="AQ599" s="4">
        <v>47.159275000000001</v>
      </c>
      <c r="AR599" s="4">
        <v>-88.489727999999999</v>
      </c>
      <c r="AS599" s="4">
        <v>306.60000000000002</v>
      </c>
      <c r="AT599" s="4">
        <v>0</v>
      </c>
      <c r="AU599" s="4">
        <v>11</v>
      </c>
      <c r="AV599" s="4">
        <v>8</v>
      </c>
      <c r="AW599" s="4" t="s">
        <v>208</v>
      </c>
      <c r="AX599" s="4">
        <v>1.3</v>
      </c>
      <c r="AY599" s="4">
        <v>2.4</v>
      </c>
      <c r="AZ599" s="4">
        <v>2.8</v>
      </c>
      <c r="BA599" s="4">
        <v>14.023</v>
      </c>
      <c r="BB599" s="4">
        <v>14.14</v>
      </c>
      <c r="BC599" s="4">
        <v>1.01</v>
      </c>
      <c r="BD599" s="4">
        <v>14.44</v>
      </c>
      <c r="BE599" s="4">
        <v>1489.126</v>
      </c>
      <c r="BF599" s="4">
        <v>849.46900000000005</v>
      </c>
      <c r="BG599" s="4">
        <v>4.8000000000000001E-2</v>
      </c>
      <c r="BH599" s="4">
        <v>0</v>
      </c>
      <c r="BI599" s="4">
        <v>4.8000000000000001E-2</v>
      </c>
      <c r="BJ599" s="4">
        <v>3.6999999999999998E-2</v>
      </c>
      <c r="BK599" s="4">
        <v>0</v>
      </c>
      <c r="BL599" s="4">
        <v>3.6999999999999998E-2</v>
      </c>
      <c r="BM599" s="4">
        <v>69.218000000000004</v>
      </c>
      <c r="BQ599" s="4">
        <v>899.93499999999995</v>
      </c>
      <c r="BR599" s="4">
        <v>2.3701E-2</v>
      </c>
      <c r="BS599" s="4">
        <v>-5</v>
      </c>
      <c r="BT599" s="4">
        <v>0.24756700000000001</v>
      </c>
      <c r="BU599" s="4">
        <v>0.57919299999999996</v>
      </c>
      <c r="BV599" s="4">
        <v>5.0008530000000002</v>
      </c>
    </row>
    <row r="600" spans="1:74" x14ac:dyDescent="0.25">
      <c r="A600" s="2">
        <v>42070</v>
      </c>
      <c r="B600" s="3">
        <v>3.1097222222222224E-2</v>
      </c>
      <c r="C600" s="4">
        <v>6.85</v>
      </c>
      <c r="D600" s="4">
        <v>6.1300999999999997</v>
      </c>
      <c r="E600" s="4">
        <v>61300.983330000003</v>
      </c>
      <c r="F600" s="4">
        <v>2.4</v>
      </c>
      <c r="G600" s="4">
        <v>-1.2</v>
      </c>
      <c r="H600" s="4">
        <v>8536.1</v>
      </c>
      <c r="J600" s="4">
        <v>5.7</v>
      </c>
      <c r="K600" s="4">
        <v>0.874</v>
      </c>
      <c r="L600" s="4">
        <v>5.9869000000000003</v>
      </c>
      <c r="M600" s="4">
        <v>5.3577000000000004</v>
      </c>
      <c r="N600" s="4">
        <v>2.0975999999999999</v>
      </c>
      <c r="O600" s="4">
        <v>0</v>
      </c>
      <c r="P600" s="4">
        <v>2.1</v>
      </c>
      <c r="Q600" s="4">
        <v>1.5928</v>
      </c>
      <c r="R600" s="4">
        <v>0</v>
      </c>
      <c r="S600" s="4">
        <v>1.6</v>
      </c>
      <c r="T600" s="4">
        <v>8536.143</v>
      </c>
      <c r="W600" s="4">
        <v>0</v>
      </c>
      <c r="X600" s="4">
        <v>4.9817999999999998</v>
      </c>
      <c r="Y600" s="4">
        <v>11.9</v>
      </c>
      <c r="Z600" s="4">
        <v>865</v>
      </c>
      <c r="AA600" s="4">
        <v>899</v>
      </c>
      <c r="AB600" s="4">
        <v>823</v>
      </c>
      <c r="AC600" s="4">
        <v>47</v>
      </c>
      <c r="AD600" s="4">
        <v>7.57</v>
      </c>
      <c r="AE600" s="4">
        <v>0.17</v>
      </c>
      <c r="AF600" s="4">
        <v>978</v>
      </c>
      <c r="AG600" s="4">
        <v>-7</v>
      </c>
      <c r="AH600" s="4">
        <v>10</v>
      </c>
      <c r="AI600" s="4">
        <v>29</v>
      </c>
      <c r="AJ600" s="4">
        <v>188.8</v>
      </c>
      <c r="AK600" s="4">
        <v>139</v>
      </c>
      <c r="AL600" s="4">
        <v>3.6</v>
      </c>
      <c r="AM600" s="4">
        <v>195</v>
      </c>
      <c r="AN600" s="4" t="s">
        <v>155</v>
      </c>
      <c r="AO600" s="4">
        <v>2</v>
      </c>
      <c r="AP600" s="5">
        <v>0.61446759259259254</v>
      </c>
      <c r="AQ600" s="4">
        <v>47.159275000000001</v>
      </c>
      <c r="AR600" s="4">
        <v>-88.489727999999999</v>
      </c>
      <c r="AS600" s="4">
        <v>306</v>
      </c>
      <c r="AT600" s="4">
        <v>0</v>
      </c>
      <c r="AU600" s="4">
        <v>11</v>
      </c>
      <c r="AV600" s="4">
        <v>9</v>
      </c>
      <c r="AW600" s="4" t="s">
        <v>201</v>
      </c>
      <c r="AX600" s="4">
        <v>1.3</v>
      </c>
      <c r="AY600" s="4">
        <v>2.4</v>
      </c>
      <c r="AZ600" s="4">
        <v>2.8</v>
      </c>
      <c r="BA600" s="4">
        <v>14.023</v>
      </c>
      <c r="BB600" s="4">
        <v>14.15</v>
      </c>
      <c r="BC600" s="4">
        <v>1.01</v>
      </c>
      <c r="BD600" s="4">
        <v>14.417</v>
      </c>
      <c r="BE600" s="4">
        <v>1488.6510000000001</v>
      </c>
      <c r="BF600" s="4">
        <v>847.90499999999997</v>
      </c>
      <c r="BG600" s="4">
        <v>5.5E-2</v>
      </c>
      <c r="BH600" s="4">
        <v>0</v>
      </c>
      <c r="BI600" s="4">
        <v>5.5E-2</v>
      </c>
      <c r="BJ600" s="4">
        <v>4.1000000000000002E-2</v>
      </c>
      <c r="BK600" s="4">
        <v>0</v>
      </c>
      <c r="BL600" s="4">
        <v>4.1000000000000002E-2</v>
      </c>
      <c r="BM600" s="4">
        <v>70.19</v>
      </c>
      <c r="BQ600" s="4">
        <v>900.69100000000003</v>
      </c>
      <c r="BR600" s="4">
        <v>2.4431000000000001E-2</v>
      </c>
      <c r="BS600" s="4">
        <v>-5</v>
      </c>
      <c r="BT600" s="4">
        <v>0.24943100000000001</v>
      </c>
      <c r="BU600" s="4">
        <v>0.59702200000000005</v>
      </c>
      <c r="BV600" s="4">
        <v>5.0384979999999997</v>
      </c>
    </row>
    <row r="601" spans="1:74" x14ac:dyDescent="0.25">
      <c r="A601" s="2">
        <v>42070</v>
      </c>
      <c r="B601" s="3">
        <v>3.1108796296296298E-2</v>
      </c>
      <c r="C601" s="4">
        <v>6.85</v>
      </c>
      <c r="D601" s="4">
        <v>6.1390000000000002</v>
      </c>
      <c r="E601" s="4">
        <v>61390</v>
      </c>
      <c r="F601" s="4">
        <v>2.4</v>
      </c>
      <c r="G601" s="4">
        <v>-1.2</v>
      </c>
      <c r="H601" s="4">
        <v>8647.2999999999993</v>
      </c>
      <c r="J601" s="4">
        <v>5.7</v>
      </c>
      <c r="K601" s="4">
        <v>0.87390000000000001</v>
      </c>
      <c r="L601" s="4">
        <v>5.9859999999999998</v>
      </c>
      <c r="M601" s="4">
        <v>5.3647</v>
      </c>
      <c r="N601" s="4">
        <v>2.0973000000000002</v>
      </c>
      <c r="O601" s="4">
        <v>0</v>
      </c>
      <c r="P601" s="4">
        <v>2.1</v>
      </c>
      <c r="Q601" s="4">
        <v>1.5925</v>
      </c>
      <c r="R601" s="4">
        <v>0</v>
      </c>
      <c r="S601" s="4">
        <v>1.6</v>
      </c>
      <c r="T601" s="4">
        <v>8647.3333000000002</v>
      </c>
      <c r="W601" s="4">
        <v>0</v>
      </c>
      <c r="X601" s="4">
        <v>4.9809999999999999</v>
      </c>
      <c r="Y601" s="4">
        <v>11.8</v>
      </c>
      <c r="Z601" s="4">
        <v>865</v>
      </c>
      <c r="AA601" s="4">
        <v>899</v>
      </c>
      <c r="AB601" s="4">
        <v>822</v>
      </c>
      <c r="AC601" s="4">
        <v>47</v>
      </c>
      <c r="AD601" s="4">
        <v>7.57</v>
      </c>
      <c r="AE601" s="4">
        <v>0.17</v>
      </c>
      <c r="AF601" s="4">
        <v>978</v>
      </c>
      <c r="AG601" s="4">
        <v>-7</v>
      </c>
      <c r="AH601" s="4">
        <v>10</v>
      </c>
      <c r="AI601" s="4">
        <v>29</v>
      </c>
      <c r="AJ601" s="4">
        <v>189</v>
      </c>
      <c r="AK601" s="4">
        <v>139</v>
      </c>
      <c r="AL601" s="4">
        <v>3.9</v>
      </c>
      <c r="AM601" s="4">
        <v>195</v>
      </c>
      <c r="AN601" s="4" t="s">
        <v>155</v>
      </c>
      <c r="AO601" s="4">
        <v>1</v>
      </c>
      <c r="AP601" s="5">
        <v>0.61447916666666669</v>
      </c>
      <c r="AQ601" s="4">
        <v>47.159275000000001</v>
      </c>
      <c r="AR601" s="4">
        <v>-88.489727999999999</v>
      </c>
      <c r="AS601" s="4">
        <v>306.10000000000002</v>
      </c>
      <c r="AT601" s="4">
        <v>0</v>
      </c>
      <c r="AU601" s="4">
        <v>11</v>
      </c>
      <c r="AV601" s="4">
        <v>8</v>
      </c>
      <c r="AW601" s="4" t="s">
        <v>205</v>
      </c>
      <c r="AX601" s="4">
        <v>1.3</v>
      </c>
      <c r="AY601" s="4">
        <v>2.4</v>
      </c>
      <c r="AZ601" s="4">
        <v>2.8</v>
      </c>
      <c r="BA601" s="4">
        <v>14.023</v>
      </c>
      <c r="BB601" s="4">
        <v>14.13</v>
      </c>
      <c r="BC601" s="4">
        <v>1.01</v>
      </c>
      <c r="BD601" s="4">
        <v>14.433999999999999</v>
      </c>
      <c r="BE601" s="4">
        <v>1486.326</v>
      </c>
      <c r="BF601" s="4">
        <v>847.80899999999997</v>
      </c>
      <c r="BG601" s="4">
        <v>5.5E-2</v>
      </c>
      <c r="BH601" s="4">
        <v>0</v>
      </c>
      <c r="BI601" s="4">
        <v>5.5E-2</v>
      </c>
      <c r="BJ601" s="4">
        <v>4.1000000000000002E-2</v>
      </c>
      <c r="BK601" s="4">
        <v>0</v>
      </c>
      <c r="BL601" s="4">
        <v>4.1000000000000002E-2</v>
      </c>
      <c r="BM601" s="4">
        <v>71.003699999999995</v>
      </c>
      <c r="BQ601" s="4">
        <v>899.28399999999999</v>
      </c>
      <c r="BR601" s="4">
        <v>2.3380000000000001E-2</v>
      </c>
      <c r="BS601" s="4">
        <v>-5</v>
      </c>
      <c r="BT601" s="4">
        <v>0.24757000000000001</v>
      </c>
      <c r="BU601" s="4">
        <v>0.571349</v>
      </c>
      <c r="BV601" s="4">
        <v>5.0009139999999999</v>
      </c>
    </row>
    <row r="602" spans="1:74" x14ac:dyDescent="0.25">
      <c r="A602" s="2">
        <v>42070</v>
      </c>
      <c r="B602" s="3">
        <v>3.1120370370370368E-2</v>
      </c>
      <c r="C602" s="4">
        <v>6.85</v>
      </c>
      <c r="D602" s="4">
        <v>6.1353999999999997</v>
      </c>
      <c r="E602" s="4">
        <v>61353.537960000001</v>
      </c>
      <c r="F602" s="4">
        <v>2.4</v>
      </c>
      <c r="G602" s="4">
        <v>-1.2</v>
      </c>
      <c r="H602" s="4">
        <v>8628.2000000000007</v>
      </c>
      <c r="J602" s="4">
        <v>5.7</v>
      </c>
      <c r="K602" s="4">
        <v>0.87380000000000002</v>
      </c>
      <c r="L602" s="4">
        <v>5.9856999999999996</v>
      </c>
      <c r="M602" s="4">
        <v>5.3612000000000002</v>
      </c>
      <c r="N602" s="4">
        <v>2.0972</v>
      </c>
      <c r="O602" s="4">
        <v>0</v>
      </c>
      <c r="P602" s="4">
        <v>2.1</v>
      </c>
      <c r="Q602" s="4">
        <v>1.5925</v>
      </c>
      <c r="R602" s="4">
        <v>0</v>
      </c>
      <c r="S602" s="4">
        <v>1.6</v>
      </c>
      <c r="T602" s="4">
        <v>8628.2463000000007</v>
      </c>
      <c r="W602" s="4">
        <v>0</v>
      </c>
      <c r="X602" s="4">
        <v>4.9808000000000003</v>
      </c>
      <c r="Y602" s="4">
        <v>11.8</v>
      </c>
      <c r="Z602" s="4">
        <v>865</v>
      </c>
      <c r="AA602" s="4">
        <v>899</v>
      </c>
      <c r="AB602" s="4">
        <v>823</v>
      </c>
      <c r="AC602" s="4">
        <v>47</v>
      </c>
      <c r="AD602" s="4">
        <v>7.57</v>
      </c>
      <c r="AE602" s="4">
        <v>0.17</v>
      </c>
      <c r="AF602" s="4">
        <v>978</v>
      </c>
      <c r="AG602" s="4">
        <v>-7</v>
      </c>
      <c r="AH602" s="4">
        <v>10</v>
      </c>
      <c r="AI602" s="4">
        <v>29</v>
      </c>
      <c r="AJ602" s="4">
        <v>188.2</v>
      </c>
      <c r="AK602" s="4">
        <v>139</v>
      </c>
      <c r="AL602" s="4">
        <v>3.6</v>
      </c>
      <c r="AM602" s="4">
        <v>195</v>
      </c>
      <c r="AN602" s="4" t="s">
        <v>155</v>
      </c>
      <c r="AO602" s="4">
        <v>1</v>
      </c>
      <c r="AP602" s="5">
        <v>0.61449074074074073</v>
      </c>
      <c r="AQ602" s="4">
        <v>47.159275000000001</v>
      </c>
      <c r="AR602" s="4">
        <v>-88.489727999999999</v>
      </c>
      <c r="AS602" s="4">
        <v>305.8</v>
      </c>
      <c r="AT602" s="4">
        <v>0</v>
      </c>
      <c r="AU602" s="4">
        <v>11</v>
      </c>
      <c r="AV602" s="4">
        <v>8</v>
      </c>
      <c r="AW602" s="4" t="s">
        <v>205</v>
      </c>
      <c r="AX602" s="4">
        <v>1.3</v>
      </c>
      <c r="AY602" s="4">
        <v>2.4368629999999998</v>
      </c>
      <c r="AZ602" s="4">
        <v>2.8368630000000001</v>
      </c>
      <c r="BA602" s="4">
        <v>14.023</v>
      </c>
      <c r="BB602" s="4">
        <v>14.13</v>
      </c>
      <c r="BC602" s="4">
        <v>1.01</v>
      </c>
      <c r="BD602" s="4">
        <v>14.439</v>
      </c>
      <c r="BE602" s="4">
        <v>1486.944</v>
      </c>
      <c r="BF602" s="4">
        <v>847.65800000000002</v>
      </c>
      <c r="BG602" s="4">
        <v>5.5E-2</v>
      </c>
      <c r="BH602" s="4">
        <v>0</v>
      </c>
      <c r="BI602" s="4">
        <v>5.5E-2</v>
      </c>
      <c r="BJ602" s="4">
        <v>4.1000000000000002E-2</v>
      </c>
      <c r="BK602" s="4">
        <v>0</v>
      </c>
      <c r="BL602" s="4">
        <v>4.1000000000000002E-2</v>
      </c>
      <c r="BM602" s="4">
        <v>70.879499999999993</v>
      </c>
      <c r="BQ602" s="4">
        <v>899.65800000000002</v>
      </c>
      <c r="BR602" s="4">
        <v>2.0558E-2</v>
      </c>
      <c r="BS602" s="4">
        <v>-5</v>
      </c>
      <c r="BT602" s="4">
        <v>0.247</v>
      </c>
      <c r="BU602" s="4">
        <v>0.50238099999999997</v>
      </c>
      <c r="BV602" s="4">
        <v>4.9893999999999998</v>
      </c>
    </row>
    <row r="603" spans="1:74" x14ac:dyDescent="0.25">
      <c r="A603" s="2">
        <v>42070</v>
      </c>
      <c r="B603" s="3">
        <v>3.1131944444444445E-2</v>
      </c>
      <c r="C603" s="4">
        <v>6.85</v>
      </c>
      <c r="D603" s="4">
        <v>6.0861000000000001</v>
      </c>
      <c r="E603" s="4">
        <v>60860.80775</v>
      </c>
      <c r="F603" s="4">
        <v>2.4</v>
      </c>
      <c r="G603" s="4">
        <v>-1.2</v>
      </c>
      <c r="H603" s="4">
        <v>8520.4</v>
      </c>
      <c r="J603" s="4">
        <v>5.7</v>
      </c>
      <c r="K603" s="4">
        <v>0.87439999999999996</v>
      </c>
      <c r="L603" s="4">
        <v>5.9897999999999998</v>
      </c>
      <c r="M603" s="4">
        <v>5.3217999999999996</v>
      </c>
      <c r="N603" s="4">
        <v>2.0985999999999998</v>
      </c>
      <c r="O603" s="4">
        <v>0</v>
      </c>
      <c r="P603" s="4">
        <v>2.1</v>
      </c>
      <c r="Q603" s="4">
        <v>1.5935999999999999</v>
      </c>
      <c r="R603" s="4">
        <v>0</v>
      </c>
      <c r="S603" s="4">
        <v>1.6</v>
      </c>
      <c r="T603" s="4">
        <v>8520.4380999999994</v>
      </c>
      <c r="W603" s="4">
        <v>0</v>
      </c>
      <c r="X603" s="4">
        <v>4.9842000000000004</v>
      </c>
      <c r="Y603" s="4">
        <v>11.9</v>
      </c>
      <c r="Z603" s="4">
        <v>864</v>
      </c>
      <c r="AA603" s="4">
        <v>899</v>
      </c>
      <c r="AB603" s="4">
        <v>822</v>
      </c>
      <c r="AC603" s="4">
        <v>47</v>
      </c>
      <c r="AD603" s="4">
        <v>7.57</v>
      </c>
      <c r="AE603" s="4">
        <v>0.17</v>
      </c>
      <c r="AF603" s="4">
        <v>978</v>
      </c>
      <c r="AG603" s="4">
        <v>-7</v>
      </c>
      <c r="AH603" s="4">
        <v>10.814185999999999</v>
      </c>
      <c r="AI603" s="4">
        <v>29</v>
      </c>
      <c r="AJ603" s="4">
        <v>188.8</v>
      </c>
      <c r="AK603" s="4">
        <v>139</v>
      </c>
      <c r="AL603" s="4">
        <v>3.6</v>
      </c>
      <c r="AM603" s="4">
        <v>195</v>
      </c>
      <c r="AN603" s="4" t="s">
        <v>155</v>
      </c>
      <c r="AO603" s="4">
        <v>1</v>
      </c>
      <c r="AP603" s="5">
        <v>0.61450231481481488</v>
      </c>
      <c r="AQ603" s="4">
        <v>47.159275000000001</v>
      </c>
      <c r="AR603" s="4">
        <v>-88.489727999999999</v>
      </c>
      <c r="AS603" s="4">
        <v>306.2</v>
      </c>
      <c r="AT603" s="4">
        <v>0</v>
      </c>
      <c r="AU603" s="4">
        <v>11</v>
      </c>
      <c r="AV603" s="4">
        <v>8</v>
      </c>
      <c r="AW603" s="4" t="s">
        <v>205</v>
      </c>
      <c r="AX603" s="4">
        <v>1.3</v>
      </c>
      <c r="AY603" s="4">
        <v>2.7</v>
      </c>
      <c r="AZ603" s="4">
        <v>3.1</v>
      </c>
      <c r="BA603" s="4">
        <v>14.023</v>
      </c>
      <c r="BB603" s="4">
        <v>14.2</v>
      </c>
      <c r="BC603" s="4">
        <v>1.01</v>
      </c>
      <c r="BD603" s="4">
        <v>14.361000000000001</v>
      </c>
      <c r="BE603" s="4">
        <v>1493.62</v>
      </c>
      <c r="BF603" s="4">
        <v>844.62599999999998</v>
      </c>
      <c r="BG603" s="4">
        <v>5.5E-2</v>
      </c>
      <c r="BH603" s="4">
        <v>0</v>
      </c>
      <c r="BI603" s="4">
        <v>5.5E-2</v>
      </c>
      <c r="BJ603" s="4">
        <v>4.2000000000000003E-2</v>
      </c>
      <c r="BK603" s="4">
        <v>0</v>
      </c>
      <c r="BL603" s="4">
        <v>4.2000000000000003E-2</v>
      </c>
      <c r="BM603" s="4">
        <v>70.260000000000005</v>
      </c>
      <c r="BQ603" s="4">
        <v>903.697</v>
      </c>
      <c r="BR603" s="4">
        <v>3.6283999999999997E-2</v>
      </c>
      <c r="BS603" s="4">
        <v>-5</v>
      </c>
      <c r="BT603" s="4">
        <v>0.24862799999999999</v>
      </c>
      <c r="BU603" s="4">
        <v>0.886683</v>
      </c>
      <c r="BV603" s="4">
        <v>5.0222930000000003</v>
      </c>
    </row>
    <row r="604" spans="1:74" x14ac:dyDescent="0.25">
      <c r="A604" s="2">
        <v>42070</v>
      </c>
      <c r="B604" s="3">
        <v>3.1143518518518515E-2</v>
      </c>
      <c r="C604" s="4">
        <v>6.8460000000000001</v>
      </c>
      <c r="D604" s="4">
        <v>6.0681000000000003</v>
      </c>
      <c r="E604" s="4">
        <v>60680.560749999997</v>
      </c>
      <c r="F604" s="4">
        <v>2.4</v>
      </c>
      <c r="G604" s="4">
        <v>-1.2</v>
      </c>
      <c r="H604" s="4">
        <v>8386.2000000000007</v>
      </c>
      <c r="J604" s="4">
        <v>5.7</v>
      </c>
      <c r="K604" s="4">
        <v>0.87480000000000002</v>
      </c>
      <c r="L604" s="4">
        <v>5.9892000000000003</v>
      </c>
      <c r="M604" s="4">
        <v>5.3083999999999998</v>
      </c>
      <c r="N604" s="4">
        <v>2.0994999999999999</v>
      </c>
      <c r="O604" s="4">
        <v>0</v>
      </c>
      <c r="P604" s="4">
        <v>2.1</v>
      </c>
      <c r="Q604" s="4">
        <v>1.5942000000000001</v>
      </c>
      <c r="R604" s="4">
        <v>0</v>
      </c>
      <c r="S604" s="4">
        <v>1.6</v>
      </c>
      <c r="T604" s="4">
        <v>8386.1537000000008</v>
      </c>
      <c r="W604" s="4">
        <v>0</v>
      </c>
      <c r="X604" s="4">
        <v>4.9863999999999997</v>
      </c>
      <c r="Y604" s="4">
        <v>11.8</v>
      </c>
      <c r="Z604" s="4">
        <v>864</v>
      </c>
      <c r="AA604" s="4">
        <v>899</v>
      </c>
      <c r="AB604" s="4">
        <v>822</v>
      </c>
      <c r="AC604" s="4">
        <v>47</v>
      </c>
      <c r="AD604" s="4">
        <v>7.57</v>
      </c>
      <c r="AE604" s="4">
        <v>0.17</v>
      </c>
      <c r="AF604" s="4">
        <v>978</v>
      </c>
      <c r="AG604" s="4">
        <v>-7</v>
      </c>
      <c r="AH604" s="4">
        <v>10.186813000000001</v>
      </c>
      <c r="AI604" s="4">
        <v>29</v>
      </c>
      <c r="AJ604" s="4">
        <v>189</v>
      </c>
      <c r="AK604" s="4">
        <v>138.19999999999999</v>
      </c>
      <c r="AL604" s="4">
        <v>3.7</v>
      </c>
      <c r="AM604" s="4">
        <v>195</v>
      </c>
      <c r="AN604" s="4" t="s">
        <v>155</v>
      </c>
      <c r="AO604" s="4">
        <v>1</v>
      </c>
      <c r="AP604" s="5">
        <v>0.61451388888888892</v>
      </c>
      <c r="AQ604" s="4">
        <v>47.159275000000001</v>
      </c>
      <c r="AR604" s="4">
        <v>-88.489727999999999</v>
      </c>
      <c r="AS604" s="4">
        <v>306.8</v>
      </c>
      <c r="AT604" s="4">
        <v>0</v>
      </c>
      <c r="AU604" s="4">
        <v>11</v>
      </c>
      <c r="AV604" s="4">
        <v>8</v>
      </c>
      <c r="AW604" s="4" t="s">
        <v>205</v>
      </c>
      <c r="AX604" s="4">
        <v>1.3</v>
      </c>
      <c r="AY604" s="4">
        <v>2.7</v>
      </c>
      <c r="AZ604" s="4">
        <v>3.1</v>
      </c>
      <c r="BA604" s="4">
        <v>14.023</v>
      </c>
      <c r="BB604" s="4">
        <v>14.24</v>
      </c>
      <c r="BC604" s="4">
        <v>1.02</v>
      </c>
      <c r="BD604" s="4">
        <v>14.311</v>
      </c>
      <c r="BE604" s="4">
        <v>1496.8620000000001</v>
      </c>
      <c r="BF604" s="4">
        <v>844.40499999999997</v>
      </c>
      <c r="BG604" s="4">
        <v>5.5E-2</v>
      </c>
      <c r="BH604" s="4">
        <v>0</v>
      </c>
      <c r="BI604" s="4">
        <v>5.5E-2</v>
      </c>
      <c r="BJ604" s="4">
        <v>4.2000000000000003E-2</v>
      </c>
      <c r="BK604" s="4">
        <v>0</v>
      </c>
      <c r="BL604" s="4">
        <v>4.2000000000000003E-2</v>
      </c>
      <c r="BM604" s="4">
        <v>69.310100000000006</v>
      </c>
      <c r="BQ604" s="4">
        <v>906.14400000000001</v>
      </c>
      <c r="BR604" s="4">
        <v>3.5934000000000001E-2</v>
      </c>
      <c r="BS604" s="4">
        <v>-5</v>
      </c>
      <c r="BT604" s="4">
        <v>0.24656</v>
      </c>
      <c r="BU604" s="4">
        <v>0.878139</v>
      </c>
      <c r="BV604" s="4">
        <v>4.9805210000000004</v>
      </c>
    </row>
    <row r="605" spans="1:74" x14ac:dyDescent="0.25">
      <c r="A605" s="2">
        <v>42070</v>
      </c>
      <c r="B605" s="3">
        <v>3.1155092592592592E-2</v>
      </c>
      <c r="C605" s="4">
        <v>6.8620000000000001</v>
      </c>
      <c r="D605" s="4">
        <v>6.1040999999999999</v>
      </c>
      <c r="E605" s="4">
        <v>61041.082000000002</v>
      </c>
      <c r="F605" s="4">
        <v>2.4</v>
      </c>
      <c r="G605" s="4">
        <v>-1.2</v>
      </c>
      <c r="H605" s="4">
        <v>8268.6</v>
      </c>
      <c r="J605" s="4">
        <v>5.7</v>
      </c>
      <c r="K605" s="4">
        <v>0.87450000000000006</v>
      </c>
      <c r="L605" s="4">
        <v>6.0008999999999997</v>
      </c>
      <c r="M605" s="4">
        <v>5.3380000000000001</v>
      </c>
      <c r="N605" s="4">
        <v>2.0988000000000002</v>
      </c>
      <c r="O605" s="4">
        <v>0</v>
      </c>
      <c r="P605" s="4">
        <v>2.1</v>
      </c>
      <c r="Q605" s="4">
        <v>1.5936999999999999</v>
      </c>
      <c r="R605" s="4">
        <v>0</v>
      </c>
      <c r="S605" s="4">
        <v>1.6</v>
      </c>
      <c r="T605" s="4">
        <v>8268.5900999999994</v>
      </c>
      <c r="W605" s="4">
        <v>0</v>
      </c>
      <c r="X605" s="4">
        <v>4.9846000000000004</v>
      </c>
      <c r="Y605" s="4">
        <v>11.9</v>
      </c>
      <c r="Z605" s="4">
        <v>865</v>
      </c>
      <c r="AA605" s="4">
        <v>899</v>
      </c>
      <c r="AB605" s="4">
        <v>822</v>
      </c>
      <c r="AC605" s="4">
        <v>47</v>
      </c>
      <c r="AD605" s="4">
        <v>7.57</v>
      </c>
      <c r="AE605" s="4">
        <v>0.17</v>
      </c>
      <c r="AF605" s="4">
        <v>978</v>
      </c>
      <c r="AG605" s="4">
        <v>-7</v>
      </c>
      <c r="AH605" s="4">
        <v>10</v>
      </c>
      <c r="AI605" s="4">
        <v>29</v>
      </c>
      <c r="AJ605" s="4">
        <v>189</v>
      </c>
      <c r="AK605" s="4">
        <v>138</v>
      </c>
      <c r="AL605" s="4">
        <v>3.9</v>
      </c>
      <c r="AM605" s="4">
        <v>195</v>
      </c>
      <c r="AN605" s="4" t="s">
        <v>155</v>
      </c>
      <c r="AO605" s="4">
        <v>1</v>
      </c>
      <c r="AP605" s="5">
        <v>0.61452546296296295</v>
      </c>
      <c r="AQ605" s="4">
        <v>47.159275000000001</v>
      </c>
      <c r="AR605" s="4">
        <v>-88.489727999999999</v>
      </c>
      <c r="AS605" s="4">
        <v>307.5</v>
      </c>
      <c r="AT605" s="4">
        <v>0</v>
      </c>
      <c r="AU605" s="4">
        <v>11</v>
      </c>
      <c r="AV605" s="4">
        <v>8</v>
      </c>
      <c r="AW605" s="4" t="s">
        <v>205</v>
      </c>
      <c r="AX605" s="4">
        <v>1.3119879999999999</v>
      </c>
      <c r="AY605" s="4">
        <v>2.6040960000000002</v>
      </c>
      <c r="AZ605" s="4">
        <v>3.0160840000000002</v>
      </c>
      <c r="BA605" s="4">
        <v>14.023</v>
      </c>
      <c r="BB605" s="4">
        <v>14.2</v>
      </c>
      <c r="BC605" s="4">
        <v>1.01</v>
      </c>
      <c r="BD605" s="4">
        <v>14.352</v>
      </c>
      <c r="BE605" s="4">
        <v>1496.1320000000001</v>
      </c>
      <c r="BF605" s="4">
        <v>847.04600000000005</v>
      </c>
      <c r="BG605" s="4">
        <v>5.5E-2</v>
      </c>
      <c r="BH605" s="4">
        <v>0</v>
      </c>
      <c r="BI605" s="4">
        <v>5.5E-2</v>
      </c>
      <c r="BJ605" s="4">
        <v>4.2000000000000003E-2</v>
      </c>
      <c r="BK605" s="4">
        <v>0</v>
      </c>
      <c r="BL605" s="4">
        <v>4.2000000000000003E-2</v>
      </c>
      <c r="BM605" s="4">
        <v>68.171300000000002</v>
      </c>
      <c r="BQ605" s="4">
        <v>903.60900000000004</v>
      </c>
      <c r="BR605" s="4">
        <v>3.7436999999999998E-2</v>
      </c>
      <c r="BS605" s="4">
        <v>-5</v>
      </c>
      <c r="BT605" s="4">
        <v>0.246812</v>
      </c>
      <c r="BU605" s="4">
        <v>0.914856</v>
      </c>
      <c r="BV605" s="4">
        <v>4.9856059999999998</v>
      </c>
    </row>
    <row r="606" spans="1:74" x14ac:dyDescent="0.25">
      <c r="A606" s="2">
        <v>42070</v>
      </c>
      <c r="B606" s="3">
        <v>3.1166666666666665E-2</v>
      </c>
      <c r="C606" s="4">
        <v>6.95</v>
      </c>
      <c r="D606" s="4">
        <v>6.1341000000000001</v>
      </c>
      <c r="E606" s="4">
        <v>61340.571430000004</v>
      </c>
      <c r="F606" s="4">
        <v>2.4</v>
      </c>
      <c r="G606" s="4">
        <v>-1.2</v>
      </c>
      <c r="H606" s="4">
        <v>8265.7999999999993</v>
      </c>
      <c r="J606" s="4">
        <v>5.7</v>
      </c>
      <c r="K606" s="4">
        <v>0.87350000000000005</v>
      </c>
      <c r="L606" s="4">
        <v>6.0709999999999997</v>
      </c>
      <c r="M606" s="4">
        <v>5.3582999999999998</v>
      </c>
      <c r="N606" s="4">
        <v>2.1055999999999999</v>
      </c>
      <c r="O606" s="4">
        <v>0</v>
      </c>
      <c r="P606" s="4">
        <v>2.1</v>
      </c>
      <c r="Q606" s="4">
        <v>1.5988</v>
      </c>
      <c r="R606" s="4">
        <v>0</v>
      </c>
      <c r="S606" s="4">
        <v>1.6</v>
      </c>
      <c r="T606" s="4">
        <v>8265.7631999999994</v>
      </c>
      <c r="W606" s="4">
        <v>0</v>
      </c>
      <c r="X606" s="4">
        <v>4.9790999999999999</v>
      </c>
      <c r="Y606" s="4">
        <v>11.8</v>
      </c>
      <c r="Z606" s="4">
        <v>864</v>
      </c>
      <c r="AA606" s="4">
        <v>899</v>
      </c>
      <c r="AB606" s="4">
        <v>822</v>
      </c>
      <c r="AC606" s="4">
        <v>47</v>
      </c>
      <c r="AD606" s="4">
        <v>7.57</v>
      </c>
      <c r="AE606" s="4">
        <v>0.17</v>
      </c>
      <c r="AF606" s="4">
        <v>978</v>
      </c>
      <c r="AG606" s="4">
        <v>-7</v>
      </c>
      <c r="AH606" s="4">
        <v>10.811189000000001</v>
      </c>
      <c r="AI606" s="4">
        <v>29</v>
      </c>
      <c r="AJ606" s="4">
        <v>189</v>
      </c>
      <c r="AK606" s="4">
        <v>138</v>
      </c>
      <c r="AL606" s="4">
        <v>4</v>
      </c>
      <c r="AM606" s="4">
        <v>195</v>
      </c>
      <c r="AN606" s="4" t="s">
        <v>155</v>
      </c>
      <c r="AO606" s="4">
        <v>1</v>
      </c>
      <c r="AP606" s="5">
        <v>0.61453703703703699</v>
      </c>
      <c r="AQ606" s="4">
        <v>47.159275000000001</v>
      </c>
      <c r="AR606" s="4">
        <v>-88.489727999999999</v>
      </c>
      <c r="AS606" s="4">
        <v>307.89999999999998</v>
      </c>
      <c r="AT606" s="4">
        <v>0</v>
      </c>
      <c r="AU606" s="4">
        <v>11</v>
      </c>
      <c r="AV606" s="4">
        <v>8</v>
      </c>
      <c r="AW606" s="4" t="s">
        <v>205</v>
      </c>
      <c r="AX606" s="4">
        <v>1.4</v>
      </c>
      <c r="AY606" s="4">
        <v>1.9120200000000001</v>
      </c>
      <c r="AZ606" s="4">
        <v>2.4120200000000001</v>
      </c>
      <c r="BA606" s="4">
        <v>14.023</v>
      </c>
      <c r="BB606" s="4">
        <v>14.09</v>
      </c>
      <c r="BC606" s="4">
        <v>1</v>
      </c>
      <c r="BD606" s="4">
        <v>14.478</v>
      </c>
      <c r="BE606" s="4">
        <v>1502.4449999999999</v>
      </c>
      <c r="BF606" s="4">
        <v>843.99300000000005</v>
      </c>
      <c r="BG606" s="4">
        <v>5.5E-2</v>
      </c>
      <c r="BH606" s="4">
        <v>0</v>
      </c>
      <c r="BI606" s="4">
        <v>5.5E-2</v>
      </c>
      <c r="BJ606" s="4">
        <v>4.1000000000000002E-2</v>
      </c>
      <c r="BK606" s="4">
        <v>0</v>
      </c>
      <c r="BL606" s="4">
        <v>4.1000000000000002E-2</v>
      </c>
      <c r="BM606" s="4">
        <v>67.645399999999995</v>
      </c>
      <c r="BQ606" s="4">
        <v>895.95699999999999</v>
      </c>
      <c r="BR606" s="4">
        <v>3.3133000000000003E-2</v>
      </c>
      <c r="BS606" s="4">
        <v>-5</v>
      </c>
      <c r="BT606" s="4">
        <v>0.24618899999999999</v>
      </c>
      <c r="BU606" s="4">
        <v>0.80968399999999996</v>
      </c>
      <c r="BV606" s="4">
        <v>4.973014</v>
      </c>
    </row>
    <row r="607" spans="1:74" x14ac:dyDescent="0.25">
      <c r="A607" s="2">
        <v>42070</v>
      </c>
      <c r="B607" s="3">
        <v>3.1178240740740742E-2</v>
      </c>
      <c r="C607" s="4">
        <v>6.95</v>
      </c>
      <c r="D607" s="4">
        <v>6.1608999999999998</v>
      </c>
      <c r="E607" s="4">
        <v>61608.555650000002</v>
      </c>
      <c r="F607" s="4">
        <v>2.5</v>
      </c>
      <c r="G607" s="4">
        <v>-1.2</v>
      </c>
      <c r="H607" s="4">
        <v>8218.2999999999993</v>
      </c>
      <c r="J607" s="4">
        <v>5.7</v>
      </c>
      <c r="K607" s="4">
        <v>0.87319999999999998</v>
      </c>
      <c r="L607" s="4">
        <v>6.0689000000000002</v>
      </c>
      <c r="M607" s="4">
        <v>5.3798000000000004</v>
      </c>
      <c r="N607" s="4">
        <v>2.1829999999999998</v>
      </c>
      <c r="O607" s="4">
        <v>0</v>
      </c>
      <c r="P607" s="4">
        <v>2.2000000000000002</v>
      </c>
      <c r="Q607" s="4">
        <v>1.6577</v>
      </c>
      <c r="R607" s="4">
        <v>0</v>
      </c>
      <c r="S607" s="4">
        <v>1.7</v>
      </c>
      <c r="T607" s="4">
        <v>8218.3192999999992</v>
      </c>
      <c r="W607" s="4">
        <v>0</v>
      </c>
      <c r="X607" s="4">
        <v>4.9772999999999996</v>
      </c>
      <c r="Y607" s="4">
        <v>11.8</v>
      </c>
      <c r="Z607" s="4">
        <v>865</v>
      </c>
      <c r="AA607" s="4">
        <v>899</v>
      </c>
      <c r="AB607" s="4">
        <v>823</v>
      </c>
      <c r="AC607" s="4">
        <v>47</v>
      </c>
      <c r="AD607" s="4">
        <v>7.57</v>
      </c>
      <c r="AE607" s="4">
        <v>0.17</v>
      </c>
      <c r="AF607" s="4">
        <v>978</v>
      </c>
      <c r="AG607" s="4">
        <v>-7</v>
      </c>
      <c r="AH607" s="4">
        <v>10.18981</v>
      </c>
      <c r="AI607" s="4">
        <v>29</v>
      </c>
      <c r="AJ607" s="4">
        <v>188.2</v>
      </c>
      <c r="AK607" s="4">
        <v>138.80000000000001</v>
      </c>
      <c r="AL607" s="4">
        <v>3.7</v>
      </c>
      <c r="AM607" s="4">
        <v>195</v>
      </c>
      <c r="AN607" s="4" t="s">
        <v>155</v>
      </c>
      <c r="AO607" s="4">
        <v>1</v>
      </c>
      <c r="AP607" s="5">
        <v>0.61454861111111114</v>
      </c>
      <c r="AQ607" s="4">
        <v>47.159275000000001</v>
      </c>
      <c r="AR607" s="4">
        <v>-88.489727999999999</v>
      </c>
      <c r="AS607" s="4">
        <v>308.39999999999998</v>
      </c>
      <c r="AT607" s="4">
        <v>0</v>
      </c>
      <c r="AU607" s="4">
        <v>11</v>
      </c>
      <c r="AV607" s="4">
        <v>8</v>
      </c>
      <c r="AW607" s="4" t="s">
        <v>205</v>
      </c>
      <c r="AX607" s="4">
        <v>1.4</v>
      </c>
      <c r="AY607" s="4">
        <v>1.9871129999999999</v>
      </c>
      <c r="AZ607" s="4">
        <v>2.4871129999999999</v>
      </c>
      <c r="BA607" s="4">
        <v>14.023</v>
      </c>
      <c r="BB607" s="4">
        <v>14.06</v>
      </c>
      <c r="BC607" s="4">
        <v>1</v>
      </c>
      <c r="BD607" s="4">
        <v>14.519</v>
      </c>
      <c r="BE607" s="4">
        <v>1500.1179999999999</v>
      </c>
      <c r="BF607" s="4">
        <v>846.36800000000005</v>
      </c>
      <c r="BG607" s="4">
        <v>5.7000000000000002E-2</v>
      </c>
      <c r="BH607" s="4">
        <v>0</v>
      </c>
      <c r="BI607" s="4">
        <v>5.7000000000000002E-2</v>
      </c>
      <c r="BJ607" s="4">
        <v>4.2999999999999997E-2</v>
      </c>
      <c r="BK607" s="4">
        <v>0</v>
      </c>
      <c r="BL607" s="4">
        <v>4.2999999999999997E-2</v>
      </c>
      <c r="BM607" s="4">
        <v>67.177199999999999</v>
      </c>
      <c r="BQ607" s="4">
        <v>894.57</v>
      </c>
      <c r="BR607" s="4">
        <v>3.0380000000000001E-2</v>
      </c>
      <c r="BS607" s="4">
        <v>-5</v>
      </c>
      <c r="BT607" s="4">
        <v>0.246</v>
      </c>
      <c r="BU607" s="4">
        <v>0.74240200000000001</v>
      </c>
      <c r="BV607" s="4">
        <v>4.9691999999999998</v>
      </c>
    </row>
    <row r="608" spans="1:74" x14ac:dyDescent="0.25">
      <c r="A608" s="2">
        <v>42070</v>
      </c>
      <c r="B608" s="3">
        <v>3.1189814814814813E-2</v>
      </c>
      <c r="C608" s="4">
        <v>6.95</v>
      </c>
      <c r="D608" s="4">
        <v>6.2615999999999996</v>
      </c>
      <c r="E608" s="4">
        <v>62616.15509</v>
      </c>
      <c r="F608" s="4">
        <v>2.5</v>
      </c>
      <c r="G608" s="4">
        <v>-1.2</v>
      </c>
      <c r="H608" s="4">
        <v>8340.1</v>
      </c>
      <c r="J608" s="4">
        <v>5.7</v>
      </c>
      <c r="K608" s="4">
        <v>0.87209999999999999</v>
      </c>
      <c r="L608" s="4">
        <v>6.0613000000000001</v>
      </c>
      <c r="M608" s="4">
        <v>5.4608999999999996</v>
      </c>
      <c r="N608" s="4">
        <v>2.1802999999999999</v>
      </c>
      <c r="O608" s="4">
        <v>0</v>
      </c>
      <c r="P608" s="4">
        <v>2.2000000000000002</v>
      </c>
      <c r="Q608" s="4">
        <v>1.6556</v>
      </c>
      <c r="R608" s="4">
        <v>0</v>
      </c>
      <c r="S608" s="4">
        <v>1.7</v>
      </c>
      <c r="T608" s="4">
        <v>8340.1213000000007</v>
      </c>
      <c r="W608" s="4">
        <v>0</v>
      </c>
      <c r="X608" s="4">
        <v>4.9710999999999999</v>
      </c>
      <c r="Y608" s="4">
        <v>11.9</v>
      </c>
      <c r="Z608" s="4">
        <v>864</v>
      </c>
      <c r="AA608" s="4">
        <v>898</v>
      </c>
      <c r="AB608" s="4">
        <v>823</v>
      </c>
      <c r="AC608" s="4">
        <v>47</v>
      </c>
      <c r="AD608" s="4">
        <v>7.57</v>
      </c>
      <c r="AE608" s="4">
        <v>0.17</v>
      </c>
      <c r="AF608" s="4">
        <v>978</v>
      </c>
      <c r="AG608" s="4">
        <v>-7</v>
      </c>
      <c r="AH608" s="4">
        <v>10</v>
      </c>
      <c r="AI608" s="4">
        <v>29</v>
      </c>
      <c r="AJ608" s="4">
        <v>188</v>
      </c>
      <c r="AK608" s="4">
        <v>139</v>
      </c>
      <c r="AL608" s="4">
        <v>3.8</v>
      </c>
      <c r="AM608" s="4">
        <v>195</v>
      </c>
      <c r="AN608" s="4" t="s">
        <v>155</v>
      </c>
      <c r="AO608" s="4">
        <v>1</v>
      </c>
      <c r="AP608" s="5">
        <v>0.61456018518518518</v>
      </c>
      <c r="AQ608" s="4">
        <v>47.159275000000001</v>
      </c>
      <c r="AR608" s="4">
        <v>-88.489727000000002</v>
      </c>
      <c r="AS608" s="4">
        <v>308.8</v>
      </c>
      <c r="AT608" s="4">
        <v>0</v>
      </c>
      <c r="AU608" s="4">
        <v>11</v>
      </c>
      <c r="AV608" s="4">
        <v>8</v>
      </c>
      <c r="AW608" s="4" t="s">
        <v>205</v>
      </c>
      <c r="AX608" s="4">
        <v>1.387213</v>
      </c>
      <c r="AY608" s="4">
        <v>1.8744259999999999</v>
      </c>
      <c r="AZ608" s="4">
        <v>2.3744260000000001</v>
      </c>
      <c r="BA608" s="4">
        <v>14.023</v>
      </c>
      <c r="BB608" s="4">
        <v>13.93</v>
      </c>
      <c r="BC608" s="4">
        <v>0.99</v>
      </c>
      <c r="BD608" s="4">
        <v>14.663</v>
      </c>
      <c r="BE608" s="4">
        <v>1487.8109999999999</v>
      </c>
      <c r="BF608" s="4">
        <v>853.15300000000002</v>
      </c>
      <c r="BG608" s="4">
        <v>5.6000000000000001E-2</v>
      </c>
      <c r="BH608" s="4">
        <v>0</v>
      </c>
      <c r="BI608" s="4">
        <v>5.6000000000000001E-2</v>
      </c>
      <c r="BJ608" s="4">
        <v>4.2999999999999997E-2</v>
      </c>
      <c r="BK608" s="4">
        <v>0</v>
      </c>
      <c r="BL608" s="4">
        <v>4.2999999999999997E-2</v>
      </c>
      <c r="BM608" s="4">
        <v>67.6982</v>
      </c>
      <c r="BQ608" s="4">
        <v>887.23099999999999</v>
      </c>
      <c r="BR608" s="4">
        <v>3.567E-2</v>
      </c>
      <c r="BS608" s="4">
        <v>-5</v>
      </c>
      <c r="BT608" s="4">
        <v>0.24843000000000001</v>
      </c>
      <c r="BU608" s="4">
        <v>0.87168500000000004</v>
      </c>
      <c r="BV608" s="4">
        <v>5.0182859999999998</v>
      </c>
    </row>
    <row r="609" spans="1:74" x14ac:dyDescent="0.25">
      <c r="A609" s="2">
        <v>42070</v>
      </c>
      <c r="B609" s="3">
        <v>3.120138888888889E-2</v>
      </c>
      <c r="C609" s="4">
        <v>6.95</v>
      </c>
      <c r="D609" s="4">
        <v>6.1348000000000003</v>
      </c>
      <c r="E609" s="4">
        <v>61347.980609999999</v>
      </c>
      <c r="F609" s="4">
        <v>2.5</v>
      </c>
      <c r="G609" s="4">
        <v>-1.2</v>
      </c>
      <c r="H609" s="4">
        <v>8258.9</v>
      </c>
      <c r="J609" s="4">
        <v>5.7</v>
      </c>
      <c r="K609" s="4">
        <v>0.87339999999999995</v>
      </c>
      <c r="L609" s="4">
        <v>6.0701000000000001</v>
      </c>
      <c r="M609" s="4">
        <v>5.3581000000000003</v>
      </c>
      <c r="N609" s="4">
        <v>2.1835</v>
      </c>
      <c r="O609" s="4">
        <v>0</v>
      </c>
      <c r="P609" s="4">
        <v>2.2000000000000002</v>
      </c>
      <c r="Q609" s="4">
        <v>1.6588000000000001</v>
      </c>
      <c r="R609" s="4">
        <v>0</v>
      </c>
      <c r="S609" s="4">
        <v>1.7</v>
      </c>
      <c r="T609" s="4">
        <v>8258.8811999999998</v>
      </c>
      <c r="W609" s="4">
        <v>0</v>
      </c>
      <c r="X609" s="4">
        <v>4.9783999999999997</v>
      </c>
      <c r="Y609" s="4">
        <v>11.8</v>
      </c>
      <c r="Z609" s="4">
        <v>864</v>
      </c>
      <c r="AA609" s="4">
        <v>899</v>
      </c>
      <c r="AB609" s="4">
        <v>822</v>
      </c>
      <c r="AC609" s="4">
        <v>47.8</v>
      </c>
      <c r="AD609" s="4">
        <v>7.7</v>
      </c>
      <c r="AE609" s="4">
        <v>0.18</v>
      </c>
      <c r="AF609" s="4">
        <v>978</v>
      </c>
      <c r="AG609" s="4">
        <v>-7</v>
      </c>
      <c r="AH609" s="4">
        <v>10.810810999999999</v>
      </c>
      <c r="AI609" s="4">
        <v>29</v>
      </c>
      <c r="AJ609" s="4">
        <v>188</v>
      </c>
      <c r="AK609" s="4">
        <v>138.19999999999999</v>
      </c>
      <c r="AL609" s="4">
        <v>3.6</v>
      </c>
      <c r="AM609" s="4">
        <v>195</v>
      </c>
      <c r="AN609" s="4" t="s">
        <v>155</v>
      </c>
      <c r="AO609" s="4">
        <v>1</v>
      </c>
      <c r="AP609" s="5">
        <v>0.61457175925925933</v>
      </c>
      <c r="AQ609" s="4">
        <v>47.159275000000001</v>
      </c>
      <c r="AR609" s="4">
        <v>-88.489727999999999</v>
      </c>
      <c r="AS609" s="4">
        <v>309.2</v>
      </c>
      <c r="AT609" s="4">
        <v>0</v>
      </c>
      <c r="AU609" s="4">
        <v>11</v>
      </c>
      <c r="AV609" s="4">
        <v>8</v>
      </c>
      <c r="AW609" s="4" t="s">
        <v>205</v>
      </c>
      <c r="AX609" s="4">
        <v>1.3</v>
      </c>
      <c r="AY609" s="4">
        <v>1.7126870000000001</v>
      </c>
      <c r="AZ609" s="4">
        <v>2.2126869999999998</v>
      </c>
      <c r="BA609" s="4">
        <v>14.023</v>
      </c>
      <c r="BB609" s="4">
        <v>14.09</v>
      </c>
      <c r="BC609" s="4">
        <v>1</v>
      </c>
      <c r="BD609" s="4">
        <v>14.496</v>
      </c>
      <c r="BE609" s="4">
        <v>1502.4349999999999</v>
      </c>
      <c r="BF609" s="4">
        <v>844.08900000000006</v>
      </c>
      <c r="BG609" s="4">
        <v>5.7000000000000002E-2</v>
      </c>
      <c r="BH609" s="4">
        <v>0</v>
      </c>
      <c r="BI609" s="4">
        <v>5.7000000000000002E-2</v>
      </c>
      <c r="BJ609" s="4">
        <v>4.2999999999999997E-2</v>
      </c>
      <c r="BK609" s="4">
        <v>0</v>
      </c>
      <c r="BL609" s="4">
        <v>4.2999999999999997E-2</v>
      </c>
      <c r="BM609" s="4">
        <v>67.599100000000007</v>
      </c>
      <c r="BQ609" s="4">
        <v>895.95100000000002</v>
      </c>
      <c r="BR609" s="4">
        <v>2.9703E-2</v>
      </c>
      <c r="BS609" s="4">
        <v>-5</v>
      </c>
      <c r="BT609" s="4">
        <v>0.24656800000000001</v>
      </c>
      <c r="BU609" s="4">
        <v>0.72585999999999995</v>
      </c>
      <c r="BV609" s="4">
        <v>4.9806650000000001</v>
      </c>
    </row>
    <row r="610" spans="1:74" x14ac:dyDescent="0.25">
      <c r="A610" s="2">
        <v>42070</v>
      </c>
      <c r="B610" s="3">
        <v>3.121296296296296E-2</v>
      </c>
      <c r="C610" s="4">
        <v>6.9790000000000001</v>
      </c>
      <c r="D610" s="4">
        <v>6.1132999999999997</v>
      </c>
      <c r="E610" s="4">
        <v>61133.044929999996</v>
      </c>
      <c r="F610" s="4">
        <v>2.5</v>
      </c>
      <c r="G610" s="4">
        <v>-1.2</v>
      </c>
      <c r="H610" s="4">
        <v>8568.2000000000007</v>
      </c>
      <c r="J610" s="4">
        <v>5.68</v>
      </c>
      <c r="K610" s="4">
        <v>0.873</v>
      </c>
      <c r="L610" s="4">
        <v>6.0929000000000002</v>
      </c>
      <c r="M610" s="4">
        <v>5.3369999999999997</v>
      </c>
      <c r="N610" s="4">
        <v>2.1825000000000001</v>
      </c>
      <c r="O610" s="4">
        <v>0</v>
      </c>
      <c r="P610" s="4">
        <v>2.2000000000000002</v>
      </c>
      <c r="Q610" s="4">
        <v>1.6581999999999999</v>
      </c>
      <c r="R610" s="4">
        <v>0</v>
      </c>
      <c r="S610" s="4">
        <v>1.7</v>
      </c>
      <c r="T610" s="4">
        <v>8568.1893</v>
      </c>
      <c r="W610" s="4">
        <v>0</v>
      </c>
      <c r="X610" s="4">
        <v>4.9619</v>
      </c>
      <c r="Y610" s="4">
        <v>11.9</v>
      </c>
      <c r="Z610" s="4">
        <v>864</v>
      </c>
      <c r="AA610" s="4">
        <v>899</v>
      </c>
      <c r="AB610" s="4">
        <v>823</v>
      </c>
      <c r="AC610" s="4">
        <v>48</v>
      </c>
      <c r="AD610" s="4">
        <v>7.73</v>
      </c>
      <c r="AE610" s="4">
        <v>0.18</v>
      </c>
      <c r="AF610" s="4">
        <v>978</v>
      </c>
      <c r="AG610" s="4">
        <v>-7</v>
      </c>
      <c r="AH610" s="4">
        <v>11</v>
      </c>
      <c r="AI610" s="4">
        <v>29</v>
      </c>
      <c r="AJ610" s="4">
        <v>188</v>
      </c>
      <c r="AK610" s="4">
        <v>138</v>
      </c>
      <c r="AL610" s="4">
        <v>3.5</v>
      </c>
      <c r="AM610" s="4">
        <v>195</v>
      </c>
      <c r="AN610" s="4" t="s">
        <v>155</v>
      </c>
      <c r="AO610" s="4">
        <v>1</v>
      </c>
      <c r="AP610" s="5">
        <v>0.61458333333333337</v>
      </c>
      <c r="AQ610" s="4">
        <v>47.159275000000001</v>
      </c>
      <c r="AR610" s="4">
        <v>-88.489727000000002</v>
      </c>
      <c r="AS610" s="4">
        <v>309.5</v>
      </c>
      <c r="AT610" s="4">
        <v>0</v>
      </c>
      <c r="AU610" s="4">
        <v>11</v>
      </c>
      <c r="AV610" s="4">
        <v>8</v>
      </c>
      <c r="AW610" s="4" t="s">
        <v>205</v>
      </c>
      <c r="AX610" s="4">
        <v>1.3125869999999999</v>
      </c>
      <c r="AY610" s="4">
        <v>1.8125869999999999</v>
      </c>
      <c r="AZ610" s="4">
        <v>2.3125870000000002</v>
      </c>
      <c r="BA610" s="4">
        <v>14.023</v>
      </c>
      <c r="BB610" s="4">
        <v>14.05</v>
      </c>
      <c r="BC610" s="4">
        <v>1</v>
      </c>
      <c r="BD610" s="4">
        <v>14.545</v>
      </c>
      <c r="BE610" s="4">
        <v>1504.0619999999999</v>
      </c>
      <c r="BF610" s="4">
        <v>838.52599999999995</v>
      </c>
      <c r="BG610" s="4">
        <v>5.6000000000000001E-2</v>
      </c>
      <c r="BH610" s="4">
        <v>0</v>
      </c>
      <c r="BI610" s="4">
        <v>5.6000000000000001E-2</v>
      </c>
      <c r="BJ610" s="4">
        <v>4.2999999999999997E-2</v>
      </c>
      <c r="BK610" s="4">
        <v>0</v>
      </c>
      <c r="BL610" s="4">
        <v>4.2999999999999997E-2</v>
      </c>
      <c r="BM610" s="4">
        <v>69.943700000000007</v>
      </c>
      <c r="BQ610" s="4">
        <v>890.59900000000005</v>
      </c>
      <c r="BR610" s="4">
        <v>2.4766E-2</v>
      </c>
      <c r="BS610" s="4">
        <v>-5</v>
      </c>
      <c r="BT610" s="4">
        <v>0.246809</v>
      </c>
      <c r="BU610" s="4">
        <v>0.60521199999999997</v>
      </c>
      <c r="BV610" s="4">
        <v>4.9855330000000002</v>
      </c>
    </row>
    <row r="611" spans="1:74" x14ac:dyDescent="0.25">
      <c r="A611" s="2">
        <v>42070</v>
      </c>
      <c r="B611" s="3">
        <v>3.1224537037037037E-2</v>
      </c>
      <c r="C611" s="4">
        <v>7.069</v>
      </c>
      <c r="D611" s="4">
        <v>6.1638000000000002</v>
      </c>
      <c r="E611" s="4">
        <v>61637.623019999999</v>
      </c>
      <c r="F611" s="4">
        <v>2.5</v>
      </c>
      <c r="G611" s="4">
        <v>-1.2</v>
      </c>
      <c r="H611" s="4">
        <v>8686.4</v>
      </c>
      <c r="J611" s="4">
        <v>5.6</v>
      </c>
      <c r="K611" s="4">
        <v>0.87170000000000003</v>
      </c>
      <c r="L611" s="4">
        <v>6.1616999999999997</v>
      </c>
      <c r="M611" s="4">
        <v>5.3730000000000002</v>
      </c>
      <c r="N611" s="4">
        <v>2.1793</v>
      </c>
      <c r="O611" s="4">
        <v>0</v>
      </c>
      <c r="P611" s="4">
        <v>2.2000000000000002</v>
      </c>
      <c r="Q611" s="4">
        <v>1.6556999999999999</v>
      </c>
      <c r="R611" s="4">
        <v>0</v>
      </c>
      <c r="S611" s="4">
        <v>1.7</v>
      </c>
      <c r="T611" s="4">
        <v>8686.4333000000006</v>
      </c>
      <c r="W611" s="4">
        <v>0</v>
      </c>
      <c r="X611" s="4">
        <v>4.8815</v>
      </c>
      <c r="Y611" s="4">
        <v>11.8</v>
      </c>
      <c r="Z611" s="4">
        <v>864</v>
      </c>
      <c r="AA611" s="4">
        <v>898</v>
      </c>
      <c r="AB611" s="4">
        <v>821</v>
      </c>
      <c r="AC611" s="4">
        <v>48</v>
      </c>
      <c r="AD611" s="4">
        <v>7.73</v>
      </c>
      <c r="AE611" s="4">
        <v>0.18</v>
      </c>
      <c r="AF611" s="4">
        <v>978</v>
      </c>
      <c r="AG611" s="4">
        <v>-7</v>
      </c>
      <c r="AH611" s="4">
        <v>11</v>
      </c>
      <c r="AI611" s="4">
        <v>29</v>
      </c>
      <c r="AJ611" s="4">
        <v>188.8</v>
      </c>
      <c r="AK611" s="4">
        <v>138.80000000000001</v>
      </c>
      <c r="AL611" s="4">
        <v>3.6</v>
      </c>
      <c r="AM611" s="4">
        <v>195</v>
      </c>
      <c r="AN611" s="4" t="s">
        <v>155</v>
      </c>
      <c r="AO611" s="4">
        <v>1</v>
      </c>
      <c r="AP611" s="5">
        <v>0.61459490740740741</v>
      </c>
      <c r="AQ611" s="4">
        <v>47.159275000000001</v>
      </c>
      <c r="AR611" s="4">
        <v>-88.489727000000002</v>
      </c>
      <c r="AS611" s="4">
        <v>309.8</v>
      </c>
      <c r="AT611" s="4">
        <v>0</v>
      </c>
      <c r="AU611" s="4">
        <v>11</v>
      </c>
      <c r="AV611" s="4">
        <v>8</v>
      </c>
      <c r="AW611" s="4" t="s">
        <v>205</v>
      </c>
      <c r="AX611" s="4">
        <v>1.4</v>
      </c>
      <c r="AY611" s="4">
        <v>1.9</v>
      </c>
      <c r="AZ611" s="4">
        <v>2.4</v>
      </c>
      <c r="BA611" s="4">
        <v>14.023</v>
      </c>
      <c r="BB611" s="4">
        <v>13.9</v>
      </c>
      <c r="BC611" s="4">
        <v>0.99</v>
      </c>
      <c r="BD611" s="4">
        <v>14.718</v>
      </c>
      <c r="BE611" s="4">
        <v>1506.6990000000001</v>
      </c>
      <c r="BF611" s="4">
        <v>836.21699999999998</v>
      </c>
      <c r="BG611" s="4">
        <v>5.6000000000000001E-2</v>
      </c>
      <c r="BH611" s="4">
        <v>0</v>
      </c>
      <c r="BI611" s="4">
        <v>5.6000000000000001E-2</v>
      </c>
      <c r="BJ611" s="4">
        <v>4.2000000000000003E-2</v>
      </c>
      <c r="BK611" s="4">
        <v>0</v>
      </c>
      <c r="BL611" s="4">
        <v>4.2000000000000003E-2</v>
      </c>
      <c r="BM611" s="4">
        <v>70.240899999999996</v>
      </c>
      <c r="BQ611" s="4">
        <v>867.92600000000004</v>
      </c>
      <c r="BR611" s="4">
        <v>3.2096E-2</v>
      </c>
      <c r="BS611" s="4">
        <v>-5</v>
      </c>
      <c r="BT611" s="4">
        <v>0.24618999999999999</v>
      </c>
      <c r="BU611" s="4">
        <v>0.78435100000000002</v>
      </c>
      <c r="BV611" s="4">
        <v>4.9730460000000001</v>
      </c>
    </row>
    <row r="612" spans="1:74" x14ac:dyDescent="0.25">
      <c r="A612" s="2">
        <v>42070</v>
      </c>
      <c r="B612" s="3">
        <v>3.1236111111111107E-2</v>
      </c>
      <c r="C612" s="4">
        <v>7.22</v>
      </c>
      <c r="D612" s="4">
        <v>6.2561</v>
      </c>
      <c r="E612" s="4">
        <v>62560.857620000002</v>
      </c>
      <c r="F612" s="4">
        <v>2.5</v>
      </c>
      <c r="G612" s="4">
        <v>-1.2</v>
      </c>
      <c r="H612" s="4">
        <v>8695.7000000000007</v>
      </c>
      <c r="J612" s="4">
        <v>5.5</v>
      </c>
      <c r="K612" s="4">
        <v>0.86960000000000004</v>
      </c>
      <c r="L612" s="4">
        <v>6.2782999999999998</v>
      </c>
      <c r="M612" s="4">
        <v>5.4401000000000002</v>
      </c>
      <c r="N612" s="4">
        <v>2.1739000000000002</v>
      </c>
      <c r="O612" s="4">
        <v>0</v>
      </c>
      <c r="P612" s="4">
        <v>2.2000000000000002</v>
      </c>
      <c r="Q612" s="4">
        <v>1.6516999999999999</v>
      </c>
      <c r="R612" s="4">
        <v>0</v>
      </c>
      <c r="S612" s="4">
        <v>1.7</v>
      </c>
      <c r="T612" s="4">
        <v>8695.7252000000008</v>
      </c>
      <c r="W612" s="4">
        <v>0</v>
      </c>
      <c r="X612" s="4">
        <v>4.7826000000000004</v>
      </c>
      <c r="Y612" s="4">
        <v>11.8</v>
      </c>
      <c r="Z612" s="4">
        <v>864</v>
      </c>
      <c r="AA612" s="4">
        <v>899</v>
      </c>
      <c r="AB612" s="4">
        <v>823</v>
      </c>
      <c r="AC612" s="4">
        <v>48</v>
      </c>
      <c r="AD612" s="4">
        <v>7.73</v>
      </c>
      <c r="AE612" s="4">
        <v>0.18</v>
      </c>
      <c r="AF612" s="4">
        <v>978</v>
      </c>
      <c r="AG612" s="4">
        <v>-7</v>
      </c>
      <c r="AH612" s="4">
        <v>11</v>
      </c>
      <c r="AI612" s="4">
        <v>29</v>
      </c>
      <c r="AJ612" s="4">
        <v>189</v>
      </c>
      <c r="AK612" s="4">
        <v>139</v>
      </c>
      <c r="AL612" s="4">
        <v>3.6</v>
      </c>
      <c r="AM612" s="4">
        <v>195</v>
      </c>
      <c r="AN612" s="4" t="s">
        <v>155</v>
      </c>
      <c r="AO612" s="4">
        <v>1</v>
      </c>
      <c r="AP612" s="5">
        <v>0.61460648148148145</v>
      </c>
      <c r="AQ612" s="4">
        <v>47.159275000000001</v>
      </c>
      <c r="AR612" s="4">
        <v>-88.489727000000002</v>
      </c>
      <c r="AS612" s="4">
        <v>310.2</v>
      </c>
      <c r="AT612" s="4">
        <v>0</v>
      </c>
      <c r="AU612" s="4">
        <v>11</v>
      </c>
      <c r="AV612" s="4">
        <v>8</v>
      </c>
      <c r="AW612" s="4" t="s">
        <v>205</v>
      </c>
      <c r="AX612" s="4">
        <v>1.4</v>
      </c>
      <c r="AY612" s="4">
        <v>1.9</v>
      </c>
      <c r="AZ612" s="4">
        <v>2.4</v>
      </c>
      <c r="BA612" s="4">
        <v>14.023</v>
      </c>
      <c r="BB612" s="4">
        <v>13.66</v>
      </c>
      <c r="BC612" s="4">
        <v>0.97</v>
      </c>
      <c r="BD612" s="4">
        <v>14.999000000000001</v>
      </c>
      <c r="BE612" s="4">
        <v>1512.62</v>
      </c>
      <c r="BF612" s="4">
        <v>834.20500000000004</v>
      </c>
      <c r="BG612" s="4">
        <v>5.5E-2</v>
      </c>
      <c r="BH612" s="4">
        <v>0</v>
      </c>
      <c r="BI612" s="4">
        <v>5.5E-2</v>
      </c>
      <c r="BJ612" s="4">
        <v>4.2000000000000003E-2</v>
      </c>
      <c r="BK612" s="4">
        <v>0</v>
      </c>
      <c r="BL612" s="4">
        <v>4.2000000000000003E-2</v>
      </c>
      <c r="BM612" s="4">
        <v>69.280799999999999</v>
      </c>
      <c r="BQ612" s="4">
        <v>837.82600000000002</v>
      </c>
      <c r="BR612" s="4">
        <v>3.2379999999999999E-2</v>
      </c>
      <c r="BS612" s="4">
        <v>-5</v>
      </c>
      <c r="BT612" s="4">
        <v>0.24518999999999999</v>
      </c>
      <c r="BU612" s="4">
        <v>0.79128600000000004</v>
      </c>
      <c r="BV612" s="4">
        <v>4.9528379999999999</v>
      </c>
    </row>
    <row r="613" spans="1:74" x14ac:dyDescent="0.25">
      <c r="A613" s="2">
        <v>42070</v>
      </c>
      <c r="B613" s="3">
        <v>3.1247685185185187E-2</v>
      </c>
      <c r="C613" s="4">
        <v>7.22</v>
      </c>
      <c r="D613" s="4">
        <v>6.3360000000000003</v>
      </c>
      <c r="E613" s="4">
        <v>63359.871249999997</v>
      </c>
      <c r="F613" s="4">
        <v>2.5</v>
      </c>
      <c r="G613" s="4">
        <v>-1.2</v>
      </c>
      <c r="H613" s="4">
        <v>8900.4</v>
      </c>
      <c r="J613" s="4">
        <v>5.5</v>
      </c>
      <c r="K613" s="4">
        <v>0.86870000000000003</v>
      </c>
      <c r="L613" s="4">
        <v>6.2717000000000001</v>
      </c>
      <c r="M613" s="4">
        <v>5.5038</v>
      </c>
      <c r="N613" s="4">
        <v>2.1716000000000002</v>
      </c>
      <c r="O613" s="4">
        <v>0</v>
      </c>
      <c r="P613" s="4">
        <v>2.2000000000000002</v>
      </c>
      <c r="Q613" s="4">
        <v>1.6492</v>
      </c>
      <c r="R613" s="4">
        <v>0</v>
      </c>
      <c r="S613" s="4">
        <v>1.6</v>
      </c>
      <c r="T613" s="4">
        <v>8900.4361000000008</v>
      </c>
      <c r="W613" s="4">
        <v>0</v>
      </c>
      <c r="X613" s="4">
        <v>4.7775999999999996</v>
      </c>
      <c r="Y613" s="4">
        <v>11.9</v>
      </c>
      <c r="Z613" s="4">
        <v>864</v>
      </c>
      <c r="AA613" s="4">
        <v>899</v>
      </c>
      <c r="AB613" s="4">
        <v>821</v>
      </c>
      <c r="AC613" s="4">
        <v>47.2</v>
      </c>
      <c r="AD613" s="4">
        <v>7.6</v>
      </c>
      <c r="AE613" s="4">
        <v>0.17</v>
      </c>
      <c r="AF613" s="4">
        <v>978</v>
      </c>
      <c r="AG613" s="4">
        <v>-7</v>
      </c>
      <c r="AH613" s="4">
        <v>11</v>
      </c>
      <c r="AI613" s="4">
        <v>29</v>
      </c>
      <c r="AJ613" s="4">
        <v>188.2</v>
      </c>
      <c r="AK613" s="4">
        <v>139</v>
      </c>
      <c r="AL613" s="4">
        <v>3.8</v>
      </c>
      <c r="AM613" s="4">
        <v>195</v>
      </c>
      <c r="AN613" s="4" t="s">
        <v>155</v>
      </c>
      <c r="AO613" s="4">
        <v>1</v>
      </c>
      <c r="AP613" s="5">
        <v>0.61461805555555549</v>
      </c>
      <c r="AQ613" s="4">
        <v>47.159275000000001</v>
      </c>
      <c r="AR613" s="4">
        <v>-88.489727000000002</v>
      </c>
      <c r="AS613" s="4">
        <v>310.60000000000002</v>
      </c>
      <c r="AT613" s="4">
        <v>0</v>
      </c>
      <c r="AU613" s="4">
        <v>11</v>
      </c>
      <c r="AV613" s="4">
        <v>8</v>
      </c>
      <c r="AW613" s="4" t="s">
        <v>205</v>
      </c>
      <c r="AX613" s="4">
        <v>1.4</v>
      </c>
      <c r="AY613" s="4">
        <v>1.9</v>
      </c>
      <c r="AZ613" s="4">
        <v>2.4</v>
      </c>
      <c r="BA613" s="4">
        <v>14.023</v>
      </c>
      <c r="BB613" s="4">
        <v>13.56</v>
      </c>
      <c r="BC613" s="4">
        <v>0.97</v>
      </c>
      <c r="BD613" s="4">
        <v>15.121</v>
      </c>
      <c r="BE613" s="4">
        <v>1501.7470000000001</v>
      </c>
      <c r="BF613" s="4">
        <v>838.78599999999994</v>
      </c>
      <c r="BG613" s="4">
        <v>5.3999999999999999E-2</v>
      </c>
      <c r="BH613" s="4">
        <v>0</v>
      </c>
      <c r="BI613" s="4">
        <v>5.3999999999999999E-2</v>
      </c>
      <c r="BJ613" s="4">
        <v>4.1000000000000002E-2</v>
      </c>
      <c r="BK613" s="4">
        <v>0</v>
      </c>
      <c r="BL613" s="4">
        <v>4.1000000000000002E-2</v>
      </c>
      <c r="BM613" s="4">
        <v>70.476500000000001</v>
      </c>
      <c r="BQ613" s="4">
        <v>831.80399999999997</v>
      </c>
      <c r="BR613" s="4">
        <v>4.4211E-2</v>
      </c>
      <c r="BS613" s="4">
        <v>-5</v>
      </c>
      <c r="BT613" s="4">
        <v>0.248256</v>
      </c>
      <c r="BU613" s="4">
        <v>1.0804069999999999</v>
      </c>
      <c r="BV613" s="4">
        <v>5.0147769999999996</v>
      </c>
    </row>
    <row r="614" spans="1:74" x14ac:dyDescent="0.25">
      <c r="A614" s="2">
        <v>42070</v>
      </c>
      <c r="B614" s="3">
        <v>3.1259259259259257E-2</v>
      </c>
      <c r="C614" s="4">
        <v>7.1429999999999998</v>
      </c>
      <c r="D614" s="4">
        <v>6.3170000000000002</v>
      </c>
      <c r="E614" s="4">
        <v>63170.105349999998</v>
      </c>
      <c r="F614" s="4">
        <v>2.5</v>
      </c>
      <c r="G614" s="4">
        <v>-1.2</v>
      </c>
      <c r="H614" s="4">
        <v>9318.5</v>
      </c>
      <c r="J614" s="4">
        <v>5.48</v>
      </c>
      <c r="K614" s="4">
        <v>0.86899999999999999</v>
      </c>
      <c r="L614" s="4">
        <v>6.2073999999999998</v>
      </c>
      <c r="M614" s="4">
        <v>5.4894999999999996</v>
      </c>
      <c r="N614" s="4">
        <v>2.1724999999999999</v>
      </c>
      <c r="O614" s="4">
        <v>0</v>
      </c>
      <c r="P614" s="4">
        <v>2.2000000000000002</v>
      </c>
      <c r="Q614" s="4">
        <v>1.6496999999999999</v>
      </c>
      <c r="R614" s="4">
        <v>0</v>
      </c>
      <c r="S614" s="4">
        <v>1.6</v>
      </c>
      <c r="T614" s="4">
        <v>9318.5223000000005</v>
      </c>
      <c r="W614" s="4">
        <v>0</v>
      </c>
      <c r="X614" s="4">
        <v>4.7656000000000001</v>
      </c>
      <c r="Y614" s="4">
        <v>11.8</v>
      </c>
      <c r="Z614" s="4">
        <v>864</v>
      </c>
      <c r="AA614" s="4">
        <v>899</v>
      </c>
      <c r="AB614" s="4">
        <v>822</v>
      </c>
      <c r="AC614" s="4">
        <v>47</v>
      </c>
      <c r="AD614" s="4">
        <v>7.57</v>
      </c>
      <c r="AE614" s="4">
        <v>0.17</v>
      </c>
      <c r="AF614" s="4">
        <v>978</v>
      </c>
      <c r="AG614" s="4">
        <v>-7</v>
      </c>
      <c r="AH614" s="4">
        <v>11</v>
      </c>
      <c r="AI614" s="4">
        <v>29</v>
      </c>
      <c r="AJ614" s="4">
        <v>188</v>
      </c>
      <c r="AK614" s="4">
        <v>139</v>
      </c>
      <c r="AL614" s="4">
        <v>3.6</v>
      </c>
      <c r="AM614" s="4">
        <v>195</v>
      </c>
      <c r="AN614" s="4" t="s">
        <v>155</v>
      </c>
      <c r="AO614" s="4">
        <v>1</v>
      </c>
      <c r="AP614" s="5">
        <v>0.61462962962962964</v>
      </c>
      <c r="AQ614" s="4">
        <v>47.159275000000001</v>
      </c>
      <c r="AR614" s="4">
        <v>-88.489727000000002</v>
      </c>
      <c r="AS614" s="4">
        <v>311.10000000000002</v>
      </c>
      <c r="AT614" s="4">
        <v>0</v>
      </c>
      <c r="AU614" s="4">
        <v>11</v>
      </c>
      <c r="AV614" s="4">
        <v>8</v>
      </c>
      <c r="AW614" s="4" t="s">
        <v>205</v>
      </c>
      <c r="AX614" s="4">
        <v>1.4</v>
      </c>
      <c r="AY614" s="4">
        <v>1.9</v>
      </c>
      <c r="AZ614" s="4">
        <v>2.4</v>
      </c>
      <c r="BA614" s="4">
        <v>14.023</v>
      </c>
      <c r="BB614" s="4">
        <v>13.6</v>
      </c>
      <c r="BC614" s="4">
        <v>0.97</v>
      </c>
      <c r="BD614" s="4">
        <v>15.074999999999999</v>
      </c>
      <c r="BE614" s="4">
        <v>1490.703</v>
      </c>
      <c r="BF614" s="4">
        <v>839.04600000000005</v>
      </c>
      <c r="BG614" s="4">
        <v>5.5E-2</v>
      </c>
      <c r="BH614" s="4">
        <v>0</v>
      </c>
      <c r="BI614" s="4">
        <v>5.5E-2</v>
      </c>
      <c r="BJ614" s="4">
        <v>4.1000000000000002E-2</v>
      </c>
      <c r="BK614" s="4">
        <v>0</v>
      </c>
      <c r="BL614" s="4">
        <v>4.1000000000000002E-2</v>
      </c>
      <c r="BM614" s="4">
        <v>74.002399999999994</v>
      </c>
      <c r="BQ614" s="4">
        <v>832.13800000000003</v>
      </c>
      <c r="BR614" s="4">
        <v>4.1300999999999997E-2</v>
      </c>
      <c r="BS614" s="4">
        <v>-5</v>
      </c>
      <c r="BT614" s="4">
        <v>0.246557</v>
      </c>
      <c r="BU614" s="4">
        <v>1.0092859999999999</v>
      </c>
      <c r="BV614" s="4">
        <v>4.9804599999999999</v>
      </c>
    </row>
    <row r="615" spans="1:74" x14ac:dyDescent="0.25">
      <c r="A615" s="2">
        <v>42070</v>
      </c>
      <c r="B615" s="3">
        <v>3.1270833333333338E-2</v>
      </c>
      <c r="C615" s="4">
        <v>6.9770000000000003</v>
      </c>
      <c r="D615" s="4">
        <v>6.2157</v>
      </c>
      <c r="E615" s="4">
        <v>62157.139380000001</v>
      </c>
      <c r="F615" s="4">
        <v>2.5</v>
      </c>
      <c r="G615" s="4">
        <v>-1.2</v>
      </c>
      <c r="H615" s="4">
        <v>9495.2000000000007</v>
      </c>
      <c r="J615" s="4">
        <v>5.4</v>
      </c>
      <c r="K615" s="4">
        <v>0.87119999999999997</v>
      </c>
      <c r="L615" s="4">
        <v>6.0785999999999998</v>
      </c>
      <c r="M615" s="4">
        <v>5.4150999999999998</v>
      </c>
      <c r="N615" s="4">
        <v>2.1869000000000001</v>
      </c>
      <c r="O615" s="4">
        <v>0</v>
      </c>
      <c r="P615" s="4">
        <v>2.2000000000000002</v>
      </c>
      <c r="Q615" s="4">
        <v>1.6606000000000001</v>
      </c>
      <c r="R615" s="4">
        <v>0</v>
      </c>
      <c r="S615" s="4">
        <v>1.7</v>
      </c>
      <c r="T615" s="4">
        <v>9495.2234000000008</v>
      </c>
      <c r="W615" s="4">
        <v>0</v>
      </c>
      <c r="X615" s="4">
        <v>4.7043999999999997</v>
      </c>
      <c r="Y615" s="4">
        <v>11.8</v>
      </c>
      <c r="Z615" s="4">
        <v>865</v>
      </c>
      <c r="AA615" s="4">
        <v>899</v>
      </c>
      <c r="AB615" s="4">
        <v>823</v>
      </c>
      <c r="AC615" s="4">
        <v>47</v>
      </c>
      <c r="AD615" s="4">
        <v>7.57</v>
      </c>
      <c r="AE615" s="4">
        <v>0.17</v>
      </c>
      <c r="AF615" s="4">
        <v>978</v>
      </c>
      <c r="AG615" s="4">
        <v>-7</v>
      </c>
      <c r="AH615" s="4">
        <v>11</v>
      </c>
      <c r="AI615" s="4">
        <v>29</v>
      </c>
      <c r="AJ615" s="4">
        <v>188.8</v>
      </c>
      <c r="AK615" s="4">
        <v>139</v>
      </c>
      <c r="AL615" s="4">
        <v>3.8</v>
      </c>
      <c r="AM615" s="4">
        <v>195</v>
      </c>
      <c r="AN615" s="4" t="s">
        <v>155</v>
      </c>
      <c r="AO615" s="4">
        <v>1</v>
      </c>
      <c r="AP615" s="5">
        <v>0.61464120370370368</v>
      </c>
      <c r="AQ615" s="4">
        <v>47.159275000000001</v>
      </c>
      <c r="AR615" s="4">
        <v>-88.489727000000002</v>
      </c>
      <c r="AS615" s="4">
        <v>311.5</v>
      </c>
      <c r="AT615" s="4">
        <v>0</v>
      </c>
      <c r="AU615" s="4">
        <v>11</v>
      </c>
      <c r="AV615" s="4">
        <v>8</v>
      </c>
      <c r="AW615" s="4" t="s">
        <v>205</v>
      </c>
      <c r="AX615" s="4">
        <v>1.4</v>
      </c>
      <c r="AY615" s="4">
        <v>1.9</v>
      </c>
      <c r="AZ615" s="4">
        <v>2.4</v>
      </c>
      <c r="BA615" s="4">
        <v>14.023</v>
      </c>
      <c r="BB615" s="4">
        <v>13.83</v>
      </c>
      <c r="BC615" s="4">
        <v>0.99</v>
      </c>
      <c r="BD615" s="4">
        <v>14.785</v>
      </c>
      <c r="BE615" s="4">
        <v>1481.596</v>
      </c>
      <c r="BF615" s="4">
        <v>840.06200000000001</v>
      </c>
      <c r="BG615" s="4">
        <v>5.6000000000000001E-2</v>
      </c>
      <c r="BH615" s="4">
        <v>0</v>
      </c>
      <c r="BI615" s="4">
        <v>5.6000000000000001E-2</v>
      </c>
      <c r="BJ615" s="4">
        <v>4.2000000000000003E-2</v>
      </c>
      <c r="BK615" s="4">
        <v>0</v>
      </c>
      <c r="BL615" s="4">
        <v>4.2000000000000003E-2</v>
      </c>
      <c r="BM615" s="4">
        <v>76.534000000000006</v>
      </c>
      <c r="BQ615" s="4">
        <v>833.74900000000002</v>
      </c>
      <c r="BR615" s="4">
        <v>6.0330000000000002E-2</v>
      </c>
      <c r="BS615" s="4">
        <v>-5</v>
      </c>
      <c r="BT615" s="4">
        <v>0.24762600000000001</v>
      </c>
      <c r="BU615" s="4">
        <v>1.4743059999999999</v>
      </c>
      <c r="BV615" s="4">
        <v>5.0020530000000001</v>
      </c>
    </row>
    <row r="616" spans="1:74" x14ac:dyDescent="0.25">
      <c r="A616" s="2">
        <v>42070</v>
      </c>
      <c r="B616" s="3">
        <v>3.1282407407407405E-2</v>
      </c>
      <c r="C616" s="4">
        <v>6.8079999999999998</v>
      </c>
      <c r="D616" s="4">
        <v>6.1288</v>
      </c>
      <c r="E616" s="4">
        <v>61287.793510000003</v>
      </c>
      <c r="F616" s="4">
        <v>2.6</v>
      </c>
      <c r="G616" s="4">
        <v>-1.2</v>
      </c>
      <c r="H616" s="4">
        <v>9363</v>
      </c>
      <c r="J616" s="4">
        <v>5.28</v>
      </c>
      <c r="K616" s="4">
        <v>0.87360000000000004</v>
      </c>
      <c r="L616" s="4">
        <v>5.9469000000000003</v>
      </c>
      <c r="M616" s="4">
        <v>5.3539000000000003</v>
      </c>
      <c r="N616" s="4">
        <v>2.2713000000000001</v>
      </c>
      <c r="O616" s="4">
        <v>0</v>
      </c>
      <c r="P616" s="4">
        <v>2.2999999999999998</v>
      </c>
      <c r="Q616" s="4">
        <v>1.7246999999999999</v>
      </c>
      <c r="R616" s="4">
        <v>0</v>
      </c>
      <c r="S616" s="4">
        <v>1.7</v>
      </c>
      <c r="T616" s="4">
        <v>9363.0485000000008</v>
      </c>
      <c r="W616" s="4">
        <v>0</v>
      </c>
      <c r="X616" s="4">
        <v>4.6151999999999997</v>
      </c>
      <c r="Y616" s="4">
        <v>11.9</v>
      </c>
      <c r="Z616" s="4">
        <v>864</v>
      </c>
      <c r="AA616" s="4">
        <v>898</v>
      </c>
      <c r="AB616" s="4">
        <v>823</v>
      </c>
      <c r="AC616" s="4">
        <v>47</v>
      </c>
      <c r="AD616" s="4">
        <v>7.57</v>
      </c>
      <c r="AE616" s="4">
        <v>0.17</v>
      </c>
      <c r="AF616" s="4">
        <v>978</v>
      </c>
      <c r="AG616" s="4">
        <v>-7</v>
      </c>
      <c r="AH616" s="4">
        <v>11</v>
      </c>
      <c r="AI616" s="4">
        <v>29</v>
      </c>
      <c r="AJ616" s="4">
        <v>189</v>
      </c>
      <c r="AK616" s="4">
        <v>139</v>
      </c>
      <c r="AL616" s="4">
        <v>3.8</v>
      </c>
      <c r="AM616" s="4">
        <v>195</v>
      </c>
      <c r="AN616" s="4" t="s">
        <v>155</v>
      </c>
      <c r="AO616" s="4">
        <v>1</v>
      </c>
      <c r="AP616" s="5">
        <v>0.61465277777777783</v>
      </c>
      <c r="AQ616" s="4">
        <v>47.159275000000001</v>
      </c>
      <c r="AR616" s="4">
        <v>-88.489727000000002</v>
      </c>
      <c r="AS616" s="4">
        <v>311.8</v>
      </c>
      <c r="AT616" s="4">
        <v>0</v>
      </c>
      <c r="AU616" s="4">
        <v>11</v>
      </c>
      <c r="AV616" s="4">
        <v>8</v>
      </c>
      <c r="AW616" s="4" t="s">
        <v>205</v>
      </c>
      <c r="AX616" s="4">
        <v>1.4</v>
      </c>
      <c r="AY616" s="4">
        <v>1.9</v>
      </c>
      <c r="AZ616" s="4">
        <v>2.4</v>
      </c>
      <c r="BA616" s="4">
        <v>14.023</v>
      </c>
      <c r="BB616" s="4">
        <v>14.1</v>
      </c>
      <c r="BC616" s="4">
        <v>1.01</v>
      </c>
      <c r="BD616" s="4">
        <v>14.473000000000001</v>
      </c>
      <c r="BE616" s="4">
        <v>1473.9880000000001</v>
      </c>
      <c r="BF616" s="4">
        <v>844.60299999999995</v>
      </c>
      <c r="BG616" s="4">
        <v>5.8999999999999997E-2</v>
      </c>
      <c r="BH616" s="4">
        <v>0</v>
      </c>
      <c r="BI616" s="4">
        <v>5.8999999999999997E-2</v>
      </c>
      <c r="BJ616" s="4">
        <v>4.4999999999999998E-2</v>
      </c>
      <c r="BK616" s="4">
        <v>0</v>
      </c>
      <c r="BL616" s="4">
        <v>4.4999999999999998E-2</v>
      </c>
      <c r="BM616" s="4">
        <v>76.743899999999996</v>
      </c>
      <c r="BQ616" s="4">
        <v>831.75599999999997</v>
      </c>
      <c r="BR616" s="4">
        <v>5.1193000000000002E-2</v>
      </c>
      <c r="BS616" s="4">
        <v>-5</v>
      </c>
      <c r="BT616" s="4">
        <v>0.24881200000000001</v>
      </c>
      <c r="BU616" s="4">
        <v>1.2510239999999999</v>
      </c>
      <c r="BV616" s="4">
        <v>5.0260059999999998</v>
      </c>
    </row>
    <row r="617" spans="1:74" x14ac:dyDescent="0.25">
      <c r="A617" s="2">
        <v>42070</v>
      </c>
      <c r="B617" s="3">
        <v>3.1293981481481485E-2</v>
      </c>
      <c r="C617" s="4">
        <v>6.72</v>
      </c>
      <c r="D617" s="4">
        <v>6.0488999999999997</v>
      </c>
      <c r="E617" s="4">
        <v>60488.987229999999</v>
      </c>
      <c r="F617" s="4">
        <v>2.6</v>
      </c>
      <c r="G617" s="4">
        <v>-1.2</v>
      </c>
      <c r="H617" s="4">
        <v>9003.7999999999993</v>
      </c>
      <c r="J617" s="4">
        <v>5.14</v>
      </c>
      <c r="K617" s="4">
        <v>0.87539999999999996</v>
      </c>
      <c r="L617" s="4">
        <v>5.8826999999999998</v>
      </c>
      <c r="M617" s="4">
        <v>5.2952000000000004</v>
      </c>
      <c r="N617" s="4">
        <v>2.2759999999999998</v>
      </c>
      <c r="O617" s="4">
        <v>0</v>
      </c>
      <c r="P617" s="4">
        <v>2.2999999999999998</v>
      </c>
      <c r="Q617" s="4">
        <v>1.7282999999999999</v>
      </c>
      <c r="R617" s="4">
        <v>0</v>
      </c>
      <c r="S617" s="4">
        <v>1.7</v>
      </c>
      <c r="T617" s="4">
        <v>9003.8205999999991</v>
      </c>
      <c r="W617" s="4">
        <v>0</v>
      </c>
      <c r="X617" s="4">
        <v>4.4969000000000001</v>
      </c>
      <c r="Y617" s="4">
        <v>11.8</v>
      </c>
      <c r="Z617" s="4">
        <v>864</v>
      </c>
      <c r="AA617" s="4">
        <v>898</v>
      </c>
      <c r="AB617" s="4">
        <v>823</v>
      </c>
      <c r="AC617" s="4">
        <v>47</v>
      </c>
      <c r="AD617" s="4">
        <v>7.57</v>
      </c>
      <c r="AE617" s="4">
        <v>0.17</v>
      </c>
      <c r="AF617" s="4">
        <v>978</v>
      </c>
      <c r="AG617" s="4">
        <v>-7</v>
      </c>
      <c r="AH617" s="4">
        <v>11</v>
      </c>
      <c r="AI617" s="4">
        <v>29</v>
      </c>
      <c r="AJ617" s="4">
        <v>189</v>
      </c>
      <c r="AK617" s="4">
        <v>138.19999999999999</v>
      </c>
      <c r="AL617" s="4">
        <v>3.7</v>
      </c>
      <c r="AM617" s="4">
        <v>195</v>
      </c>
      <c r="AN617" s="4" t="s">
        <v>155</v>
      </c>
      <c r="AO617" s="4">
        <v>1</v>
      </c>
      <c r="AP617" s="5">
        <v>0.61466435185185186</v>
      </c>
      <c r="AQ617" s="4">
        <v>47.159275000000001</v>
      </c>
      <c r="AR617" s="4">
        <v>-88.489727000000002</v>
      </c>
      <c r="AS617" s="4">
        <v>312</v>
      </c>
      <c r="AT617" s="4">
        <v>0</v>
      </c>
      <c r="AU617" s="4">
        <v>11</v>
      </c>
      <c r="AV617" s="4">
        <v>8</v>
      </c>
      <c r="AW617" s="4" t="s">
        <v>205</v>
      </c>
      <c r="AX617" s="4">
        <v>1.4</v>
      </c>
      <c r="AY617" s="4">
        <v>1.9120200000000001</v>
      </c>
      <c r="AZ617" s="4">
        <v>2.4120200000000001</v>
      </c>
      <c r="BA617" s="4">
        <v>14.023</v>
      </c>
      <c r="BB617" s="4">
        <v>14.31</v>
      </c>
      <c r="BC617" s="4">
        <v>1.02</v>
      </c>
      <c r="BD617" s="4">
        <v>14.233000000000001</v>
      </c>
      <c r="BE617" s="4">
        <v>1477.3130000000001</v>
      </c>
      <c r="BF617" s="4">
        <v>846.36400000000003</v>
      </c>
      <c r="BG617" s="4">
        <v>0.06</v>
      </c>
      <c r="BH617" s="4">
        <v>0</v>
      </c>
      <c r="BI617" s="4">
        <v>0.06</v>
      </c>
      <c r="BJ617" s="4">
        <v>4.4999999999999998E-2</v>
      </c>
      <c r="BK617" s="4">
        <v>0</v>
      </c>
      <c r="BL617" s="4">
        <v>4.4999999999999998E-2</v>
      </c>
      <c r="BM617" s="4">
        <v>74.7727</v>
      </c>
      <c r="BQ617" s="4">
        <v>821.11599999999999</v>
      </c>
      <c r="BR617" s="4">
        <v>3.3398999999999998E-2</v>
      </c>
      <c r="BS617" s="4">
        <v>-5</v>
      </c>
      <c r="BT617" s="4">
        <v>0.24737799999999999</v>
      </c>
      <c r="BU617" s="4">
        <v>0.81617799999999996</v>
      </c>
      <c r="BV617" s="4">
        <v>4.9970280000000002</v>
      </c>
    </row>
    <row r="618" spans="1:74" x14ac:dyDescent="0.25">
      <c r="A618" s="2">
        <v>42070</v>
      </c>
      <c r="B618" s="3">
        <v>3.1305555555555552E-2</v>
      </c>
      <c r="C618" s="4">
        <v>6.72</v>
      </c>
      <c r="D618" s="4">
        <v>5.9676999999999998</v>
      </c>
      <c r="E618" s="4">
        <v>59676.892330000002</v>
      </c>
      <c r="F618" s="4">
        <v>2.6</v>
      </c>
      <c r="G618" s="4">
        <v>-1.2</v>
      </c>
      <c r="H618" s="4">
        <v>8707.7999999999993</v>
      </c>
      <c r="J618" s="4">
        <v>5.0999999999999996</v>
      </c>
      <c r="K618" s="4">
        <v>0.87660000000000005</v>
      </c>
      <c r="L618" s="4">
        <v>5.8906000000000001</v>
      </c>
      <c r="M618" s="4">
        <v>5.2310999999999996</v>
      </c>
      <c r="N618" s="4">
        <v>2.2881999999999998</v>
      </c>
      <c r="O618" s="4">
        <v>0</v>
      </c>
      <c r="P618" s="4">
        <v>2.2999999999999998</v>
      </c>
      <c r="Q618" s="4">
        <v>1.7375</v>
      </c>
      <c r="R618" s="4">
        <v>0</v>
      </c>
      <c r="S618" s="4">
        <v>1.7</v>
      </c>
      <c r="T618" s="4">
        <v>8707.8186000000005</v>
      </c>
      <c r="W618" s="4">
        <v>0</v>
      </c>
      <c r="X618" s="4">
        <v>4.4705000000000004</v>
      </c>
      <c r="Y618" s="4">
        <v>11.9</v>
      </c>
      <c r="Z618" s="4">
        <v>864</v>
      </c>
      <c r="AA618" s="4">
        <v>899</v>
      </c>
      <c r="AB618" s="4">
        <v>822</v>
      </c>
      <c r="AC618" s="4">
        <v>47</v>
      </c>
      <c r="AD618" s="4">
        <v>7.57</v>
      </c>
      <c r="AE618" s="4">
        <v>0.17</v>
      </c>
      <c r="AF618" s="4">
        <v>978</v>
      </c>
      <c r="AG618" s="4">
        <v>-7</v>
      </c>
      <c r="AH618" s="4">
        <v>11</v>
      </c>
      <c r="AI618" s="4">
        <v>29</v>
      </c>
      <c r="AJ618" s="4">
        <v>189</v>
      </c>
      <c r="AK618" s="4">
        <v>138</v>
      </c>
      <c r="AL618" s="4">
        <v>3.9</v>
      </c>
      <c r="AM618" s="4">
        <v>195</v>
      </c>
      <c r="AN618" s="4" t="s">
        <v>155</v>
      </c>
      <c r="AO618" s="4">
        <v>1</v>
      </c>
      <c r="AP618" s="5">
        <v>0.6146759259259259</v>
      </c>
      <c r="AQ618" s="4">
        <v>47.159275000000001</v>
      </c>
      <c r="AR618" s="4">
        <v>-88.489727000000002</v>
      </c>
      <c r="AS618" s="4">
        <v>312.3</v>
      </c>
      <c r="AT618" s="4">
        <v>0</v>
      </c>
      <c r="AU618" s="4">
        <v>11</v>
      </c>
      <c r="AV618" s="4">
        <v>8</v>
      </c>
      <c r="AW618" s="4" t="s">
        <v>205</v>
      </c>
      <c r="AX618" s="4">
        <v>1.4</v>
      </c>
      <c r="AY618" s="4">
        <v>1.9871129999999999</v>
      </c>
      <c r="AZ618" s="4">
        <v>2.4871129999999999</v>
      </c>
      <c r="BA618" s="4">
        <v>14.023</v>
      </c>
      <c r="BB618" s="4">
        <v>14.44</v>
      </c>
      <c r="BC618" s="4">
        <v>1.03</v>
      </c>
      <c r="BD618" s="4">
        <v>14.08</v>
      </c>
      <c r="BE618" s="4">
        <v>1489.914</v>
      </c>
      <c r="BF618" s="4">
        <v>842.12300000000005</v>
      </c>
      <c r="BG618" s="4">
        <v>6.0999999999999999E-2</v>
      </c>
      <c r="BH618" s="4">
        <v>0</v>
      </c>
      <c r="BI618" s="4">
        <v>6.0999999999999999E-2</v>
      </c>
      <c r="BJ618" s="4">
        <v>4.5999999999999999E-2</v>
      </c>
      <c r="BK618" s="4">
        <v>0</v>
      </c>
      <c r="BL618" s="4">
        <v>4.5999999999999999E-2</v>
      </c>
      <c r="BM618" s="4">
        <v>72.833500000000001</v>
      </c>
      <c r="BQ618" s="4">
        <v>822.16800000000001</v>
      </c>
      <c r="BR618" s="4">
        <v>3.9732000000000003E-2</v>
      </c>
      <c r="BS618" s="4">
        <v>-5</v>
      </c>
      <c r="BT618" s="4">
        <v>0.24943299999999999</v>
      </c>
      <c r="BU618" s="4">
        <v>0.97095100000000001</v>
      </c>
      <c r="BV618" s="4">
        <v>5.0385470000000003</v>
      </c>
    </row>
    <row r="619" spans="1:74" x14ac:dyDescent="0.25">
      <c r="A619" s="2">
        <v>42070</v>
      </c>
      <c r="B619" s="3">
        <v>3.1317129629629632E-2</v>
      </c>
      <c r="C619" s="4">
        <v>6.72</v>
      </c>
      <c r="D619" s="4">
        <v>5.9476000000000004</v>
      </c>
      <c r="E619" s="4">
        <v>59476.350299999998</v>
      </c>
      <c r="F619" s="4">
        <v>2.7</v>
      </c>
      <c r="G619" s="4">
        <v>-1.2</v>
      </c>
      <c r="H619" s="4">
        <v>8376.6</v>
      </c>
      <c r="J619" s="4">
        <v>5.0999999999999996</v>
      </c>
      <c r="K619" s="4">
        <v>0.87709999999999999</v>
      </c>
      <c r="L619" s="4">
        <v>5.8940000000000001</v>
      </c>
      <c r="M619" s="4">
        <v>5.2164999999999999</v>
      </c>
      <c r="N619" s="4">
        <v>2.3681000000000001</v>
      </c>
      <c r="O619" s="4">
        <v>0</v>
      </c>
      <c r="P619" s="4">
        <v>2.4</v>
      </c>
      <c r="Q619" s="4">
        <v>1.7982</v>
      </c>
      <c r="R619" s="4">
        <v>0</v>
      </c>
      <c r="S619" s="4">
        <v>1.8</v>
      </c>
      <c r="T619" s="4">
        <v>8376.6258999999991</v>
      </c>
      <c r="W619" s="4">
        <v>0</v>
      </c>
      <c r="X619" s="4">
        <v>4.4730999999999996</v>
      </c>
      <c r="Y619" s="4">
        <v>11.8</v>
      </c>
      <c r="Z619" s="4">
        <v>865</v>
      </c>
      <c r="AA619" s="4">
        <v>899</v>
      </c>
      <c r="AB619" s="4">
        <v>821</v>
      </c>
      <c r="AC619" s="4">
        <v>47</v>
      </c>
      <c r="AD619" s="4">
        <v>7.57</v>
      </c>
      <c r="AE619" s="4">
        <v>0.17</v>
      </c>
      <c r="AF619" s="4">
        <v>978</v>
      </c>
      <c r="AG619" s="4">
        <v>-7</v>
      </c>
      <c r="AH619" s="4">
        <v>11</v>
      </c>
      <c r="AI619" s="4">
        <v>29</v>
      </c>
      <c r="AJ619" s="4">
        <v>189</v>
      </c>
      <c r="AK619" s="4">
        <v>138</v>
      </c>
      <c r="AL619" s="4">
        <v>3.8</v>
      </c>
      <c r="AM619" s="4">
        <v>195</v>
      </c>
      <c r="AN619" s="4" t="s">
        <v>155</v>
      </c>
      <c r="AO619" s="4">
        <v>1</v>
      </c>
      <c r="AP619" s="5">
        <v>0.61468749999999994</v>
      </c>
      <c r="AQ619" s="4">
        <v>47.159275000000001</v>
      </c>
      <c r="AR619" s="4">
        <v>-88.489727000000002</v>
      </c>
      <c r="AS619" s="4">
        <v>312.39999999999998</v>
      </c>
      <c r="AT619" s="4">
        <v>0</v>
      </c>
      <c r="AU619" s="4">
        <v>11</v>
      </c>
      <c r="AV619" s="4">
        <v>8</v>
      </c>
      <c r="AW619" s="4" t="s">
        <v>205</v>
      </c>
      <c r="AX619" s="4">
        <v>1.412787</v>
      </c>
      <c r="AY619" s="4">
        <v>1.912787</v>
      </c>
      <c r="AZ619" s="4">
        <v>2.4127869999999998</v>
      </c>
      <c r="BA619" s="4">
        <v>14.023</v>
      </c>
      <c r="BB619" s="4">
        <v>14.51</v>
      </c>
      <c r="BC619" s="4">
        <v>1.03</v>
      </c>
      <c r="BD619" s="4">
        <v>14.015000000000001</v>
      </c>
      <c r="BE619" s="4">
        <v>1496.317</v>
      </c>
      <c r="BF619" s="4">
        <v>842.9</v>
      </c>
      <c r="BG619" s="4">
        <v>6.3E-2</v>
      </c>
      <c r="BH619" s="4">
        <v>0</v>
      </c>
      <c r="BI619" s="4">
        <v>6.3E-2</v>
      </c>
      <c r="BJ619" s="4">
        <v>4.8000000000000001E-2</v>
      </c>
      <c r="BK619" s="4">
        <v>0</v>
      </c>
      <c r="BL619" s="4">
        <v>4.8000000000000001E-2</v>
      </c>
      <c r="BM619" s="4">
        <v>70.3245</v>
      </c>
      <c r="BQ619" s="4">
        <v>825.702</v>
      </c>
      <c r="BR619" s="4">
        <v>3.3890000000000003E-2</v>
      </c>
      <c r="BS619" s="4">
        <v>-5</v>
      </c>
      <c r="BT619" s="4">
        <v>0.24756700000000001</v>
      </c>
      <c r="BU619" s="4">
        <v>0.82818700000000001</v>
      </c>
      <c r="BV619" s="4">
        <v>5.0008530000000002</v>
      </c>
    </row>
    <row r="620" spans="1:74" x14ac:dyDescent="0.25">
      <c r="A620" s="2">
        <v>42070</v>
      </c>
      <c r="B620" s="3">
        <v>3.1328703703703706E-2</v>
      </c>
      <c r="C620" s="4">
        <v>6.89</v>
      </c>
      <c r="D620" s="4">
        <v>6.1246999999999998</v>
      </c>
      <c r="E620" s="4">
        <v>61247.13596</v>
      </c>
      <c r="F620" s="4">
        <v>2.7</v>
      </c>
      <c r="G620" s="4">
        <v>-1.2</v>
      </c>
      <c r="H620" s="4">
        <v>8348.7999999999993</v>
      </c>
      <c r="J620" s="4">
        <v>5.22</v>
      </c>
      <c r="K620" s="4">
        <v>0.87390000000000001</v>
      </c>
      <c r="L620" s="4">
        <v>6.0210999999999997</v>
      </c>
      <c r="M620" s="4">
        <v>5.3525999999999998</v>
      </c>
      <c r="N620" s="4">
        <v>2.3595999999999999</v>
      </c>
      <c r="O620" s="4">
        <v>0</v>
      </c>
      <c r="P620" s="4">
        <v>2.4</v>
      </c>
      <c r="Q620" s="4">
        <v>1.7918000000000001</v>
      </c>
      <c r="R620" s="4">
        <v>0</v>
      </c>
      <c r="S620" s="4">
        <v>1.8</v>
      </c>
      <c r="T620" s="4">
        <v>8348.7518999999993</v>
      </c>
      <c r="W620" s="4">
        <v>0</v>
      </c>
      <c r="X620" s="4">
        <v>4.5591999999999997</v>
      </c>
      <c r="Y620" s="4">
        <v>11.8</v>
      </c>
      <c r="Z620" s="4">
        <v>865</v>
      </c>
      <c r="AA620" s="4">
        <v>898</v>
      </c>
      <c r="AB620" s="4">
        <v>822</v>
      </c>
      <c r="AC620" s="4">
        <v>47</v>
      </c>
      <c r="AD620" s="4">
        <v>7.57</v>
      </c>
      <c r="AE620" s="4">
        <v>0.17</v>
      </c>
      <c r="AF620" s="4">
        <v>978</v>
      </c>
      <c r="AG620" s="4">
        <v>-7</v>
      </c>
      <c r="AH620" s="4">
        <v>11</v>
      </c>
      <c r="AI620" s="4">
        <v>29</v>
      </c>
      <c r="AJ620" s="4">
        <v>189</v>
      </c>
      <c r="AK620" s="4">
        <v>138</v>
      </c>
      <c r="AL620" s="4">
        <v>3.7</v>
      </c>
      <c r="AM620" s="4">
        <v>195</v>
      </c>
      <c r="AN620" s="4" t="s">
        <v>155</v>
      </c>
      <c r="AO620" s="4">
        <v>1</v>
      </c>
      <c r="AP620" s="5">
        <v>0.61469907407407409</v>
      </c>
      <c r="AQ620" s="4">
        <v>47.159275000000001</v>
      </c>
      <c r="AR620" s="4">
        <v>-88.489727000000002</v>
      </c>
      <c r="AS620" s="4">
        <v>312.10000000000002</v>
      </c>
      <c r="AT620" s="4">
        <v>0</v>
      </c>
      <c r="AU620" s="4">
        <v>11</v>
      </c>
      <c r="AV620" s="4">
        <v>8</v>
      </c>
      <c r="AW620" s="4" t="s">
        <v>205</v>
      </c>
      <c r="AX620" s="4">
        <v>1.5</v>
      </c>
      <c r="AY620" s="4">
        <v>2</v>
      </c>
      <c r="AZ620" s="4">
        <v>2.5</v>
      </c>
      <c r="BA620" s="4">
        <v>14.023</v>
      </c>
      <c r="BB620" s="4">
        <v>14.14</v>
      </c>
      <c r="BC620" s="4">
        <v>1.01</v>
      </c>
      <c r="BD620" s="4">
        <v>14.423999999999999</v>
      </c>
      <c r="BE620" s="4">
        <v>1495.8820000000001</v>
      </c>
      <c r="BF620" s="4">
        <v>846.37699999999995</v>
      </c>
      <c r="BG620" s="4">
        <v>6.0999999999999999E-2</v>
      </c>
      <c r="BH620" s="4">
        <v>0</v>
      </c>
      <c r="BI620" s="4">
        <v>6.0999999999999999E-2</v>
      </c>
      <c r="BJ620" s="4">
        <v>4.7E-2</v>
      </c>
      <c r="BK620" s="4">
        <v>0</v>
      </c>
      <c r="BL620" s="4">
        <v>4.7E-2</v>
      </c>
      <c r="BM620" s="4">
        <v>68.589799999999997</v>
      </c>
      <c r="BQ620" s="4">
        <v>823.58500000000004</v>
      </c>
      <c r="BR620" s="4">
        <v>3.4432999999999998E-2</v>
      </c>
      <c r="BS620" s="4">
        <v>-5</v>
      </c>
      <c r="BT620" s="4">
        <v>0.247</v>
      </c>
      <c r="BU620" s="4">
        <v>0.84145700000000001</v>
      </c>
      <c r="BV620" s="4">
        <v>4.9893999999999998</v>
      </c>
    </row>
    <row r="621" spans="1:74" x14ac:dyDescent="0.25">
      <c r="A621" s="2">
        <v>42070</v>
      </c>
      <c r="B621" s="3">
        <v>3.1340277777777779E-2</v>
      </c>
      <c r="C621" s="4">
        <v>6.923</v>
      </c>
      <c r="D621" s="4">
        <v>6.0667999999999997</v>
      </c>
      <c r="E621" s="4">
        <v>60667.892200000002</v>
      </c>
      <c r="F621" s="4">
        <v>2.7</v>
      </c>
      <c r="G621" s="4">
        <v>-1.2</v>
      </c>
      <c r="H621" s="4">
        <v>8381.2999999999993</v>
      </c>
      <c r="J621" s="4">
        <v>5.4</v>
      </c>
      <c r="K621" s="4">
        <v>0.87419999999999998</v>
      </c>
      <c r="L621" s="4">
        <v>6.0521000000000003</v>
      </c>
      <c r="M621" s="4">
        <v>5.3036000000000003</v>
      </c>
      <c r="N621" s="4">
        <v>2.3603999999999998</v>
      </c>
      <c r="O621" s="4">
        <v>0</v>
      </c>
      <c r="P621" s="4">
        <v>2.4</v>
      </c>
      <c r="Q621" s="4">
        <v>1.7923</v>
      </c>
      <c r="R621" s="4">
        <v>0</v>
      </c>
      <c r="S621" s="4">
        <v>1.8</v>
      </c>
      <c r="T621" s="4">
        <v>8381.3457999999991</v>
      </c>
      <c r="W621" s="4">
        <v>0</v>
      </c>
      <c r="X621" s="4">
        <v>4.7206999999999999</v>
      </c>
      <c r="Y621" s="4">
        <v>11.9</v>
      </c>
      <c r="Z621" s="4">
        <v>864</v>
      </c>
      <c r="AA621" s="4">
        <v>898</v>
      </c>
      <c r="AB621" s="4">
        <v>822</v>
      </c>
      <c r="AC621" s="4">
        <v>47</v>
      </c>
      <c r="AD621" s="4">
        <v>7.57</v>
      </c>
      <c r="AE621" s="4">
        <v>0.17</v>
      </c>
      <c r="AF621" s="4">
        <v>978</v>
      </c>
      <c r="AG621" s="4">
        <v>-7</v>
      </c>
      <c r="AH621" s="4">
        <v>11</v>
      </c>
      <c r="AI621" s="4">
        <v>29</v>
      </c>
      <c r="AJ621" s="4">
        <v>189</v>
      </c>
      <c r="AK621" s="4">
        <v>138</v>
      </c>
      <c r="AL621" s="4">
        <v>3.7</v>
      </c>
      <c r="AM621" s="4">
        <v>195</v>
      </c>
      <c r="AN621" s="4" t="s">
        <v>155</v>
      </c>
      <c r="AO621" s="4">
        <v>1</v>
      </c>
      <c r="AP621" s="5">
        <v>0.61471064814814813</v>
      </c>
      <c r="AQ621" s="4">
        <v>47.159275000000001</v>
      </c>
      <c r="AR621" s="4">
        <v>-88.489727000000002</v>
      </c>
      <c r="AS621" s="4">
        <v>311.39999999999998</v>
      </c>
      <c r="AT621" s="4">
        <v>0</v>
      </c>
      <c r="AU621" s="4">
        <v>11</v>
      </c>
      <c r="AV621" s="4">
        <v>8</v>
      </c>
      <c r="AW621" s="4" t="s">
        <v>205</v>
      </c>
      <c r="AX621" s="4">
        <v>1.4874130000000001</v>
      </c>
      <c r="AY621" s="4">
        <v>1.9874130000000001</v>
      </c>
      <c r="AZ621" s="4">
        <v>2.4874130000000001</v>
      </c>
      <c r="BA621" s="4">
        <v>14.023</v>
      </c>
      <c r="BB621" s="4">
        <v>14.17</v>
      </c>
      <c r="BC621" s="4">
        <v>1.01</v>
      </c>
      <c r="BD621" s="4">
        <v>14.388999999999999</v>
      </c>
      <c r="BE621" s="4">
        <v>1505.404</v>
      </c>
      <c r="BF621" s="4">
        <v>839.64800000000002</v>
      </c>
      <c r="BG621" s="4">
        <v>6.0999999999999999E-2</v>
      </c>
      <c r="BH621" s="4">
        <v>0</v>
      </c>
      <c r="BI621" s="4">
        <v>6.0999999999999999E-2</v>
      </c>
      <c r="BJ621" s="4">
        <v>4.7E-2</v>
      </c>
      <c r="BK621" s="4">
        <v>0</v>
      </c>
      <c r="BL621" s="4">
        <v>4.7E-2</v>
      </c>
      <c r="BM621" s="4">
        <v>68.941500000000005</v>
      </c>
      <c r="BQ621" s="4">
        <v>853.79499999999996</v>
      </c>
      <c r="BR621" s="4">
        <v>3.1759000000000003E-2</v>
      </c>
      <c r="BS621" s="4">
        <v>-5</v>
      </c>
      <c r="BT621" s="4">
        <v>0.24862000000000001</v>
      </c>
      <c r="BU621" s="4">
        <v>0.77611699999999995</v>
      </c>
      <c r="BV621" s="4">
        <v>5.022132</v>
      </c>
    </row>
    <row r="622" spans="1:74" x14ac:dyDescent="0.25">
      <c r="A622" s="2">
        <v>42070</v>
      </c>
      <c r="B622" s="3">
        <v>3.1351851851851853E-2</v>
      </c>
      <c r="C622" s="4">
        <v>6.8860000000000001</v>
      </c>
      <c r="D622" s="4">
        <v>6.0583999999999998</v>
      </c>
      <c r="E622" s="4">
        <v>60584.290630000003</v>
      </c>
      <c r="F622" s="4">
        <v>2.7</v>
      </c>
      <c r="G622" s="4">
        <v>-1.2</v>
      </c>
      <c r="H622" s="4">
        <v>8659.2999999999993</v>
      </c>
      <c r="J622" s="4">
        <v>5.6</v>
      </c>
      <c r="K622" s="4">
        <v>0.87429999999999997</v>
      </c>
      <c r="L622" s="4">
        <v>6.0204000000000004</v>
      </c>
      <c r="M622" s="4">
        <v>5.2965999999999998</v>
      </c>
      <c r="N622" s="4">
        <v>2.3605</v>
      </c>
      <c r="O622" s="4">
        <v>0</v>
      </c>
      <c r="P622" s="4">
        <v>2.4</v>
      </c>
      <c r="Q622" s="4">
        <v>1.7924</v>
      </c>
      <c r="R622" s="4">
        <v>0</v>
      </c>
      <c r="S622" s="4">
        <v>1.8</v>
      </c>
      <c r="T622" s="4">
        <v>8659.3048999999992</v>
      </c>
      <c r="W622" s="4">
        <v>0</v>
      </c>
      <c r="X622" s="4">
        <v>4.8958000000000004</v>
      </c>
      <c r="Y622" s="4">
        <v>11.8</v>
      </c>
      <c r="Z622" s="4">
        <v>864</v>
      </c>
      <c r="AA622" s="4">
        <v>899</v>
      </c>
      <c r="AB622" s="4">
        <v>822</v>
      </c>
      <c r="AC622" s="4">
        <v>47</v>
      </c>
      <c r="AD622" s="4">
        <v>7.57</v>
      </c>
      <c r="AE622" s="4">
        <v>0.17</v>
      </c>
      <c r="AF622" s="4">
        <v>978</v>
      </c>
      <c r="AG622" s="4">
        <v>-7</v>
      </c>
      <c r="AH622" s="4">
        <v>11</v>
      </c>
      <c r="AI622" s="4">
        <v>29</v>
      </c>
      <c r="AJ622" s="4">
        <v>189</v>
      </c>
      <c r="AK622" s="4">
        <v>138</v>
      </c>
      <c r="AL622" s="4">
        <v>3.5</v>
      </c>
      <c r="AM622" s="4">
        <v>195</v>
      </c>
      <c r="AN622" s="4" t="s">
        <v>155</v>
      </c>
      <c r="AO622" s="4">
        <v>1</v>
      </c>
      <c r="AP622" s="5">
        <v>0.61472222222222228</v>
      </c>
      <c r="AQ622" s="4">
        <v>47.159275000000001</v>
      </c>
      <c r="AR622" s="4">
        <v>-88.489727000000002</v>
      </c>
      <c r="AS622" s="4">
        <v>310.2</v>
      </c>
      <c r="AT622" s="4">
        <v>0</v>
      </c>
      <c r="AU622" s="4">
        <v>11</v>
      </c>
      <c r="AV622" s="4">
        <v>8</v>
      </c>
      <c r="AW622" s="4" t="s">
        <v>205</v>
      </c>
      <c r="AX622" s="4">
        <v>1.4</v>
      </c>
      <c r="AY622" s="4">
        <v>1.9</v>
      </c>
      <c r="AZ622" s="4">
        <v>2.4</v>
      </c>
      <c r="BA622" s="4">
        <v>14.023</v>
      </c>
      <c r="BB622" s="4">
        <v>14.19</v>
      </c>
      <c r="BC622" s="4">
        <v>1.01</v>
      </c>
      <c r="BD622" s="4">
        <v>14.382999999999999</v>
      </c>
      <c r="BE622" s="4">
        <v>1498.8720000000001</v>
      </c>
      <c r="BF622" s="4">
        <v>839.28800000000001</v>
      </c>
      <c r="BG622" s="4">
        <v>6.2E-2</v>
      </c>
      <c r="BH622" s="4">
        <v>0</v>
      </c>
      <c r="BI622" s="4">
        <v>6.2E-2</v>
      </c>
      <c r="BJ622" s="4">
        <v>4.7E-2</v>
      </c>
      <c r="BK622" s="4">
        <v>0</v>
      </c>
      <c r="BL622" s="4">
        <v>4.7E-2</v>
      </c>
      <c r="BM622" s="4">
        <v>71.291799999999995</v>
      </c>
      <c r="BQ622" s="4">
        <v>886.25800000000004</v>
      </c>
      <c r="BR622" s="4">
        <v>2.938E-2</v>
      </c>
      <c r="BS622" s="4">
        <v>-5</v>
      </c>
      <c r="BT622" s="4">
        <v>0.24737999999999999</v>
      </c>
      <c r="BU622" s="4">
        <v>0.717974</v>
      </c>
      <c r="BV622" s="4">
        <v>4.9970759999999999</v>
      </c>
    </row>
    <row r="623" spans="1:74" x14ac:dyDescent="0.25">
      <c r="A623" s="2">
        <v>42070</v>
      </c>
      <c r="B623" s="3">
        <v>3.1363425925925927E-2</v>
      </c>
      <c r="C623" s="4">
        <v>6.88</v>
      </c>
      <c r="D623" s="4">
        <v>6.0830000000000002</v>
      </c>
      <c r="E623" s="4">
        <v>60829.766280000003</v>
      </c>
      <c r="F623" s="4">
        <v>2.7</v>
      </c>
      <c r="G623" s="4">
        <v>-1.2</v>
      </c>
      <c r="H623" s="4">
        <v>8787.2000000000007</v>
      </c>
      <c r="J623" s="4">
        <v>5.66</v>
      </c>
      <c r="K623" s="4">
        <v>0.874</v>
      </c>
      <c r="L623" s="4">
        <v>6.0129000000000001</v>
      </c>
      <c r="M623" s="4">
        <v>5.3163999999999998</v>
      </c>
      <c r="N623" s="4">
        <v>2.3597000000000001</v>
      </c>
      <c r="O623" s="4">
        <v>0</v>
      </c>
      <c r="P623" s="4">
        <v>2.4</v>
      </c>
      <c r="Q623" s="4">
        <v>1.7918000000000001</v>
      </c>
      <c r="R623" s="4">
        <v>0</v>
      </c>
      <c r="S623" s="4">
        <v>1.8</v>
      </c>
      <c r="T623" s="4">
        <v>8787.2000000000007</v>
      </c>
      <c r="W623" s="4">
        <v>0</v>
      </c>
      <c r="X623" s="4">
        <v>4.9497999999999998</v>
      </c>
      <c r="Y623" s="4">
        <v>11.9</v>
      </c>
      <c r="Z623" s="4">
        <v>864</v>
      </c>
      <c r="AA623" s="4">
        <v>899</v>
      </c>
      <c r="AB623" s="4">
        <v>822</v>
      </c>
      <c r="AC623" s="4">
        <v>47</v>
      </c>
      <c r="AD623" s="4">
        <v>7.57</v>
      </c>
      <c r="AE623" s="4">
        <v>0.17</v>
      </c>
      <c r="AF623" s="4">
        <v>978</v>
      </c>
      <c r="AG623" s="4">
        <v>-7</v>
      </c>
      <c r="AH623" s="4">
        <v>11</v>
      </c>
      <c r="AI623" s="4">
        <v>29</v>
      </c>
      <c r="AJ623" s="4">
        <v>189</v>
      </c>
      <c r="AK623" s="4">
        <v>138.80000000000001</v>
      </c>
      <c r="AL623" s="4">
        <v>3.7</v>
      </c>
      <c r="AM623" s="4">
        <v>195</v>
      </c>
      <c r="AN623" s="4" t="s">
        <v>155</v>
      </c>
      <c r="AO623" s="4">
        <v>1</v>
      </c>
      <c r="AP623" s="5">
        <v>0.61473379629629632</v>
      </c>
      <c r="AQ623" s="4">
        <v>47.159275000000001</v>
      </c>
      <c r="AR623" s="4">
        <v>-88.489727000000002</v>
      </c>
      <c r="AS623" s="4">
        <v>309.39999999999998</v>
      </c>
      <c r="AT623" s="4">
        <v>0</v>
      </c>
      <c r="AU623" s="4">
        <v>11</v>
      </c>
      <c r="AV623" s="4">
        <v>8</v>
      </c>
      <c r="AW623" s="4" t="s">
        <v>205</v>
      </c>
      <c r="AX623" s="4">
        <v>1.4</v>
      </c>
      <c r="AY623" s="4">
        <v>1.9</v>
      </c>
      <c r="AZ623" s="4">
        <v>2.4</v>
      </c>
      <c r="BA623" s="4">
        <v>14.023</v>
      </c>
      <c r="BB623" s="4">
        <v>14.15</v>
      </c>
      <c r="BC623" s="4">
        <v>1.01</v>
      </c>
      <c r="BD623" s="4">
        <v>14.42</v>
      </c>
      <c r="BE623" s="4">
        <v>1493.923</v>
      </c>
      <c r="BF623" s="4">
        <v>840.68499999999995</v>
      </c>
      <c r="BG623" s="4">
        <v>6.0999999999999999E-2</v>
      </c>
      <c r="BH623" s="4">
        <v>0</v>
      </c>
      <c r="BI623" s="4">
        <v>6.0999999999999999E-2</v>
      </c>
      <c r="BJ623" s="4">
        <v>4.7E-2</v>
      </c>
      <c r="BK623" s="4">
        <v>0</v>
      </c>
      <c r="BL623" s="4">
        <v>4.7E-2</v>
      </c>
      <c r="BM623" s="4">
        <v>72.195899999999995</v>
      </c>
      <c r="BQ623" s="4">
        <v>894.19</v>
      </c>
      <c r="BR623" s="4">
        <v>3.7909999999999999E-2</v>
      </c>
      <c r="BS623" s="4">
        <v>-5</v>
      </c>
      <c r="BT623" s="4">
        <v>0.24943000000000001</v>
      </c>
      <c r="BU623" s="4">
        <v>0.92642599999999997</v>
      </c>
      <c r="BV623" s="4">
        <v>5.0384859999999998</v>
      </c>
    </row>
    <row r="624" spans="1:74" x14ac:dyDescent="0.25">
      <c r="A624" s="2">
        <v>42070</v>
      </c>
      <c r="B624" s="3">
        <v>3.1375E-2</v>
      </c>
      <c r="C624" s="4">
        <v>6.8789999999999996</v>
      </c>
      <c r="D624" s="4">
        <v>6.1193</v>
      </c>
      <c r="E624" s="4">
        <v>61192.794119999999</v>
      </c>
      <c r="F624" s="4">
        <v>2.7</v>
      </c>
      <c r="G624" s="4">
        <v>-1.2</v>
      </c>
      <c r="H624" s="4">
        <v>8853.7999999999993</v>
      </c>
      <c r="J624" s="4">
        <v>5.7</v>
      </c>
      <c r="K624" s="4">
        <v>0.87350000000000005</v>
      </c>
      <c r="L624" s="4">
        <v>6.0091000000000001</v>
      </c>
      <c r="M624" s="4">
        <v>5.3451000000000004</v>
      </c>
      <c r="N624" s="4">
        <v>2.3584000000000001</v>
      </c>
      <c r="O624" s="4">
        <v>0</v>
      </c>
      <c r="P624" s="4">
        <v>2.4</v>
      </c>
      <c r="Q624" s="4">
        <v>1.7907999999999999</v>
      </c>
      <c r="R624" s="4">
        <v>0</v>
      </c>
      <c r="S624" s="4">
        <v>1.8</v>
      </c>
      <c r="T624" s="4">
        <v>8853.7806999999993</v>
      </c>
      <c r="W624" s="4">
        <v>0</v>
      </c>
      <c r="X624" s="4">
        <v>4.9789000000000003</v>
      </c>
      <c r="Y624" s="4">
        <v>11.8</v>
      </c>
      <c r="Z624" s="4">
        <v>864</v>
      </c>
      <c r="AA624" s="4">
        <v>899</v>
      </c>
      <c r="AB624" s="4">
        <v>823</v>
      </c>
      <c r="AC624" s="4">
        <v>47</v>
      </c>
      <c r="AD624" s="4">
        <v>7.57</v>
      </c>
      <c r="AE624" s="4">
        <v>0.17</v>
      </c>
      <c r="AF624" s="4">
        <v>978</v>
      </c>
      <c r="AG624" s="4">
        <v>-7</v>
      </c>
      <c r="AH624" s="4">
        <v>11</v>
      </c>
      <c r="AI624" s="4">
        <v>29</v>
      </c>
      <c r="AJ624" s="4">
        <v>189</v>
      </c>
      <c r="AK624" s="4">
        <v>139</v>
      </c>
      <c r="AL624" s="4">
        <v>3.5</v>
      </c>
      <c r="AM624" s="4">
        <v>195</v>
      </c>
      <c r="AN624" s="4" t="s">
        <v>155</v>
      </c>
      <c r="AO624" s="4">
        <v>1</v>
      </c>
      <c r="AP624" s="5">
        <v>0.61474537037037036</v>
      </c>
      <c r="AQ624" s="4">
        <v>47.159275000000001</v>
      </c>
      <c r="AR624" s="4">
        <v>-88.489727000000002</v>
      </c>
      <c r="AS624" s="4">
        <v>308.7</v>
      </c>
      <c r="AT624" s="4">
        <v>0</v>
      </c>
      <c r="AU624" s="4">
        <v>11</v>
      </c>
      <c r="AV624" s="4">
        <v>8</v>
      </c>
      <c r="AW624" s="4" t="s">
        <v>205</v>
      </c>
      <c r="AX624" s="4">
        <v>1.4</v>
      </c>
      <c r="AY624" s="4">
        <v>1.9</v>
      </c>
      <c r="AZ624" s="4">
        <v>2.4</v>
      </c>
      <c r="BA624" s="4">
        <v>14.023</v>
      </c>
      <c r="BB624" s="4">
        <v>14.1</v>
      </c>
      <c r="BC624" s="4">
        <v>1.01</v>
      </c>
      <c r="BD624" s="4">
        <v>14.484</v>
      </c>
      <c r="BE624" s="4">
        <v>1489.1010000000001</v>
      </c>
      <c r="BF624" s="4">
        <v>843.04600000000005</v>
      </c>
      <c r="BG624" s="4">
        <v>6.0999999999999999E-2</v>
      </c>
      <c r="BH624" s="4">
        <v>0</v>
      </c>
      <c r="BI624" s="4">
        <v>6.0999999999999999E-2</v>
      </c>
      <c r="BJ624" s="4">
        <v>4.5999999999999999E-2</v>
      </c>
      <c r="BK624" s="4">
        <v>0</v>
      </c>
      <c r="BL624" s="4">
        <v>4.5999999999999999E-2</v>
      </c>
      <c r="BM624" s="4">
        <v>72.554900000000004</v>
      </c>
      <c r="BQ624" s="4">
        <v>897.11300000000006</v>
      </c>
      <c r="BR624" s="4">
        <v>3.4301999999999999E-2</v>
      </c>
      <c r="BS624" s="4">
        <v>-5</v>
      </c>
      <c r="BT624" s="4">
        <v>0.24918599999999999</v>
      </c>
      <c r="BU624" s="4">
        <v>0.83824299999999996</v>
      </c>
      <c r="BV624" s="4">
        <v>5.0335559999999999</v>
      </c>
    </row>
    <row r="625" spans="1:74" x14ac:dyDescent="0.25">
      <c r="A625" s="2">
        <v>42070</v>
      </c>
      <c r="B625" s="3">
        <v>3.1386574074074074E-2</v>
      </c>
      <c r="C625" s="4">
        <v>6.8710000000000004</v>
      </c>
      <c r="D625" s="4">
        <v>6.1661000000000001</v>
      </c>
      <c r="E625" s="4">
        <v>61661.006829999998</v>
      </c>
      <c r="F625" s="4">
        <v>2.7</v>
      </c>
      <c r="G625" s="4">
        <v>-1.2</v>
      </c>
      <c r="H625" s="4">
        <v>8916.7999999999993</v>
      </c>
      <c r="J625" s="4">
        <v>5.7</v>
      </c>
      <c r="K625" s="4">
        <v>0.873</v>
      </c>
      <c r="L625" s="4">
        <v>5.9988999999999999</v>
      </c>
      <c r="M625" s="4">
        <v>5.3832000000000004</v>
      </c>
      <c r="N625" s="4">
        <v>2.3666</v>
      </c>
      <c r="O625" s="4">
        <v>0</v>
      </c>
      <c r="P625" s="4">
        <v>2.4</v>
      </c>
      <c r="Q625" s="4">
        <v>1.7969999999999999</v>
      </c>
      <c r="R625" s="4">
        <v>0</v>
      </c>
      <c r="S625" s="4">
        <v>1.8</v>
      </c>
      <c r="T625" s="4">
        <v>8916.8207000000002</v>
      </c>
      <c r="W625" s="4">
        <v>0</v>
      </c>
      <c r="X625" s="4">
        <v>4.9763000000000002</v>
      </c>
      <c r="Y625" s="4">
        <v>11.8</v>
      </c>
      <c r="Z625" s="4">
        <v>864</v>
      </c>
      <c r="AA625" s="4">
        <v>899</v>
      </c>
      <c r="AB625" s="4">
        <v>822</v>
      </c>
      <c r="AC625" s="4">
        <v>47</v>
      </c>
      <c r="AD625" s="4">
        <v>7.57</v>
      </c>
      <c r="AE625" s="4">
        <v>0.17</v>
      </c>
      <c r="AF625" s="4">
        <v>978</v>
      </c>
      <c r="AG625" s="4">
        <v>-7</v>
      </c>
      <c r="AH625" s="4">
        <v>11</v>
      </c>
      <c r="AI625" s="4">
        <v>29</v>
      </c>
      <c r="AJ625" s="4">
        <v>189</v>
      </c>
      <c r="AK625" s="4">
        <v>139</v>
      </c>
      <c r="AL625" s="4">
        <v>3.5</v>
      </c>
      <c r="AM625" s="4">
        <v>195</v>
      </c>
      <c r="AN625" s="4" t="s">
        <v>155</v>
      </c>
      <c r="AO625" s="4">
        <v>1</v>
      </c>
      <c r="AP625" s="5">
        <v>0.6147569444444444</v>
      </c>
      <c r="AQ625" s="4">
        <v>47.159275000000001</v>
      </c>
      <c r="AR625" s="4">
        <v>-88.489727000000002</v>
      </c>
      <c r="AS625" s="4">
        <v>308.2</v>
      </c>
      <c r="AT625" s="4">
        <v>0</v>
      </c>
      <c r="AU625" s="4">
        <v>11</v>
      </c>
      <c r="AV625" s="4">
        <v>8</v>
      </c>
      <c r="AW625" s="4" t="s">
        <v>205</v>
      </c>
      <c r="AX625" s="4">
        <v>1.4</v>
      </c>
      <c r="AY625" s="4">
        <v>1.9</v>
      </c>
      <c r="AZ625" s="4">
        <v>2.4</v>
      </c>
      <c r="BA625" s="4">
        <v>14.023</v>
      </c>
      <c r="BB625" s="4">
        <v>14.05</v>
      </c>
      <c r="BC625" s="4">
        <v>1</v>
      </c>
      <c r="BD625" s="4">
        <v>14.542999999999999</v>
      </c>
      <c r="BE625" s="4">
        <v>1482.421</v>
      </c>
      <c r="BF625" s="4">
        <v>846.678</v>
      </c>
      <c r="BG625" s="4">
        <v>6.0999999999999999E-2</v>
      </c>
      <c r="BH625" s="4">
        <v>0</v>
      </c>
      <c r="BI625" s="4">
        <v>6.0999999999999999E-2</v>
      </c>
      <c r="BJ625" s="4">
        <v>4.7E-2</v>
      </c>
      <c r="BK625" s="4">
        <v>0</v>
      </c>
      <c r="BL625" s="4">
        <v>4.7E-2</v>
      </c>
      <c r="BM625" s="4">
        <v>72.867000000000004</v>
      </c>
      <c r="BQ625" s="4">
        <v>894.13699999999994</v>
      </c>
      <c r="BR625" s="4">
        <v>3.6256999999999998E-2</v>
      </c>
      <c r="BS625" s="4">
        <v>-5</v>
      </c>
      <c r="BT625" s="4">
        <v>0.24737200000000001</v>
      </c>
      <c r="BU625" s="4">
        <v>0.88602400000000003</v>
      </c>
      <c r="BV625" s="4">
        <v>4.9969070000000002</v>
      </c>
    </row>
    <row r="626" spans="1:74" x14ac:dyDescent="0.25">
      <c r="A626" s="2">
        <v>42070</v>
      </c>
      <c r="B626" s="3">
        <v>3.1398148148148147E-2</v>
      </c>
      <c r="C626" s="4">
        <v>6.8419999999999996</v>
      </c>
      <c r="D626" s="4">
        <v>6.2382</v>
      </c>
      <c r="E626" s="4">
        <v>62381.786</v>
      </c>
      <c r="F626" s="4">
        <v>2.8</v>
      </c>
      <c r="G626" s="4">
        <v>-1.2</v>
      </c>
      <c r="H626" s="4">
        <v>8868.2999999999993</v>
      </c>
      <c r="J626" s="4">
        <v>5.6</v>
      </c>
      <c r="K626" s="4">
        <v>0.87260000000000004</v>
      </c>
      <c r="L626" s="4">
        <v>5.9702999999999999</v>
      </c>
      <c r="M626" s="4">
        <v>5.4432999999999998</v>
      </c>
      <c r="N626" s="4">
        <v>2.4432</v>
      </c>
      <c r="O626" s="4">
        <v>0</v>
      </c>
      <c r="P626" s="4">
        <v>2.4</v>
      </c>
      <c r="Q626" s="4">
        <v>1.8552</v>
      </c>
      <c r="R626" s="4">
        <v>0</v>
      </c>
      <c r="S626" s="4">
        <v>1.9</v>
      </c>
      <c r="T626" s="4">
        <v>8868.2656999999999</v>
      </c>
      <c r="W626" s="4">
        <v>0</v>
      </c>
      <c r="X626" s="4">
        <v>4.8864999999999998</v>
      </c>
      <c r="Y626" s="4">
        <v>11.9</v>
      </c>
      <c r="Z626" s="4">
        <v>863</v>
      </c>
      <c r="AA626" s="4">
        <v>898</v>
      </c>
      <c r="AB626" s="4">
        <v>821</v>
      </c>
      <c r="AC626" s="4">
        <v>47</v>
      </c>
      <c r="AD626" s="4">
        <v>7.57</v>
      </c>
      <c r="AE626" s="4">
        <v>0.17</v>
      </c>
      <c r="AF626" s="4">
        <v>978</v>
      </c>
      <c r="AG626" s="4">
        <v>-7</v>
      </c>
      <c r="AH626" s="4">
        <v>11</v>
      </c>
      <c r="AI626" s="4">
        <v>29</v>
      </c>
      <c r="AJ626" s="4">
        <v>188.2</v>
      </c>
      <c r="AK626" s="4">
        <v>139</v>
      </c>
      <c r="AL626" s="4">
        <v>3.4</v>
      </c>
      <c r="AM626" s="4">
        <v>195</v>
      </c>
      <c r="AN626" s="4" t="s">
        <v>155</v>
      </c>
      <c r="AO626" s="4">
        <v>1</v>
      </c>
      <c r="AP626" s="5">
        <v>0.61476851851851855</v>
      </c>
      <c r="AQ626" s="4">
        <v>47.159275000000001</v>
      </c>
      <c r="AR626" s="4">
        <v>-88.489727000000002</v>
      </c>
      <c r="AS626" s="4">
        <v>307.5</v>
      </c>
      <c r="AT626" s="4">
        <v>0</v>
      </c>
      <c r="AU626" s="4">
        <v>11</v>
      </c>
      <c r="AV626" s="4">
        <v>8</v>
      </c>
      <c r="AW626" s="4" t="s">
        <v>205</v>
      </c>
      <c r="AX626" s="4">
        <v>1.412088</v>
      </c>
      <c r="AY626" s="4">
        <v>1.912088</v>
      </c>
      <c r="AZ626" s="4">
        <v>2.4120879999999998</v>
      </c>
      <c r="BA626" s="4">
        <v>14.023</v>
      </c>
      <c r="BB626" s="4">
        <v>14</v>
      </c>
      <c r="BC626" s="4">
        <v>1</v>
      </c>
      <c r="BD626" s="4">
        <v>14.602</v>
      </c>
      <c r="BE626" s="4">
        <v>1472.146</v>
      </c>
      <c r="BF626" s="4">
        <v>854.27</v>
      </c>
      <c r="BG626" s="4">
        <v>6.3E-2</v>
      </c>
      <c r="BH626" s="4">
        <v>0</v>
      </c>
      <c r="BI626" s="4">
        <v>6.3E-2</v>
      </c>
      <c r="BJ626" s="4">
        <v>4.8000000000000001E-2</v>
      </c>
      <c r="BK626" s="4">
        <v>0</v>
      </c>
      <c r="BL626" s="4">
        <v>4.8000000000000001E-2</v>
      </c>
      <c r="BM626" s="4">
        <v>72.3125</v>
      </c>
      <c r="BQ626" s="4">
        <v>876.08600000000001</v>
      </c>
      <c r="BR626" s="4">
        <v>3.5374000000000003E-2</v>
      </c>
      <c r="BS626" s="4">
        <v>-5</v>
      </c>
      <c r="BT626" s="4">
        <v>0.24944</v>
      </c>
      <c r="BU626" s="4">
        <v>0.86444299999999996</v>
      </c>
      <c r="BV626" s="4">
        <v>5.0386790000000001</v>
      </c>
    </row>
    <row r="627" spans="1:74" x14ac:dyDescent="0.25">
      <c r="A627" s="2">
        <v>42070</v>
      </c>
      <c r="B627" s="3">
        <v>3.1409722222222221E-2</v>
      </c>
      <c r="C627" s="4">
        <v>6.8079999999999998</v>
      </c>
      <c r="D627" s="4">
        <v>6.2405999999999997</v>
      </c>
      <c r="E627" s="4">
        <v>62405.921159999998</v>
      </c>
      <c r="F627" s="4">
        <v>2.8</v>
      </c>
      <c r="G627" s="4">
        <v>-1.2</v>
      </c>
      <c r="H627" s="4">
        <v>8761.2000000000007</v>
      </c>
      <c r="J627" s="4">
        <v>5.6</v>
      </c>
      <c r="K627" s="4">
        <v>0.873</v>
      </c>
      <c r="L627" s="4">
        <v>5.9432</v>
      </c>
      <c r="M627" s="4">
        <v>5.4478</v>
      </c>
      <c r="N627" s="4">
        <v>2.4533999999999998</v>
      </c>
      <c r="O627" s="4">
        <v>0</v>
      </c>
      <c r="P627" s="4">
        <v>2.5</v>
      </c>
      <c r="Q627" s="4">
        <v>1.8629</v>
      </c>
      <c r="R627" s="4">
        <v>0</v>
      </c>
      <c r="S627" s="4">
        <v>1.9</v>
      </c>
      <c r="T627" s="4">
        <v>8761.2358999999997</v>
      </c>
      <c r="W627" s="4">
        <v>0</v>
      </c>
      <c r="X627" s="4">
        <v>4.8886000000000003</v>
      </c>
      <c r="Y627" s="4">
        <v>11.8</v>
      </c>
      <c r="Z627" s="4">
        <v>864</v>
      </c>
      <c r="AA627" s="4">
        <v>899</v>
      </c>
      <c r="AB627" s="4">
        <v>823</v>
      </c>
      <c r="AC627" s="4">
        <v>47</v>
      </c>
      <c r="AD627" s="4">
        <v>7.57</v>
      </c>
      <c r="AE627" s="4">
        <v>0.17</v>
      </c>
      <c r="AF627" s="4">
        <v>978</v>
      </c>
      <c r="AG627" s="4">
        <v>-7</v>
      </c>
      <c r="AH627" s="4">
        <v>11</v>
      </c>
      <c r="AI627" s="4">
        <v>29</v>
      </c>
      <c r="AJ627" s="4">
        <v>188</v>
      </c>
      <c r="AK627" s="4">
        <v>139</v>
      </c>
      <c r="AL627" s="4">
        <v>3.5</v>
      </c>
      <c r="AM627" s="4">
        <v>195</v>
      </c>
      <c r="AN627" s="4" t="s">
        <v>155</v>
      </c>
      <c r="AO627" s="4">
        <v>1</v>
      </c>
      <c r="AP627" s="5">
        <v>0.61478009259259259</v>
      </c>
      <c r="AQ627" s="4">
        <v>47.159275000000001</v>
      </c>
      <c r="AR627" s="4">
        <v>-88.489727000000002</v>
      </c>
      <c r="AS627" s="4">
        <v>306.89999999999998</v>
      </c>
      <c r="AT627" s="4">
        <v>0</v>
      </c>
      <c r="AU627" s="4">
        <v>11</v>
      </c>
      <c r="AV627" s="4">
        <v>8</v>
      </c>
      <c r="AW627" s="4" t="s">
        <v>205</v>
      </c>
      <c r="AX627" s="4">
        <v>1.5</v>
      </c>
      <c r="AY627" s="4">
        <v>2.0119880000000001</v>
      </c>
      <c r="AZ627" s="4">
        <v>2.5119880000000001</v>
      </c>
      <c r="BA627" s="4">
        <v>14.023</v>
      </c>
      <c r="BB627" s="4">
        <v>14.04</v>
      </c>
      <c r="BC627" s="4">
        <v>1</v>
      </c>
      <c r="BD627" s="4">
        <v>14.553000000000001</v>
      </c>
      <c r="BE627" s="4">
        <v>1469.463</v>
      </c>
      <c r="BF627" s="4">
        <v>857.3</v>
      </c>
      <c r="BG627" s="4">
        <v>6.4000000000000001E-2</v>
      </c>
      <c r="BH627" s="4">
        <v>0</v>
      </c>
      <c r="BI627" s="4">
        <v>6.4000000000000001E-2</v>
      </c>
      <c r="BJ627" s="4">
        <v>4.8000000000000001E-2</v>
      </c>
      <c r="BK627" s="4">
        <v>0</v>
      </c>
      <c r="BL627" s="4">
        <v>4.8000000000000001E-2</v>
      </c>
      <c r="BM627" s="4">
        <v>71.634299999999996</v>
      </c>
      <c r="BQ627" s="4">
        <v>878.85299999999995</v>
      </c>
      <c r="BR627" s="4">
        <v>3.0127000000000001E-2</v>
      </c>
      <c r="BS627" s="4">
        <v>-5</v>
      </c>
      <c r="BT627" s="4">
        <v>0.24837600000000001</v>
      </c>
      <c r="BU627" s="4">
        <v>0.73622600000000005</v>
      </c>
      <c r="BV627" s="4">
        <v>5.017188</v>
      </c>
    </row>
    <row r="628" spans="1:74" x14ac:dyDescent="0.25">
      <c r="A628" s="2">
        <v>42070</v>
      </c>
      <c r="B628" s="3">
        <v>3.1421296296296301E-2</v>
      </c>
      <c r="C628" s="4">
        <v>6.843</v>
      </c>
      <c r="D628" s="4">
        <v>6.2542</v>
      </c>
      <c r="E628" s="4">
        <v>62541.684739999997</v>
      </c>
      <c r="F628" s="4">
        <v>2.9</v>
      </c>
      <c r="G628" s="4">
        <v>-1.2</v>
      </c>
      <c r="H628" s="4">
        <v>8730.7000000000007</v>
      </c>
      <c r="J628" s="4">
        <v>5.6</v>
      </c>
      <c r="K628" s="4">
        <v>0.87260000000000004</v>
      </c>
      <c r="L628" s="4">
        <v>5.9713000000000003</v>
      </c>
      <c r="M628" s="4">
        <v>5.4570999999999996</v>
      </c>
      <c r="N628" s="4">
        <v>2.5304000000000002</v>
      </c>
      <c r="O628" s="4">
        <v>0</v>
      </c>
      <c r="P628" s="4">
        <v>2.5</v>
      </c>
      <c r="Q628" s="4">
        <v>1.9214</v>
      </c>
      <c r="R628" s="4">
        <v>0</v>
      </c>
      <c r="S628" s="4">
        <v>1.9</v>
      </c>
      <c r="T628" s="4">
        <v>8730.6584999999995</v>
      </c>
      <c r="W628" s="4">
        <v>0</v>
      </c>
      <c r="X628" s="4">
        <v>4.8863000000000003</v>
      </c>
      <c r="Y628" s="4">
        <v>11.9</v>
      </c>
      <c r="Z628" s="4">
        <v>864</v>
      </c>
      <c r="AA628" s="4">
        <v>898</v>
      </c>
      <c r="AB628" s="4">
        <v>822</v>
      </c>
      <c r="AC628" s="4">
        <v>47</v>
      </c>
      <c r="AD628" s="4">
        <v>7.57</v>
      </c>
      <c r="AE628" s="4">
        <v>0.17</v>
      </c>
      <c r="AF628" s="4">
        <v>978</v>
      </c>
      <c r="AG628" s="4">
        <v>-7</v>
      </c>
      <c r="AH628" s="4">
        <v>11</v>
      </c>
      <c r="AI628" s="4">
        <v>29</v>
      </c>
      <c r="AJ628" s="4">
        <v>188.8</v>
      </c>
      <c r="AK628" s="4">
        <v>139</v>
      </c>
      <c r="AL628" s="4">
        <v>3.4</v>
      </c>
      <c r="AM628" s="4">
        <v>195</v>
      </c>
      <c r="AN628" s="4" t="s">
        <v>155</v>
      </c>
      <c r="AO628" s="4">
        <v>2</v>
      </c>
      <c r="AP628" s="5">
        <v>0.61479166666666674</v>
      </c>
      <c r="AQ628" s="4">
        <v>47.159275000000001</v>
      </c>
      <c r="AR628" s="4">
        <v>-88.489727000000002</v>
      </c>
      <c r="AS628" s="4">
        <v>306.3</v>
      </c>
      <c r="AT628" s="4">
        <v>0</v>
      </c>
      <c r="AU628" s="4">
        <v>11</v>
      </c>
      <c r="AV628" s="4">
        <v>8</v>
      </c>
      <c r="AW628" s="4" t="s">
        <v>205</v>
      </c>
      <c r="AX628" s="4">
        <v>1.5</v>
      </c>
      <c r="AY628" s="4">
        <v>2.0759599999999998</v>
      </c>
      <c r="AZ628" s="4">
        <v>2.5879799999999999</v>
      </c>
      <c r="BA628" s="4">
        <v>14.023</v>
      </c>
      <c r="BB628" s="4">
        <v>13.99</v>
      </c>
      <c r="BC628" s="4">
        <v>1</v>
      </c>
      <c r="BD628" s="4">
        <v>14.606</v>
      </c>
      <c r="BE628" s="4">
        <v>1472.2650000000001</v>
      </c>
      <c r="BF628" s="4">
        <v>856.36400000000003</v>
      </c>
      <c r="BG628" s="4">
        <v>6.5000000000000002E-2</v>
      </c>
      <c r="BH628" s="4">
        <v>0</v>
      </c>
      <c r="BI628" s="4">
        <v>6.5000000000000002E-2</v>
      </c>
      <c r="BJ628" s="4">
        <v>0.05</v>
      </c>
      <c r="BK628" s="4">
        <v>0</v>
      </c>
      <c r="BL628" s="4">
        <v>0.05</v>
      </c>
      <c r="BM628" s="4">
        <v>71.184899999999999</v>
      </c>
      <c r="BQ628" s="4">
        <v>875.98800000000006</v>
      </c>
      <c r="BR628" s="4">
        <v>3.7111999999999999E-2</v>
      </c>
      <c r="BS628" s="4">
        <v>-5</v>
      </c>
      <c r="BT628" s="4">
        <v>0.25043399999999999</v>
      </c>
      <c r="BU628" s="4">
        <v>0.90692200000000001</v>
      </c>
      <c r="BV628" s="4">
        <v>5.0587580000000001</v>
      </c>
    </row>
    <row r="629" spans="1:74" x14ac:dyDescent="0.25">
      <c r="A629" s="2">
        <v>42070</v>
      </c>
      <c r="B629" s="3">
        <v>3.1432870370370368E-2</v>
      </c>
      <c r="C629" s="4">
        <v>6.9080000000000004</v>
      </c>
      <c r="D629" s="4">
        <v>6.2443999999999997</v>
      </c>
      <c r="E629" s="4">
        <v>62443.564359999997</v>
      </c>
      <c r="F629" s="4">
        <v>2.9</v>
      </c>
      <c r="G629" s="4">
        <v>-1.2</v>
      </c>
      <c r="H629" s="4">
        <v>8756.7999999999993</v>
      </c>
      <c r="J629" s="4">
        <v>5.6</v>
      </c>
      <c r="K629" s="4">
        <v>0.87209999999999999</v>
      </c>
      <c r="L629" s="4">
        <v>6.0243000000000002</v>
      </c>
      <c r="M629" s="4">
        <v>5.4459</v>
      </c>
      <c r="N629" s="4">
        <v>2.5381999999999998</v>
      </c>
      <c r="O629" s="4">
        <v>0</v>
      </c>
      <c r="P629" s="4">
        <v>2.5</v>
      </c>
      <c r="Q629" s="4">
        <v>1.9274</v>
      </c>
      <c r="R629" s="4">
        <v>0</v>
      </c>
      <c r="S629" s="4">
        <v>1.9</v>
      </c>
      <c r="T629" s="4">
        <v>8756.8276000000005</v>
      </c>
      <c r="W629" s="4">
        <v>0</v>
      </c>
      <c r="X629" s="4">
        <v>4.8838999999999997</v>
      </c>
      <c r="Y629" s="4">
        <v>11.8</v>
      </c>
      <c r="Z629" s="4">
        <v>865</v>
      </c>
      <c r="AA629" s="4">
        <v>898</v>
      </c>
      <c r="AB629" s="4">
        <v>822</v>
      </c>
      <c r="AC629" s="4">
        <v>47</v>
      </c>
      <c r="AD629" s="4">
        <v>7.57</v>
      </c>
      <c r="AE629" s="4">
        <v>0.17</v>
      </c>
      <c r="AF629" s="4">
        <v>978</v>
      </c>
      <c r="AG629" s="4">
        <v>-7</v>
      </c>
      <c r="AH629" s="4">
        <v>11</v>
      </c>
      <c r="AI629" s="4">
        <v>29</v>
      </c>
      <c r="AJ629" s="4">
        <v>188.2</v>
      </c>
      <c r="AK629" s="4">
        <v>139</v>
      </c>
      <c r="AL629" s="4">
        <v>3.5</v>
      </c>
      <c r="AM629" s="4">
        <v>195</v>
      </c>
      <c r="AN629" s="4" t="s">
        <v>155</v>
      </c>
      <c r="AO629" s="4">
        <v>2</v>
      </c>
      <c r="AP629" s="5">
        <v>0.61480324074074078</v>
      </c>
      <c r="AQ629" s="4">
        <v>47.159275000000001</v>
      </c>
      <c r="AR629" s="4">
        <v>-88.489727000000002</v>
      </c>
      <c r="AS629" s="4">
        <v>305.60000000000002</v>
      </c>
      <c r="AT629" s="4">
        <v>0</v>
      </c>
      <c r="AU629" s="4">
        <v>11</v>
      </c>
      <c r="AV629" s="4">
        <v>8</v>
      </c>
      <c r="AW629" s="4" t="s">
        <v>205</v>
      </c>
      <c r="AX629" s="4">
        <v>1.5</v>
      </c>
      <c r="AY629" s="4">
        <v>1.9257489999999999</v>
      </c>
      <c r="AZ629" s="4">
        <v>2.5128740000000001</v>
      </c>
      <c r="BA629" s="4">
        <v>14.023</v>
      </c>
      <c r="BB629" s="4">
        <v>13.94</v>
      </c>
      <c r="BC629" s="4">
        <v>0.99</v>
      </c>
      <c r="BD629" s="4">
        <v>14.662000000000001</v>
      </c>
      <c r="BE629" s="4">
        <v>1479.9780000000001</v>
      </c>
      <c r="BF629" s="4">
        <v>851.51800000000003</v>
      </c>
      <c r="BG629" s="4">
        <v>6.5000000000000002E-2</v>
      </c>
      <c r="BH629" s="4">
        <v>0</v>
      </c>
      <c r="BI629" s="4">
        <v>6.5000000000000002E-2</v>
      </c>
      <c r="BJ629" s="4">
        <v>0.05</v>
      </c>
      <c r="BK629" s="4">
        <v>0</v>
      </c>
      <c r="BL629" s="4">
        <v>0.05</v>
      </c>
      <c r="BM629" s="4">
        <v>71.140500000000003</v>
      </c>
      <c r="BQ629" s="4">
        <v>872.4</v>
      </c>
      <c r="BR629" s="4">
        <v>3.6568999999999997E-2</v>
      </c>
      <c r="BS629" s="4">
        <v>-5</v>
      </c>
      <c r="BT629" s="4">
        <v>0.25019000000000002</v>
      </c>
      <c r="BU629" s="4">
        <v>0.89366599999999996</v>
      </c>
      <c r="BV629" s="4">
        <v>5.0538340000000002</v>
      </c>
    </row>
    <row r="630" spans="1:74" x14ac:dyDescent="0.25">
      <c r="A630" s="2">
        <v>42070</v>
      </c>
      <c r="B630" s="3">
        <v>3.1444444444444448E-2</v>
      </c>
      <c r="C630" s="4">
        <v>6.8209999999999997</v>
      </c>
      <c r="D630" s="4">
        <v>6.1798000000000002</v>
      </c>
      <c r="E630" s="4">
        <v>61798.402020000001</v>
      </c>
      <c r="F630" s="4">
        <v>3</v>
      </c>
      <c r="G630" s="4">
        <v>-1.2</v>
      </c>
      <c r="H630" s="4">
        <v>8931.4</v>
      </c>
      <c r="J630" s="4">
        <v>5.5</v>
      </c>
      <c r="K630" s="4">
        <v>0.87329999999999997</v>
      </c>
      <c r="L630" s="4">
        <v>5.9564000000000004</v>
      </c>
      <c r="M630" s="4">
        <v>5.3967999999999998</v>
      </c>
      <c r="N630" s="4">
        <v>2.629</v>
      </c>
      <c r="O630" s="4">
        <v>0</v>
      </c>
      <c r="P630" s="4">
        <v>2.6</v>
      </c>
      <c r="Q630" s="4">
        <v>1.9963</v>
      </c>
      <c r="R630" s="4">
        <v>0</v>
      </c>
      <c r="S630" s="4">
        <v>2</v>
      </c>
      <c r="T630" s="4">
        <v>8931.3973999999998</v>
      </c>
      <c r="W630" s="4">
        <v>0</v>
      </c>
      <c r="X630" s="4">
        <v>4.8030999999999997</v>
      </c>
      <c r="Y630" s="4">
        <v>11.8</v>
      </c>
      <c r="Z630" s="4">
        <v>864</v>
      </c>
      <c r="AA630" s="4">
        <v>898</v>
      </c>
      <c r="AB630" s="4">
        <v>823</v>
      </c>
      <c r="AC630" s="4">
        <v>47</v>
      </c>
      <c r="AD630" s="4">
        <v>7.57</v>
      </c>
      <c r="AE630" s="4">
        <v>0.17</v>
      </c>
      <c r="AF630" s="4">
        <v>978</v>
      </c>
      <c r="AG630" s="4">
        <v>-7</v>
      </c>
      <c r="AH630" s="4">
        <v>11</v>
      </c>
      <c r="AI630" s="4">
        <v>29</v>
      </c>
      <c r="AJ630" s="4">
        <v>188</v>
      </c>
      <c r="AK630" s="4">
        <v>139</v>
      </c>
      <c r="AL630" s="4">
        <v>3.5</v>
      </c>
      <c r="AM630" s="4">
        <v>195</v>
      </c>
      <c r="AN630" s="4" t="s">
        <v>155</v>
      </c>
      <c r="AO630" s="4">
        <v>2</v>
      </c>
      <c r="AP630" s="5">
        <v>0.61481481481481481</v>
      </c>
      <c r="AQ630" s="4">
        <v>47.159275000000001</v>
      </c>
      <c r="AR630" s="4">
        <v>-88.489727000000002</v>
      </c>
      <c r="AS630" s="4">
        <v>305.2</v>
      </c>
      <c r="AT630" s="4">
        <v>0</v>
      </c>
      <c r="AU630" s="4">
        <v>11</v>
      </c>
      <c r="AV630" s="4">
        <v>9</v>
      </c>
      <c r="AW630" s="4" t="s">
        <v>201</v>
      </c>
      <c r="AX630" s="4">
        <v>1.436563</v>
      </c>
      <c r="AY630" s="4">
        <v>2.023876</v>
      </c>
      <c r="AZ630" s="4">
        <v>2.4985010000000001</v>
      </c>
      <c r="BA630" s="4">
        <v>14.023</v>
      </c>
      <c r="BB630" s="4">
        <v>14.08</v>
      </c>
      <c r="BC630" s="4">
        <v>1</v>
      </c>
      <c r="BD630" s="4">
        <v>14.509</v>
      </c>
      <c r="BE630" s="4">
        <v>1475.2249999999999</v>
      </c>
      <c r="BF630" s="4">
        <v>850.72699999999998</v>
      </c>
      <c r="BG630" s="4">
        <v>6.8000000000000005E-2</v>
      </c>
      <c r="BH630" s="4">
        <v>0</v>
      </c>
      <c r="BI630" s="4">
        <v>6.8000000000000005E-2</v>
      </c>
      <c r="BJ630" s="4">
        <v>5.1999999999999998E-2</v>
      </c>
      <c r="BK630" s="4">
        <v>0</v>
      </c>
      <c r="BL630" s="4">
        <v>5.1999999999999998E-2</v>
      </c>
      <c r="BM630" s="4">
        <v>73.150000000000006</v>
      </c>
      <c r="BQ630" s="4">
        <v>864.96199999999999</v>
      </c>
      <c r="BR630" s="4">
        <v>3.2757000000000001E-2</v>
      </c>
      <c r="BS630" s="4">
        <v>-5</v>
      </c>
      <c r="BT630" s="4">
        <v>0.25</v>
      </c>
      <c r="BU630" s="4">
        <v>0.80049300000000001</v>
      </c>
      <c r="BV630" s="4">
        <v>5.05</v>
      </c>
    </row>
    <row r="631" spans="1:74" x14ac:dyDescent="0.25">
      <c r="A631" s="2">
        <v>42070</v>
      </c>
      <c r="B631" s="3">
        <v>3.1456018518518515E-2</v>
      </c>
      <c r="C631" s="4">
        <v>6.8289999999999997</v>
      </c>
      <c r="D631" s="4">
        <v>6.0911999999999997</v>
      </c>
      <c r="E631" s="4">
        <v>60911.944689999997</v>
      </c>
      <c r="F631" s="4">
        <v>3.1</v>
      </c>
      <c r="G631" s="4">
        <v>-1.2</v>
      </c>
      <c r="H631" s="4">
        <v>9199.2000000000007</v>
      </c>
      <c r="J631" s="4">
        <v>5.5</v>
      </c>
      <c r="K631" s="4">
        <v>0.87390000000000001</v>
      </c>
      <c r="L631" s="4">
        <v>5.9675000000000002</v>
      </c>
      <c r="M631" s="4">
        <v>5.3230000000000004</v>
      </c>
      <c r="N631" s="4">
        <v>2.7090999999999998</v>
      </c>
      <c r="O631" s="4">
        <v>0</v>
      </c>
      <c r="P631" s="4">
        <v>2.7</v>
      </c>
      <c r="Q631" s="4">
        <v>2.0571000000000002</v>
      </c>
      <c r="R631" s="4">
        <v>0</v>
      </c>
      <c r="S631" s="4">
        <v>2.1</v>
      </c>
      <c r="T631" s="4">
        <v>9199.1646000000001</v>
      </c>
      <c r="W631" s="4">
        <v>0</v>
      </c>
      <c r="X631" s="4">
        <v>4.8064</v>
      </c>
      <c r="Y631" s="4">
        <v>11.8</v>
      </c>
      <c r="Z631" s="4">
        <v>864</v>
      </c>
      <c r="AA631" s="4">
        <v>898</v>
      </c>
      <c r="AB631" s="4">
        <v>822</v>
      </c>
      <c r="AC631" s="4">
        <v>47</v>
      </c>
      <c r="AD631" s="4">
        <v>7.57</v>
      </c>
      <c r="AE631" s="4">
        <v>0.17</v>
      </c>
      <c r="AF631" s="4">
        <v>978</v>
      </c>
      <c r="AG631" s="4">
        <v>-7</v>
      </c>
      <c r="AH631" s="4">
        <v>11</v>
      </c>
      <c r="AI631" s="4">
        <v>29</v>
      </c>
      <c r="AJ631" s="4">
        <v>188</v>
      </c>
      <c r="AK631" s="4">
        <v>139</v>
      </c>
      <c r="AL631" s="4">
        <v>3.7</v>
      </c>
      <c r="AM631" s="4">
        <v>195</v>
      </c>
      <c r="AN631" s="4" t="s">
        <v>155</v>
      </c>
      <c r="AO631" s="4">
        <v>2</v>
      </c>
      <c r="AP631" s="5">
        <v>0.61482638888888885</v>
      </c>
      <c r="AQ631" s="4">
        <v>47.159275000000001</v>
      </c>
      <c r="AR631" s="4">
        <v>-88.489727000000002</v>
      </c>
      <c r="AS631" s="4">
        <v>304.7</v>
      </c>
      <c r="AT631" s="4">
        <v>0</v>
      </c>
      <c r="AU631" s="4">
        <v>11</v>
      </c>
      <c r="AV631" s="4">
        <v>9</v>
      </c>
      <c r="AW631" s="4" t="s">
        <v>201</v>
      </c>
      <c r="AX631" s="4">
        <v>1</v>
      </c>
      <c r="AY631" s="4">
        <v>1.5125869999999999</v>
      </c>
      <c r="AZ631" s="4">
        <v>1.8125869999999999</v>
      </c>
      <c r="BA631" s="4">
        <v>14.023</v>
      </c>
      <c r="BB631" s="4">
        <v>14.14</v>
      </c>
      <c r="BC631" s="4">
        <v>1.01</v>
      </c>
      <c r="BD631" s="4">
        <v>14.430999999999999</v>
      </c>
      <c r="BE631" s="4">
        <v>1482.337</v>
      </c>
      <c r="BF631" s="4">
        <v>841.572</v>
      </c>
      <c r="BG631" s="4">
        <v>7.0000000000000007E-2</v>
      </c>
      <c r="BH631" s="4">
        <v>0</v>
      </c>
      <c r="BI631" s="4">
        <v>7.0000000000000007E-2</v>
      </c>
      <c r="BJ631" s="4">
        <v>5.3999999999999999E-2</v>
      </c>
      <c r="BK631" s="4">
        <v>0</v>
      </c>
      <c r="BL631" s="4">
        <v>5.3999999999999999E-2</v>
      </c>
      <c r="BM631" s="4">
        <v>75.5655</v>
      </c>
      <c r="BQ631" s="4">
        <v>868.10599999999999</v>
      </c>
      <c r="BR631" s="4">
        <v>3.3619999999999997E-2</v>
      </c>
      <c r="BS631" s="4">
        <v>-5</v>
      </c>
      <c r="BT631" s="4">
        <v>0.24918999999999999</v>
      </c>
      <c r="BU631" s="4">
        <v>0.82159800000000005</v>
      </c>
      <c r="BV631" s="4">
        <v>5.0336340000000002</v>
      </c>
    </row>
    <row r="632" spans="1:74" x14ac:dyDescent="0.25">
      <c r="A632" s="4">
        <v>42070</v>
      </c>
      <c r="B632" s="4">
        <v>3.1467592592592596E-2</v>
      </c>
      <c r="C632" s="4">
        <v>6.83</v>
      </c>
      <c r="D632" s="4">
        <v>6.1039000000000003</v>
      </c>
      <c r="E632" s="4">
        <v>61039.381269999998</v>
      </c>
      <c r="F632" s="4">
        <v>3.1</v>
      </c>
      <c r="G632" s="4">
        <v>-1.2</v>
      </c>
      <c r="H632" s="4">
        <v>9377</v>
      </c>
      <c r="J632" s="4">
        <v>5.5</v>
      </c>
      <c r="K632" s="4">
        <v>0.87360000000000004</v>
      </c>
      <c r="L632" s="4">
        <v>5.9664000000000001</v>
      </c>
      <c r="M632" s="4">
        <v>5.3320999999999996</v>
      </c>
      <c r="N632" s="4">
        <v>2.7080000000000002</v>
      </c>
      <c r="O632" s="4">
        <v>0</v>
      </c>
      <c r="P632" s="4">
        <v>2.7</v>
      </c>
      <c r="Q632" s="4">
        <v>2.0562999999999998</v>
      </c>
      <c r="R632" s="4">
        <v>0</v>
      </c>
      <c r="S632" s="4">
        <v>2.1</v>
      </c>
      <c r="T632" s="4">
        <v>9377.0388999999996</v>
      </c>
      <c r="W632" s="4">
        <v>0</v>
      </c>
      <c r="X632" s="4">
        <v>4.8045999999999998</v>
      </c>
      <c r="Y632" s="4">
        <v>11.8</v>
      </c>
      <c r="Z632" s="4">
        <v>864</v>
      </c>
      <c r="AA632" s="4">
        <v>898</v>
      </c>
      <c r="AB632" s="4">
        <v>821</v>
      </c>
      <c r="AC632" s="4">
        <v>47</v>
      </c>
      <c r="AD632" s="4">
        <v>7.57</v>
      </c>
      <c r="AE632" s="4">
        <v>0.17</v>
      </c>
      <c r="AF632" s="4">
        <v>978</v>
      </c>
      <c r="AG632" s="4">
        <v>-7</v>
      </c>
      <c r="AH632" s="4">
        <v>11</v>
      </c>
      <c r="AI632" s="4">
        <v>29</v>
      </c>
      <c r="AJ632" s="4">
        <v>188.8</v>
      </c>
      <c r="AK632" s="4">
        <v>139</v>
      </c>
      <c r="AL632" s="4">
        <v>3.6</v>
      </c>
      <c r="AM632" s="4">
        <v>195</v>
      </c>
      <c r="AN632" s="4" t="s">
        <v>155</v>
      </c>
      <c r="AO632" s="4">
        <v>2</v>
      </c>
      <c r="AP632" s="4">
        <v>0.61483796296296289</v>
      </c>
      <c r="AQ632" s="4">
        <v>47.159275000000001</v>
      </c>
      <c r="AR632" s="4">
        <v>-88.489727000000002</v>
      </c>
      <c r="AS632" s="4">
        <v>304.39999999999998</v>
      </c>
      <c r="AT632" s="4">
        <v>0</v>
      </c>
      <c r="AU632" s="4">
        <v>11</v>
      </c>
      <c r="AV632" s="4">
        <v>9</v>
      </c>
      <c r="AW632" s="4" t="s">
        <v>201</v>
      </c>
      <c r="AX632" s="4">
        <v>1</v>
      </c>
      <c r="AY632" s="4">
        <v>1.587512</v>
      </c>
      <c r="AZ632" s="4">
        <v>1.8750249999999999</v>
      </c>
      <c r="BA632" s="4">
        <v>14.023</v>
      </c>
      <c r="BB632" s="4">
        <v>14.1</v>
      </c>
      <c r="BC632" s="4">
        <v>1.01</v>
      </c>
      <c r="BD632" s="4">
        <v>14.474</v>
      </c>
      <c r="BE632" s="4">
        <v>1478.93</v>
      </c>
      <c r="BF632" s="4">
        <v>841.22900000000004</v>
      </c>
      <c r="BG632" s="4">
        <v>7.0000000000000007E-2</v>
      </c>
      <c r="BH632" s="4">
        <v>0</v>
      </c>
      <c r="BI632" s="4">
        <v>7.0000000000000007E-2</v>
      </c>
      <c r="BJ632" s="4">
        <v>5.2999999999999999E-2</v>
      </c>
      <c r="BK632" s="4">
        <v>0</v>
      </c>
      <c r="BL632" s="4">
        <v>5.2999999999999999E-2</v>
      </c>
      <c r="BM632" s="4">
        <v>76.863600000000005</v>
      </c>
      <c r="BQ632" s="4">
        <v>865.94100000000003</v>
      </c>
      <c r="BR632" s="4">
        <v>2.7519999999999999E-2</v>
      </c>
      <c r="BS632" s="4">
        <v>-5</v>
      </c>
      <c r="BT632" s="4">
        <v>0.24818999999999999</v>
      </c>
      <c r="BU632" s="4">
        <v>0.67252000000000001</v>
      </c>
      <c r="BV632" s="4">
        <v>5.0134379999999998</v>
      </c>
    </row>
    <row r="633" spans="1:74" x14ac:dyDescent="0.25">
      <c r="A633" s="4">
        <v>42070</v>
      </c>
      <c r="B633" s="4">
        <v>3.1479166666666662E-2</v>
      </c>
      <c r="C633" s="4">
        <v>6.8410000000000002</v>
      </c>
      <c r="D633" s="4">
        <v>6.1031000000000004</v>
      </c>
      <c r="E633" s="4">
        <v>61031.020069999999</v>
      </c>
      <c r="F633" s="4">
        <v>3.1</v>
      </c>
      <c r="G633" s="4">
        <v>-1.2</v>
      </c>
      <c r="H633" s="4">
        <v>9379.2000000000007</v>
      </c>
      <c r="J633" s="4">
        <v>5.5</v>
      </c>
      <c r="K633" s="4">
        <v>0.87350000000000005</v>
      </c>
      <c r="L633" s="4">
        <v>5.9752000000000001</v>
      </c>
      <c r="M633" s="4">
        <v>5.3311000000000002</v>
      </c>
      <c r="N633" s="4">
        <v>2.7079</v>
      </c>
      <c r="O633" s="4">
        <v>0</v>
      </c>
      <c r="P633" s="4">
        <v>2.7</v>
      </c>
      <c r="Q633" s="4">
        <v>2.0571000000000002</v>
      </c>
      <c r="R633" s="4">
        <v>0</v>
      </c>
      <c r="S633" s="4">
        <v>2.1</v>
      </c>
      <c r="T633" s="4">
        <v>9379.2000000000007</v>
      </c>
      <c r="W633" s="4">
        <v>0</v>
      </c>
      <c r="X633" s="4">
        <v>4.8042999999999996</v>
      </c>
      <c r="Y633" s="4">
        <v>11.8</v>
      </c>
      <c r="Z633" s="4">
        <v>864</v>
      </c>
      <c r="AA633" s="4">
        <v>898</v>
      </c>
      <c r="AB633" s="4">
        <v>821</v>
      </c>
      <c r="AC633" s="4">
        <v>47.8</v>
      </c>
      <c r="AD633" s="4">
        <v>7.7</v>
      </c>
      <c r="AE633" s="4">
        <v>0.18</v>
      </c>
      <c r="AF633" s="4">
        <v>978</v>
      </c>
      <c r="AG633" s="4">
        <v>-7</v>
      </c>
      <c r="AH633" s="4">
        <v>11</v>
      </c>
      <c r="AI633" s="4">
        <v>29</v>
      </c>
      <c r="AJ633" s="4">
        <v>189</v>
      </c>
      <c r="AK633" s="4">
        <v>139</v>
      </c>
      <c r="AL633" s="4">
        <v>3.8</v>
      </c>
      <c r="AM633" s="4">
        <v>195</v>
      </c>
      <c r="AN633" s="4" t="s">
        <v>155</v>
      </c>
      <c r="AO633" s="4">
        <v>2</v>
      </c>
      <c r="AP633" s="4">
        <v>0.61484953703703704</v>
      </c>
      <c r="AQ633" s="4">
        <v>47.159275000000001</v>
      </c>
      <c r="AR633" s="4">
        <v>-88.489727000000002</v>
      </c>
      <c r="AS633" s="4">
        <v>304.3</v>
      </c>
      <c r="AT633" s="4">
        <v>0</v>
      </c>
      <c r="AU633" s="4">
        <v>11</v>
      </c>
      <c r="AV633" s="4">
        <v>10</v>
      </c>
      <c r="AW633" s="4" t="s">
        <v>201</v>
      </c>
      <c r="AX633" s="4">
        <v>1</v>
      </c>
      <c r="AY633" s="4">
        <v>1.5</v>
      </c>
      <c r="AZ633" s="4">
        <v>1.7</v>
      </c>
      <c r="BA633" s="4">
        <v>14.023</v>
      </c>
      <c r="BB633" s="4">
        <v>14.09</v>
      </c>
      <c r="BC633" s="4">
        <v>1.01</v>
      </c>
      <c r="BD633" s="4">
        <v>14.481999999999999</v>
      </c>
      <c r="BE633" s="4">
        <v>1480.15</v>
      </c>
      <c r="BF633" s="4">
        <v>840.51</v>
      </c>
      <c r="BG633" s="4">
        <v>7.0000000000000007E-2</v>
      </c>
      <c r="BH633" s="4">
        <v>0</v>
      </c>
      <c r="BI633" s="4">
        <v>7.0000000000000007E-2</v>
      </c>
      <c r="BJ633" s="4">
        <v>5.2999999999999999E-2</v>
      </c>
      <c r="BK633" s="4">
        <v>0</v>
      </c>
      <c r="BL633" s="4">
        <v>5.2999999999999999E-2</v>
      </c>
      <c r="BM633" s="4">
        <v>76.831299999999999</v>
      </c>
      <c r="BQ633" s="4">
        <v>865.32</v>
      </c>
      <c r="BR633" s="4">
        <v>5.5969999999999999E-2</v>
      </c>
      <c r="BS633" s="4">
        <v>-5</v>
      </c>
      <c r="BT633" s="4">
        <v>0.24962000000000001</v>
      </c>
      <c r="BU633" s="4">
        <v>1.367766</v>
      </c>
      <c r="BV633" s="4">
        <v>5.0423239999999998</v>
      </c>
    </row>
    <row r="634" spans="1:74" x14ac:dyDescent="0.25">
      <c r="A634" s="4">
        <v>42070</v>
      </c>
      <c r="B634" s="4">
        <v>3.1490740740740743E-2</v>
      </c>
      <c r="C634" s="4">
        <v>6.8639999999999999</v>
      </c>
      <c r="D634" s="4">
        <v>6.1702000000000004</v>
      </c>
      <c r="E634" s="4">
        <v>61702.153109999999</v>
      </c>
      <c r="F634" s="4">
        <v>3.1</v>
      </c>
      <c r="G634" s="4">
        <v>-1.2</v>
      </c>
      <c r="H634" s="4">
        <v>9379.9</v>
      </c>
      <c r="J634" s="4">
        <v>5.5</v>
      </c>
      <c r="K634" s="4">
        <v>0.87260000000000004</v>
      </c>
      <c r="L634" s="4">
        <v>5.9901</v>
      </c>
      <c r="M634" s="4">
        <v>5.3842999999999996</v>
      </c>
      <c r="N634" s="4">
        <v>2.7050999999999998</v>
      </c>
      <c r="O634" s="4">
        <v>0</v>
      </c>
      <c r="P634" s="4">
        <v>2.7</v>
      </c>
      <c r="Q634" s="4">
        <v>2.0552999999999999</v>
      </c>
      <c r="R634" s="4">
        <v>0</v>
      </c>
      <c r="S634" s="4">
        <v>2.1</v>
      </c>
      <c r="T634" s="4">
        <v>9379.9488999999994</v>
      </c>
      <c r="W634" s="4">
        <v>0</v>
      </c>
      <c r="X634" s="4">
        <v>4.7994000000000003</v>
      </c>
      <c r="Y634" s="4">
        <v>11.8</v>
      </c>
      <c r="Z634" s="4">
        <v>864</v>
      </c>
      <c r="AA634" s="4">
        <v>898</v>
      </c>
      <c r="AB634" s="4">
        <v>821</v>
      </c>
      <c r="AC634" s="4">
        <v>48</v>
      </c>
      <c r="AD634" s="4">
        <v>7.73</v>
      </c>
      <c r="AE634" s="4">
        <v>0.18</v>
      </c>
      <c r="AF634" s="4">
        <v>978</v>
      </c>
      <c r="AG634" s="4">
        <v>-7</v>
      </c>
      <c r="AH634" s="4">
        <v>11</v>
      </c>
      <c r="AI634" s="4">
        <v>29</v>
      </c>
      <c r="AJ634" s="4">
        <v>189</v>
      </c>
      <c r="AK634" s="4">
        <v>139</v>
      </c>
      <c r="AL634" s="4">
        <v>3.7</v>
      </c>
      <c r="AM634" s="4">
        <v>195</v>
      </c>
      <c r="AN634" s="4" t="s">
        <v>155</v>
      </c>
      <c r="AO634" s="4">
        <v>2</v>
      </c>
      <c r="AP634" s="4">
        <v>0.61486111111111108</v>
      </c>
      <c r="AQ634" s="4">
        <v>47.159275000000001</v>
      </c>
      <c r="AR634" s="4">
        <v>-88.489727000000002</v>
      </c>
      <c r="AS634" s="4">
        <v>304.10000000000002</v>
      </c>
      <c r="AT634" s="4">
        <v>0</v>
      </c>
      <c r="AU634" s="4">
        <v>11</v>
      </c>
      <c r="AV634" s="4">
        <v>10</v>
      </c>
      <c r="AW634" s="4" t="s">
        <v>201</v>
      </c>
      <c r="AX634" s="4">
        <v>1</v>
      </c>
      <c r="AY634" s="4">
        <v>1.5122880000000001</v>
      </c>
      <c r="AZ634" s="4">
        <v>1.712288</v>
      </c>
      <c r="BA634" s="4">
        <v>14.023</v>
      </c>
      <c r="BB634" s="4">
        <v>14</v>
      </c>
      <c r="BC634" s="4">
        <v>1</v>
      </c>
      <c r="BD634" s="4">
        <v>14.597</v>
      </c>
      <c r="BE634" s="4">
        <v>1475.5889999999999</v>
      </c>
      <c r="BF634" s="4">
        <v>844.18600000000004</v>
      </c>
      <c r="BG634" s="4">
        <v>7.0000000000000007E-2</v>
      </c>
      <c r="BH634" s="4">
        <v>0</v>
      </c>
      <c r="BI634" s="4">
        <v>7.0000000000000007E-2</v>
      </c>
      <c r="BJ634" s="4">
        <v>5.2999999999999999E-2</v>
      </c>
      <c r="BK634" s="4">
        <v>0</v>
      </c>
      <c r="BL634" s="4">
        <v>5.2999999999999999E-2</v>
      </c>
      <c r="BM634" s="4">
        <v>76.410799999999995</v>
      </c>
      <c r="BQ634" s="4">
        <v>859.65099999999995</v>
      </c>
      <c r="BR634" s="4">
        <v>4.5905000000000001E-2</v>
      </c>
      <c r="BS634" s="4">
        <v>-5</v>
      </c>
      <c r="BT634" s="4">
        <v>0.25</v>
      </c>
      <c r="BU634" s="4">
        <v>1.1217919999999999</v>
      </c>
      <c r="BV634" s="4">
        <v>5.05</v>
      </c>
    </row>
    <row r="635" spans="1:74" x14ac:dyDescent="0.25">
      <c r="A635" s="4">
        <v>42070</v>
      </c>
      <c r="B635" s="4">
        <v>3.1502314814814816E-2</v>
      </c>
      <c r="C635" s="4">
        <v>6.87</v>
      </c>
      <c r="D635" s="4">
        <v>6.1974</v>
      </c>
      <c r="E635" s="4">
        <v>61973.664920000003</v>
      </c>
      <c r="F635" s="4">
        <v>3.1</v>
      </c>
      <c r="G635" s="4">
        <v>-1.2</v>
      </c>
      <c r="H635" s="4">
        <v>9244.2999999999993</v>
      </c>
      <c r="J635" s="4">
        <v>5.5</v>
      </c>
      <c r="K635" s="4">
        <v>0.87239999999999995</v>
      </c>
      <c r="L635" s="4">
        <v>5.9936999999999996</v>
      </c>
      <c r="M635" s="4">
        <v>5.4067999999999996</v>
      </c>
      <c r="N635" s="4">
        <v>2.7136</v>
      </c>
      <c r="O635" s="4">
        <v>0</v>
      </c>
      <c r="P635" s="4">
        <v>2.7</v>
      </c>
      <c r="Q635" s="4">
        <v>2.0617000000000001</v>
      </c>
      <c r="R635" s="4">
        <v>0</v>
      </c>
      <c r="S635" s="4">
        <v>2.1</v>
      </c>
      <c r="T635" s="4">
        <v>9244.2903000000006</v>
      </c>
      <c r="W635" s="4">
        <v>0</v>
      </c>
      <c r="X635" s="4">
        <v>4.7984</v>
      </c>
      <c r="Y635" s="4">
        <v>11.8</v>
      </c>
      <c r="Z635" s="4">
        <v>864</v>
      </c>
      <c r="AA635" s="4">
        <v>898</v>
      </c>
      <c r="AB635" s="4">
        <v>823</v>
      </c>
      <c r="AC635" s="4">
        <v>48</v>
      </c>
      <c r="AD635" s="4">
        <v>7.73</v>
      </c>
      <c r="AE635" s="4">
        <v>0.18</v>
      </c>
      <c r="AF635" s="4">
        <v>978</v>
      </c>
      <c r="AG635" s="4">
        <v>-7</v>
      </c>
      <c r="AH635" s="4">
        <v>10.185814000000001</v>
      </c>
      <c r="AI635" s="4">
        <v>29</v>
      </c>
      <c r="AJ635" s="4">
        <v>189</v>
      </c>
      <c r="AK635" s="4">
        <v>139</v>
      </c>
      <c r="AL635" s="4">
        <v>3.7</v>
      </c>
      <c r="AM635" s="4">
        <v>195</v>
      </c>
      <c r="AN635" s="4" t="s">
        <v>155</v>
      </c>
      <c r="AO635" s="4">
        <v>2</v>
      </c>
      <c r="AP635" s="4">
        <v>0.61487268518518523</v>
      </c>
      <c r="AQ635" s="4">
        <v>47.159275000000001</v>
      </c>
      <c r="AR635" s="4">
        <v>-88.489727000000002</v>
      </c>
      <c r="AS635" s="4">
        <v>304.2</v>
      </c>
      <c r="AT635" s="4">
        <v>0</v>
      </c>
      <c r="AU635" s="4">
        <v>11</v>
      </c>
      <c r="AV635" s="4">
        <v>10</v>
      </c>
      <c r="AW635" s="4" t="s">
        <v>201</v>
      </c>
      <c r="AX635" s="4">
        <v>1</v>
      </c>
      <c r="AY635" s="4">
        <v>1.587812</v>
      </c>
      <c r="AZ635" s="4">
        <v>1.8</v>
      </c>
      <c r="BA635" s="4">
        <v>14.023</v>
      </c>
      <c r="BB635" s="4">
        <v>13.98</v>
      </c>
      <c r="BC635" s="4">
        <v>1</v>
      </c>
      <c r="BD635" s="4">
        <v>14.621</v>
      </c>
      <c r="BE635" s="4">
        <v>1474.9680000000001</v>
      </c>
      <c r="BF635" s="4">
        <v>846.851</v>
      </c>
      <c r="BG635" s="4">
        <v>7.0000000000000007E-2</v>
      </c>
      <c r="BH635" s="4">
        <v>0</v>
      </c>
      <c r="BI635" s="4">
        <v>7.0000000000000007E-2</v>
      </c>
      <c r="BJ635" s="4">
        <v>5.2999999999999999E-2</v>
      </c>
      <c r="BK635" s="4">
        <v>0</v>
      </c>
      <c r="BL635" s="4">
        <v>5.2999999999999999E-2</v>
      </c>
      <c r="BM635" s="4">
        <v>75.228200000000001</v>
      </c>
      <c r="BQ635" s="4">
        <v>858.58600000000001</v>
      </c>
      <c r="BR635" s="4">
        <v>3.3043999999999997E-2</v>
      </c>
      <c r="BS635" s="4">
        <v>-5</v>
      </c>
      <c r="BT635" s="4">
        <v>0.24837200000000001</v>
      </c>
      <c r="BU635" s="4">
        <v>0.80751200000000001</v>
      </c>
      <c r="BV635" s="4">
        <v>5.0171070000000002</v>
      </c>
    </row>
    <row r="636" spans="1:74" x14ac:dyDescent="0.25">
      <c r="A636" s="4">
        <v>42070</v>
      </c>
      <c r="B636" s="4">
        <v>3.151388888888889E-2</v>
      </c>
      <c r="C636" s="4">
        <v>6.7889999999999997</v>
      </c>
      <c r="D636" s="4">
        <v>6.1764999999999999</v>
      </c>
      <c r="E636" s="4">
        <v>61765.287539999998</v>
      </c>
      <c r="F636" s="4">
        <v>3.2</v>
      </c>
      <c r="G636" s="4">
        <v>-1.2</v>
      </c>
      <c r="H636" s="4">
        <v>9134.7999999999993</v>
      </c>
      <c r="J636" s="4">
        <v>5.5</v>
      </c>
      <c r="K636" s="4">
        <v>0.87339999999999995</v>
      </c>
      <c r="L636" s="4">
        <v>5.93</v>
      </c>
      <c r="M636" s="4">
        <v>5.3945999999999996</v>
      </c>
      <c r="N636" s="4">
        <v>2.7949000000000002</v>
      </c>
      <c r="O636" s="4">
        <v>0</v>
      </c>
      <c r="P636" s="4">
        <v>2.8</v>
      </c>
      <c r="Q636" s="4">
        <v>2.1234999999999999</v>
      </c>
      <c r="R636" s="4">
        <v>0</v>
      </c>
      <c r="S636" s="4">
        <v>2.1</v>
      </c>
      <c r="T636" s="4">
        <v>9134.7824000000001</v>
      </c>
      <c r="W636" s="4">
        <v>0</v>
      </c>
      <c r="X636" s="4">
        <v>4.8037000000000001</v>
      </c>
      <c r="Y636" s="4">
        <v>11.9</v>
      </c>
      <c r="Z636" s="4">
        <v>863</v>
      </c>
      <c r="AA636" s="4">
        <v>898</v>
      </c>
      <c r="AB636" s="4">
        <v>821</v>
      </c>
      <c r="AC636" s="4">
        <v>48</v>
      </c>
      <c r="AD636" s="4">
        <v>7.73</v>
      </c>
      <c r="AE636" s="4">
        <v>0.18</v>
      </c>
      <c r="AF636" s="4">
        <v>978</v>
      </c>
      <c r="AG636" s="4">
        <v>-7</v>
      </c>
      <c r="AH636" s="4">
        <v>10</v>
      </c>
      <c r="AI636" s="4">
        <v>29</v>
      </c>
      <c r="AJ636" s="4">
        <v>189</v>
      </c>
      <c r="AK636" s="4">
        <v>139</v>
      </c>
      <c r="AL636" s="4">
        <v>3.7</v>
      </c>
      <c r="AM636" s="4">
        <v>195</v>
      </c>
      <c r="AN636" s="4" t="s">
        <v>155</v>
      </c>
      <c r="AO636" s="4">
        <v>2</v>
      </c>
      <c r="AP636" s="4">
        <v>0.61488425925925927</v>
      </c>
      <c r="AQ636" s="4">
        <v>47.159275000000001</v>
      </c>
      <c r="AR636" s="4">
        <v>-88.489727000000002</v>
      </c>
      <c r="AS636" s="4">
        <v>304.5</v>
      </c>
      <c r="AT636" s="4">
        <v>0</v>
      </c>
      <c r="AU636" s="4">
        <v>11</v>
      </c>
      <c r="AV636" s="4">
        <v>10</v>
      </c>
      <c r="AW636" s="4" t="s">
        <v>201</v>
      </c>
      <c r="AX636" s="4">
        <v>1.0120880000000001</v>
      </c>
      <c r="AY636" s="4">
        <v>1.5120880000000001</v>
      </c>
      <c r="AZ636" s="4">
        <v>1.824176</v>
      </c>
      <c r="BA636" s="4">
        <v>14.023</v>
      </c>
      <c r="BB636" s="4">
        <v>14.09</v>
      </c>
      <c r="BC636" s="4">
        <v>1</v>
      </c>
      <c r="BD636" s="4">
        <v>14.494</v>
      </c>
      <c r="BE636" s="4">
        <v>1469.6780000000001</v>
      </c>
      <c r="BF636" s="4">
        <v>850.95799999999997</v>
      </c>
      <c r="BG636" s="4">
        <v>7.2999999999999995E-2</v>
      </c>
      <c r="BH636" s="4">
        <v>0</v>
      </c>
      <c r="BI636" s="4">
        <v>7.2999999999999995E-2</v>
      </c>
      <c r="BJ636" s="4">
        <v>5.5E-2</v>
      </c>
      <c r="BK636" s="4">
        <v>0</v>
      </c>
      <c r="BL636" s="4">
        <v>5.5E-2</v>
      </c>
      <c r="BM636" s="4">
        <v>74.866600000000005</v>
      </c>
      <c r="BQ636" s="4">
        <v>865.66</v>
      </c>
      <c r="BR636" s="4">
        <v>4.2384999999999999E-2</v>
      </c>
      <c r="BS636" s="4">
        <v>-5</v>
      </c>
      <c r="BT636" s="4">
        <v>0.25044</v>
      </c>
      <c r="BU636" s="4">
        <v>1.035774</v>
      </c>
      <c r="BV636" s="4">
        <v>5.0588790000000001</v>
      </c>
    </row>
    <row r="637" spans="1:74" x14ac:dyDescent="0.25">
      <c r="A637" s="4">
        <v>42070</v>
      </c>
      <c r="B637" s="4">
        <v>3.1525462962962963E-2</v>
      </c>
      <c r="C637" s="4">
        <v>6.7809999999999997</v>
      </c>
      <c r="D637" s="4">
        <v>6.1528</v>
      </c>
      <c r="E637" s="4">
        <v>61528.472220000003</v>
      </c>
      <c r="F637" s="4">
        <v>3.2</v>
      </c>
      <c r="G637" s="4">
        <v>-1.2</v>
      </c>
      <c r="H637" s="4">
        <v>8957.2999999999993</v>
      </c>
      <c r="J637" s="4">
        <v>5.5</v>
      </c>
      <c r="K637" s="4">
        <v>0.87380000000000002</v>
      </c>
      <c r="L637" s="4">
        <v>5.9257999999999997</v>
      </c>
      <c r="M637" s="4">
        <v>5.3765999999999998</v>
      </c>
      <c r="N637" s="4">
        <v>2.7963</v>
      </c>
      <c r="O637" s="4">
        <v>0</v>
      </c>
      <c r="P637" s="4">
        <v>2.8</v>
      </c>
      <c r="Q637" s="4">
        <v>2.1244999999999998</v>
      </c>
      <c r="R637" s="4">
        <v>0</v>
      </c>
      <c r="S637" s="4">
        <v>2.1</v>
      </c>
      <c r="T637" s="4">
        <v>8957.3348999999998</v>
      </c>
      <c r="W637" s="4">
        <v>0</v>
      </c>
      <c r="X637" s="4">
        <v>4.8060999999999998</v>
      </c>
      <c r="Y637" s="4">
        <v>11.8</v>
      </c>
      <c r="Z637" s="4">
        <v>863</v>
      </c>
      <c r="AA637" s="4">
        <v>898</v>
      </c>
      <c r="AB637" s="4">
        <v>821</v>
      </c>
      <c r="AC637" s="4">
        <v>48</v>
      </c>
      <c r="AD637" s="4">
        <v>7.73</v>
      </c>
      <c r="AE637" s="4">
        <v>0.18</v>
      </c>
      <c r="AF637" s="4">
        <v>978</v>
      </c>
      <c r="AG637" s="4">
        <v>-7</v>
      </c>
      <c r="AH637" s="4">
        <v>10.812188000000001</v>
      </c>
      <c r="AI637" s="4">
        <v>29</v>
      </c>
      <c r="AJ637" s="4">
        <v>189</v>
      </c>
      <c r="AK637" s="4">
        <v>139</v>
      </c>
      <c r="AL637" s="4">
        <v>3.5</v>
      </c>
      <c r="AM637" s="4">
        <v>195</v>
      </c>
      <c r="AN637" s="4" t="s">
        <v>155</v>
      </c>
      <c r="AO637" s="4">
        <v>2</v>
      </c>
      <c r="AP637" s="4">
        <v>0.61489583333333331</v>
      </c>
      <c r="AQ637" s="4">
        <v>47.159275000000001</v>
      </c>
      <c r="AR637" s="4">
        <v>-88.489727000000002</v>
      </c>
      <c r="AS637" s="4">
        <v>304.8</v>
      </c>
      <c r="AT637" s="4">
        <v>0</v>
      </c>
      <c r="AU637" s="4">
        <v>11</v>
      </c>
      <c r="AV637" s="4">
        <v>10</v>
      </c>
      <c r="AW637" s="4" t="s">
        <v>201</v>
      </c>
      <c r="AX637" s="4">
        <v>1.088012</v>
      </c>
      <c r="AY637" s="4">
        <v>1.611988</v>
      </c>
      <c r="AZ637" s="4">
        <v>2</v>
      </c>
      <c r="BA637" s="4">
        <v>14.023</v>
      </c>
      <c r="BB637" s="4">
        <v>14.14</v>
      </c>
      <c r="BC637" s="4">
        <v>1.01</v>
      </c>
      <c r="BD637" s="4">
        <v>14.438000000000001</v>
      </c>
      <c r="BE637" s="4">
        <v>1473.471</v>
      </c>
      <c r="BF637" s="4">
        <v>850.899</v>
      </c>
      <c r="BG637" s="4">
        <v>7.2999999999999995E-2</v>
      </c>
      <c r="BH637" s="4">
        <v>0</v>
      </c>
      <c r="BI637" s="4">
        <v>7.2999999999999995E-2</v>
      </c>
      <c r="BJ637" s="4">
        <v>5.5E-2</v>
      </c>
      <c r="BK637" s="4">
        <v>0</v>
      </c>
      <c r="BL637" s="4">
        <v>5.5E-2</v>
      </c>
      <c r="BM637" s="4">
        <v>73.653700000000001</v>
      </c>
      <c r="BQ637" s="4">
        <v>868.93200000000002</v>
      </c>
      <c r="BR637" s="4">
        <v>3.6066000000000001E-2</v>
      </c>
      <c r="BS637" s="4">
        <v>-5</v>
      </c>
      <c r="BT637" s="4">
        <v>0.24937599999999999</v>
      </c>
      <c r="BU637" s="4">
        <v>0.88136099999999995</v>
      </c>
      <c r="BV637" s="4">
        <v>5.037388</v>
      </c>
    </row>
    <row r="638" spans="1:74" x14ac:dyDescent="0.25">
      <c r="A638" s="4">
        <v>42070</v>
      </c>
      <c r="B638" s="4">
        <v>3.1537037037037037E-2</v>
      </c>
      <c r="C638" s="4">
        <v>6.78</v>
      </c>
      <c r="D638" s="4">
        <v>6.1868999999999996</v>
      </c>
      <c r="E638" s="4">
        <v>61869.427210000002</v>
      </c>
      <c r="F638" s="4">
        <v>3.2</v>
      </c>
      <c r="G638" s="4">
        <v>-1.2</v>
      </c>
      <c r="H638" s="4">
        <v>8869.2000000000007</v>
      </c>
      <c r="J638" s="4">
        <v>5.48</v>
      </c>
      <c r="K638" s="4">
        <v>0.87360000000000004</v>
      </c>
      <c r="L638" s="4">
        <v>5.9230999999999998</v>
      </c>
      <c r="M638" s="4">
        <v>5.4050000000000002</v>
      </c>
      <c r="N638" s="4">
        <v>2.7955999999999999</v>
      </c>
      <c r="O638" s="4">
        <v>0</v>
      </c>
      <c r="P638" s="4">
        <v>2.8</v>
      </c>
      <c r="Q638" s="4">
        <v>2.1240000000000001</v>
      </c>
      <c r="R638" s="4">
        <v>0</v>
      </c>
      <c r="S638" s="4">
        <v>2.1</v>
      </c>
      <c r="T638" s="4">
        <v>8869.2104999999992</v>
      </c>
      <c r="W638" s="4">
        <v>0</v>
      </c>
      <c r="X638" s="4">
        <v>4.7903000000000002</v>
      </c>
      <c r="Y638" s="4">
        <v>11.8</v>
      </c>
      <c r="Z638" s="4">
        <v>864</v>
      </c>
      <c r="AA638" s="4">
        <v>898</v>
      </c>
      <c r="AB638" s="4">
        <v>821</v>
      </c>
      <c r="AC638" s="4">
        <v>48</v>
      </c>
      <c r="AD638" s="4">
        <v>7.73</v>
      </c>
      <c r="AE638" s="4">
        <v>0.18</v>
      </c>
      <c r="AF638" s="4">
        <v>978</v>
      </c>
      <c r="AG638" s="4">
        <v>-7</v>
      </c>
      <c r="AH638" s="4">
        <v>10.188810999999999</v>
      </c>
      <c r="AI638" s="4">
        <v>29</v>
      </c>
      <c r="AJ638" s="4">
        <v>189</v>
      </c>
      <c r="AK638" s="4">
        <v>139</v>
      </c>
      <c r="AL638" s="4">
        <v>3.6</v>
      </c>
      <c r="AM638" s="4">
        <v>195</v>
      </c>
      <c r="AN638" s="4" t="s">
        <v>155</v>
      </c>
      <c r="AO638" s="4">
        <v>2</v>
      </c>
      <c r="AP638" s="4">
        <v>0.61490740740740735</v>
      </c>
      <c r="AQ638" s="4">
        <v>47.159275000000001</v>
      </c>
      <c r="AR638" s="4">
        <v>-88.489727000000002</v>
      </c>
      <c r="AS638" s="4">
        <v>305.7</v>
      </c>
      <c r="AT638" s="4">
        <v>0</v>
      </c>
      <c r="AU638" s="4">
        <v>11</v>
      </c>
      <c r="AV638" s="4">
        <v>10</v>
      </c>
      <c r="AW638" s="4" t="s">
        <v>201</v>
      </c>
      <c r="AX638" s="4">
        <v>0.98797999999999997</v>
      </c>
      <c r="AY638" s="4">
        <v>1.7</v>
      </c>
      <c r="AZ638" s="4">
        <v>2</v>
      </c>
      <c r="BA638" s="4">
        <v>14.023</v>
      </c>
      <c r="BB638" s="4">
        <v>14.11</v>
      </c>
      <c r="BC638" s="4">
        <v>1.01</v>
      </c>
      <c r="BD638" s="4">
        <v>14.467000000000001</v>
      </c>
      <c r="BE638" s="4">
        <v>1470.7539999999999</v>
      </c>
      <c r="BF638" s="4">
        <v>854.20799999999997</v>
      </c>
      <c r="BG638" s="4">
        <v>7.2999999999999995E-2</v>
      </c>
      <c r="BH638" s="4">
        <v>0</v>
      </c>
      <c r="BI638" s="4">
        <v>7.2999999999999995E-2</v>
      </c>
      <c r="BJ638" s="4">
        <v>5.5E-2</v>
      </c>
      <c r="BK638" s="4">
        <v>0</v>
      </c>
      <c r="BL638" s="4">
        <v>5.5E-2</v>
      </c>
      <c r="BM638" s="4">
        <v>72.8279</v>
      </c>
      <c r="BQ638" s="4">
        <v>864.87</v>
      </c>
      <c r="BR638" s="4">
        <v>3.4000000000000002E-2</v>
      </c>
      <c r="BS638" s="4">
        <v>-5</v>
      </c>
      <c r="BT638" s="4">
        <v>0.25062200000000001</v>
      </c>
      <c r="BU638" s="4">
        <v>0.83087500000000003</v>
      </c>
      <c r="BV638" s="4">
        <v>5.0625720000000003</v>
      </c>
    </row>
    <row r="639" spans="1:74" x14ac:dyDescent="0.25">
      <c r="A639" s="4">
        <v>42070</v>
      </c>
      <c r="B639" s="4">
        <v>3.1548611111111111E-2</v>
      </c>
      <c r="C639" s="4">
        <v>6.78</v>
      </c>
      <c r="D639" s="4">
        <v>6.2131999999999996</v>
      </c>
      <c r="E639" s="4">
        <v>62131.957040000001</v>
      </c>
      <c r="F639" s="4">
        <v>3.2</v>
      </c>
      <c r="G639" s="4">
        <v>-1.2</v>
      </c>
      <c r="H639" s="4">
        <v>8750.9</v>
      </c>
      <c r="J639" s="4">
        <v>5.4</v>
      </c>
      <c r="K639" s="4">
        <v>0.87350000000000005</v>
      </c>
      <c r="L639" s="4">
        <v>5.9222999999999999</v>
      </c>
      <c r="M639" s="4">
        <v>5.4272</v>
      </c>
      <c r="N639" s="4">
        <v>2.7951999999999999</v>
      </c>
      <c r="O639" s="4">
        <v>0</v>
      </c>
      <c r="P639" s="4">
        <v>2.8</v>
      </c>
      <c r="Q639" s="4">
        <v>2.1236999999999999</v>
      </c>
      <c r="R639" s="4">
        <v>0</v>
      </c>
      <c r="S639" s="4">
        <v>2.1</v>
      </c>
      <c r="T639" s="4">
        <v>8750.8911000000007</v>
      </c>
      <c r="W639" s="4">
        <v>0</v>
      </c>
      <c r="X639" s="4">
        <v>4.7168999999999999</v>
      </c>
      <c r="Y639" s="4">
        <v>11.8</v>
      </c>
      <c r="Z639" s="4">
        <v>863</v>
      </c>
      <c r="AA639" s="4">
        <v>897</v>
      </c>
      <c r="AB639" s="4">
        <v>821</v>
      </c>
      <c r="AC639" s="4">
        <v>48</v>
      </c>
      <c r="AD639" s="4">
        <v>7.73</v>
      </c>
      <c r="AE639" s="4">
        <v>0.18</v>
      </c>
      <c r="AF639" s="4">
        <v>978</v>
      </c>
      <c r="AG639" s="4">
        <v>-7</v>
      </c>
      <c r="AH639" s="4">
        <v>10.81019</v>
      </c>
      <c r="AI639" s="4">
        <v>29</v>
      </c>
      <c r="AJ639" s="4">
        <v>189</v>
      </c>
      <c r="AK639" s="4">
        <v>139</v>
      </c>
      <c r="AL639" s="4">
        <v>3.7</v>
      </c>
      <c r="AM639" s="4">
        <v>195</v>
      </c>
      <c r="AN639" s="4" t="s">
        <v>155</v>
      </c>
      <c r="AO639" s="4">
        <v>2</v>
      </c>
      <c r="AP639" s="4">
        <v>0.6149189814814815</v>
      </c>
      <c r="AQ639" s="4">
        <v>47.159275000000001</v>
      </c>
      <c r="AR639" s="4">
        <v>-88.489727000000002</v>
      </c>
      <c r="AS639" s="4">
        <v>306.60000000000002</v>
      </c>
      <c r="AT639" s="4">
        <v>0</v>
      </c>
      <c r="AU639" s="4">
        <v>11</v>
      </c>
      <c r="AV639" s="4">
        <v>10</v>
      </c>
      <c r="AW639" s="4" t="s">
        <v>201</v>
      </c>
      <c r="AX639" s="4">
        <v>0.9</v>
      </c>
      <c r="AY639" s="4">
        <v>1.7</v>
      </c>
      <c r="AZ639" s="4">
        <v>2</v>
      </c>
      <c r="BA639" s="4">
        <v>14.023</v>
      </c>
      <c r="BB639" s="4">
        <v>14.1</v>
      </c>
      <c r="BC639" s="4">
        <v>1.01</v>
      </c>
      <c r="BD639" s="4">
        <v>14.481999999999999</v>
      </c>
      <c r="BE639" s="4">
        <v>1469.4010000000001</v>
      </c>
      <c r="BF639" s="4">
        <v>857.04399999999998</v>
      </c>
      <c r="BG639" s="4">
        <v>7.2999999999999995E-2</v>
      </c>
      <c r="BH639" s="4">
        <v>0</v>
      </c>
      <c r="BI639" s="4">
        <v>7.2999999999999995E-2</v>
      </c>
      <c r="BJ639" s="4">
        <v>5.5E-2</v>
      </c>
      <c r="BK639" s="4">
        <v>0</v>
      </c>
      <c r="BL639" s="4">
        <v>5.5E-2</v>
      </c>
      <c r="BM639" s="4">
        <v>71.799199999999999</v>
      </c>
      <c r="BQ639" s="4">
        <v>850.94799999999998</v>
      </c>
      <c r="BR639" s="4">
        <v>2.4278000000000001E-2</v>
      </c>
      <c r="BS639" s="4">
        <v>-5</v>
      </c>
      <c r="BT639" s="4">
        <v>0.25262000000000001</v>
      </c>
      <c r="BU639" s="4">
        <v>0.59328700000000001</v>
      </c>
      <c r="BV639" s="4">
        <v>5.102932</v>
      </c>
    </row>
    <row r="640" spans="1:74" x14ac:dyDescent="0.25">
      <c r="A640" s="4">
        <v>42070</v>
      </c>
      <c r="B640" s="2">
        <v>3.1560185185185184E-2</v>
      </c>
      <c r="C640" s="4">
        <v>6.7839999999999998</v>
      </c>
      <c r="D640" s="4">
        <v>6.2786</v>
      </c>
      <c r="E640" s="4">
        <v>62786.447039999999</v>
      </c>
      <c r="F640" s="4">
        <v>3.2</v>
      </c>
      <c r="G640" s="4">
        <v>-1.2</v>
      </c>
      <c r="H640" s="4">
        <v>8584.7000000000007</v>
      </c>
      <c r="J640" s="4">
        <v>5.4</v>
      </c>
      <c r="K640" s="4">
        <v>0.87290000000000001</v>
      </c>
      <c r="L640" s="4">
        <v>5.9217000000000004</v>
      </c>
      <c r="M640" s="4">
        <v>5.4806999999999997</v>
      </c>
      <c r="N640" s="4">
        <v>2.8024</v>
      </c>
      <c r="O640" s="4">
        <v>0</v>
      </c>
      <c r="P640" s="4">
        <v>2.8</v>
      </c>
      <c r="Q640" s="4">
        <v>2.1292</v>
      </c>
      <c r="R640" s="4">
        <v>0</v>
      </c>
      <c r="S640" s="4">
        <v>2.1</v>
      </c>
      <c r="T640" s="4">
        <v>8584.7245000000003</v>
      </c>
      <c r="W640" s="4">
        <v>0</v>
      </c>
      <c r="X640" s="4">
        <v>4.7138</v>
      </c>
      <c r="Y640" s="4">
        <v>11.8</v>
      </c>
      <c r="Z640" s="4">
        <v>863</v>
      </c>
      <c r="AA640" s="4">
        <v>898</v>
      </c>
      <c r="AB640" s="4">
        <v>821</v>
      </c>
      <c r="AC640" s="4">
        <v>48</v>
      </c>
      <c r="AD640" s="4">
        <v>7.73</v>
      </c>
      <c r="AE640" s="4">
        <v>0.18</v>
      </c>
      <c r="AF640" s="4">
        <v>978</v>
      </c>
      <c r="AG640" s="4">
        <v>-7</v>
      </c>
      <c r="AH640" s="4">
        <v>11</v>
      </c>
      <c r="AI640" s="4">
        <v>29</v>
      </c>
      <c r="AJ640" s="4">
        <v>189</v>
      </c>
      <c r="AK640" s="4">
        <v>139</v>
      </c>
      <c r="AL640" s="4">
        <v>3.5</v>
      </c>
      <c r="AM640" s="4">
        <v>195</v>
      </c>
      <c r="AN640" s="4" t="s">
        <v>155</v>
      </c>
      <c r="AO640" s="4">
        <v>2</v>
      </c>
      <c r="AP640" s="4">
        <v>0.61493055555555554</v>
      </c>
      <c r="AQ640" s="4">
        <v>47.159275000000001</v>
      </c>
      <c r="AR640" s="4">
        <v>-88.489727000000002</v>
      </c>
      <c r="AS640" s="4">
        <v>307.5</v>
      </c>
      <c r="AT640" s="4">
        <v>0</v>
      </c>
      <c r="AU640" s="4">
        <v>11</v>
      </c>
      <c r="AV640" s="4">
        <v>10</v>
      </c>
      <c r="AW640" s="4" t="s">
        <v>201</v>
      </c>
      <c r="AX640" s="4">
        <v>0.9</v>
      </c>
      <c r="AY640" s="4">
        <v>1.674426</v>
      </c>
      <c r="AZ640" s="4">
        <v>1.961638</v>
      </c>
      <c r="BA640" s="4">
        <v>14.023</v>
      </c>
      <c r="BB640" s="4">
        <v>14.04</v>
      </c>
      <c r="BC640" s="4">
        <v>1</v>
      </c>
      <c r="BD640" s="4">
        <v>14.558</v>
      </c>
      <c r="BE640" s="4">
        <v>1464.886</v>
      </c>
      <c r="BF640" s="4">
        <v>862.92399999999998</v>
      </c>
      <c r="BG640" s="4">
        <v>7.2999999999999995E-2</v>
      </c>
      <c r="BH640" s="4">
        <v>0</v>
      </c>
      <c r="BI640" s="4">
        <v>7.2999999999999995E-2</v>
      </c>
      <c r="BJ640" s="4">
        <v>5.5E-2</v>
      </c>
      <c r="BK640" s="4">
        <v>0</v>
      </c>
      <c r="BL640" s="4">
        <v>5.5E-2</v>
      </c>
      <c r="BM640" s="4">
        <v>70.226699999999994</v>
      </c>
      <c r="BQ640" s="4">
        <v>847.85500000000002</v>
      </c>
      <c r="BR640" s="4">
        <v>2.5239999999999999E-2</v>
      </c>
      <c r="BS640" s="4">
        <v>-5</v>
      </c>
      <c r="BT640" s="4">
        <v>0.25137999999999999</v>
      </c>
      <c r="BU640" s="4">
        <v>0.61680299999999999</v>
      </c>
      <c r="BV640" s="4">
        <v>5.0778759999999998</v>
      </c>
    </row>
    <row r="641" spans="1:74" x14ac:dyDescent="0.25">
      <c r="A641" s="4">
        <v>42070</v>
      </c>
      <c r="B641" s="4">
        <v>3.1571759259259258E-2</v>
      </c>
      <c r="C641" s="4">
        <v>6.79</v>
      </c>
      <c r="D641" s="4">
        <v>6.3451000000000004</v>
      </c>
      <c r="E641" s="4">
        <v>63450.958899999998</v>
      </c>
      <c r="F641" s="4">
        <v>3.3</v>
      </c>
      <c r="G641" s="4">
        <v>-1.2</v>
      </c>
      <c r="H641" s="4">
        <v>8568.4</v>
      </c>
      <c r="J641" s="4">
        <v>5.4</v>
      </c>
      <c r="K641" s="4">
        <v>0.87229999999999996</v>
      </c>
      <c r="L641" s="4">
        <v>5.9231999999999996</v>
      </c>
      <c r="M641" s="4">
        <v>5.5350999999999999</v>
      </c>
      <c r="N641" s="4">
        <v>2.8786999999999998</v>
      </c>
      <c r="O641" s="4">
        <v>0</v>
      </c>
      <c r="P641" s="4">
        <v>2.9</v>
      </c>
      <c r="Q641" s="4">
        <v>2.1871999999999998</v>
      </c>
      <c r="R641" s="4">
        <v>0</v>
      </c>
      <c r="S641" s="4">
        <v>2.2000000000000002</v>
      </c>
      <c r="T641" s="4">
        <v>8568.3713000000007</v>
      </c>
      <c r="W641" s="4">
        <v>0</v>
      </c>
      <c r="X641" s="4">
        <v>4.7106000000000003</v>
      </c>
      <c r="Y641" s="4">
        <v>11.9</v>
      </c>
      <c r="Z641" s="4">
        <v>863</v>
      </c>
      <c r="AA641" s="4">
        <v>897</v>
      </c>
      <c r="AB641" s="4">
        <v>821</v>
      </c>
      <c r="AC641" s="4">
        <v>48</v>
      </c>
      <c r="AD641" s="4">
        <v>7.73</v>
      </c>
      <c r="AE641" s="4">
        <v>0.18</v>
      </c>
      <c r="AF641" s="4">
        <v>978</v>
      </c>
      <c r="AG641" s="4">
        <v>-7</v>
      </c>
      <c r="AH641" s="4">
        <v>11</v>
      </c>
      <c r="AI641" s="4">
        <v>29</v>
      </c>
      <c r="AJ641" s="4">
        <v>189</v>
      </c>
      <c r="AK641" s="4">
        <v>139</v>
      </c>
      <c r="AL641" s="4">
        <v>3.8</v>
      </c>
      <c r="AM641" s="4">
        <v>195</v>
      </c>
      <c r="AN641" s="4" t="s">
        <v>155</v>
      </c>
      <c r="AO641" s="4">
        <v>2</v>
      </c>
      <c r="AP641" s="4">
        <v>0.61494212962962969</v>
      </c>
      <c r="AQ641" s="4">
        <v>47.159275000000001</v>
      </c>
      <c r="AR641" s="4">
        <v>-88.489727000000002</v>
      </c>
      <c r="AS641" s="4">
        <v>308.2</v>
      </c>
      <c r="AT641" s="4">
        <v>0</v>
      </c>
      <c r="AU641" s="4">
        <v>11</v>
      </c>
      <c r="AV641" s="4">
        <v>10</v>
      </c>
      <c r="AW641" s="4" t="s">
        <v>201</v>
      </c>
      <c r="AX641" s="4">
        <v>0.9</v>
      </c>
      <c r="AY641" s="4">
        <v>1.5</v>
      </c>
      <c r="AZ641" s="4">
        <v>1.7</v>
      </c>
      <c r="BA641" s="4">
        <v>14.023</v>
      </c>
      <c r="BB641" s="4">
        <v>13.96</v>
      </c>
      <c r="BC641" s="4">
        <v>1</v>
      </c>
      <c r="BD641" s="4">
        <v>14.635</v>
      </c>
      <c r="BE641" s="4">
        <v>1458.7819999999999</v>
      </c>
      <c r="BF641" s="4">
        <v>867.63300000000004</v>
      </c>
      <c r="BG641" s="4">
        <v>7.3999999999999996E-2</v>
      </c>
      <c r="BH641" s="4">
        <v>0</v>
      </c>
      <c r="BI641" s="4">
        <v>7.3999999999999996E-2</v>
      </c>
      <c r="BJ641" s="4">
        <v>5.6000000000000001E-2</v>
      </c>
      <c r="BK641" s="4">
        <v>0</v>
      </c>
      <c r="BL641" s="4">
        <v>5.6000000000000001E-2</v>
      </c>
      <c r="BM641" s="4">
        <v>69.783799999999999</v>
      </c>
      <c r="BQ641" s="4">
        <v>843.55399999999997</v>
      </c>
      <c r="BR641" s="4">
        <v>3.329E-2</v>
      </c>
      <c r="BS641" s="4">
        <v>-5</v>
      </c>
      <c r="BT641" s="4">
        <v>0.25342999999999999</v>
      </c>
      <c r="BU641" s="4">
        <v>0.81352500000000005</v>
      </c>
      <c r="BV641" s="4">
        <v>5.1192859999999998</v>
      </c>
    </row>
    <row r="642" spans="1:74" x14ac:dyDescent="0.25">
      <c r="A642" s="4">
        <v>42070</v>
      </c>
      <c r="B642" s="4">
        <v>3.1583333333333331E-2</v>
      </c>
      <c r="C642" s="4">
        <v>6.79</v>
      </c>
      <c r="D642" s="4">
        <v>6.3395999999999999</v>
      </c>
      <c r="E642" s="4">
        <v>63396.435640000003</v>
      </c>
      <c r="F642" s="4">
        <v>3.3</v>
      </c>
      <c r="G642" s="4">
        <v>-1.2</v>
      </c>
      <c r="H642" s="4">
        <v>8595.2999999999993</v>
      </c>
      <c r="J642" s="4">
        <v>5.5</v>
      </c>
      <c r="K642" s="4">
        <v>0.87239999999999995</v>
      </c>
      <c r="L642" s="4">
        <v>5.9237000000000002</v>
      </c>
      <c r="M642" s="4">
        <v>5.5308000000000002</v>
      </c>
      <c r="N642" s="4">
        <v>2.879</v>
      </c>
      <c r="O642" s="4">
        <v>0</v>
      </c>
      <c r="P642" s="4">
        <v>2.9</v>
      </c>
      <c r="Q642" s="4">
        <v>2.1873999999999998</v>
      </c>
      <c r="R642" s="4">
        <v>0</v>
      </c>
      <c r="S642" s="4">
        <v>2.2000000000000002</v>
      </c>
      <c r="T642" s="4">
        <v>8595.3109999999997</v>
      </c>
      <c r="W642" s="4">
        <v>0</v>
      </c>
      <c r="X642" s="4">
        <v>4.7983000000000002</v>
      </c>
      <c r="Y642" s="4">
        <v>11.8</v>
      </c>
      <c r="Z642" s="4">
        <v>863</v>
      </c>
      <c r="AA642" s="4">
        <v>897</v>
      </c>
      <c r="AB642" s="4">
        <v>822</v>
      </c>
      <c r="AC642" s="4">
        <v>48</v>
      </c>
      <c r="AD642" s="4">
        <v>7.73</v>
      </c>
      <c r="AE642" s="4">
        <v>0.18</v>
      </c>
      <c r="AF642" s="4">
        <v>978</v>
      </c>
      <c r="AG642" s="4">
        <v>-7</v>
      </c>
      <c r="AH642" s="4">
        <v>11</v>
      </c>
      <c r="AI642" s="4">
        <v>29</v>
      </c>
      <c r="AJ642" s="4">
        <v>189</v>
      </c>
      <c r="AK642" s="4">
        <v>139</v>
      </c>
      <c r="AL642" s="4">
        <v>4</v>
      </c>
      <c r="AM642" s="4">
        <v>195</v>
      </c>
      <c r="AN642" s="4" t="s">
        <v>155</v>
      </c>
      <c r="AO642" s="4">
        <v>2</v>
      </c>
      <c r="AP642" s="4">
        <v>0.61495370370370372</v>
      </c>
      <c r="AQ642" s="4">
        <v>47.159275000000001</v>
      </c>
      <c r="AR642" s="4">
        <v>-88.489727000000002</v>
      </c>
      <c r="AS642" s="4">
        <v>308.7</v>
      </c>
      <c r="AT642" s="4">
        <v>0</v>
      </c>
      <c r="AU642" s="4">
        <v>11</v>
      </c>
      <c r="AV642" s="4">
        <v>10</v>
      </c>
      <c r="AW642" s="4" t="s">
        <v>201</v>
      </c>
      <c r="AX642" s="4">
        <v>0.9</v>
      </c>
      <c r="AY642" s="4">
        <v>1.5125869999999999</v>
      </c>
      <c r="AZ642" s="4">
        <v>1.7125870000000001</v>
      </c>
      <c r="BA642" s="4">
        <v>14.023</v>
      </c>
      <c r="BB642" s="4">
        <v>13.96</v>
      </c>
      <c r="BC642" s="4">
        <v>1</v>
      </c>
      <c r="BD642" s="4">
        <v>14.624000000000001</v>
      </c>
      <c r="BE642" s="4">
        <v>1459.0360000000001</v>
      </c>
      <c r="BF642" s="4">
        <v>867.03800000000001</v>
      </c>
      <c r="BG642" s="4">
        <v>7.3999999999999996E-2</v>
      </c>
      <c r="BH642" s="4">
        <v>0</v>
      </c>
      <c r="BI642" s="4">
        <v>7.3999999999999996E-2</v>
      </c>
      <c r="BJ642" s="4">
        <v>5.6000000000000001E-2</v>
      </c>
      <c r="BK642" s="4">
        <v>0</v>
      </c>
      <c r="BL642" s="4">
        <v>5.6000000000000001E-2</v>
      </c>
      <c r="BM642" s="4">
        <v>70.008799999999994</v>
      </c>
      <c r="BQ642" s="4">
        <v>859.32500000000005</v>
      </c>
      <c r="BR642" s="4">
        <v>2.8525999999999999E-2</v>
      </c>
      <c r="BS642" s="4">
        <v>-5</v>
      </c>
      <c r="BT642" s="4">
        <v>0.253191</v>
      </c>
      <c r="BU642" s="4">
        <v>0.69711599999999996</v>
      </c>
      <c r="BV642" s="4">
        <v>5.1144540000000003</v>
      </c>
    </row>
    <row r="643" spans="1:74" x14ac:dyDescent="0.25">
      <c r="A643" s="4">
        <v>42070</v>
      </c>
      <c r="B643" s="4">
        <v>3.1594907407407412E-2</v>
      </c>
      <c r="C643" s="4">
        <v>6.79</v>
      </c>
      <c r="D643" s="4">
        <v>6.3037000000000001</v>
      </c>
      <c r="E643" s="4">
        <v>63036.701029999997</v>
      </c>
      <c r="F643" s="4">
        <v>3.3</v>
      </c>
      <c r="G643" s="4">
        <v>-1.2</v>
      </c>
      <c r="H643" s="4">
        <v>8498.2000000000007</v>
      </c>
      <c r="J643" s="4">
        <v>5.5</v>
      </c>
      <c r="K643" s="4">
        <v>0.87290000000000001</v>
      </c>
      <c r="L643" s="4">
        <v>5.9267000000000003</v>
      </c>
      <c r="M643" s="4">
        <v>5.5022000000000002</v>
      </c>
      <c r="N643" s="4">
        <v>2.8803999999999998</v>
      </c>
      <c r="O643" s="4">
        <v>0</v>
      </c>
      <c r="P643" s="4">
        <v>2.9</v>
      </c>
      <c r="Q643" s="4">
        <v>2.1884999999999999</v>
      </c>
      <c r="R643" s="4">
        <v>0</v>
      </c>
      <c r="S643" s="4">
        <v>2.2000000000000002</v>
      </c>
      <c r="T643" s="4">
        <v>8498.1620999999996</v>
      </c>
      <c r="W643" s="4">
        <v>0</v>
      </c>
      <c r="X643" s="4">
        <v>4.8007</v>
      </c>
      <c r="Y643" s="4">
        <v>11.8</v>
      </c>
      <c r="Z643" s="4">
        <v>863</v>
      </c>
      <c r="AA643" s="4">
        <v>897</v>
      </c>
      <c r="AB643" s="4">
        <v>821</v>
      </c>
      <c r="AC643" s="4">
        <v>48</v>
      </c>
      <c r="AD643" s="4">
        <v>7.73</v>
      </c>
      <c r="AE643" s="4">
        <v>0.18</v>
      </c>
      <c r="AF643" s="4">
        <v>978</v>
      </c>
      <c r="AG643" s="4">
        <v>-7</v>
      </c>
      <c r="AH643" s="4">
        <v>11</v>
      </c>
      <c r="AI643" s="4">
        <v>29</v>
      </c>
      <c r="AJ643" s="4">
        <v>189</v>
      </c>
      <c r="AK643" s="4">
        <v>139</v>
      </c>
      <c r="AL643" s="4">
        <v>3.9</v>
      </c>
      <c r="AM643" s="4">
        <v>195</v>
      </c>
      <c r="AN643" s="4" t="s">
        <v>155</v>
      </c>
      <c r="AO643" s="4">
        <v>2</v>
      </c>
      <c r="AP643" s="4">
        <v>0.61496527777777776</v>
      </c>
      <c r="AQ643" s="4">
        <v>47.159275000000001</v>
      </c>
      <c r="AR643" s="4">
        <v>-88.489727000000002</v>
      </c>
      <c r="AS643" s="4">
        <v>310.39999999999998</v>
      </c>
      <c r="AT643" s="4">
        <v>0</v>
      </c>
      <c r="AU643" s="4">
        <v>11</v>
      </c>
      <c r="AV643" s="4">
        <v>10</v>
      </c>
      <c r="AW643" s="4" t="s">
        <v>201</v>
      </c>
      <c r="AX643" s="4">
        <v>0.91248799999999997</v>
      </c>
      <c r="AY643" s="4">
        <v>1.6</v>
      </c>
      <c r="AZ643" s="4">
        <v>1.8124880000000001</v>
      </c>
      <c r="BA643" s="4">
        <v>14.023</v>
      </c>
      <c r="BB643" s="4">
        <v>14.01</v>
      </c>
      <c r="BC643" s="4">
        <v>1</v>
      </c>
      <c r="BD643" s="4">
        <v>14.566000000000001</v>
      </c>
      <c r="BE643" s="4">
        <v>1463.9870000000001</v>
      </c>
      <c r="BF643" s="4">
        <v>865.04399999999998</v>
      </c>
      <c r="BG643" s="4">
        <v>7.4999999999999997E-2</v>
      </c>
      <c r="BH643" s="4">
        <v>0</v>
      </c>
      <c r="BI643" s="4">
        <v>7.4999999999999997E-2</v>
      </c>
      <c r="BJ643" s="4">
        <v>5.7000000000000002E-2</v>
      </c>
      <c r="BK643" s="4">
        <v>0</v>
      </c>
      <c r="BL643" s="4">
        <v>5.7000000000000002E-2</v>
      </c>
      <c r="BM643" s="4">
        <v>69.417699999999996</v>
      </c>
      <c r="BQ643" s="4">
        <v>862.24099999999999</v>
      </c>
      <c r="BR643" s="4">
        <v>3.8337000000000003E-2</v>
      </c>
      <c r="BS643" s="4">
        <v>-5</v>
      </c>
      <c r="BT643" s="4">
        <v>0.25380999999999998</v>
      </c>
      <c r="BU643" s="4">
        <v>0.93686899999999995</v>
      </c>
      <c r="BV643" s="4">
        <v>5.1269580000000001</v>
      </c>
    </row>
    <row r="644" spans="1:74" x14ac:dyDescent="0.25">
      <c r="A644" s="4">
        <v>42070</v>
      </c>
      <c r="B644" s="4">
        <v>3.1606481481481478E-2</v>
      </c>
      <c r="C644" s="4">
        <v>6.7969999999999997</v>
      </c>
      <c r="D644" s="4">
        <v>6.4253999999999998</v>
      </c>
      <c r="E644" s="4">
        <v>64254.213889999999</v>
      </c>
      <c r="F644" s="4">
        <v>3.3</v>
      </c>
      <c r="G644" s="4">
        <v>-1.2</v>
      </c>
      <c r="H644" s="4">
        <v>8643.9</v>
      </c>
      <c r="J644" s="4">
        <v>5.5</v>
      </c>
      <c r="K644" s="4">
        <v>0.87150000000000005</v>
      </c>
      <c r="L644" s="4">
        <v>5.9231999999999996</v>
      </c>
      <c r="M644" s="4">
        <v>5.5994999999999999</v>
      </c>
      <c r="N644" s="4">
        <v>2.8757999999999999</v>
      </c>
      <c r="O644" s="4">
        <v>0</v>
      </c>
      <c r="P644" s="4">
        <v>2.9</v>
      </c>
      <c r="Q644" s="4">
        <v>2.1850000000000001</v>
      </c>
      <c r="R644" s="4">
        <v>0</v>
      </c>
      <c r="S644" s="4">
        <v>2.2000000000000002</v>
      </c>
      <c r="T644" s="4">
        <v>8643.9336000000003</v>
      </c>
      <c r="W644" s="4">
        <v>0</v>
      </c>
      <c r="X644" s="4">
        <v>4.7930000000000001</v>
      </c>
      <c r="Y644" s="4">
        <v>11.8</v>
      </c>
      <c r="Z644" s="4">
        <v>863</v>
      </c>
      <c r="AA644" s="4">
        <v>896</v>
      </c>
      <c r="AB644" s="4">
        <v>821</v>
      </c>
      <c r="AC644" s="4">
        <v>48</v>
      </c>
      <c r="AD644" s="4">
        <v>7.73</v>
      </c>
      <c r="AE644" s="4">
        <v>0.18</v>
      </c>
      <c r="AF644" s="4">
        <v>978</v>
      </c>
      <c r="AG644" s="4">
        <v>-7</v>
      </c>
      <c r="AH644" s="4">
        <v>11</v>
      </c>
      <c r="AI644" s="4">
        <v>29</v>
      </c>
      <c r="AJ644" s="4">
        <v>189</v>
      </c>
      <c r="AK644" s="4">
        <v>139.80000000000001</v>
      </c>
      <c r="AL644" s="4">
        <v>4</v>
      </c>
      <c r="AM644" s="4">
        <v>195</v>
      </c>
      <c r="AN644" s="4" t="s">
        <v>155</v>
      </c>
      <c r="AO644" s="4">
        <v>2</v>
      </c>
      <c r="AP644" s="4">
        <v>0.6149768518518518</v>
      </c>
      <c r="AQ644" s="4">
        <v>47.159275000000001</v>
      </c>
      <c r="AR644" s="4">
        <v>-88.489727000000002</v>
      </c>
      <c r="AS644" s="4">
        <v>310.3</v>
      </c>
      <c r="AT644" s="4">
        <v>0</v>
      </c>
      <c r="AU644" s="4">
        <v>11</v>
      </c>
      <c r="AV644" s="4">
        <v>10</v>
      </c>
      <c r="AW644" s="4" t="s">
        <v>201</v>
      </c>
      <c r="AX644" s="4">
        <v>1</v>
      </c>
      <c r="AY644" s="4">
        <v>1.587612</v>
      </c>
      <c r="AZ644" s="4">
        <v>1.8876120000000001</v>
      </c>
      <c r="BA644" s="4">
        <v>14.023</v>
      </c>
      <c r="BB644" s="4">
        <v>13.86</v>
      </c>
      <c r="BC644" s="4">
        <v>0.99</v>
      </c>
      <c r="BD644" s="4">
        <v>14.75</v>
      </c>
      <c r="BE644" s="4">
        <v>1450.2809999999999</v>
      </c>
      <c r="BF644" s="4">
        <v>872.61199999999997</v>
      </c>
      <c r="BG644" s="4">
        <v>7.3999999999999996E-2</v>
      </c>
      <c r="BH644" s="4">
        <v>0</v>
      </c>
      <c r="BI644" s="4">
        <v>7.3999999999999996E-2</v>
      </c>
      <c r="BJ644" s="4">
        <v>5.6000000000000001E-2</v>
      </c>
      <c r="BK644" s="4">
        <v>0</v>
      </c>
      <c r="BL644" s="4">
        <v>5.6000000000000001E-2</v>
      </c>
      <c r="BM644" s="4">
        <v>69.988200000000006</v>
      </c>
      <c r="BQ644" s="4">
        <v>853.30399999999997</v>
      </c>
      <c r="BR644" s="4">
        <v>4.0189999999999997E-2</v>
      </c>
      <c r="BS644" s="4">
        <v>-5</v>
      </c>
      <c r="BT644" s="4">
        <v>0.25319000000000003</v>
      </c>
      <c r="BU644" s="4">
        <v>0.98214299999999999</v>
      </c>
      <c r="BV644" s="4">
        <v>5.1144379999999998</v>
      </c>
    </row>
    <row r="645" spans="1:74" x14ac:dyDescent="0.25">
      <c r="A645" s="4">
        <v>42070</v>
      </c>
      <c r="B645" s="4">
        <v>3.1618055555555559E-2</v>
      </c>
      <c r="C645" s="4">
        <v>6.7839999999999998</v>
      </c>
      <c r="D645" s="4">
        <v>6.4581</v>
      </c>
      <c r="E645" s="4">
        <v>64581.428569999996</v>
      </c>
      <c r="F645" s="4">
        <v>3.3</v>
      </c>
      <c r="G645" s="4">
        <v>-1.2</v>
      </c>
      <c r="H645" s="4">
        <v>8743.2000000000007</v>
      </c>
      <c r="J645" s="4">
        <v>5.5</v>
      </c>
      <c r="K645" s="4">
        <v>0.87109999999999999</v>
      </c>
      <c r="L645" s="4">
        <v>5.91</v>
      </c>
      <c r="M645" s="4">
        <v>5.6257999999999999</v>
      </c>
      <c r="N645" s="4">
        <v>2.8746999999999998</v>
      </c>
      <c r="O645" s="4">
        <v>0</v>
      </c>
      <c r="P645" s="4">
        <v>2.9</v>
      </c>
      <c r="Q645" s="4">
        <v>2.1840999999999999</v>
      </c>
      <c r="R645" s="4">
        <v>0</v>
      </c>
      <c r="S645" s="4">
        <v>2.2000000000000002</v>
      </c>
      <c r="T645" s="4">
        <v>8743.2356</v>
      </c>
      <c r="W645" s="4">
        <v>0</v>
      </c>
      <c r="X645" s="4">
        <v>4.7911000000000001</v>
      </c>
      <c r="Y645" s="4">
        <v>11.8</v>
      </c>
      <c r="Z645" s="4">
        <v>863</v>
      </c>
      <c r="AA645" s="4">
        <v>896</v>
      </c>
      <c r="AB645" s="4">
        <v>821</v>
      </c>
      <c r="AC645" s="4">
        <v>48</v>
      </c>
      <c r="AD645" s="4">
        <v>7.73</v>
      </c>
      <c r="AE645" s="4">
        <v>0.18</v>
      </c>
      <c r="AF645" s="4">
        <v>978</v>
      </c>
      <c r="AG645" s="4">
        <v>-7</v>
      </c>
      <c r="AH645" s="4">
        <v>11</v>
      </c>
      <c r="AI645" s="4">
        <v>29</v>
      </c>
      <c r="AJ645" s="4">
        <v>189</v>
      </c>
      <c r="AK645" s="4">
        <v>139.19999999999999</v>
      </c>
      <c r="AL645" s="4">
        <v>3.9</v>
      </c>
      <c r="AM645" s="4">
        <v>195</v>
      </c>
      <c r="AN645" s="4" t="s">
        <v>155</v>
      </c>
      <c r="AO645" s="4">
        <v>2</v>
      </c>
      <c r="AP645" s="4">
        <v>0.61498842592592595</v>
      </c>
      <c r="AQ645" s="4">
        <v>47.159275000000001</v>
      </c>
      <c r="AR645" s="4">
        <v>-88.489727000000002</v>
      </c>
      <c r="AS645" s="4">
        <v>309.89999999999998</v>
      </c>
      <c r="AT645" s="4">
        <v>0</v>
      </c>
      <c r="AU645" s="4">
        <v>11</v>
      </c>
      <c r="AV645" s="4">
        <v>10</v>
      </c>
      <c r="AW645" s="4" t="s">
        <v>201</v>
      </c>
      <c r="AX645" s="4">
        <v>1</v>
      </c>
      <c r="AY645" s="4">
        <v>1.5</v>
      </c>
      <c r="AZ645" s="4">
        <v>1.8</v>
      </c>
      <c r="BA645" s="4">
        <v>14.023</v>
      </c>
      <c r="BB645" s="4">
        <v>13.82</v>
      </c>
      <c r="BC645" s="4">
        <v>0.99</v>
      </c>
      <c r="BD645" s="4">
        <v>14.795</v>
      </c>
      <c r="BE645" s="4">
        <v>1444.3520000000001</v>
      </c>
      <c r="BF645" s="4">
        <v>875.07899999999995</v>
      </c>
      <c r="BG645" s="4">
        <v>7.3999999999999996E-2</v>
      </c>
      <c r="BH645" s="4">
        <v>0</v>
      </c>
      <c r="BI645" s="4">
        <v>7.3999999999999996E-2</v>
      </c>
      <c r="BJ645" s="4">
        <v>5.6000000000000001E-2</v>
      </c>
      <c r="BK645" s="4">
        <v>0</v>
      </c>
      <c r="BL645" s="4">
        <v>5.6000000000000001E-2</v>
      </c>
      <c r="BM645" s="4">
        <v>70.660700000000006</v>
      </c>
      <c r="BQ645" s="4">
        <v>851.38099999999997</v>
      </c>
      <c r="BR645" s="4">
        <v>2.6988000000000002E-2</v>
      </c>
      <c r="BS645" s="4">
        <v>-5</v>
      </c>
      <c r="BT645" s="4">
        <v>0.253</v>
      </c>
      <c r="BU645" s="4">
        <v>0.65951800000000005</v>
      </c>
      <c r="BV645" s="4">
        <v>5.1105999999999998</v>
      </c>
    </row>
    <row r="646" spans="1:74" x14ac:dyDescent="0.25">
      <c r="A646" s="4">
        <v>42070</v>
      </c>
      <c r="B646" s="4">
        <v>3.1629629629629626E-2</v>
      </c>
      <c r="C646" s="4">
        <v>6.774</v>
      </c>
      <c r="D646" s="4">
        <v>6.4612999999999996</v>
      </c>
      <c r="E646" s="4">
        <v>64612.610509999999</v>
      </c>
      <c r="F646" s="4">
        <v>3.3</v>
      </c>
      <c r="G646" s="4">
        <v>-1.2</v>
      </c>
      <c r="H646" s="4">
        <v>8786.2000000000007</v>
      </c>
      <c r="J646" s="4">
        <v>5.4</v>
      </c>
      <c r="K646" s="4">
        <v>0.87109999999999999</v>
      </c>
      <c r="L646" s="4">
        <v>5.9005000000000001</v>
      </c>
      <c r="M646" s="4">
        <v>5.6284000000000001</v>
      </c>
      <c r="N646" s="4">
        <v>2.8746</v>
      </c>
      <c r="O646" s="4">
        <v>0</v>
      </c>
      <c r="P646" s="4">
        <v>2.9</v>
      </c>
      <c r="Q646" s="4">
        <v>2.1840999999999999</v>
      </c>
      <c r="R646" s="4">
        <v>0</v>
      </c>
      <c r="S646" s="4">
        <v>2.2000000000000002</v>
      </c>
      <c r="T646" s="4">
        <v>8786.2137000000002</v>
      </c>
      <c r="W646" s="4">
        <v>0</v>
      </c>
      <c r="X646" s="4">
        <v>4.7039</v>
      </c>
      <c r="Y646" s="4">
        <v>11.9</v>
      </c>
      <c r="Z646" s="4">
        <v>862</v>
      </c>
      <c r="AA646" s="4">
        <v>897</v>
      </c>
      <c r="AB646" s="4">
        <v>821</v>
      </c>
      <c r="AC646" s="4">
        <v>48</v>
      </c>
      <c r="AD646" s="4">
        <v>7.73</v>
      </c>
      <c r="AE646" s="4">
        <v>0.18</v>
      </c>
      <c r="AF646" s="4">
        <v>978</v>
      </c>
      <c r="AG646" s="4">
        <v>-7</v>
      </c>
      <c r="AH646" s="4">
        <v>11</v>
      </c>
      <c r="AI646" s="4">
        <v>29</v>
      </c>
      <c r="AJ646" s="4">
        <v>189</v>
      </c>
      <c r="AK646" s="4">
        <v>139.80000000000001</v>
      </c>
      <c r="AL646" s="4">
        <v>3.8</v>
      </c>
      <c r="AM646" s="4">
        <v>195</v>
      </c>
      <c r="AN646" s="4" t="s">
        <v>155</v>
      </c>
      <c r="AO646" s="4">
        <v>2</v>
      </c>
      <c r="AP646" s="4">
        <v>0.61499999999999999</v>
      </c>
      <c r="AQ646" s="4">
        <v>47.159275000000001</v>
      </c>
      <c r="AR646" s="4">
        <v>-88.489727000000002</v>
      </c>
      <c r="AS646" s="4">
        <v>309.8</v>
      </c>
      <c r="AT646" s="4">
        <v>0</v>
      </c>
      <c r="AU646" s="4">
        <v>11</v>
      </c>
      <c r="AV646" s="4">
        <v>10</v>
      </c>
      <c r="AW646" s="4" t="s">
        <v>201</v>
      </c>
      <c r="AX646" s="4">
        <v>1</v>
      </c>
      <c r="AY646" s="4">
        <v>1.5120880000000001</v>
      </c>
      <c r="AZ646" s="4">
        <v>1.8120879999999999</v>
      </c>
      <c r="BA646" s="4">
        <v>14.023</v>
      </c>
      <c r="BB646" s="4">
        <v>13.82</v>
      </c>
      <c r="BC646" s="4">
        <v>0.99</v>
      </c>
      <c r="BD646" s="4">
        <v>14.798</v>
      </c>
      <c r="BE646" s="4">
        <v>1442.338</v>
      </c>
      <c r="BF646" s="4">
        <v>875.66499999999996</v>
      </c>
      <c r="BG646" s="4">
        <v>7.3999999999999996E-2</v>
      </c>
      <c r="BH646" s="4">
        <v>0</v>
      </c>
      <c r="BI646" s="4">
        <v>7.3999999999999996E-2</v>
      </c>
      <c r="BJ646" s="4">
        <v>5.6000000000000001E-2</v>
      </c>
      <c r="BK646" s="4">
        <v>0</v>
      </c>
      <c r="BL646" s="4">
        <v>5.6000000000000001E-2</v>
      </c>
      <c r="BM646" s="4">
        <v>71.022999999999996</v>
      </c>
      <c r="BQ646" s="4">
        <v>836.05700000000002</v>
      </c>
      <c r="BR646" s="4">
        <v>3.5385E-2</v>
      </c>
      <c r="BS646" s="4">
        <v>-5</v>
      </c>
      <c r="BT646" s="4">
        <v>0.25462600000000002</v>
      </c>
      <c r="BU646" s="4">
        <v>0.86471200000000004</v>
      </c>
      <c r="BV646" s="4">
        <v>5.1434530000000001</v>
      </c>
    </row>
    <row r="647" spans="1:74" x14ac:dyDescent="0.25">
      <c r="A647" s="4">
        <v>42070</v>
      </c>
      <c r="B647" s="4">
        <v>3.1641203703703706E-2</v>
      </c>
      <c r="C647" s="4">
        <v>6.78</v>
      </c>
      <c r="D647" s="4">
        <v>6.4497999999999998</v>
      </c>
      <c r="E647" s="4">
        <v>64498.296040000001</v>
      </c>
      <c r="F647" s="4">
        <v>3.3</v>
      </c>
      <c r="G647" s="4">
        <v>-1.2</v>
      </c>
      <c r="H647" s="4">
        <v>8777.5</v>
      </c>
      <c r="J647" s="4">
        <v>5.4</v>
      </c>
      <c r="K647" s="4">
        <v>0.87109999999999999</v>
      </c>
      <c r="L647" s="4">
        <v>5.9061000000000003</v>
      </c>
      <c r="M647" s="4">
        <v>5.6185</v>
      </c>
      <c r="N647" s="4">
        <v>2.8746999999999998</v>
      </c>
      <c r="O647" s="4">
        <v>0</v>
      </c>
      <c r="P647" s="4">
        <v>2.9</v>
      </c>
      <c r="Q647" s="4">
        <v>2.1840999999999999</v>
      </c>
      <c r="R647" s="4">
        <v>0</v>
      </c>
      <c r="S647" s="4">
        <v>2.2000000000000002</v>
      </c>
      <c r="T647" s="4">
        <v>8777.5229999999992</v>
      </c>
      <c r="W647" s="4">
        <v>0</v>
      </c>
      <c r="X647" s="4">
        <v>4.7039999999999997</v>
      </c>
      <c r="Y647" s="4">
        <v>11.8</v>
      </c>
      <c r="Z647" s="4">
        <v>862</v>
      </c>
      <c r="AA647" s="4">
        <v>897</v>
      </c>
      <c r="AB647" s="4">
        <v>822</v>
      </c>
      <c r="AC647" s="4">
        <v>48</v>
      </c>
      <c r="AD647" s="4">
        <v>7.73</v>
      </c>
      <c r="AE647" s="4">
        <v>0.18</v>
      </c>
      <c r="AF647" s="4">
        <v>978</v>
      </c>
      <c r="AG647" s="4">
        <v>-7</v>
      </c>
      <c r="AH647" s="4">
        <v>11</v>
      </c>
      <c r="AI647" s="4">
        <v>29</v>
      </c>
      <c r="AJ647" s="4">
        <v>189</v>
      </c>
      <c r="AK647" s="4">
        <v>140</v>
      </c>
      <c r="AL647" s="4">
        <v>3.6</v>
      </c>
      <c r="AM647" s="4">
        <v>195</v>
      </c>
      <c r="AN647" s="4" t="s">
        <v>155</v>
      </c>
      <c r="AO647" s="4">
        <v>2</v>
      </c>
      <c r="AP647" s="4">
        <v>0.61501157407407414</v>
      </c>
      <c r="AQ647" s="4">
        <v>47.159275000000001</v>
      </c>
      <c r="AR647" s="4">
        <v>-88.489727000000002</v>
      </c>
      <c r="AS647" s="4">
        <v>309.89999999999998</v>
      </c>
      <c r="AT647" s="4">
        <v>0</v>
      </c>
      <c r="AU647" s="4">
        <v>11</v>
      </c>
      <c r="AV647" s="4">
        <v>10</v>
      </c>
      <c r="AW647" s="4" t="s">
        <v>201</v>
      </c>
      <c r="AX647" s="4">
        <v>1.0119880000000001</v>
      </c>
      <c r="AY647" s="4">
        <v>1.611988</v>
      </c>
      <c r="AZ647" s="4">
        <v>1.911988</v>
      </c>
      <c r="BA647" s="4">
        <v>14.023</v>
      </c>
      <c r="BB647" s="4">
        <v>13.83</v>
      </c>
      <c r="BC647" s="4">
        <v>0.99</v>
      </c>
      <c r="BD647" s="4">
        <v>14.795999999999999</v>
      </c>
      <c r="BE647" s="4">
        <v>1444.309</v>
      </c>
      <c r="BF647" s="4">
        <v>874.49199999999996</v>
      </c>
      <c r="BG647" s="4">
        <v>7.3999999999999996E-2</v>
      </c>
      <c r="BH647" s="4">
        <v>0</v>
      </c>
      <c r="BI647" s="4">
        <v>7.3999999999999996E-2</v>
      </c>
      <c r="BJ647" s="4">
        <v>5.6000000000000001E-2</v>
      </c>
      <c r="BK647" s="4">
        <v>0</v>
      </c>
      <c r="BL647" s="4">
        <v>5.6000000000000001E-2</v>
      </c>
      <c r="BM647" s="4">
        <v>70.982200000000006</v>
      </c>
      <c r="BQ647" s="4">
        <v>836.41700000000003</v>
      </c>
      <c r="BR647" s="4">
        <v>3.7999999999999999E-2</v>
      </c>
      <c r="BS647" s="4">
        <v>-5</v>
      </c>
      <c r="BT647" s="4">
        <v>0.25418800000000003</v>
      </c>
      <c r="BU647" s="4">
        <v>0.92862500000000003</v>
      </c>
      <c r="BV647" s="4">
        <v>5.1345939999999999</v>
      </c>
    </row>
    <row r="648" spans="1:74" x14ac:dyDescent="0.25">
      <c r="A648" s="4">
        <v>42070</v>
      </c>
      <c r="B648" s="4">
        <v>3.1652777777777773E-2</v>
      </c>
      <c r="C648" s="4">
        <v>6.7859999999999996</v>
      </c>
      <c r="D648" s="4">
        <v>6.4409999999999998</v>
      </c>
      <c r="E648" s="4">
        <v>64410</v>
      </c>
      <c r="F648" s="4">
        <v>3.3</v>
      </c>
      <c r="G648" s="4">
        <v>-1.2</v>
      </c>
      <c r="H648" s="4">
        <v>8757</v>
      </c>
      <c r="J648" s="4">
        <v>5.4</v>
      </c>
      <c r="K648" s="4">
        <v>0.87129999999999996</v>
      </c>
      <c r="L648" s="4">
        <v>5.9127999999999998</v>
      </c>
      <c r="M648" s="4">
        <v>5.6117999999999997</v>
      </c>
      <c r="N648" s="4">
        <v>2.8752</v>
      </c>
      <c r="O648" s="4">
        <v>0</v>
      </c>
      <c r="P648" s="4">
        <v>2.9</v>
      </c>
      <c r="Q648" s="4">
        <v>2.1844999999999999</v>
      </c>
      <c r="R648" s="4">
        <v>0</v>
      </c>
      <c r="S648" s="4">
        <v>2.2000000000000002</v>
      </c>
      <c r="T648" s="4">
        <v>8757</v>
      </c>
      <c r="W648" s="4">
        <v>0</v>
      </c>
      <c r="X648" s="4">
        <v>4.7047999999999996</v>
      </c>
      <c r="Y648" s="4">
        <v>12</v>
      </c>
      <c r="Z648" s="4">
        <v>861</v>
      </c>
      <c r="AA648" s="4">
        <v>895</v>
      </c>
      <c r="AB648" s="4">
        <v>820</v>
      </c>
      <c r="AC648" s="4">
        <v>48</v>
      </c>
      <c r="AD648" s="4">
        <v>7.73</v>
      </c>
      <c r="AE648" s="4">
        <v>0.18</v>
      </c>
      <c r="AF648" s="4">
        <v>978</v>
      </c>
      <c r="AG648" s="4">
        <v>-7</v>
      </c>
      <c r="AH648" s="4">
        <v>11</v>
      </c>
      <c r="AI648" s="4">
        <v>29</v>
      </c>
      <c r="AJ648" s="4">
        <v>189</v>
      </c>
      <c r="AK648" s="4">
        <v>140</v>
      </c>
      <c r="AL648" s="4">
        <v>3.9</v>
      </c>
      <c r="AM648" s="4">
        <v>195</v>
      </c>
      <c r="AN648" s="4" t="s">
        <v>155</v>
      </c>
      <c r="AO648" s="4">
        <v>2</v>
      </c>
      <c r="AP648" s="4">
        <v>0.61502314814814818</v>
      </c>
      <c r="AQ648" s="4">
        <v>47.159275000000001</v>
      </c>
      <c r="AR648" s="4">
        <v>-88.489727000000002</v>
      </c>
      <c r="AS648" s="4">
        <v>311.5</v>
      </c>
      <c r="AT648" s="4">
        <v>0</v>
      </c>
      <c r="AU648" s="4">
        <v>11</v>
      </c>
      <c r="AV648" s="4">
        <v>10</v>
      </c>
      <c r="AW648" s="4" t="s">
        <v>201</v>
      </c>
      <c r="AX648" s="4">
        <v>1.1000000000000001</v>
      </c>
      <c r="AY648" s="4">
        <v>1.7120200000000001</v>
      </c>
      <c r="AZ648" s="4">
        <v>2.0120200000000001</v>
      </c>
      <c r="BA648" s="4">
        <v>14.023</v>
      </c>
      <c r="BB648" s="4">
        <v>13.84</v>
      </c>
      <c r="BC648" s="4">
        <v>0.99</v>
      </c>
      <c r="BD648" s="4">
        <v>14.776</v>
      </c>
      <c r="BE648" s="4">
        <v>1446.1849999999999</v>
      </c>
      <c r="BF648" s="4">
        <v>873.59500000000003</v>
      </c>
      <c r="BG648" s="4">
        <v>7.3999999999999996E-2</v>
      </c>
      <c r="BH648" s="4">
        <v>0</v>
      </c>
      <c r="BI648" s="4">
        <v>7.3999999999999996E-2</v>
      </c>
      <c r="BJ648" s="4">
        <v>5.6000000000000001E-2</v>
      </c>
      <c r="BK648" s="4">
        <v>0</v>
      </c>
      <c r="BL648" s="4">
        <v>5.6000000000000001E-2</v>
      </c>
      <c r="BM648" s="4">
        <v>70.828500000000005</v>
      </c>
      <c r="BQ648" s="4">
        <v>836.70399999999995</v>
      </c>
      <c r="BR648" s="4">
        <v>4.9356999999999998E-2</v>
      </c>
      <c r="BS648" s="4">
        <v>-5</v>
      </c>
      <c r="BT648" s="4">
        <v>0.25886700000000001</v>
      </c>
      <c r="BU648" s="4">
        <v>1.206153</v>
      </c>
      <c r="BV648" s="4">
        <v>5.2291160000000003</v>
      </c>
    </row>
    <row r="649" spans="1:74" x14ac:dyDescent="0.25">
      <c r="A649" s="4">
        <v>42070</v>
      </c>
      <c r="B649" s="4">
        <v>3.1664351851851853E-2</v>
      </c>
      <c r="C649" s="4">
        <v>6.8739999999999997</v>
      </c>
      <c r="D649" s="4">
        <v>6.4935999999999998</v>
      </c>
      <c r="E649" s="4">
        <v>64936.039859999997</v>
      </c>
      <c r="F649" s="4">
        <v>3.3</v>
      </c>
      <c r="G649" s="4">
        <v>-1.2</v>
      </c>
      <c r="H649" s="4">
        <v>8778</v>
      </c>
      <c r="J649" s="4">
        <v>5.35</v>
      </c>
      <c r="K649" s="4">
        <v>0.87</v>
      </c>
      <c r="L649" s="4">
        <v>5.9805999999999999</v>
      </c>
      <c r="M649" s="4">
        <v>5.6497000000000002</v>
      </c>
      <c r="N649" s="4">
        <v>2.8711000000000002</v>
      </c>
      <c r="O649" s="4">
        <v>0</v>
      </c>
      <c r="P649" s="4">
        <v>2.9</v>
      </c>
      <c r="Q649" s="4">
        <v>2.1814</v>
      </c>
      <c r="R649" s="4">
        <v>0</v>
      </c>
      <c r="S649" s="4">
        <v>2.2000000000000002</v>
      </c>
      <c r="T649" s="4">
        <v>8777.9819000000007</v>
      </c>
      <c r="W649" s="4">
        <v>0</v>
      </c>
      <c r="X649" s="4">
        <v>4.6513999999999998</v>
      </c>
      <c r="Y649" s="4">
        <v>12.2</v>
      </c>
      <c r="Z649" s="4">
        <v>859</v>
      </c>
      <c r="AA649" s="4">
        <v>894</v>
      </c>
      <c r="AB649" s="4">
        <v>818</v>
      </c>
      <c r="AC649" s="4">
        <v>48</v>
      </c>
      <c r="AD649" s="4">
        <v>7.73</v>
      </c>
      <c r="AE649" s="4">
        <v>0.18</v>
      </c>
      <c r="AF649" s="4">
        <v>978</v>
      </c>
      <c r="AG649" s="4">
        <v>-7</v>
      </c>
      <c r="AH649" s="4">
        <v>11</v>
      </c>
      <c r="AI649" s="4">
        <v>29</v>
      </c>
      <c r="AJ649" s="4">
        <v>189.8</v>
      </c>
      <c r="AK649" s="4">
        <v>140</v>
      </c>
      <c r="AL649" s="4">
        <v>4</v>
      </c>
      <c r="AM649" s="4">
        <v>195</v>
      </c>
      <c r="AN649" s="4" t="s">
        <v>155</v>
      </c>
      <c r="AO649" s="4">
        <v>2</v>
      </c>
      <c r="AP649" s="4">
        <v>0.61503472222222222</v>
      </c>
      <c r="AQ649" s="4">
        <v>47.159275000000001</v>
      </c>
      <c r="AR649" s="4">
        <v>-88.489727000000002</v>
      </c>
      <c r="AS649" s="4">
        <v>312.60000000000002</v>
      </c>
      <c r="AT649" s="4">
        <v>0</v>
      </c>
      <c r="AU649" s="4">
        <v>11</v>
      </c>
      <c r="AV649" s="4">
        <v>10</v>
      </c>
      <c r="AW649" s="4" t="s">
        <v>201</v>
      </c>
      <c r="AX649" s="4">
        <v>1.087113</v>
      </c>
      <c r="AY649" s="4">
        <v>1.8</v>
      </c>
      <c r="AZ649" s="4">
        <v>2.1</v>
      </c>
      <c r="BA649" s="4">
        <v>14.023</v>
      </c>
      <c r="BB649" s="4">
        <v>13.7</v>
      </c>
      <c r="BC649" s="4">
        <v>0.98</v>
      </c>
      <c r="BD649" s="4">
        <v>14.938000000000001</v>
      </c>
      <c r="BE649" s="4">
        <v>1450.127</v>
      </c>
      <c r="BF649" s="4">
        <v>871.88800000000003</v>
      </c>
      <c r="BG649" s="4">
        <v>7.2999999999999995E-2</v>
      </c>
      <c r="BH649" s="4">
        <v>0</v>
      </c>
      <c r="BI649" s="4">
        <v>7.2999999999999995E-2</v>
      </c>
      <c r="BJ649" s="4">
        <v>5.5E-2</v>
      </c>
      <c r="BK649" s="4">
        <v>0</v>
      </c>
      <c r="BL649" s="4">
        <v>5.5E-2</v>
      </c>
      <c r="BM649" s="4">
        <v>70.384100000000004</v>
      </c>
      <c r="BQ649" s="4">
        <v>820.05399999999997</v>
      </c>
      <c r="BR649" s="4">
        <v>5.0380000000000001E-2</v>
      </c>
      <c r="BS649" s="4">
        <v>-5</v>
      </c>
      <c r="BT649" s="4">
        <v>0.26243100000000003</v>
      </c>
      <c r="BU649" s="4">
        <v>1.231152</v>
      </c>
      <c r="BV649" s="4">
        <v>5.3010979999999996</v>
      </c>
    </row>
    <row r="650" spans="1:74" x14ac:dyDescent="0.25">
      <c r="A650" s="4">
        <v>42070</v>
      </c>
      <c r="B650" s="4">
        <v>3.167592592592592E-2</v>
      </c>
      <c r="C650" s="4">
        <v>6.9169999999999998</v>
      </c>
      <c r="D650" s="4">
        <v>6.7218999999999998</v>
      </c>
      <c r="E650" s="4">
        <v>67218.737940000006</v>
      </c>
      <c r="F650" s="4">
        <v>3.2</v>
      </c>
      <c r="G650" s="4">
        <v>-1.2</v>
      </c>
      <c r="H650" s="4">
        <v>8996.4</v>
      </c>
      <c r="J650" s="4">
        <v>5.3</v>
      </c>
      <c r="K650" s="4">
        <v>0.86709999999999998</v>
      </c>
      <c r="L650" s="4">
        <v>5.9981</v>
      </c>
      <c r="M650" s="4">
        <v>5.8287000000000004</v>
      </c>
      <c r="N650" s="4">
        <v>2.7747999999999999</v>
      </c>
      <c r="O650" s="4">
        <v>0</v>
      </c>
      <c r="P650" s="4">
        <v>2.8</v>
      </c>
      <c r="Q650" s="4">
        <v>2.1082000000000001</v>
      </c>
      <c r="R650" s="4">
        <v>0</v>
      </c>
      <c r="S650" s="4">
        <v>2.1</v>
      </c>
      <c r="T650" s="4">
        <v>8996.3996000000006</v>
      </c>
      <c r="W650" s="4">
        <v>0</v>
      </c>
      <c r="X650" s="4">
        <v>4.5956999999999999</v>
      </c>
      <c r="Y650" s="4">
        <v>12</v>
      </c>
      <c r="Z650" s="4">
        <v>861</v>
      </c>
      <c r="AA650" s="4">
        <v>895</v>
      </c>
      <c r="AB650" s="4">
        <v>820</v>
      </c>
      <c r="AC650" s="4">
        <v>48</v>
      </c>
      <c r="AD650" s="4">
        <v>7.73</v>
      </c>
      <c r="AE650" s="4">
        <v>0.18</v>
      </c>
      <c r="AF650" s="4">
        <v>978</v>
      </c>
      <c r="AG650" s="4">
        <v>-7</v>
      </c>
      <c r="AH650" s="4">
        <v>11</v>
      </c>
      <c r="AI650" s="4">
        <v>29</v>
      </c>
      <c r="AJ650" s="4">
        <v>189.2</v>
      </c>
      <c r="AK650" s="4">
        <v>140</v>
      </c>
      <c r="AL650" s="4">
        <v>3.8</v>
      </c>
      <c r="AM650" s="4">
        <v>195</v>
      </c>
      <c r="AN650" s="4" t="s">
        <v>155</v>
      </c>
      <c r="AO650" s="4">
        <v>2</v>
      </c>
      <c r="AP650" s="4">
        <v>0.61504629629629626</v>
      </c>
      <c r="AQ650" s="4">
        <v>47.159275000000001</v>
      </c>
      <c r="AR650" s="4">
        <v>-88.489727000000002</v>
      </c>
      <c r="AS650" s="4">
        <v>312.10000000000002</v>
      </c>
      <c r="AT650" s="4">
        <v>0</v>
      </c>
      <c r="AU650" s="4">
        <v>11</v>
      </c>
      <c r="AV650" s="4">
        <v>10</v>
      </c>
      <c r="AW650" s="4" t="s">
        <v>201</v>
      </c>
      <c r="AX650" s="4">
        <v>1</v>
      </c>
      <c r="AY650" s="4">
        <v>1.8127869999999999</v>
      </c>
      <c r="AZ650" s="4">
        <v>2.112787</v>
      </c>
      <c r="BA650" s="4">
        <v>14.023</v>
      </c>
      <c r="BB650" s="4">
        <v>13.4</v>
      </c>
      <c r="BC650" s="4">
        <v>0.96</v>
      </c>
      <c r="BD650" s="4">
        <v>15.324</v>
      </c>
      <c r="BE650" s="4">
        <v>1429.335</v>
      </c>
      <c r="BF650" s="4">
        <v>884.03200000000004</v>
      </c>
      <c r="BG650" s="4">
        <v>6.9000000000000006E-2</v>
      </c>
      <c r="BH650" s="4">
        <v>0</v>
      </c>
      <c r="BI650" s="4">
        <v>6.9000000000000006E-2</v>
      </c>
      <c r="BJ650" s="4">
        <v>5.2999999999999999E-2</v>
      </c>
      <c r="BK650" s="4">
        <v>0</v>
      </c>
      <c r="BL650" s="4">
        <v>5.2999999999999999E-2</v>
      </c>
      <c r="BM650" s="4">
        <v>70.894099999999995</v>
      </c>
      <c r="BQ650" s="4">
        <v>796.29600000000005</v>
      </c>
      <c r="BR650" s="4">
        <v>3.056E-2</v>
      </c>
      <c r="BS650" s="4">
        <v>-5</v>
      </c>
      <c r="BT650" s="4">
        <v>0.25733</v>
      </c>
      <c r="BU650" s="4">
        <v>0.74680999999999997</v>
      </c>
      <c r="BV650" s="4">
        <v>5.1980659999999999</v>
      </c>
    </row>
    <row r="651" spans="1:74" x14ac:dyDescent="0.25">
      <c r="A651" s="4">
        <v>42070</v>
      </c>
      <c r="B651" s="4">
        <v>3.16875E-2</v>
      </c>
      <c r="C651" s="4">
        <v>6.9249999999999998</v>
      </c>
      <c r="D651" s="4">
        <v>6.6519000000000004</v>
      </c>
      <c r="E651" s="4">
        <v>66519.381030000004</v>
      </c>
      <c r="F651" s="4">
        <v>3.2</v>
      </c>
      <c r="G651" s="4">
        <v>-1.2</v>
      </c>
      <c r="H651" s="4">
        <v>9150.2999999999993</v>
      </c>
      <c r="J651" s="4">
        <v>5.3</v>
      </c>
      <c r="K651" s="4">
        <v>0.86760000000000004</v>
      </c>
      <c r="L651" s="4">
        <v>6.0076999999999998</v>
      </c>
      <c r="M651" s="4">
        <v>5.7709000000000001</v>
      </c>
      <c r="N651" s="4">
        <v>2.7761999999999998</v>
      </c>
      <c r="O651" s="4">
        <v>0</v>
      </c>
      <c r="P651" s="4">
        <v>2.8</v>
      </c>
      <c r="Q651" s="4">
        <v>2.1093000000000002</v>
      </c>
      <c r="R651" s="4">
        <v>0</v>
      </c>
      <c r="S651" s="4">
        <v>2.1</v>
      </c>
      <c r="T651" s="4">
        <v>9150.2919999999995</v>
      </c>
      <c r="W651" s="4">
        <v>0</v>
      </c>
      <c r="X651" s="4">
        <v>4.5979999999999999</v>
      </c>
      <c r="Y651" s="4">
        <v>11.9</v>
      </c>
      <c r="Z651" s="4">
        <v>861</v>
      </c>
      <c r="AA651" s="4">
        <v>896</v>
      </c>
      <c r="AB651" s="4">
        <v>820</v>
      </c>
      <c r="AC651" s="4">
        <v>48</v>
      </c>
      <c r="AD651" s="4">
        <v>7.73</v>
      </c>
      <c r="AE651" s="4">
        <v>0.18</v>
      </c>
      <c r="AF651" s="4">
        <v>978</v>
      </c>
      <c r="AG651" s="4">
        <v>-7</v>
      </c>
      <c r="AH651" s="4">
        <v>11</v>
      </c>
      <c r="AI651" s="4">
        <v>29</v>
      </c>
      <c r="AJ651" s="4">
        <v>189</v>
      </c>
      <c r="AK651" s="4">
        <v>140</v>
      </c>
      <c r="AL651" s="4">
        <v>3.6</v>
      </c>
      <c r="AM651" s="4">
        <v>195</v>
      </c>
      <c r="AN651" s="4" t="s">
        <v>155</v>
      </c>
      <c r="AO651" s="4">
        <v>2</v>
      </c>
      <c r="AP651" s="4">
        <v>0.6150578703703703</v>
      </c>
      <c r="AQ651" s="4">
        <v>47.159275000000001</v>
      </c>
      <c r="AR651" s="4">
        <v>-88.489727000000002</v>
      </c>
      <c r="AS651" s="4">
        <v>311.8</v>
      </c>
      <c r="AT651" s="4">
        <v>0</v>
      </c>
      <c r="AU651" s="4">
        <v>11</v>
      </c>
      <c r="AV651" s="4">
        <v>10</v>
      </c>
      <c r="AW651" s="4" t="s">
        <v>201</v>
      </c>
      <c r="AX651" s="4">
        <v>1</v>
      </c>
      <c r="AY651" s="4">
        <v>1.9</v>
      </c>
      <c r="AZ651" s="4">
        <v>2.2000000000000002</v>
      </c>
      <c r="BA651" s="4">
        <v>14.023</v>
      </c>
      <c r="BB651" s="4">
        <v>13.45</v>
      </c>
      <c r="BC651" s="4">
        <v>0.96</v>
      </c>
      <c r="BD651" s="4">
        <v>15.266</v>
      </c>
      <c r="BE651" s="4">
        <v>1435.329</v>
      </c>
      <c r="BF651" s="4">
        <v>877.54</v>
      </c>
      <c r="BG651" s="4">
        <v>6.9000000000000006E-2</v>
      </c>
      <c r="BH651" s="4">
        <v>0</v>
      </c>
      <c r="BI651" s="4">
        <v>6.9000000000000006E-2</v>
      </c>
      <c r="BJ651" s="4">
        <v>5.2999999999999999E-2</v>
      </c>
      <c r="BK651" s="4">
        <v>0</v>
      </c>
      <c r="BL651" s="4">
        <v>5.2999999999999999E-2</v>
      </c>
      <c r="BM651" s="4">
        <v>72.293499999999995</v>
      </c>
      <c r="BQ651" s="4">
        <v>798.75900000000001</v>
      </c>
      <c r="BR651" s="4">
        <v>3.4909999999999997E-2</v>
      </c>
      <c r="BS651" s="4">
        <v>-5</v>
      </c>
      <c r="BT651" s="4">
        <v>0.25680999999999998</v>
      </c>
      <c r="BU651" s="4">
        <v>0.85311300000000001</v>
      </c>
      <c r="BV651" s="4">
        <v>5.1875619999999998</v>
      </c>
    </row>
    <row r="652" spans="1:74" x14ac:dyDescent="0.25">
      <c r="A652" s="4">
        <v>42070</v>
      </c>
      <c r="B652" s="4">
        <v>3.1699074074074074E-2</v>
      </c>
      <c r="C652" s="4">
        <v>6.9130000000000003</v>
      </c>
      <c r="D652" s="4">
        <v>6.6280000000000001</v>
      </c>
      <c r="E652" s="4">
        <v>66280.235690000001</v>
      </c>
      <c r="F652" s="4">
        <v>3.2</v>
      </c>
      <c r="G652" s="4">
        <v>-1.2</v>
      </c>
      <c r="H652" s="4">
        <v>9393.7999999999993</v>
      </c>
      <c r="J652" s="4">
        <v>5.3</v>
      </c>
      <c r="K652" s="4">
        <v>0.86770000000000003</v>
      </c>
      <c r="L652" s="4">
        <v>5.9981</v>
      </c>
      <c r="M652" s="4">
        <v>5.7508999999999997</v>
      </c>
      <c r="N652" s="4">
        <v>2.7765</v>
      </c>
      <c r="O652" s="4">
        <v>0</v>
      </c>
      <c r="P652" s="4">
        <v>2.8</v>
      </c>
      <c r="Q652" s="4">
        <v>2.1095000000000002</v>
      </c>
      <c r="R652" s="4">
        <v>0</v>
      </c>
      <c r="S652" s="4">
        <v>2.1</v>
      </c>
      <c r="T652" s="4">
        <v>9393.7996000000003</v>
      </c>
      <c r="W652" s="4">
        <v>0</v>
      </c>
      <c r="X652" s="4">
        <v>4.5986000000000002</v>
      </c>
      <c r="Y652" s="4">
        <v>11.8</v>
      </c>
      <c r="Z652" s="4">
        <v>861</v>
      </c>
      <c r="AA652" s="4">
        <v>896</v>
      </c>
      <c r="AB652" s="4">
        <v>820</v>
      </c>
      <c r="AC652" s="4">
        <v>48</v>
      </c>
      <c r="AD652" s="4">
        <v>7.73</v>
      </c>
      <c r="AE652" s="4">
        <v>0.18</v>
      </c>
      <c r="AF652" s="4">
        <v>978</v>
      </c>
      <c r="AG652" s="4">
        <v>-7</v>
      </c>
      <c r="AH652" s="4">
        <v>11</v>
      </c>
      <c r="AI652" s="4">
        <v>29</v>
      </c>
      <c r="AJ652" s="4">
        <v>189</v>
      </c>
      <c r="AK652" s="4">
        <v>140</v>
      </c>
      <c r="AL652" s="4">
        <v>3.7</v>
      </c>
      <c r="AM652" s="4">
        <v>195</v>
      </c>
      <c r="AN652" s="4" t="s">
        <v>155</v>
      </c>
      <c r="AO652" s="4">
        <v>2</v>
      </c>
      <c r="AP652" s="4">
        <v>0.61506944444444445</v>
      </c>
      <c r="AQ652" s="4">
        <v>47.159275000000001</v>
      </c>
      <c r="AR652" s="4">
        <v>-88.489727000000002</v>
      </c>
      <c r="AS652" s="4">
        <v>311.8</v>
      </c>
      <c r="AT652" s="4">
        <v>0</v>
      </c>
      <c r="AU652" s="4">
        <v>11</v>
      </c>
      <c r="AV652" s="4">
        <v>10</v>
      </c>
      <c r="AW652" s="4" t="s">
        <v>201</v>
      </c>
      <c r="AX652" s="4">
        <v>1</v>
      </c>
      <c r="AY652" s="4">
        <v>1.9</v>
      </c>
      <c r="AZ652" s="4">
        <v>2.2000000000000002</v>
      </c>
      <c r="BA652" s="4">
        <v>14.023</v>
      </c>
      <c r="BB652" s="4">
        <v>13.46</v>
      </c>
      <c r="BC652" s="4">
        <v>0.96</v>
      </c>
      <c r="BD652" s="4">
        <v>15.252000000000001</v>
      </c>
      <c r="BE652" s="4">
        <v>1433.634</v>
      </c>
      <c r="BF652" s="4">
        <v>874.85900000000004</v>
      </c>
      <c r="BG652" s="4">
        <v>6.9000000000000006E-2</v>
      </c>
      <c r="BH652" s="4">
        <v>0</v>
      </c>
      <c r="BI652" s="4">
        <v>6.9000000000000006E-2</v>
      </c>
      <c r="BJ652" s="4">
        <v>5.2999999999999999E-2</v>
      </c>
      <c r="BK652" s="4">
        <v>0</v>
      </c>
      <c r="BL652" s="4">
        <v>5.2999999999999999E-2</v>
      </c>
      <c r="BM652" s="4">
        <v>74.248599999999996</v>
      </c>
      <c r="BQ652" s="4">
        <v>799.19200000000001</v>
      </c>
      <c r="BR652" s="4">
        <v>2.4027E-2</v>
      </c>
      <c r="BS652" s="4">
        <v>-5</v>
      </c>
      <c r="BT652" s="4">
        <v>0.25537799999999999</v>
      </c>
      <c r="BU652" s="4">
        <v>0.58716100000000004</v>
      </c>
      <c r="BV652" s="4">
        <v>5.1586429999999996</v>
      </c>
    </row>
    <row r="653" spans="1:74" x14ac:dyDescent="0.25">
      <c r="A653" s="4">
        <v>42070</v>
      </c>
      <c r="B653" s="4">
        <v>3.1710648148148148E-2</v>
      </c>
      <c r="C653" s="4">
        <v>6.8529999999999998</v>
      </c>
      <c r="D653" s="4">
        <v>6.5975999999999999</v>
      </c>
      <c r="E653" s="4">
        <v>65976.090909999999</v>
      </c>
      <c r="F653" s="4">
        <v>3.2</v>
      </c>
      <c r="G653" s="4">
        <v>-1.2</v>
      </c>
      <c r="H653" s="4">
        <v>9445.2000000000007</v>
      </c>
      <c r="J653" s="4">
        <v>5.24</v>
      </c>
      <c r="K653" s="4">
        <v>0.86839999999999995</v>
      </c>
      <c r="L653" s="4">
        <v>5.9515000000000002</v>
      </c>
      <c r="M653" s="4">
        <v>5.7293000000000003</v>
      </c>
      <c r="N653" s="4">
        <v>2.7789000000000001</v>
      </c>
      <c r="O653" s="4">
        <v>0</v>
      </c>
      <c r="P653" s="4">
        <v>2.8</v>
      </c>
      <c r="Q653" s="4">
        <v>2.1113</v>
      </c>
      <c r="R653" s="4">
        <v>0</v>
      </c>
      <c r="S653" s="4">
        <v>2.1</v>
      </c>
      <c r="T653" s="4">
        <v>9445.2016000000003</v>
      </c>
      <c r="W653" s="4">
        <v>0</v>
      </c>
      <c r="X653" s="4">
        <v>4.5515999999999996</v>
      </c>
      <c r="Y653" s="4">
        <v>11.8</v>
      </c>
      <c r="Z653" s="4">
        <v>862</v>
      </c>
      <c r="AA653" s="4">
        <v>896</v>
      </c>
      <c r="AB653" s="4">
        <v>820</v>
      </c>
      <c r="AC653" s="4">
        <v>48</v>
      </c>
      <c r="AD653" s="4">
        <v>7.73</v>
      </c>
      <c r="AE653" s="4">
        <v>0.18</v>
      </c>
      <c r="AF653" s="4">
        <v>978</v>
      </c>
      <c r="AG653" s="4">
        <v>-7</v>
      </c>
      <c r="AH653" s="4">
        <v>11</v>
      </c>
      <c r="AI653" s="4">
        <v>29</v>
      </c>
      <c r="AJ653" s="4">
        <v>189</v>
      </c>
      <c r="AK653" s="4">
        <v>140</v>
      </c>
      <c r="AL653" s="4">
        <v>3.7</v>
      </c>
      <c r="AM653" s="4">
        <v>195</v>
      </c>
      <c r="AN653" s="4" t="s">
        <v>155</v>
      </c>
      <c r="AO653" s="4">
        <v>2</v>
      </c>
      <c r="AP653" s="4">
        <v>0.61508101851851849</v>
      </c>
      <c r="AQ653" s="4">
        <v>47.159275000000001</v>
      </c>
      <c r="AR653" s="4">
        <v>-88.489725000000007</v>
      </c>
      <c r="AS653" s="4">
        <v>311.89999999999998</v>
      </c>
      <c r="AT653" s="4">
        <v>0</v>
      </c>
      <c r="AU653" s="4">
        <v>11</v>
      </c>
      <c r="AV653" s="4">
        <v>10</v>
      </c>
      <c r="AW653" s="4" t="s">
        <v>201</v>
      </c>
      <c r="AX653" s="4">
        <v>1</v>
      </c>
      <c r="AY653" s="4">
        <v>1.9</v>
      </c>
      <c r="AZ653" s="4">
        <v>2.2000000000000002</v>
      </c>
      <c r="BA653" s="4">
        <v>14.023</v>
      </c>
      <c r="BB653" s="4">
        <v>13.53</v>
      </c>
      <c r="BC653" s="4">
        <v>0.97</v>
      </c>
      <c r="BD653" s="4">
        <v>15.154999999999999</v>
      </c>
      <c r="BE653" s="4">
        <v>1429.62</v>
      </c>
      <c r="BF653" s="4">
        <v>875.94299999999998</v>
      </c>
      <c r="BG653" s="4">
        <v>7.0000000000000007E-2</v>
      </c>
      <c r="BH653" s="4">
        <v>0</v>
      </c>
      <c r="BI653" s="4">
        <v>7.0000000000000007E-2</v>
      </c>
      <c r="BJ653" s="4">
        <v>5.2999999999999999E-2</v>
      </c>
      <c r="BK653" s="4">
        <v>0</v>
      </c>
      <c r="BL653" s="4">
        <v>5.2999999999999999E-2</v>
      </c>
      <c r="BM653" s="4">
        <v>75.028599999999997</v>
      </c>
      <c r="BQ653" s="4">
        <v>794.98199999999997</v>
      </c>
      <c r="BR653" s="4">
        <v>3.0721999999999999E-2</v>
      </c>
      <c r="BS653" s="4">
        <v>-5</v>
      </c>
      <c r="BT653" s="4">
        <v>0.255</v>
      </c>
      <c r="BU653" s="4">
        <v>0.750776</v>
      </c>
      <c r="BV653" s="4">
        <v>5.1509999999999998</v>
      </c>
    </row>
    <row r="654" spans="1:74" x14ac:dyDescent="0.25">
      <c r="A654" s="4">
        <v>42070</v>
      </c>
      <c r="B654" s="4">
        <v>3.1722222222222221E-2</v>
      </c>
      <c r="C654" s="4">
        <v>6.6689999999999996</v>
      </c>
      <c r="D654" s="4">
        <v>6.5454999999999997</v>
      </c>
      <c r="E654" s="4">
        <v>65454.812339999997</v>
      </c>
      <c r="F654" s="4">
        <v>3.2</v>
      </c>
      <c r="G654" s="4">
        <v>-1.2</v>
      </c>
      <c r="H654" s="4">
        <v>9343.7000000000007</v>
      </c>
      <c r="J654" s="4">
        <v>5.0999999999999996</v>
      </c>
      <c r="K654" s="4">
        <v>0.87050000000000005</v>
      </c>
      <c r="L654" s="4">
        <v>5.8056999999999999</v>
      </c>
      <c r="M654" s="4">
        <v>5.6978</v>
      </c>
      <c r="N654" s="4">
        <v>2.7945000000000002</v>
      </c>
      <c r="O654" s="4">
        <v>0</v>
      </c>
      <c r="P654" s="4">
        <v>2.8</v>
      </c>
      <c r="Q654" s="4">
        <v>2.1232000000000002</v>
      </c>
      <c r="R654" s="4">
        <v>0</v>
      </c>
      <c r="S654" s="4">
        <v>2.1</v>
      </c>
      <c r="T654" s="4">
        <v>9343.7476999999999</v>
      </c>
      <c r="W654" s="4">
        <v>0</v>
      </c>
      <c r="X654" s="4">
        <v>4.4394999999999998</v>
      </c>
      <c r="Y654" s="4">
        <v>12.1</v>
      </c>
      <c r="Z654" s="4">
        <v>860</v>
      </c>
      <c r="AA654" s="4">
        <v>894</v>
      </c>
      <c r="AB654" s="4">
        <v>818</v>
      </c>
      <c r="AC654" s="4">
        <v>48</v>
      </c>
      <c r="AD654" s="4">
        <v>7.73</v>
      </c>
      <c r="AE654" s="4">
        <v>0.18</v>
      </c>
      <c r="AF654" s="4">
        <v>978</v>
      </c>
      <c r="AG654" s="4">
        <v>-7</v>
      </c>
      <c r="AH654" s="4">
        <v>11</v>
      </c>
      <c r="AI654" s="4">
        <v>29</v>
      </c>
      <c r="AJ654" s="4">
        <v>189.8</v>
      </c>
      <c r="AK654" s="4">
        <v>140</v>
      </c>
      <c r="AL654" s="4">
        <v>3.7</v>
      </c>
      <c r="AM654" s="4">
        <v>195</v>
      </c>
      <c r="AN654" s="4" t="s">
        <v>155</v>
      </c>
      <c r="AO654" s="4">
        <v>2</v>
      </c>
      <c r="AP654" s="4">
        <v>0.61509259259259264</v>
      </c>
      <c r="AQ654" s="4">
        <v>47.159275000000001</v>
      </c>
      <c r="AR654" s="4">
        <v>-88.489725000000007</v>
      </c>
      <c r="AS654" s="4">
        <v>312</v>
      </c>
      <c r="AT654" s="4">
        <v>0</v>
      </c>
      <c r="AU654" s="4">
        <v>11</v>
      </c>
      <c r="AV654" s="4">
        <v>10</v>
      </c>
      <c r="AW654" s="4" t="s">
        <v>201</v>
      </c>
      <c r="AX654" s="4">
        <v>1.0123880000000001</v>
      </c>
      <c r="AY654" s="4">
        <v>1.9</v>
      </c>
      <c r="AZ654" s="4">
        <v>2.2123879999999998</v>
      </c>
      <c r="BA654" s="4">
        <v>14.023</v>
      </c>
      <c r="BB654" s="4">
        <v>13.76</v>
      </c>
      <c r="BC654" s="4">
        <v>0.98</v>
      </c>
      <c r="BD654" s="4">
        <v>14.878</v>
      </c>
      <c r="BE654" s="4">
        <v>1415.682</v>
      </c>
      <c r="BF654" s="4">
        <v>884.29499999999996</v>
      </c>
      <c r="BG654" s="4">
        <v>7.0999999999999994E-2</v>
      </c>
      <c r="BH654" s="4">
        <v>0</v>
      </c>
      <c r="BI654" s="4">
        <v>7.0999999999999994E-2</v>
      </c>
      <c r="BJ654" s="4">
        <v>5.3999999999999999E-2</v>
      </c>
      <c r="BK654" s="4">
        <v>0</v>
      </c>
      <c r="BL654" s="4">
        <v>5.3999999999999999E-2</v>
      </c>
      <c r="BM654" s="4">
        <v>75.345200000000006</v>
      </c>
      <c r="BQ654" s="4">
        <v>787.13099999999997</v>
      </c>
      <c r="BR654" s="4">
        <v>5.0838000000000001E-2</v>
      </c>
      <c r="BS654" s="4">
        <v>-5</v>
      </c>
      <c r="BT654" s="4">
        <v>0.261486</v>
      </c>
      <c r="BU654" s="4">
        <v>1.2423489999999999</v>
      </c>
      <c r="BV654" s="4">
        <v>5.2820270000000002</v>
      </c>
    </row>
    <row r="655" spans="1:74" x14ac:dyDescent="0.25">
      <c r="A655" s="4">
        <v>42070</v>
      </c>
      <c r="B655" s="4">
        <v>3.1733796296296295E-2</v>
      </c>
      <c r="C655" s="4">
        <v>6.6609999999999996</v>
      </c>
      <c r="D655" s="4">
        <v>6.4787999999999997</v>
      </c>
      <c r="E655" s="4">
        <v>64787.64961</v>
      </c>
      <c r="F655" s="4">
        <v>3.3</v>
      </c>
      <c r="G655" s="4">
        <v>-1.2</v>
      </c>
      <c r="H655" s="4">
        <v>9068.1</v>
      </c>
      <c r="J655" s="4">
        <v>5</v>
      </c>
      <c r="K655" s="4">
        <v>0.87160000000000004</v>
      </c>
      <c r="L655" s="4">
        <v>5.806</v>
      </c>
      <c r="M655" s="4">
        <v>5.6467999999999998</v>
      </c>
      <c r="N655" s="4">
        <v>2.8761999999999999</v>
      </c>
      <c r="O655" s="4">
        <v>0</v>
      </c>
      <c r="P655" s="4">
        <v>2.9</v>
      </c>
      <c r="Q655" s="4">
        <v>2.1852999999999998</v>
      </c>
      <c r="R655" s="4">
        <v>0</v>
      </c>
      <c r="S655" s="4">
        <v>2.2000000000000002</v>
      </c>
      <c r="T655" s="4">
        <v>9068.0993999999992</v>
      </c>
      <c r="W655" s="4">
        <v>0</v>
      </c>
      <c r="X655" s="4">
        <v>4.3578999999999999</v>
      </c>
      <c r="Y655" s="4">
        <v>12.2</v>
      </c>
      <c r="Z655" s="4">
        <v>859</v>
      </c>
      <c r="AA655" s="4">
        <v>894</v>
      </c>
      <c r="AB655" s="4">
        <v>818</v>
      </c>
      <c r="AC655" s="4">
        <v>48</v>
      </c>
      <c r="AD655" s="4">
        <v>7.73</v>
      </c>
      <c r="AE655" s="4">
        <v>0.18</v>
      </c>
      <c r="AF655" s="4">
        <v>978</v>
      </c>
      <c r="AG655" s="4">
        <v>-7</v>
      </c>
      <c r="AH655" s="4">
        <v>11</v>
      </c>
      <c r="AI655" s="4">
        <v>29</v>
      </c>
      <c r="AJ655" s="4">
        <v>190</v>
      </c>
      <c r="AK655" s="4">
        <v>140.80000000000001</v>
      </c>
      <c r="AL655" s="4">
        <v>3.9</v>
      </c>
      <c r="AM655" s="4">
        <v>195</v>
      </c>
      <c r="AN655" s="4" t="s">
        <v>155</v>
      </c>
      <c r="AO655" s="4">
        <v>2</v>
      </c>
      <c r="AP655" s="4">
        <v>0.61510416666666667</v>
      </c>
      <c r="AQ655" s="4">
        <v>47.159275000000001</v>
      </c>
      <c r="AR655" s="4">
        <v>-88.489725000000007</v>
      </c>
      <c r="AS655" s="4">
        <v>311.39999999999998</v>
      </c>
      <c r="AT655" s="4">
        <v>0</v>
      </c>
      <c r="AU655" s="4">
        <v>11</v>
      </c>
      <c r="AV655" s="4">
        <v>10</v>
      </c>
      <c r="AW655" s="4" t="s">
        <v>201</v>
      </c>
      <c r="AX655" s="4">
        <v>1.087712</v>
      </c>
      <c r="AY655" s="4">
        <v>1.912288</v>
      </c>
      <c r="AZ655" s="4">
        <v>2.2999999999999998</v>
      </c>
      <c r="BA655" s="4">
        <v>14.023</v>
      </c>
      <c r="BB655" s="4">
        <v>13.87</v>
      </c>
      <c r="BC655" s="4">
        <v>0.99</v>
      </c>
      <c r="BD655" s="4">
        <v>14.734</v>
      </c>
      <c r="BE655" s="4">
        <v>1424.752</v>
      </c>
      <c r="BF655" s="4">
        <v>881.94600000000003</v>
      </c>
      <c r="BG655" s="4">
        <v>7.3999999999999996E-2</v>
      </c>
      <c r="BH655" s="4">
        <v>0</v>
      </c>
      <c r="BI655" s="4">
        <v>7.3999999999999996E-2</v>
      </c>
      <c r="BJ655" s="4">
        <v>5.6000000000000001E-2</v>
      </c>
      <c r="BK655" s="4">
        <v>0</v>
      </c>
      <c r="BL655" s="4">
        <v>5.6000000000000001E-2</v>
      </c>
      <c r="BM655" s="4">
        <v>73.587199999999996</v>
      </c>
      <c r="BQ655" s="4">
        <v>777.57299999999998</v>
      </c>
      <c r="BR655" s="4">
        <v>4.36E-2</v>
      </c>
      <c r="BS655" s="4">
        <v>-5</v>
      </c>
      <c r="BT655" s="4">
        <v>0.26300000000000001</v>
      </c>
      <c r="BU655" s="4">
        <v>1.065485</v>
      </c>
      <c r="BV655" s="4">
        <v>5.3125999999999998</v>
      </c>
    </row>
    <row r="656" spans="1:74" x14ac:dyDescent="0.25">
      <c r="A656" s="4">
        <v>42070</v>
      </c>
      <c r="B656" s="4">
        <v>3.1745370370370368E-2</v>
      </c>
      <c r="C656" s="4">
        <v>6.633</v>
      </c>
      <c r="D656" s="4">
        <v>6.4226999999999999</v>
      </c>
      <c r="E656" s="4">
        <v>64226.776259999999</v>
      </c>
      <c r="F656" s="4">
        <v>3.3</v>
      </c>
      <c r="G656" s="4">
        <v>-1.2</v>
      </c>
      <c r="H656" s="4">
        <v>8864</v>
      </c>
      <c r="J656" s="4">
        <v>5</v>
      </c>
      <c r="K656" s="4">
        <v>0.87260000000000004</v>
      </c>
      <c r="L656" s="4">
        <v>5.7873999999999999</v>
      </c>
      <c r="M656" s="4">
        <v>5.6041999999999996</v>
      </c>
      <c r="N656" s="4">
        <v>2.8795000000000002</v>
      </c>
      <c r="O656" s="4">
        <v>0</v>
      </c>
      <c r="P656" s="4">
        <v>2.9</v>
      </c>
      <c r="Q656" s="4">
        <v>2.1877</v>
      </c>
      <c r="R656" s="4">
        <v>0</v>
      </c>
      <c r="S656" s="4">
        <v>2.2000000000000002</v>
      </c>
      <c r="T656" s="4">
        <v>8864.0221999999994</v>
      </c>
      <c r="W656" s="4">
        <v>0</v>
      </c>
      <c r="X656" s="4">
        <v>4.3628</v>
      </c>
      <c r="Y656" s="4">
        <v>12.3</v>
      </c>
      <c r="Z656" s="4">
        <v>859</v>
      </c>
      <c r="AA656" s="4">
        <v>893</v>
      </c>
      <c r="AB656" s="4">
        <v>816</v>
      </c>
      <c r="AC656" s="4">
        <v>48</v>
      </c>
      <c r="AD656" s="4">
        <v>7.73</v>
      </c>
      <c r="AE656" s="4">
        <v>0.18</v>
      </c>
      <c r="AF656" s="4">
        <v>978</v>
      </c>
      <c r="AG656" s="4">
        <v>-7</v>
      </c>
      <c r="AH656" s="4">
        <v>11</v>
      </c>
      <c r="AI656" s="4">
        <v>29</v>
      </c>
      <c r="AJ656" s="4">
        <v>190</v>
      </c>
      <c r="AK656" s="4">
        <v>141</v>
      </c>
      <c r="AL656" s="4">
        <v>3.9</v>
      </c>
      <c r="AM656" s="4">
        <v>195</v>
      </c>
      <c r="AN656" s="4" t="s">
        <v>155</v>
      </c>
      <c r="AO656" s="4">
        <v>2</v>
      </c>
      <c r="AP656" s="4">
        <v>0.61511574074074071</v>
      </c>
      <c r="AQ656" s="4">
        <v>47.159275000000001</v>
      </c>
      <c r="AR656" s="4">
        <v>-88.489725000000007</v>
      </c>
      <c r="AS656" s="4">
        <v>310.60000000000002</v>
      </c>
      <c r="AT656" s="4">
        <v>0</v>
      </c>
      <c r="AU656" s="4">
        <v>11</v>
      </c>
      <c r="AV656" s="4">
        <v>9</v>
      </c>
      <c r="AW656" s="4" t="s">
        <v>204</v>
      </c>
      <c r="AX656" s="4">
        <v>1</v>
      </c>
      <c r="AY656" s="4">
        <v>2</v>
      </c>
      <c r="AZ656" s="4">
        <v>2.2999999999999998</v>
      </c>
      <c r="BA656" s="4">
        <v>14.023</v>
      </c>
      <c r="BB656" s="4">
        <v>13.98</v>
      </c>
      <c r="BC656" s="4">
        <v>1</v>
      </c>
      <c r="BD656" s="4">
        <v>14.603999999999999</v>
      </c>
      <c r="BE656" s="4">
        <v>1429.653</v>
      </c>
      <c r="BF656" s="4">
        <v>881.13400000000001</v>
      </c>
      <c r="BG656" s="4">
        <v>7.3999999999999996E-2</v>
      </c>
      <c r="BH656" s="4">
        <v>0</v>
      </c>
      <c r="BI656" s="4">
        <v>7.3999999999999996E-2</v>
      </c>
      <c r="BJ656" s="4">
        <v>5.7000000000000002E-2</v>
      </c>
      <c r="BK656" s="4">
        <v>0</v>
      </c>
      <c r="BL656" s="4">
        <v>5.7000000000000002E-2</v>
      </c>
      <c r="BM656" s="4">
        <v>72.410200000000003</v>
      </c>
      <c r="BQ656" s="4">
        <v>783.64099999999996</v>
      </c>
      <c r="BR656" s="4">
        <v>4.8328000000000003E-2</v>
      </c>
      <c r="BS656" s="4">
        <v>-5</v>
      </c>
      <c r="BT656" s="4">
        <v>0.26544299999999998</v>
      </c>
      <c r="BU656" s="4">
        <v>1.1810080000000001</v>
      </c>
      <c r="BV656" s="4">
        <v>5.3619399999999997</v>
      </c>
    </row>
    <row r="657" spans="1:74" x14ac:dyDescent="0.25">
      <c r="A657" s="4">
        <v>42070</v>
      </c>
      <c r="B657" s="4">
        <v>3.1756944444444442E-2</v>
      </c>
      <c r="C657" s="4">
        <v>6.694</v>
      </c>
      <c r="D657" s="4">
        <v>6.4330999999999996</v>
      </c>
      <c r="E657" s="4">
        <v>64331.026460000001</v>
      </c>
      <c r="F657" s="4">
        <v>3.3</v>
      </c>
      <c r="G657" s="4">
        <v>-1.2</v>
      </c>
      <c r="H657" s="4">
        <v>8727.7999999999993</v>
      </c>
      <c r="J657" s="4">
        <v>5</v>
      </c>
      <c r="K657" s="4">
        <v>0.87209999999999999</v>
      </c>
      <c r="L657" s="4">
        <v>5.8380999999999998</v>
      </c>
      <c r="M657" s="4">
        <v>5.6102999999999996</v>
      </c>
      <c r="N657" s="4">
        <v>2.8778999999999999</v>
      </c>
      <c r="O657" s="4">
        <v>0</v>
      </c>
      <c r="P657" s="4">
        <v>2.9</v>
      </c>
      <c r="Q657" s="4">
        <v>2.1865999999999999</v>
      </c>
      <c r="R657" s="4">
        <v>0</v>
      </c>
      <c r="S657" s="4">
        <v>2.2000000000000002</v>
      </c>
      <c r="T657" s="4">
        <v>8727.8276999999998</v>
      </c>
      <c r="W657" s="4">
        <v>0</v>
      </c>
      <c r="X657" s="4">
        <v>4.3605</v>
      </c>
      <c r="Y657" s="4">
        <v>12.3</v>
      </c>
      <c r="Z657" s="4">
        <v>858</v>
      </c>
      <c r="AA657" s="4">
        <v>893</v>
      </c>
      <c r="AB657" s="4">
        <v>816</v>
      </c>
      <c r="AC657" s="4">
        <v>48</v>
      </c>
      <c r="AD657" s="4">
        <v>7.73</v>
      </c>
      <c r="AE657" s="4">
        <v>0.18</v>
      </c>
      <c r="AF657" s="4">
        <v>978</v>
      </c>
      <c r="AG657" s="4">
        <v>-7</v>
      </c>
      <c r="AH657" s="4">
        <v>11</v>
      </c>
      <c r="AI657" s="4">
        <v>29</v>
      </c>
      <c r="AJ657" s="4">
        <v>190</v>
      </c>
      <c r="AK657" s="4">
        <v>141</v>
      </c>
      <c r="AL657" s="4">
        <v>3.9</v>
      </c>
      <c r="AM657" s="4">
        <v>195</v>
      </c>
      <c r="AN657" s="4" t="s">
        <v>155</v>
      </c>
      <c r="AO657" s="4">
        <v>2</v>
      </c>
      <c r="AP657" s="4">
        <v>0.61512731481481475</v>
      </c>
      <c r="AQ657" s="4">
        <v>47.159275000000001</v>
      </c>
      <c r="AR657" s="4">
        <v>-88.489725000000007</v>
      </c>
      <c r="AS657" s="4">
        <v>309.8</v>
      </c>
      <c r="AT657" s="4">
        <v>0</v>
      </c>
      <c r="AU657" s="4">
        <v>11</v>
      </c>
      <c r="AV657" s="4">
        <v>9</v>
      </c>
      <c r="AW657" s="4" t="s">
        <v>204</v>
      </c>
      <c r="AX657" s="4">
        <v>1</v>
      </c>
      <c r="AY657" s="4">
        <v>2</v>
      </c>
      <c r="AZ657" s="4">
        <v>2.2999999999999998</v>
      </c>
      <c r="BA657" s="4">
        <v>14.023</v>
      </c>
      <c r="BB657" s="4">
        <v>13.93</v>
      </c>
      <c r="BC657" s="4">
        <v>0.99</v>
      </c>
      <c r="BD657" s="4">
        <v>14.666</v>
      </c>
      <c r="BE657" s="4">
        <v>1437.1110000000001</v>
      </c>
      <c r="BF657" s="4">
        <v>878.98900000000003</v>
      </c>
      <c r="BG657" s="4">
        <v>7.3999999999999996E-2</v>
      </c>
      <c r="BH657" s="4">
        <v>0</v>
      </c>
      <c r="BI657" s="4">
        <v>7.3999999999999996E-2</v>
      </c>
      <c r="BJ657" s="4">
        <v>5.6000000000000001E-2</v>
      </c>
      <c r="BK657" s="4">
        <v>0</v>
      </c>
      <c r="BL657" s="4">
        <v>5.6000000000000001E-2</v>
      </c>
      <c r="BM657" s="4">
        <v>71.046899999999994</v>
      </c>
      <c r="BQ657" s="4">
        <v>780.46699999999998</v>
      </c>
      <c r="BR657" s="4">
        <v>3.8614999999999997E-2</v>
      </c>
      <c r="BS657" s="4">
        <v>-5</v>
      </c>
      <c r="BT657" s="4">
        <v>0.26681300000000002</v>
      </c>
      <c r="BU657" s="4">
        <v>0.94366300000000003</v>
      </c>
      <c r="BV657" s="4">
        <v>5.3896259999999998</v>
      </c>
    </row>
    <row r="658" spans="1:74" x14ac:dyDescent="0.25">
      <c r="A658" s="4">
        <v>42070</v>
      </c>
      <c r="B658" s="4">
        <v>3.1768518518518522E-2</v>
      </c>
      <c r="C658" s="4">
        <v>6.7560000000000002</v>
      </c>
      <c r="D658" s="4">
        <v>6.4439000000000002</v>
      </c>
      <c r="E658" s="4">
        <v>64438.764609999998</v>
      </c>
      <c r="F658" s="4">
        <v>3.3</v>
      </c>
      <c r="G658" s="4">
        <v>-1.2</v>
      </c>
      <c r="H658" s="4">
        <v>8794</v>
      </c>
      <c r="J658" s="4">
        <v>5.0999999999999996</v>
      </c>
      <c r="K658" s="4">
        <v>0.87139999999999995</v>
      </c>
      <c r="L658" s="4">
        <v>5.8876999999999997</v>
      </c>
      <c r="M658" s="4">
        <v>5.6154000000000002</v>
      </c>
      <c r="N658" s="4">
        <v>2.8757000000000001</v>
      </c>
      <c r="O658" s="4">
        <v>0</v>
      </c>
      <c r="P658" s="4">
        <v>2.9</v>
      </c>
      <c r="Q658" s="4">
        <v>2.1848999999999998</v>
      </c>
      <c r="R658" s="4">
        <v>0</v>
      </c>
      <c r="S658" s="4">
        <v>2.2000000000000002</v>
      </c>
      <c r="T658" s="4">
        <v>8793.9717000000001</v>
      </c>
      <c r="W658" s="4">
        <v>0</v>
      </c>
      <c r="X658" s="4">
        <v>4.4443000000000001</v>
      </c>
      <c r="Y658" s="4">
        <v>12.2</v>
      </c>
      <c r="Z658" s="4">
        <v>858</v>
      </c>
      <c r="AA658" s="4">
        <v>893</v>
      </c>
      <c r="AB658" s="4">
        <v>817</v>
      </c>
      <c r="AC658" s="4">
        <v>48</v>
      </c>
      <c r="AD658" s="4">
        <v>7.73</v>
      </c>
      <c r="AE658" s="4">
        <v>0.18</v>
      </c>
      <c r="AF658" s="4">
        <v>978</v>
      </c>
      <c r="AG658" s="4">
        <v>-7</v>
      </c>
      <c r="AH658" s="4">
        <v>11</v>
      </c>
      <c r="AI658" s="4">
        <v>29</v>
      </c>
      <c r="AJ658" s="4">
        <v>190</v>
      </c>
      <c r="AK658" s="4">
        <v>141</v>
      </c>
      <c r="AL658" s="4">
        <v>3.9</v>
      </c>
      <c r="AM658" s="4">
        <v>195</v>
      </c>
      <c r="AN658" s="4" t="s">
        <v>155</v>
      </c>
      <c r="AO658" s="4">
        <v>2</v>
      </c>
      <c r="AP658" s="4">
        <v>0.6151388888888889</v>
      </c>
      <c r="AQ658" s="4">
        <v>47.159275000000001</v>
      </c>
      <c r="AR658" s="4">
        <v>-88.489727000000002</v>
      </c>
      <c r="AS658" s="4">
        <v>309.60000000000002</v>
      </c>
      <c r="AT658" s="4">
        <v>0</v>
      </c>
      <c r="AU658" s="4">
        <v>11</v>
      </c>
      <c r="AV658" s="4">
        <v>9</v>
      </c>
      <c r="AW658" s="4" t="s">
        <v>204</v>
      </c>
      <c r="AX658" s="4">
        <v>1</v>
      </c>
      <c r="AY658" s="4">
        <v>2.0119880000000001</v>
      </c>
      <c r="AZ658" s="4">
        <v>2.3119879999999999</v>
      </c>
      <c r="BA658" s="4">
        <v>14.023</v>
      </c>
      <c r="BB658" s="4">
        <v>13.86</v>
      </c>
      <c r="BC658" s="4">
        <v>0.99</v>
      </c>
      <c r="BD658" s="4">
        <v>14.754</v>
      </c>
      <c r="BE658" s="4">
        <v>1442.1210000000001</v>
      </c>
      <c r="BF658" s="4">
        <v>875.41700000000003</v>
      </c>
      <c r="BG658" s="4">
        <v>7.3999999999999996E-2</v>
      </c>
      <c r="BH658" s="4">
        <v>0</v>
      </c>
      <c r="BI658" s="4">
        <v>7.3999999999999996E-2</v>
      </c>
      <c r="BJ658" s="4">
        <v>5.6000000000000001E-2</v>
      </c>
      <c r="BK658" s="4">
        <v>0</v>
      </c>
      <c r="BL658" s="4">
        <v>5.6000000000000001E-2</v>
      </c>
      <c r="BM658" s="4">
        <v>71.2303</v>
      </c>
      <c r="BQ658" s="4">
        <v>791.51499999999999</v>
      </c>
      <c r="BR658" s="4">
        <v>3.2751000000000002E-2</v>
      </c>
      <c r="BS658" s="4">
        <v>-5</v>
      </c>
      <c r="BT658" s="4">
        <v>0.26618799999999998</v>
      </c>
      <c r="BU658" s="4">
        <v>0.80035900000000004</v>
      </c>
      <c r="BV658" s="4">
        <v>5.3769939999999998</v>
      </c>
    </row>
    <row r="659" spans="1:74" x14ac:dyDescent="0.25">
      <c r="A659" s="4">
        <v>42070</v>
      </c>
      <c r="B659" s="4">
        <v>3.1780092592592596E-2</v>
      </c>
      <c r="C659" s="4">
        <v>6.75</v>
      </c>
      <c r="D659" s="4">
        <v>6.4474999999999998</v>
      </c>
      <c r="E659" s="4">
        <v>64474.829019999997</v>
      </c>
      <c r="F659" s="4">
        <v>3.3</v>
      </c>
      <c r="G659" s="4">
        <v>-1.2</v>
      </c>
      <c r="H659" s="4">
        <v>8814.5</v>
      </c>
      <c r="J659" s="4">
        <v>5.2</v>
      </c>
      <c r="K659" s="4">
        <v>0.87150000000000005</v>
      </c>
      <c r="L659" s="4">
        <v>5.8826000000000001</v>
      </c>
      <c r="M659" s="4">
        <v>5.6189999999999998</v>
      </c>
      <c r="N659" s="4">
        <v>2.8759999999999999</v>
      </c>
      <c r="O659" s="4">
        <v>0</v>
      </c>
      <c r="P659" s="4">
        <v>2.9</v>
      </c>
      <c r="Q659" s="4">
        <v>2.1850999999999998</v>
      </c>
      <c r="R659" s="4">
        <v>0</v>
      </c>
      <c r="S659" s="4">
        <v>2.2000000000000002</v>
      </c>
      <c r="T659" s="4">
        <v>8814.5249999999996</v>
      </c>
      <c r="W659" s="4">
        <v>0</v>
      </c>
      <c r="X659" s="4">
        <v>4.5317999999999996</v>
      </c>
      <c r="Y659" s="4">
        <v>12.3</v>
      </c>
      <c r="Z659" s="4">
        <v>858</v>
      </c>
      <c r="AA659" s="4">
        <v>892</v>
      </c>
      <c r="AB659" s="4">
        <v>816</v>
      </c>
      <c r="AC659" s="4">
        <v>48</v>
      </c>
      <c r="AD659" s="4">
        <v>7.73</v>
      </c>
      <c r="AE659" s="4">
        <v>0.18</v>
      </c>
      <c r="AF659" s="4">
        <v>978</v>
      </c>
      <c r="AG659" s="4">
        <v>-7</v>
      </c>
      <c r="AH659" s="4">
        <v>11</v>
      </c>
      <c r="AI659" s="4">
        <v>29</v>
      </c>
      <c r="AJ659" s="4">
        <v>190</v>
      </c>
      <c r="AK659" s="4">
        <v>141</v>
      </c>
      <c r="AL659" s="4">
        <v>4.0999999999999996</v>
      </c>
      <c r="AM659" s="4">
        <v>195</v>
      </c>
      <c r="AN659" s="4" t="s">
        <v>155</v>
      </c>
      <c r="AO659" s="4">
        <v>2</v>
      </c>
      <c r="AP659" s="4">
        <v>0.61515046296296294</v>
      </c>
      <c r="AQ659" s="4">
        <v>47.159275000000001</v>
      </c>
      <c r="AR659" s="4">
        <v>-88.489725000000007</v>
      </c>
      <c r="AS659" s="4">
        <v>308.8</v>
      </c>
      <c r="AT659" s="4">
        <v>0</v>
      </c>
      <c r="AU659" s="4">
        <v>11</v>
      </c>
      <c r="AV659" s="4">
        <v>9</v>
      </c>
      <c r="AW659" s="4" t="s">
        <v>204</v>
      </c>
      <c r="AX659" s="4">
        <v>1</v>
      </c>
      <c r="AY659" s="4">
        <v>2.1</v>
      </c>
      <c r="AZ659" s="4">
        <v>2.4</v>
      </c>
      <c r="BA659" s="4">
        <v>14.023</v>
      </c>
      <c r="BB659" s="4">
        <v>13.85</v>
      </c>
      <c r="BC659" s="4">
        <v>0.99</v>
      </c>
      <c r="BD659" s="4">
        <v>14.744999999999999</v>
      </c>
      <c r="BE659" s="4">
        <v>1440.8150000000001</v>
      </c>
      <c r="BF659" s="4">
        <v>875.93499999999995</v>
      </c>
      <c r="BG659" s="4">
        <v>7.3999999999999996E-2</v>
      </c>
      <c r="BH659" s="4">
        <v>0</v>
      </c>
      <c r="BI659" s="4">
        <v>7.3999999999999996E-2</v>
      </c>
      <c r="BJ659" s="4">
        <v>5.6000000000000001E-2</v>
      </c>
      <c r="BK659" s="4">
        <v>0</v>
      </c>
      <c r="BL659" s="4">
        <v>5.6000000000000001E-2</v>
      </c>
      <c r="BM659" s="4">
        <v>71.393000000000001</v>
      </c>
      <c r="BQ659" s="4">
        <v>807.06100000000004</v>
      </c>
      <c r="BR659" s="4">
        <v>4.1734E-2</v>
      </c>
      <c r="BS659" s="4">
        <v>-5</v>
      </c>
      <c r="BT659" s="4">
        <v>0.26762200000000003</v>
      </c>
      <c r="BU659" s="4">
        <v>1.019881</v>
      </c>
      <c r="BV659" s="4">
        <v>5.4059720000000002</v>
      </c>
    </row>
    <row r="660" spans="1:74" x14ac:dyDescent="0.25">
      <c r="A660" s="4">
        <v>42070</v>
      </c>
      <c r="B660" s="4">
        <v>3.1791666666666669E-2</v>
      </c>
      <c r="C660" s="4">
        <v>6.75</v>
      </c>
      <c r="D660" s="4">
        <v>6.4455</v>
      </c>
      <c r="E660" s="4">
        <v>64455.407279999999</v>
      </c>
      <c r="F660" s="4">
        <v>3.3</v>
      </c>
      <c r="G660" s="4">
        <v>-1.2</v>
      </c>
      <c r="H660" s="4">
        <v>8747.5</v>
      </c>
      <c r="J660" s="4">
        <v>5.3</v>
      </c>
      <c r="K660" s="4">
        <v>0.87160000000000004</v>
      </c>
      <c r="L660" s="4">
        <v>5.8833000000000002</v>
      </c>
      <c r="M660" s="4">
        <v>5.6180000000000003</v>
      </c>
      <c r="N660" s="4">
        <v>2.8763000000000001</v>
      </c>
      <c r="O660" s="4">
        <v>0</v>
      </c>
      <c r="P660" s="4">
        <v>2.9</v>
      </c>
      <c r="Q660" s="4">
        <v>2.1852999999999998</v>
      </c>
      <c r="R660" s="4">
        <v>0</v>
      </c>
      <c r="S660" s="4">
        <v>2.2000000000000002</v>
      </c>
      <c r="T660" s="4">
        <v>8747.5434999999998</v>
      </c>
      <c r="W660" s="4">
        <v>0</v>
      </c>
      <c r="X660" s="4">
        <v>4.6195000000000004</v>
      </c>
      <c r="Y660" s="4">
        <v>12.2</v>
      </c>
      <c r="Z660" s="4">
        <v>858</v>
      </c>
      <c r="AA660" s="4">
        <v>893</v>
      </c>
      <c r="AB660" s="4">
        <v>816</v>
      </c>
      <c r="AC660" s="4">
        <v>48</v>
      </c>
      <c r="AD660" s="4">
        <v>7.73</v>
      </c>
      <c r="AE660" s="4">
        <v>0.18</v>
      </c>
      <c r="AF660" s="4">
        <v>978</v>
      </c>
      <c r="AG660" s="4">
        <v>-7</v>
      </c>
      <c r="AH660" s="4">
        <v>11</v>
      </c>
      <c r="AI660" s="4">
        <v>29</v>
      </c>
      <c r="AJ660" s="4">
        <v>190</v>
      </c>
      <c r="AK660" s="4">
        <v>141</v>
      </c>
      <c r="AL660" s="4">
        <v>4.2</v>
      </c>
      <c r="AM660" s="4">
        <v>195</v>
      </c>
      <c r="AN660" s="4" t="s">
        <v>155</v>
      </c>
      <c r="AO660" s="4">
        <v>2</v>
      </c>
      <c r="AP660" s="4">
        <v>0.61516203703703709</v>
      </c>
      <c r="AQ660" s="4">
        <v>47.159275000000001</v>
      </c>
      <c r="AR660" s="4">
        <v>-88.489725000000007</v>
      </c>
      <c r="AS660" s="4">
        <v>307.89999999999998</v>
      </c>
      <c r="AT660" s="4">
        <v>0</v>
      </c>
      <c r="AU660" s="4">
        <v>11</v>
      </c>
      <c r="AV660" s="4">
        <v>9</v>
      </c>
      <c r="AW660" s="4" t="s">
        <v>204</v>
      </c>
      <c r="AX660" s="4">
        <v>1</v>
      </c>
      <c r="AY660" s="4">
        <v>2.1</v>
      </c>
      <c r="AZ660" s="4">
        <v>2.4</v>
      </c>
      <c r="BA660" s="4">
        <v>14.023</v>
      </c>
      <c r="BB660" s="4">
        <v>13.86</v>
      </c>
      <c r="BC660" s="4">
        <v>0.99</v>
      </c>
      <c r="BD660" s="4">
        <v>14.731</v>
      </c>
      <c r="BE660" s="4">
        <v>1441.807</v>
      </c>
      <c r="BF660" s="4">
        <v>876.274</v>
      </c>
      <c r="BG660" s="4">
        <v>7.3999999999999996E-2</v>
      </c>
      <c r="BH660" s="4">
        <v>0</v>
      </c>
      <c r="BI660" s="4">
        <v>7.3999999999999996E-2</v>
      </c>
      <c r="BJ660" s="4">
        <v>5.6000000000000001E-2</v>
      </c>
      <c r="BK660" s="4">
        <v>0</v>
      </c>
      <c r="BL660" s="4">
        <v>5.6000000000000001E-2</v>
      </c>
      <c r="BM660" s="4">
        <v>70.890699999999995</v>
      </c>
      <c r="BQ660" s="4">
        <v>823.14800000000002</v>
      </c>
      <c r="BR660" s="4">
        <v>4.0758999999999997E-2</v>
      </c>
      <c r="BS660" s="4">
        <v>-5</v>
      </c>
      <c r="BT660" s="4">
        <v>0.265569</v>
      </c>
      <c r="BU660" s="4">
        <v>0.99605399999999999</v>
      </c>
      <c r="BV660" s="4">
        <v>5.3645019999999999</v>
      </c>
    </row>
    <row r="661" spans="1:74" x14ac:dyDescent="0.25">
      <c r="A661" s="4">
        <v>42070</v>
      </c>
      <c r="B661" s="4">
        <v>3.1803240740740743E-2</v>
      </c>
      <c r="C661" s="4">
        <v>6.75</v>
      </c>
      <c r="D661" s="4">
        <v>6.4743000000000004</v>
      </c>
      <c r="E661" s="4">
        <v>64743.327749999997</v>
      </c>
      <c r="F661" s="4">
        <v>3.3</v>
      </c>
      <c r="G661" s="4">
        <v>-1.2</v>
      </c>
      <c r="H661" s="4">
        <v>8726.2999999999993</v>
      </c>
      <c r="J661" s="4">
        <v>5.3</v>
      </c>
      <c r="K661" s="4">
        <v>0.87139999999999995</v>
      </c>
      <c r="L661" s="4">
        <v>5.8818999999999999</v>
      </c>
      <c r="M661" s="4">
        <v>5.6417000000000002</v>
      </c>
      <c r="N661" s="4">
        <v>2.8755999999999999</v>
      </c>
      <c r="O661" s="4">
        <v>0</v>
      </c>
      <c r="P661" s="4">
        <v>2.9</v>
      </c>
      <c r="Q661" s="4">
        <v>2.1848000000000001</v>
      </c>
      <c r="R661" s="4">
        <v>0</v>
      </c>
      <c r="S661" s="4">
        <v>2.2000000000000002</v>
      </c>
      <c r="T661" s="4">
        <v>8726.2837999999992</v>
      </c>
      <c r="W661" s="4">
        <v>0</v>
      </c>
      <c r="X661" s="4">
        <v>4.6184000000000003</v>
      </c>
      <c r="Y661" s="4">
        <v>12.3</v>
      </c>
      <c r="Z661" s="4">
        <v>858</v>
      </c>
      <c r="AA661" s="4">
        <v>892</v>
      </c>
      <c r="AB661" s="4">
        <v>817</v>
      </c>
      <c r="AC661" s="4">
        <v>48</v>
      </c>
      <c r="AD661" s="4">
        <v>7.73</v>
      </c>
      <c r="AE661" s="4">
        <v>0.18</v>
      </c>
      <c r="AF661" s="4">
        <v>978</v>
      </c>
      <c r="AG661" s="4">
        <v>-7</v>
      </c>
      <c r="AH661" s="4">
        <v>11.808382999999999</v>
      </c>
      <c r="AI661" s="4">
        <v>29</v>
      </c>
      <c r="AJ661" s="4">
        <v>190</v>
      </c>
      <c r="AK661" s="4">
        <v>141</v>
      </c>
      <c r="AL661" s="4">
        <v>4.4000000000000004</v>
      </c>
      <c r="AM661" s="4">
        <v>195</v>
      </c>
      <c r="AN661" s="4" t="s">
        <v>155</v>
      </c>
      <c r="AO661" s="4">
        <v>2</v>
      </c>
      <c r="AP661" s="4">
        <v>0.61517361111111113</v>
      </c>
      <c r="AQ661" s="4">
        <v>47.159275000000001</v>
      </c>
      <c r="AR661" s="4">
        <v>-88.489725000000007</v>
      </c>
      <c r="AS661" s="4">
        <v>307.5</v>
      </c>
      <c r="AT661" s="4">
        <v>0</v>
      </c>
      <c r="AU661" s="4">
        <v>11</v>
      </c>
      <c r="AV661" s="4">
        <v>9</v>
      </c>
      <c r="AW661" s="4" t="s">
        <v>204</v>
      </c>
      <c r="AX661" s="4">
        <v>1.0127740000000001</v>
      </c>
      <c r="AY661" s="4">
        <v>2.1127739999999999</v>
      </c>
      <c r="AZ661" s="4">
        <v>2.4127740000000002</v>
      </c>
      <c r="BA661" s="4">
        <v>14.023</v>
      </c>
      <c r="BB661" s="4">
        <v>13.83</v>
      </c>
      <c r="BC661" s="4">
        <v>0.99</v>
      </c>
      <c r="BD661" s="4">
        <v>14.759</v>
      </c>
      <c r="BE661" s="4">
        <v>1439.1030000000001</v>
      </c>
      <c r="BF661" s="4">
        <v>878.53800000000001</v>
      </c>
      <c r="BG661" s="4">
        <v>7.3999999999999996E-2</v>
      </c>
      <c r="BH661" s="4">
        <v>0</v>
      </c>
      <c r="BI661" s="4">
        <v>7.3999999999999996E-2</v>
      </c>
      <c r="BJ661" s="4">
        <v>5.6000000000000001E-2</v>
      </c>
      <c r="BK661" s="4">
        <v>0</v>
      </c>
      <c r="BL661" s="4">
        <v>5.6000000000000001E-2</v>
      </c>
      <c r="BM661" s="4">
        <v>70.602999999999994</v>
      </c>
      <c r="BQ661" s="4">
        <v>821.60400000000004</v>
      </c>
      <c r="BR661" s="4">
        <v>4.9701000000000002E-2</v>
      </c>
      <c r="BS661" s="4">
        <v>-5</v>
      </c>
      <c r="BT661" s="4">
        <v>0.26661699999999999</v>
      </c>
      <c r="BU661" s="4">
        <v>1.214558</v>
      </c>
      <c r="BV661" s="4">
        <v>5.3856590000000004</v>
      </c>
    </row>
    <row r="662" spans="1:74" x14ac:dyDescent="0.25">
      <c r="A662" s="4">
        <v>42070</v>
      </c>
      <c r="B662" s="4">
        <v>3.1814814814814817E-2</v>
      </c>
      <c r="C662" s="4">
        <v>6.75</v>
      </c>
      <c r="D662" s="4">
        <v>6.585</v>
      </c>
      <c r="E662" s="4">
        <v>65850</v>
      </c>
      <c r="F662" s="4">
        <v>3.3</v>
      </c>
      <c r="G662" s="4">
        <v>-1.2</v>
      </c>
      <c r="H662" s="4">
        <v>8827.2999999999993</v>
      </c>
      <c r="J662" s="4">
        <v>5.3</v>
      </c>
      <c r="K662" s="4">
        <v>0.87009999999999998</v>
      </c>
      <c r="L662" s="4">
        <v>5.8733000000000004</v>
      </c>
      <c r="M662" s="4">
        <v>5.7298</v>
      </c>
      <c r="N662" s="4">
        <v>2.8714</v>
      </c>
      <c r="O662" s="4">
        <v>0</v>
      </c>
      <c r="P662" s="4">
        <v>2.9</v>
      </c>
      <c r="Q662" s="4">
        <v>2.1816</v>
      </c>
      <c r="R662" s="4">
        <v>0</v>
      </c>
      <c r="S662" s="4">
        <v>2.2000000000000002</v>
      </c>
      <c r="T662" s="4">
        <v>8827.3125</v>
      </c>
      <c r="W662" s="4">
        <v>0</v>
      </c>
      <c r="X662" s="4">
        <v>4.6116000000000001</v>
      </c>
      <c r="Y662" s="4">
        <v>12.2</v>
      </c>
      <c r="Z662" s="4">
        <v>858</v>
      </c>
      <c r="AA662" s="4">
        <v>892</v>
      </c>
      <c r="AB662" s="4">
        <v>817</v>
      </c>
      <c r="AC662" s="4">
        <v>48</v>
      </c>
      <c r="AD662" s="4">
        <v>7.73</v>
      </c>
      <c r="AE662" s="4">
        <v>0.18</v>
      </c>
      <c r="AF662" s="4">
        <v>978</v>
      </c>
      <c r="AG662" s="4">
        <v>-7</v>
      </c>
      <c r="AH662" s="4">
        <v>12</v>
      </c>
      <c r="AI662" s="4">
        <v>29</v>
      </c>
      <c r="AJ662" s="4">
        <v>190</v>
      </c>
      <c r="AK662" s="4">
        <v>140.19999999999999</v>
      </c>
      <c r="AL662" s="4">
        <v>4.2</v>
      </c>
      <c r="AM662" s="4">
        <v>195</v>
      </c>
      <c r="AN662" s="4" t="s">
        <v>155</v>
      </c>
      <c r="AO662" s="4">
        <v>2</v>
      </c>
      <c r="AP662" s="4">
        <v>0.61518518518518517</v>
      </c>
      <c r="AQ662" s="4">
        <v>47.159275000000001</v>
      </c>
      <c r="AR662" s="4">
        <v>-88.489725000000007</v>
      </c>
      <c r="AS662" s="4">
        <v>307.39999999999998</v>
      </c>
      <c r="AT662" s="4">
        <v>0</v>
      </c>
      <c r="AU662" s="4">
        <v>11</v>
      </c>
      <c r="AV662" s="4">
        <v>9</v>
      </c>
      <c r="AW662" s="4" t="s">
        <v>204</v>
      </c>
      <c r="AX662" s="4">
        <v>1.1000000000000001</v>
      </c>
      <c r="AY662" s="4">
        <v>2.2000000000000002</v>
      </c>
      <c r="AZ662" s="4">
        <v>2.5</v>
      </c>
      <c r="BA662" s="4">
        <v>14.023</v>
      </c>
      <c r="BB662" s="4">
        <v>13.7</v>
      </c>
      <c r="BC662" s="4">
        <v>0.98</v>
      </c>
      <c r="BD662" s="4">
        <v>14.926</v>
      </c>
      <c r="BE662" s="4">
        <v>1426.6590000000001</v>
      </c>
      <c r="BF662" s="4">
        <v>885.82799999999997</v>
      </c>
      <c r="BG662" s="4">
        <v>7.2999999999999995E-2</v>
      </c>
      <c r="BH662" s="4">
        <v>0</v>
      </c>
      <c r="BI662" s="4">
        <v>7.2999999999999995E-2</v>
      </c>
      <c r="BJ662" s="4">
        <v>5.5E-2</v>
      </c>
      <c r="BK662" s="4">
        <v>0</v>
      </c>
      <c r="BL662" s="4">
        <v>5.5E-2</v>
      </c>
      <c r="BM662" s="4">
        <v>70.906300000000002</v>
      </c>
      <c r="BQ662" s="4">
        <v>814.5</v>
      </c>
      <c r="BR662" s="4">
        <v>4.4713000000000003E-2</v>
      </c>
      <c r="BS662" s="4">
        <v>-5</v>
      </c>
      <c r="BT662" s="4">
        <v>0.26700000000000002</v>
      </c>
      <c r="BU662" s="4">
        <v>1.092684</v>
      </c>
      <c r="BV662" s="4">
        <v>5.3933999999999997</v>
      </c>
    </row>
    <row r="663" spans="1:74" x14ac:dyDescent="0.25">
      <c r="A663" s="4">
        <v>42070</v>
      </c>
      <c r="B663" s="4">
        <v>3.1826388888888883E-2</v>
      </c>
      <c r="C663" s="4">
        <v>6.75</v>
      </c>
      <c r="D663" s="4">
        <v>6.6120000000000001</v>
      </c>
      <c r="E663" s="4">
        <v>66120.270269999994</v>
      </c>
      <c r="F663" s="4">
        <v>3.3</v>
      </c>
      <c r="G663" s="4">
        <v>-1.2</v>
      </c>
      <c r="H663" s="4">
        <v>8845.6</v>
      </c>
      <c r="J663" s="4">
        <v>5.3</v>
      </c>
      <c r="K663" s="4">
        <v>0.86980000000000002</v>
      </c>
      <c r="L663" s="4">
        <v>5.8712</v>
      </c>
      <c r="M663" s="4">
        <v>5.7511999999999999</v>
      </c>
      <c r="N663" s="4">
        <v>2.8704000000000001</v>
      </c>
      <c r="O663" s="4">
        <v>0</v>
      </c>
      <c r="P663" s="4">
        <v>2.9</v>
      </c>
      <c r="Q663" s="4">
        <v>2.1798000000000002</v>
      </c>
      <c r="R663" s="4">
        <v>0</v>
      </c>
      <c r="S663" s="4">
        <v>2.2000000000000002</v>
      </c>
      <c r="T663" s="4">
        <v>8845.6175000000003</v>
      </c>
      <c r="W663" s="4">
        <v>0</v>
      </c>
      <c r="X663" s="4">
        <v>4.6100000000000003</v>
      </c>
      <c r="Y663" s="4">
        <v>12.2</v>
      </c>
      <c r="Z663" s="4">
        <v>858</v>
      </c>
      <c r="AA663" s="4">
        <v>892</v>
      </c>
      <c r="AB663" s="4">
        <v>817</v>
      </c>
      <c r="AC663" s="4">
        <v>47.2</v>
      </c>
      <c r="AD663" s="4">
        <v>7.6</v>
      </c>
      <c r="AE663" s="4">
        <v>0.17</v>
      </c>
      <c r="AF663" s="4">
        <v>978</v>
      </c>
      <c r="AG663" s="4">
        <v>-7</v>
      </c>
      <c r="AH663" s="4">
        <v>12</v>
      </c>
      <c r="AI663" s="4">
        <v>29</v>
      </c>
      <c r="AJ663" s="4">
        <v>190</v>
      </c>
      <c r="AK663" s="4">
        <v>140.80000000000001</v>
      </c>
      <c r="AL663" s="4">
        <v>4</v>
      </c>
      <c r="AM663" s="4">
        <v>195</v>
      </c>
      <c r="AN663" s="4" t="s">
        <v>155</v>
      </c>
      <c r="AO663" s="4">
        <v>2</v>
      </c>
      <c r="AP663" s="4">
        <v>0.61519675925925921</v>
      </c>
      <c r="AQ663" s="4">
        <v>47.159275000000001</v>
      </c>
      <c r="AR663" s="4">
        <v>-88.489725000000007</v>
      </c>
      <c r="AS663" s="4">
        <v>307.60000000000002</v>
      </c>
      <c r="AT663" s="4">
        <v>0</v>
      </c>
      <c r="AU663" s="4">
        <v>11</v>
      </c>
      <c r="AV663" s="4">
        <v>9</v>
      </c>
      <c r="AW663" s="4" t="s">
        <v>204</v>
      </c>
      <c r="AX663" s="4">
        <v>1.1000000000000001</v>
      </c>
      <c r="AY663" s="4">
        <v>2.2000000000000002</v>
      </c>
      <c r="AZ663" s="4">
        <v>2.5</v>
      </c>
      <c r="BA663" s="4">
        <v>14.023</v>
      </c>
      <c r="BB663" s="4">
        <v>13.67</v>
      </c>
      <c r="BC663" s="4">
        <v>0.97</v>
      </c>
      <c r="BD663" s="4">
        <v>14.967000000000001</v>
      </c>
      <c r="BE663" s="4">
        <v>1423.7249999999999</v>
      </c>
      <c r="BF663" s="4">
        <v>887.63499999999999</v>
      </c>
      <c r="BG663" s="4">
        <v>7.2999999999999995E-2</v>
      </c>
      <c r="BH663" s="4">
        <v>0</v>
      </c>
      <c r="BI663" s="4">
        <v>7.2999999999999995E-2</v>
      </c>
      <c r="BJ663" s="4">
        <v>5.5E-2</v>
      </c>
      <c r="BK663" s="4">
        <v>0</v>
      </c>
      <c r="BL663" s="4">
        <v>5.5E-2</v>
      </c>
      <c r="BM663" s="4">
        <v>70.932400000000001</v>
      </c>
      <c r="BQ663" s="4">
        <v>812.82500000000005</v>
      </c>
      <c r="BR663" s="4">
        <v>3.5709999999999999E-2</v>
      </c>
      <c r="BS663" s="4">
        <v>-5</v>
      </c>
      <c r="BT663" s="4">
        <v>0.26618999999999998</v>
      </c>
      <c r="BU663" s="4">
        <v>0.87266299999999997</v>
      </c>
      <c r="BV663" s="4">
        <v>5.3770379999999998</v>
      </c>
    </row>
    <row r="664" spans="1:74" x14ac:dyDescent="0.25">
      <c r="A664" s="4">
        <v>42070</v>
      </c>
      <c r="B664" s="4">
        <v>3.1837962962962964E-2</v>
      </c>
      <c r="C664" s="4">
        <v>6.7690000000000001</v>
      </c>
      <c r="D664" s="4">
        <v>6.6188000000000002</v>
      </c>
      <c r="E664" s="4">
        <v>66187.538339999999</v>
      </c>
      <c r="F664" s="4">
        <v>3.3</v>
      </c>
      <c r="G664" s="4">
        <v>-1.3</v>
      </c>
      <c r="H664" s="4">
        <v>8992.7999999999993</v>
      </c>
      <c r="J664" s="4">
        <v>5.3</v>
      </c>
      <c r="K664" s="4">
        <v>0.86939999999999995</v>
      </c>
      <c r="L664" s="4">
        <v>5.8846999999999996</v>
      </c>
      <c r="M664" s="4">
        <v>5.7542999999999997</v>
      </c>
      <c r="N664" s="4">
        <v>2.8690000000000002</v>
      </c>
      <c r="O664" s="4">
        <v>0</v>
      </c>
      <c r="P664" s="4">
        <v>2.9</v>
      </c>
      <c r="Q664" s="4">
        <v>2.1785000000000001</v>
      </c>
      <c r="R664" s="4">
        <v>0</v>
      </c>
      <c r="S664" s="4">
        <v>2.2000000000000002</v>
      </c>
      <c r="T664" s="4">
        <v>8992.7736999999997</v>
      </c>
      <c r="W664" s="4">
        <v>0</v>
      </c>
      <c r="X664" s="4">
        <v>4.6078000000000001</v>
      </c>
      <c r="Y664" s="4">
        <v>12.3</v>
      </c>
      <c r="Z664" s="4">
        <v>857</v>
      </c>
      <c r="AA664" s="4">
        <v>891</v>
      </c>
      <c r="AB664" s="4">
        <v>816</v>
      </c>
      <c r="AC664" s="4">
        <v>47</v>
      </c>
      <c r="AD664" s="4">
        <v>7.57</v>
      </c>
      <c r="AE664" s="4">
        <v>0.17</v>
      </c>
      <c r="AF664" s="4">
        <v>978</v>
      </c>
      <c r="AG664" s="4">
        <v>-7</v>
      </c>
      <c r="AH664" s="4">
        <v>12</v>
      </c>
      <c r="AI664" s="4">
        <v>29</v>
      </c>
      <c r="AJ664" s="4">
        <v>190</v>
      </c>
      <c r="AK664" s="4">
        <v>141</v>
      </c>
      <c r="AL664" s="4">
        <v>3.8</v>
      </c>
      <c r="AM664" s="4">
        <v>195</v>
      </c>
      <c r="AN664" s="4" t="s">
        <v>155</v>
      </c>
      <c r="AO664" s="4">
        <v>2</v>
      </c>
      <c r="AP664" s="4">
        <v>0.61520833333333336</v>
      </c>
      <c r="AQ664" s="4">
        <v>47.159275000000001</v>
      </c>
      <c r="AR664" s="4">
        <v>-88.489725000000007</v>
      </c>
      <c r="AS664" s="4">
        <v>307.8</v>
      </c>
      <c r="AT664" s="4">
        <v>0</v>
      </c>
      <c r="AU664" s="4">
        <v>11</v>
      </c>
      <c r="AV664" s="4">
        <v>10</v>
      </c>
      <c r="AW664" s="4" t="s">
        <v>201</v>
      </c>
      <c r="AX664" s="4">
        <v>1.1000000000000001</v>
      </c>
      <c r="AY664" s="4">
        <v>2.1752250000000002</v>
      </c>
      <c r="AZ664" s="4">
        <v>2.475225</v>
      </c>
      <c r="BA664" s="4">
        <v>14.023</v>
      </c>
      <c r="BB664" s="4">
        <v>13.63</v>
      </c>
      <c r="BC664" s="4">
        <v>0.97</v>
      </c>
      <c r="BD664" s="4">
        <v>15.023</v>
      </c>
      <c r="BE664" s="4">
        <v>1423.425</v>
      </c>
      <c r="BF664" s="4">
        <v>885.88699999999994</v>
      </c>
      <c r="BG664" s="4">
        <v>7.2999999999999995E-2</v>
      </c>
      <c r="BH664" s="4">
        <v>0</v>
      </c>
      <c r="BI664" s="4">
        <v>7.2999999999999995E-2</v>
      </c>
      <c r="BJ664" s="4">
        <v>5.5E-2</v>
      </c>
      <c r="BK664" s="4">
        <v>0</v>
      </c>
      <c r="BL664" s="4">
        <v>5.5E-2</v>
      </c>
      <c r="BM664" s="4">
        <v>71.932000000000002</v>
      </c>
      <c r="BQ664" s="4">
        <v>810.4</v>
      </c>
      <c r="BR664" s="4">
        <v>4.4540999999999997E-2</v>
      </c>
      <c r="BS664" s="4">
        <v>-5</v>
      </c>
      <c r="BT664" s="4">
        <v>0.26924300000000001</v>
      </c>
      <c r="BU664" s="4">
        <v>1.0884590000000001</v>
      </c>
      <c r="BV664" s="4">
        <v>5.438714</v>
      </c>
    </row>
    <row r="665" spans="1:74" x14ac:dyDescent="0.25">
      <c r="A665" s="4">
        <v>42070</v>
      </c>
      <c r="B665" s="4">
        <v>3.184953703703703E-2</v>
      </c>
      <c r="C665" s="4">
        <v>6.819</v>
      </c>
      <c r="D665" s="4">
        <v>6.7163000000000004</v>
      </c>
      <c r="E665" s="4">
        <v>67162.717770000003</v>
      </c>
      <c r="F665" s="4">
        <v>3.3</v>
      </c>
      <c r="G665" s="4">
        <v>-1.3</v>
      </c>
      <c r="H665" s="4">
        <v>9237.2000000000007</v>
      </c>
      <c r="J665" s="4">
        <v>5.3</v>
      </c>
      <c r="K665" s="4">
        <v>0.86780000000000002</v>
      </c>
      <c r="L665" s="4">
        <v>5.9173</v>
      </c>
      <c r="M665" s="4">
        <v>5.8282999999999996</v>
      </c>
      <c r="N665" s="4">
        <v>2.8727</v>
      </c>
      <c r="O665" s="4">
        <v>0</v>
      </c>
      <c r="P665" s="4">
        <v>2.9</v>
      </c>
      <c r="Q665" s="4">
        <v>2.1814</v>
      </c>
      <c r="R665" s="4">
        <v>0</v>
      </c>
      <c r="S665" s="4">
        <v>2.2000000000000002</v>
      </c>
      <c r="T665" s="4">
        <v>9237.1615000000002</v>
      </c>
      <c r="W665" s="4">
        <v>0</v>
      </c>
      <c r="X665" s="4">
        <v>4.5993000000000004</v>
      </c>
      <c r="Y665" s="4">
        <v>12.2</v>
      </c>
      <c r="Z665" s="4">
        <v>857</v>
      </c>
      <c r="AA665" s="4">
        <v>891</v>
      </c>
      <c r="AB665" s="4">
        <v>817</v>
      </c>
      <c r="AC665" s="4">
        <v>47</v>
      </c>
      <c r="AD665" s="4">
        <v>7.57</v>
      </c>
      <c r="AE665" s="4">
        <v>0.17</v>
      </c>
      <c r="AF665" s="4">
        <v>978</v>
      </c>
      <c r="AG665" s="4">
        <v>-7</v>
      </c>
      <c r="AH665" s="4">
        <v>11.185743</v>
      </c>
      <c r="AI665" s="4">
        <v>29</v>
      </c>
      <c r="AJ665" s="4">
        <v>190</v>
      </c>
      <c r="AK665" s="4">
        <v>141</v>
      </c>
      <c r="AL665" s="4">
        <v>3.9</v>
      </c>
      <c r="AM665" s="4">
        <v>195</v>
      </c>
      <c r="AN665" s="4" t="s">
        <v>155</v>
      </c>
      <c r="AO665" s="4">
        <v>2</v>
      </c>
      <c r="AP665" s="4">
        <v>0.6152199074074074</v>
      </c>
      <c r="AQ665" s="4">
        <v>47.159275000000001</v>
      </c>
      <c r="AR665" s="4">
        <v>-88.489725000000007</v>
      </c>
      <c r="AS665" s="4">
        <v>307.2</v>
      </c>
      <c r="AT665" s="4">
        <v>0</v>
      </c>
      <c r="AU665" s="4">
        <v>11</v>
      </c>
      <c r="AV665" s="4">
        <v>10</v>
      </c>
      <c r="AW665" s="4" t="s">
        <v>201</v>
      </c>
      <c r="AX665" s="4">
        <v>1.1000000000000001</v>
      </c>
      <c r="AY665" s="4">
        <v>2</v>
      </c>
      <c r="AZ665" s="4">
        <v>2.2999999999999998</v>
      </c>
      <c r="BA665" s="4">
        <v>14.023</v>
      </c>
      <c r="BB665" s="4">
        <v>13.46</v>
      </c>
      <c r="BC665" s="4">
        <v>0.96</v>
      </c>
      <c r="BD665" s="4">
        <v>15.236000000000001</v>
      </c>
      <c r="BE665" s="4">
        <v>1416.4639999999999</v>
      </c>
      <c r="BF665" s="4">
        <v>887.96600000000001</v>
      </c>
      <c r="BG665" s="4">
        <v>7.1999999999999995E-2</v>
      </c>
      <c r="BH665" s="4">
        <v>0</v>
      </c>
      <c r="BI665" s="4">
        <v>7.1999999999999995E-2</v>
      </c>
      <c r="BJ665" s="4">
        <v>5.5E-2</v>
      </c>
      <c r="BK665" s="4">
        <v>0</v>
      </c>
      <c r="BL665" s="4">
        <v>5.5E-2</v>
      </c>
      <c r="BM665" s="4">
        <v>73.120199999999997</v>
      </c>
      <c r="BQ665" s="4">
        <v>800.50699999999995</v>
      </c>
      <c r="BR665" s="4">
        <v>4.1300000000000003E-2</v>
      </c>
      <c r="BS665" s="4">
        <v>-5</v>
      </c>
      <c r="BT665" s="4">
        <v>0.26755699999999999</v>
      </c>
      <c r="BU665" s="4">
        <v>1.009274</v>
      </c>
      <c r="BV665" s="4">
        <v>5.4046560000000001</v>
      </c>
    </row>
    <row r="666" spans="1:74" x14ac:dyDescent="0.25">
      <c r="A666" s="4">
        <v>42070</v>
      </c>
      <c r="B666" s="4">
        <v>3.1861111111111111E-2</v>
      </c>
      <c r="C666" s="4">
        <v>6.9</v>
      </c>
      <c r="D666" s="4">
        <v>6.8014999999999999</v>
      </c>
      <c r="E666" s="4">
        <v>68014.911999999997</v>
      </c>
      <c r="F666" s="4">
        <v>3.4</v>
      </c>
      <c r="G666" s="4">
        <v>-1.3</v>
      </c>
      <c r="H666" s="4">
        <v>9393.5</v>
      </c>
      <c r="J666" s="4">
        <v>5.3</v>
      </c>
      <c r="K666" s="4">
        <v>0.86619999999999997</v>
      </c>
      <c r="L666" s="4">
        <v>5.9764999999999997</v>
      </c>
      <c r="M666" s="4">
        <v>5.8912000000000004</v>
      </c>
      <c r="N666" s="4">
        <v>2.9449000000000001</v>
      </c>
      <c r="O666" s="4">
        <v>0</v>
      </c>
      <c r="P666" s="4">
        <v>2.9</v>
      </c>
      <c r="Q666" s="4">
        <v>2.2362000000000002</v>
      </c>
      <c r="R666" s="4">
        <v>0</v>
      </c>
      <c r="S666" s="4">
        <v>2.2000000000000002</v>
      </c>
      <c r="T666" s="4">
        <v>9393.5499</v>
      </c>
      <c r="W666" s="4">
        <v>0</v>
      </c>
      <c r="X666" s="4">
        <v>4.5907</v>
      </c>
      <c r="Y666" s="4">
        <v>12.3</v>
      </c>
      <c r="Z666" s="4">
        <v>858</v>
      </c>
      <c r="AA666" s="4">
        <v>891</v>
      </c>
      <c r="AB666" s="4">
        <v>817</v>
      </c>
      <c r="AC666" s="4">
        <v>47</v>
      </c>
      <c r="AD666" s="4">
        <v>7.57</v>
      </c>
      <c r="AE666" s="4">
        <v>0.17</v>
      </c>
      <c r="AF666" s="4">
        <v>978</v>
      </c>
      <c r="AG666" s="4">
        <v>-7</v>
      </c>
      <c r="AH666" s="4">
        <v>11</v>
      </c>
      <c r="AI666" s="4">
        <v>29</v>
      </c>
      <c r="AJ666" s="4">
        <v>190</v>
      </c>
      <c r="AK666" s="4">
        <v>141</v>
      </c>
      <c r="AL666" s="4">
        <v>4</v>
      </c>
      <c r="AM666" s="4">
        <v>195</v>
      </c>
      <c r="AN666" s="4" t="s">
        <v>155</v>
      </c>
      <c r="AO666" s="4">
        <v>2</v>
      </c>
      <c r="AP666" s="4">
        <v>0.61523148148148155</v>
      </c>
      <c r="AQ666" s="4">
        <v>47.159275000000001</v>
      </c>
      <c r="AR666" s="4">
        <v>-88.489725000000007</v>
      </c>
      <c r="AS666" s="4">
        <v>306.5</v>
      </c>
      <c r="AT666" s="4">
        <v>0</v>
      </c>
      <c r="AU666" s="4">
        <v>11</v>
      </c>
      <c r="AV666" s="4">
        <v>10</v>
      </c>
      <c r="AW666" s="4" t="s">
        <v>201</v>
      </c>
      <c r="AX666" s="4">
        <v>1.1000000000000001</v>
      </c>
      <c r="AY666" s="4">
        <v>2</v>
      </c>
      <c r="AZ666" s="4">
        <v>2.2999999999999998</v>
      </c>
      <c r="BA666" s="4">
        <v>14.023</v>
      </c>
      <c r="BB666" s="4">
        <v>13.29</v>
      </c>
      <c r="BC666" s="4">
        <v>0.95</v>
      </c>
      <c r="BD666" s="4">
        <v>15.452</v>
      </c>
      <c r="BE666" s="4">
        <v>1415.1949999999999</v>
      </c>
      <c r="BF666" s="4">
        <v>887.86900000000003</v>
      </c>
      <c r="BG666" s="4">
        <v>7.2999999999999995E-2</v>
      </c>
      <c r="BH666" s="4">
        <v>0</v>
      </c>
      <c r="BI666" s="4">
        <v>7.2999999999999995E-2</v>
      </c>
      <c r="BJ666" s="4">
        <v>5.5E-2</v>
      </c>
      <c r="BK666" s="4">
        <v>0</v>
      </c>
      <c r="BL666" s="4">
        <v>5.5E-2</v>
      </c>
      <c r="BM666" s="4">
        <v>73.556100000000001</v>
      </c>
      <c r="BQ666" s="4">
        <v>790.39099999999996</v>
      </c>
      <c r="BR666" s="4">
        <v>4.4885000000000001E-2</v>
      </c>
      <c r="BS666" s="4">
        <v>-5</v>
      </c>
      <c r="BT666" s="4">
        <v>0.267814</v>
      </c>
      <c r="BU666" s="4">
        <v>1.0968800000000001</v>
      </c>
      <c r="BV666" s="4">
        <v>5.4098470000000001</v>
      </c>
    </row>
    <row r="667" spans="1:74" x14ac:dyDescent="0.25">
      <c r="A667" s="4">
        <v>42070</v>
      </c>
      <c r="B667" s="4">
        <v>3.1872685185185184E-2</v>
      </c>
      <c r="C667" s="4">
        <v>6.9</v>
      </c>
      <c r="D667" s="4">
        <v>6.8041999999999998</v>
      </c>
      <c r="E667" s="4">
        <v>68041.876629999999</v>
      </c>
      <c r="F667" s="4">
        <v>3.4</v>
      </c>
      <c r="G667" s="4">
        <v>-1.3</v>
      </c>
      <c r="H667" s="4">
        <v>9455.7999999999993</v>
      </c>
      <c r="J667" s="4">
        <v>5.25</v>
      </c>
      <c r="K667" s="4">
        <v>0.86609999999999998</v>
      </c>
      <c r="L667" s="4">
        <v>5.9763000000000002</v>
      </c>
      <c r="M667" s="4">
        <v>5.8933</v>
      </c>
      <c r="N667" s="4">
        <v>2.9447999999999999</v>
      </c>
      <c r="O667" s="4">
        <v>0</v>
      </c>
      <c r="P667" s="4">
        <v>2.9</v>
      </c>
      <c r="Q667" s="4">
        <v>2.2361</v>
      </c>
      <c r="R667" s="4">
        <v>0</v>
      </c>
      <c r="S667" s="4">
        <v>2.2000000000000002</v>
      </c>
      <c r="T667" s="4">
        <v>9455.7661000000007</v>
      </c>
      <c r="W667" s="4">
        <v>0</v>
      </c>
      <c r="X667" s="4">
        <v>4.5431999999999997</v>
      </c>
      <c r="Y667" s="4">
        <v>12.3</v>
      </c>
      <c r="Z667" s="4">
        <v>857</v>
      </c>
      <c r="AA667" s="4">
        <v>890</v>
      </c>
      <c r="AB667" s="4">
        <v>817</v>
      </c>
      <c r="AC667" s="4">
        <v>47</v>
      </c>
      <c r="AD667" s="4">
        <v>7.57</v>
      </c>
      <c r="AE667" s="4">
        <v>0.17</v>
      </c>
      <c r="AF667" s="4">
        <v>978</v>
      </c>
      <c r="AG667" s="4">
        <v>-7</v>
      </c>
      <c r="AH667" s="4">
        <v>11</v>
      </c>
      <c r="AI667" s="4">
        <v>29</v>
      </c>
      <c r="AJ667" s="4">
        <v>190</v>
      </c>
      <c r="AK667" s="4">
        <v>141</v>
      </c>
      <c r="AL667" s="4">
        <v>4.2</v>
      </c>
      <c r="AM667" s="4">
        <v>195</v>
      </c>
      <c r="AN667" s="4" t="s">
        <v>155</v>
      </c>
      <c r="AO667" s="4">
        <v>2</v>
      </c>
      <c r="AP667" s="4">
        <v>0.61524305555555558</v>
      </c>
      <c r="AQ667" s="4">
        <v>47.159275000000001</v>
      </c>
      <c r="AR667" s="4">
        <v>-88.489725000000007</v>
      </c>
      <c r="AS667" s="4">
        <v>305.7</v>
      </c>
      <c r="AT667" s="4">
        <v>0</v>
      </c>
      <c r="AU667" s="4">
        <v>11</v>
      </c>
      <c r="AV667" s="4">
        <v>10</v>
      </c>
      <c r="AW667" s="4" t="s">
        <v>201</v>
      </c>
      <c r="AX667" s="4">
        <v>1.1000000000000001</v>
      </c>
      <c r="AY667" s="4">
        <v>2</v>
      </c>
      <c r="AZ667" s="4">
        <v>2.2999999999999998</v>
      </c>
      <c r="BA667" s="4">
        <v>14.023</v>
      </c>
      <c r="BB667" s="4">
        <v>13.28</v>
      </c>
      <c r="BC667" s="4">
        <v>0.95</v>
      </c>
      <c r="BD667" s="4">
        <v>15.456</v>
      </c>
      <c r="BE667" s="4">
        <v>1414.2439999999999</v>
      </c>
      <c r="BF667" s="4">
        <v>887.62300000000005</v>
      </c>
      <c r="BG667" s="4">
        <v>7.2999999999999995E-2</v>
      </c>
      <c r="BH667" s="4">
        <v>0</v>
      </c>
      <c r="BI667" s="4">
        <v>7.2999999999999995E-2</v>
      </c>
      <c r="BJ667" s="4">
        <v>5.5E-2</v>
      </c>
      <c r="BK667" s="4">
        <v>0</v>
      </c>
      <c r="BL667" s="4">
        <v>5.5E-2</v>
      </c>
      <c r="BM667" s="4">
        <v>73.996200000000002</v>
      </c>
      <c r="BQ667" s="4">
        <v>781.73</v>
      </c>
      <c r="BR667" s="4">
        <v>4.6813E-2</v>
      </c>
      <c r="BS667" s="4">
        <v>-5</v>
      </c>
      <c r="BT667" s="4">
        <v>0.26962599999999998</v>
      </c>
      <c r="BU667" s="4">
        <v>1.1439969999999999</v>
      </c>
      <c r="BV667" s="4">
        <v>5.446453</v>
      </c>
    </row>
    <row r="668" spans="1:74" x14ac:dyDescent="0.25">
      <c r="A668" s="4">
        <v>42070</v>
      </c>
      <c r="B668" s="4">
        <v>3.1884259259259258E-2</v>
      </c>
      <c r="C668" s="4">
        <v>6.9</v>
      </c>
      <c r="D668" s="4">
        <v>6.7968999999999999</v>
      </c>
      <c r="E668" s="4">
        <v>67969.206099999996</v>
      </c>
      <c r="F668" s="4">
        <v>3.4</v>
      </c>
      <c r="G668" s="4">
        <v>-1.3</v>
      </c>
      <c r="H668" s="4">
        <v>9615.1</v>
      </c>
      <c r="J668" s="4">
        <v>5.19</v>
      </c>
      <c r="K668" s="4">
        <v>0.86599999999999999</v>
      </c>
      <c r="L668" s="4">
        <v>5.9752000000000001</v>
      </c>
      <c r="M668" s="4">
        <v>5.8860000000000001</v>
      </c>
      <c r="N668" s="4">
        <v>2.9443000000000001</v>
      </c>
      <c r="O668" s="4">
        <v>0</v>
      </c>
      <c r="P668" s="4">
        <v>2.9</v>
      </c>
      <c r="Q668" s="4">
        <v>2.2357</v>
      </c>
      <c r="R668" s="4">
        <v>0</v>
      </c>
      <c r="S668" s="4">
        <v>2.2000000000000002</v>
      </c>
      <c r="T668" s="4">
        <v>9615.1453999999994</v>
      </c>
      <c r="W668" s="4">
        <v>0</v>
      </c>
      <c r="X668" s="4">
        <v>4.4904000000000002</v>
      </c>
      <c r="Y668" s="4">
        <v>12.2</v>
      </c>
      <c r="Z668" s="4">
        <v>858</v>
      </c>
      <c r="AA668" s="4">
        <v>891</v>
      </c>
      <c r="AB668" s="4">
        <v>817</v>
      </c>
      <c r="AC668" s="4">
        <v>47</v>
      </c>
      <c r="AD668" s="4">
        <v>7.57</v>
      </c>
      <c r="AE668" s="4">
        <v>0.17</v>
      </c>
      <c r="AF668" s="4">
        <v>978</v>
      </c>
      <c r="AG668" s="4">
        <v>-7</v>
      </c>
      <c r="AH668" s="4">
        <v>11</v>
      </c>
      <c r="AI668" s="4">
        <v>29</v>
      </c>
      <c r="AJ668" s="4">
        <v>190</v>
      </c>
      <c r="AK668" s="4">
        <v>141</v>
      </c>
      <c r="AL668" s="4">
        <v>4</v>
      </c>
      <c r="AM668" s="4">
        <v>195</v>
      </c>
      <c r="AN668" s="4" t="s">
        <v>155</v>
      </c>
      <c r="AO668" s="4">
        <v>2</v>
      </c>
      <c r="AP668" s="4">
        <v>0.61525462962962962</v>
      </c>
      <c r="AQ668" s="4">
        <v>47.159275000000001</v>
      </c>
      <c r="AR668" s="4">
        <v>-88.489725000000007</v>
      </c>
      <c r="AS668" s="4">
        <v>305.2</v>
      </c>
      <c r="AT668" s="4">
        <v>0</v>
      </c>
      <c r="AU668" s="4">
        <v>11</v>
      </c>
      <c r="AV668" s="4">
        <v>10</v>
      </c>
      <c r="AW668" s="4" t="s">
        <v>201</v>
      </c>
      <c r="AX668" s="4">
        <v>1.1000000000000001</v>
      </c>
      <c r="AY668" s="4">
        <v>2</v>
      </c>
      <c r="AZ668" s="4">
        <v>2.2999999999999998</v>
      </c>
      <c r="BA668" s="4">
        <v>14.023</v>
      </c>
      <c r="BB668" s="4">
        <v>13.27</v>
      </c>
      <c r="BC668" s="4">
        <v>0.95</v>
      </c>
      <c r="BD668" s="4">
        <v>15.477</v>
      </c>
      <c r="BE668" s="4">
        <v>1413.1590000000001</v>
      </c>
      <c r="BF668" s="4">
        <v>885.995</v>
      </c>
      <c r="BG668" s="4">
        <v>7.2999999999999995E-2</v>
      </c>
      <c r="BH668" s="4">
        <v>0</v>
      </c>
      <c r="BI668" s="4">
        <v>7.2999999999999995E-2</v>
      </c>
      <c r="BJ668" s="4">
        <v>5.5E-2</v>
      </c>
      <c r="BK668" s="4">
        <v>0</v>
      </c>
      <c r="BL668" s="4">
        <v>5.5E-2</v>
      </c>
      <c r="BM668" s="4">
        <v>75.199200000000005</v>
      </c>
      <c r="BQ668" s="4">
        <v>772.18200000000002</v>
      </c>
      <c r="BR668" s="4">
        <v>4.2938999999999998E-2</v>
      </c>
      <c r="BS668" s="4">
        <v>-5</v>
      </c>
      <c r="BT668" s="4">
        <v>0.268376</v>
      </c>
      <c r="BU668" s="4">
        <v>1.049323</v>
      </c>
      <c r="BV668" s="4">
        <v>5.4211879999999999</v>
      </c>
    </row>
    <row r="669" spans="1:74" x14ac:dyDescent="0.25">
      <c r="A669" s="4">
        <v>42070</v>
      </c>
      <c r="B669" s="4">
        <v>3.1895833333333332E-2</v>
      </c>
      <c r="C669" s="4">
        <v>6.827</v>
      </c>
      <c r="D669" s="4">
        <v>6.6726000000000001</v>
      </c>
      <c r="E669" s="4">
        <v>66726.222940000007</v>
      </c>
      <c r="F669" s="4">
        <v>3.4</v>
      </c>
      <c r="G669" s="4">
        <v>-1.3</v>
      </c>
      <c r="H669" s="4">
        <v>9550.4</v>
      </c>
      <c r="J669" s="4">
        <v>5.0999999999999996</v>
      </c>
      <c r="K669" s="4">
        <v>0.8679</v>
      </c>
      <c r="L669" s="4">
        <v>5.9253</v>
      </c>
      <c r="M669" s="4">
        <v>5.7908999999999997</v>
      </c>
      <c r="N669" s="4">
        <v>2.9506999999999999</v>
      </c>
      <c r="O669" s="4">
        <v>0</v>
      </c>
      <c r="P669" s="4">
        <v>3</v>
      </c>
      <c r="Q669" s="4">
        <v>2.2406000000000001</v>
      </c>
      <c r="R669" s="4">
        <v>0</v>
      </c>
      <c r="S669" s="4">
        <v>2.2000000000000002</v>
      </c>
      <c r="T669" s="4">
        <v>9550.4359999999997</v>
      </c>
      <c r="W669" s="4">
        <v>0</v>
      </c>
      <c r="X669" s="4">
        <v>4.4260999999999999</v>
      </c>
      <c r="Y669" s="4">
        <v>12.3</v>
      </c>
      <c r="Z669" s="4">
        <v>857</v>
      </c>
      <c r="AA669" s="4">
        <v>891</v>
      </c>
      <c r="AB669" s="4">
        <v>816</v>
      </c>
      <c r="AC669" s="4">
        <v>47</v>
      </c>
      <c r="AD669" s="4">
        <v>7.57</v>
      </c>
      <c r="AE669" s="4">
        <v>0.17</v>
      </c>
      <c r="AF669" s="4">
        <v>978</v>
      </c>
      <c r="AG669" s="4">
        <v>-7</v>
      </c>
      <c r="AH669" s="4">
        <v>11.811189000000001</v>
      </c>
      <c r="AI669" s="4">
        <v>29</v>
      </c>
      <c r="AJ669" s="4">
        <v>190</v>
      </c>
      <c r="AK669" s="4">
        <v>141</v>
      </c>
      <c r="AL669" s="4">
        <v>4</v>
      </c>
      <c r="AM669" s="4">
        <v>195</v>
      </c>
      <c r="AN669" s="4" t="s">
        <v>155</v>
      </c>
      <c r="AO669" s="4">
        <v>2</v>
      </c>
      <c r="AP669" s="4">
        <v>0.61526620370370366</v>
      </c>
      <c r="AQ669" s="4">
        <v>47.159275000000001</v>
      </c>
      <c r="AR669" s="4">
        <v>-88.489725000000007</v>
      </c>
      <c r="AS669" s="4">
        <v>304.2</v>
      </c>
      <c r="AT669" s="4">
        <v>0</v>
      </c>
      <c r="AU669" s="4">
        <v>11</v>
      </c>
      <c r="AV669" s="4">
        <v>10</v>
      </c>
      <c r="AW669" s="4" t="s">
        <v>201</v>
      </c>
      <c r="AX669" s="4">
        <v>1.1000000000000001</v>
      </c>
      <c r="AY669" s="4">
        <v>2</v>
      </c>
      <c r="AZ669" s="4">
        <v>2.2999999999999998</v>
      </c>
      <c r="BA669" s="4">
        <v>14.023</v>
      </c>
      <c r="BB669" s="4">
        <v>13.46</v>
      </c>
      <c r="BC669" s="4">
        <v>0.96</v>
      </c>
      <c r="BD669" s="4">
        <v>15.225</v>
      </c>
      <c r="BE669" s="4">
        <v>1418.1569999999999</v>
      </c>
      <c r="BF669" s="4">
        <v>882.13900000000001</v>
      </c>
      <c r="BG669" s="4">
        <v>7.3999999999999996E-2</v>
      </c>
      <c r="BH669" s="4">
        <v>0</v>
      </c>
      <c r="BI669" s="4">
        <v>7.3999999999999996E-2</v>
      </c>
      <c r="BJ669" s="4">
        <v>5.6000000000000001E-2</v>
      </c>
      <c r="BK669" s="4">
        <v>0</v>
      </c>
      <c r="BL669" s="4">
        <v>5.6000000000000001E-2</v>
      </c>
      <c r="BM669" s="4">
        <v>75.588200000000001</v>
      </c>
      <c r="BQ669" s="4">
        <v>770.25</v>
      </c>
      <c r="BR669" s="4">
        <v>5.7412999999999999E-2</v>
      </c>
      <c r="BS669" s="4">
        <v>-5</v>
      </c>
      <c r="BT669" s="4">
        <v>0.27043400000000001</v>
      </c>
      <c r="BU669" s="4">
        <v>1.4030199999999999</v>
      </c>
      <c r="BV669" s="4">
        <v>5.462758</v>
      </c>
    </row>
    <row r="670" spans="1:74" x14ac:dyDescent="0.25">
      <c r="A670" s="4">
        <v>42070</v>
      </c>
      <c r="B670" s="4">
        <v>3.1907407407407405E-2</v>
      </c>
      <c r="C670" s="4">
        <v>6.7709999999999999</v>
      </c>
      <c r="D670" s="4">
        <v>6.6623000000000001</v>
      </c>
      <c r="E670" s="4">
        <v>66622.802339999995</v>
      </c>
      <c r="F670" s="4">
        <v>3.4</v>
      </c>
      <c r="G670" s="4">
        <v>-1.3</v>
      </c>
      <c r="H670" s="4">
        <v>9447.7999999999993</v>
      </c>
      <c r="J670" s="4">
        <v>4.9800000000000004</v>
      </c>
      <c r="K670" s="4">
        <v>0.86850000000000005</v>
      </c>
      <c r="L670" s="4">
        <v>5.8800999999999997</v>
      </c>
      <c r="M670" s="4">
        <v>5.7858999999999998</v>
      </c>
      <c r="N670" s="4">
        <v>2.9527999999999999</v>
      </c>
      <c r="O670" s="4">
        <v>0</v>
      </c>
      <c r="P670" s="4">
        <v>3</v>
      </c>
      <c r="Q670" s="4">
        <v>2.2421000000000002</v>
      </c>
      <c r="R670" s="4">
        <v>0</v>
      </c>
      <c r="S670" s="4">
        <v>2.2000000000000002</v>
      </c>
      <c r="T670" s="4">
        <v>9447.7999999999993</v>
      </c>
      <c r="W670" s="4">
        <v>0</v>
      </c>
      <c r="X670" s="4">
        <v>4.3285</v>
      </c>
      <c r="Y670" s="4">
        <v>12.2</v>
      </c>
      <c r="Z670" s="4">
        <v>857</v>
      </c>
      <c r="AA670" s="4">
        <v>891</v>
      </c>
      <c r="AB670" s="4">
        <v>816</v>
      </c>
      <c r="AC670" s="4">
        <v>47</v>
      </c>
      <c r="AD670" s="4">
        <v>7.57</v>
      </c>
      <c r="AE670" s="4">
        <v>0.17</v>
      </c>
      <c r="AF670" s="4">
        <v>978</v>
      </c>
      <c r="AG670" s="4">
        <v>-7</v>
      </c>
      <c r="AH670" s="4">
        <v>12</v>
      </c>
      <c r="AI670" s="4">
        <v>29</v>
      </c>
      <c r="AJ670" s="4">
        <v>190</v>
      </c>
      <c r="AK670" s="4">
        <v>141</v>
      </c>
      <c r="AL670" s="4">
        <v>3.8</v>
      </c>
      <c r="AM670" s="4">
        <v>195</v>
      </c>
      <c r="AN670" s="4" t="s">
        <v>155</v>
      </c>
      <c r="AO670" s="4">
        <v>2</v>
      </c>
      <c r="AP670" s="4">
        <v>0.61527777777777781</v>
      </c>
      <c r="AQ670" s="4">
        <v>47.159275000000001</v>
      </c>
      <c r="AR670" s="4">
        <v>-88.489725000000007</v>
      </c>
      <c r="AS670" s="4">
        <v>304.2</v>
      </c>
      <c r="AT670" s="4">
        <v>0</v>
      </c>
      <c r="AU670" s="4">
        <v>11</v>
      </c>
      <c r="AV670" s="4">
        <v>10</v>
      </c>
      <c r="AW670" s="4" t="s">
        <v>201</v>
      </c>
      <c r="AX670" s="4">
        <v>1.1119190000000001</v>
      </c>
      <c r="AY670" s="4">
        <v>2.0119189999999998</v>
      </c>
      <c r="AZ670" s="4">
        <v>2.3119190000000001</v>
      </c>
      <c r="BA670" s="4">
        <v>14.023</v>
      </c>
      <c r="BB670" s="4">
        <v>13.53</v>
      </c>
      <c r="BC670" s="4">
        <v>0.97</v>
      </c>
      <c r="BD670" s="4">
        <v>15.147</v>
      </c>
      <c r="BE670" s="4">
        <v>1414.1020000000001</v>
      </c>
      <c r="BF670" s="4">
        <v>885.61800000000005</v>
      </c>
      <c r="BG670" s="4">
        <v>7.3999999999999996E-2</v>
      </c>
      <c r="BH670" s="4">
        <v>0</v>
      </c>
      <c r="BI670" s="4">
        <v>7.3999999999999996E-2</v>
      </c>
      <c r="BJ670" s="4">
        <v>5.6000000000000001E-2</v>
      </c>
      <c r="BK670" s="4">
        <v>0</v>
      </c>
      <c r="BL670" s="4">
        <v>5.6000000000000001E-2</v>
      </c>
      <c r="BM670" s="4">
        <v>75.136200000000002</v>
      </c>
      <c r="BQ670" s="4">
        <v>756.88900000000001</v>
      </c>
      <c r="BR670" s="4">
        <v>5.1277999999999997E-2</v>
      </c>
      <c r="BS670" s="4">
        <v>-5</v>
      </c>
      <c r="BT670" s="4">
        <v>0.26938000000000001</v>
      </c>
      <c r="BU670" s="4">
        <v>1.2531000000000001</v>
      </c>
      <c r="BV670" s="4">
        <v>5.4414680000000004</v>
      </c>
    </row>
    <row r="671" spans="1:74" x14ac:dyDescent="0.25">
      <c r="A671" s="4">
        <v>42070</v>
      </c>
      <c r="B671" s="4">
        <v>3.1918981481481479E-2</v>
      </c>
      <c r="C671" s="4">
        <v>6.8120000000000003</v>
      </c>
      <c r="D671" s="4">
        <v>6.7050000000000001</v>
      </c>
      <c r="E671" s="4">
        <v>67050.112649999995</v>
      </c>
      <c r="F671" s="4">
        <v>3.4</v>
      </c>
      <c r="G671" s="4">
        <v>-1.3</v>
      </c>
      <c r="H671" s="4">
        <v>9467.7999999999993</v>
      </c>
      <c r="J671" s="4">
        <v>4.9000000000000004</v>
      </c>
      <c r="K671" s="4">
        <v>0.86770000000000003</v>
      </c>
      <c r="L671" s="4">
        <v>5.9108999999999998</v>
      </c>
      <c r="M671" s="4">
        <v>5.8178000000000001</v>
      </c>
      <c r="N671" s="4">
        <v>2.9500999999999999</v>
      </c>
      <c r="O671" s="4">
        <v>0</v>
      </c>
      <c r="P671" s="4">
        <v>3</v>
      </c>
      <c r="Q671" s="4">
        <v>2.2401</v>
      </c>
      <c r="R671" s="4">
        <v>0</v>
      </c>
      <c r="S671" s="4">
        <v>2.2000000000000002</v>
      </c>
      <c r="T671" s="4">
        <v>9467.8328000000001</v>
      </c>
      <c r="W671" s="4">
        <v>0</v>
      </c>
      <c r="X671" s="4">
        <v>4.2516999999999996</v>
      </c>
      <c r="Y671" s="4">
        <v>12.3</v>
      </c>
      <c r="Z671" s="4">
        <v>857</v>
      </c>
      <c r="AA671" s="4">
        <v>891</v>
      </c>
      <c r="AB671" s="4">
        <v>816</v>
      </c>
      <c r="AC671" s="4">
        <v>47</v>
      </c>
      <c r="AD671" s="4">
        <v>7.57</v>
      </c>
      <c r="AE671" s="4">
        <v>0.17</v>
      </c>
      <c r="AF671" s="4">
        <v>978</v>
      </c>
      <c r="AG671" s="4">
        <v>-7</v>
      </c>
      <c r="AH671" s="4">
        <v>12</v>
      </c>
      <c r="AI671" s="4">
        <v>29</v>
      </c>
      <c r="AJ671" s="4">
        <v>190</v>
      </c>
      <c r="AK671" s="4">
        <v>140.19999999999999</v>
      </c>
      <c r="AL671" s="4">
        <v>3.8</v>
      </c>
      <c r="AM671" s="4">
        <v>195</v>
      </c>
      <c r="AN671" s="4" t="s">
        <v>155</v>
      </c>
      <c r="AO671" s="4">
        <v>2</v>
      </c>
      <c r="AP671" s="4">
        <v>0.61528935185185185</v>
      </c>
      <c r="AQ671" s="4">
        <v>47.159275000000001</v>
      </c>
      <c r="AR671" s="4">
        <v>-88.489725000000007</v>
      </c>
      <c r="AS671" s="4">
        <v>304.7</v>
      </c>
      <c r="AT671" s="4">
        <v>0</v>
      </c>
      <c r="AU671" s="4">
        <v>11</v>
      </c>
      <c r="AV671" s="4">
        <v>10</v>
      </c>
      <c r="AW671" s="4" t="s">
        <v>201</v>
      </c>
      <c r="AX671" s="4">
        <v>1.2</v>
      </c>
      <c r="AY671" s="4">
        <v>2.112787</v>
      </c>
      <c r="AZ671" s="4">
        <v>2.4127869999999998</v>
      </c>
      <c r="BA671" s="4">
        <v>14.023</v>
      </c>
      <c r="BB671" s="4">
        <v>13.45</v>
      </c>
      <c r="BC671" s="4">
        <v>0.96</v>
      </c>
      <c r="BD671" s="4">
        <v>15.249000000000001</v>
      </c>
      <c r="BE671" s="4">
        <v>1414.231</v>
      </c>
      <c r="BF671" s="4">
        <v>885.94100000000003</v>
      </c>
      <c r="BG671" s="4">
        <v>7.3999999999999996E-2</v>
      </c>
      <c r="BH671" s="4">
        <v>0</v>
      </c>
      <c r="BI671" s="4">
        <v>7.3999999999999996E-2</v>
      </c>
      <c r="BJ671" s="4">
        <v>5.6000000000000001E-2</v>
      </c>
      <c r="BK671" s="4">
        <v>0</v>
      </c>
      <c r="BL671" s="4">
        <v>5.6000000000000001E-2</v>
      </c>
      <c r="BM671" s="4">
        <v>74.909499999999994</v>
      </c>
      <c r="BQ671" s="4">
        <v>739.64400000000001</v>
      </c>
      <c r="BR671" s="4">
        <v>5.0619999999999998E-2</v>
      </c>
      <c r="BS671" s="4">
        <v>-5</v>
      </c>
      <c r="BT671" s="4">
        <v>0.26818999999999998</v>
      </c>
      <c r="BU671" s="4">
        <v>1.237026</v>
      </c>
      <c r="BV671" s="4">
        <v>5.4174379999999998</v>
      </c>
    </row>
    <row r="672" spans="1:74" x14ac:dyDescent="0.25">
      <c r="A672" s="4">
        <v>42070</v>
      </c>
      <c r="B672" s="4">
        <v>3.1930555555555552E-2</v>
      </c>
      <c r="C672" s="4">
        <v>6.9</v>
      </c>
      <c r="D672" s="4">
        <v>6.7533000000000003</v>
      </c>
      <c r="E672" s="4">
        <v>67533.091350000002</v>
      </c>
      <c r="F672" s="4">
        <v>3.4</v>
      </c>
      <c r="G672" s="4">
        <v>-1.3</v>
      </c>
      <c r="H672" s="4">
        <v>9467.6</v>
      </c>
      <c r="J672" s="4">
        <v>4.8</v>
      </c>
      <c r="K672" s="4">
        <v>0.86660000000000004</v>
      </c>
      <c r="L672" s="4">
        <v>5.9793000000000003</v>
      </c>
      <c r="M672" s="4">
        <v>5.8521999999999998</v>
      </c>
      <c r="N672" s="4">
        <v>2.9552999999999998</v>
      </c>
      <c r="O672" s="4">
        <v>0</v>
      </c>
      <c r="P672" s="4">
        <v>3</v>
      </c>
      <c r="Q672" s="4">
        <v>2.2441</v>
      </c>
      <c r="R672" s="4">
        <v>0</v>
      </c>
      <c r="S672" s="4">
        <v>2.2000000000000002</v>
      </c>
      <c r="T672" s="4">
        <v>9467.6244999999999</v>
      </c>
      <c r="W672" s="4">
        <v>0</v>
      </c>
      <c r="X672" s="4">
        <v>4.1595000000000004</v>
      </c>
      <c r="Y672" s="4">
        <v>12.3</v>
      </c>
      <c r="Z672" s="4">
        <v>857</v>
      </c>
      <c r="AA672" s="4">
        <v>890</v>
      </c>
      <c r="AB672" s="4">
        <v>816</v>
      </c>
      <c r="AC672" s="4">
        <v>47</v>
      </c>
      <c r="AD672" s="4">
        <v>7.57</v>
      </c>
      <c r="AE672" s="4">
        <v>0.17</v>
      </c>
      <c r="AF672" s="4">
        <v>978</v>
      </c>
      <c r="AG672" s="4">
        <v>-7</v>
      </c>
      <c r="AH672" s="4">
        <v>12</v>
      </c>
      <c r="AI672" s="4">
        <v>29</v>
      </c>
      <c r="AJ672" s="4">
        <v>190</v>
      </c>
      <c r="AK672" s="4">
        <v>140.80000000000001</v>
      </c>
      <c r="AL672" s="4">
        <v>4</v>
      </c>
      <c r="AM672" s="4">
        <v>195</v>
      </c>
      <c r="AN672" s="4" t="s">
        <v>155</v>
      </c>
      <c r="AO672" s="4">
        <v>2</v>
      </c>
      <c r="AP672" s="4">
        <v>0.61530092592592589</v>
      </c>
      <c r="AQ672" s="4">
        <v>47.159275000000001</v>
      </c>
      <c r="AR672" s="4">
        <v>-88.489725000000007</v>
      </c>
      <c r="AS672" s="4">
        <v>305.2</v>
      </c>
      <c r="AT672" s="4">
        <v>0</v>
      </c>
      <c r="AU672" s="4">
        <v>11</v>
      </c>
      <c r="AV672" s="4">
        <v>10</v>
      </c>
      <c r="AW672" s="4" t="s">
        <v>201</v>
      </c>
      <c r="AX672" s="4">
        <v>1.2</v>
      </c>
      <c r="AY672" s="4">
        <v>2.2000000000000002</v>
      </c>
      <c r="AZ672" s="4">
        <v>2.5</v>
      </c>
      <c r="BA672" s="4">
        <v>14.023</v>
      </c>
      <c r="BB672" s="4">
        <v>13.33</v>
      </c>
      <c r="BC672" s="4">
        <v>0.95</v>
      </c>
      <c r="BD672" s="4">
        <v>15.398999999999999</v>
      </c>
      <c r="BE672" s="4">
        <v>1419.058</v>
      </c>
      <c r="BF672" s="4">
        <v>883.98500000000001</v>
      </c>
      <c r="BG672" s="4">
        <v>7.2999999999999995E-2</v>
      </c>
      <c r="BH672" s="4">
        <v>0</v>
      </c>
      <c r="BI672" s="4">
        <v>7.2999999999999995E-2</v>
      </c>
      <c r="BJ672" s="4">
        <v>5.6000000000000001E-2</v>
      </c>
      <c r="BK672" s="4">
        <v>0</v>
      </c>
      <c r="BL672" s="4">
        <v>5.6000000000000001E-2</v>
      </c>
      <c r="BM672" s="4">
        <v>74.304199999999994</v>
      </c>
      <c r="BQ672" s="4">
        <v>717.779</v>
      </c>
      <c r="BR672" s="4">
        <v>4.9377999999999998E-2</v>
      </c>
      <c r="BS672" s="4">
        <v>-5</v>
      </c>
      <c r="BT672" s="4">
        <v>0.26962199999999997</v>
      </c>
      <c r="BU672" s="4">
        <v>1.2066840000000001</v>
      </c>
      <c r="BV672" s="4">
        <v>5.4463569999999999</v>
      </c>
    </row>
    <row r="673" spans="1:74" x14ac:dyDescent="0.25">
      <c r="A673" s="4">
        <v>42070</v>
      </c>
      <c r="B673" s="4">
        <v>3.1942129629629633E-2</v>
      </c>
      <c r="C673" s="4">
        <v>6.9</v>
      </c>
      <c r="D673" s="4">
        <v>6.7832999999999997</v>
      </c>
      <c r="E673" s="4">
        <v>67832.572400000005</v>
      </c>
      <c r="F673" s="4">
        <v>3.5</v>
      </c>
      <c r="G673" s="4">
        <v>-1.3</v>
      </c>
      <c r="H673" s="4">
        <v>9457.5</v>
      </c>
      <c r="J673" s="4">
        <v>4.8</v>
      </c>
      <c r="K673" s="4">
        <v>0.86619999999999997</v>
      </c>
      <c r="L673" s="4">
        <v>5.9770000000000003</v>
      </c>
      <c r="M673" s="4">
        <v>5.8758999999999997</v>
      </c>
      <c r="N673" s="4">
        <v>3.0318000000000001</v>
      </c>
      <c r="O673" s="4">
        <v>0</v>
      </c>
      <c r="P673" s="4">
        <v>3</v>
      </c>
      <c r="Q673" s="4">
        <v>2.3022</v>
      </c>
      <c r="R673" s="4">
        <v>0</v>
      </c>
      <c r="S673" s="4">
        <v>2.2999999999999998</v>
      </c>
      <c r="T673" s="4">
        <v>9457.5295000000006</v>
      </c>
      <c r="W673" s="4">
        <v>0</v>
      </c>
      <c r="X673" s="4">
        <v>4.1578999999999997</v>
      </c>
      <c r="Y673" s="4">
        <v>12.2</v>
      </c>
      <c r="Z673" s="4">
        <v>856</v>
      </c>
      <c r="AA673" s="4">
        <v>891</v>
      </c>
      <c r="AB673" s="4">
        <v>817</v>
      </c>
      <c r="AC673" s="4">
        <v>47</v>
      </c>
      <c r="AD673" s="4">
        <v>7.57</v>
      </c>
      <c r="AE673" s="4">
        <v>0.17</v>
      </c>
      <c r="AF673" s="4">
        <v>978</v>
      </c>
      <c r="AG673" s="4">
        <v>-7</v>
      </c>
      <c r="AH673" s="4">
        <v>12</v>
      </c>
      <c r="AI673" s="4">
        <v>29</v>
      </c>
      <c r="AJ673" s="4">
        <v>190</v>
      </c>
      <c r="AK673" s="4">
        <v>141</v>
      </c>
      <c r="AL673" s="4">
        <v>3.8</v>
      </c>
      <c r="AM673" s="4">
        <v>195</v>
      </c>
      <c r="AN673" s="4" t="s">
        <v>155</v>
      </c>
      <c r="AO673" s="4">
        <v>2</v>
      </c>
      <c r="AP673" s="4">
        <v>0.61531250000000004</v>
      </c>
      <c r="AQ673" s="4">
        <v>47.159275000000001</v>
      </c>
      <c r="AR673" s="4">
        <v>-88.489725000000007</v>
      </c>
      <c r="AS673" s="4">
        <v>306</v>
      </c>
      <c r="AT673" s="4">
        <v>0</v>
      </c>
      <c r="AU673" s="4">
        <v>11</v>
      </c>
      <c r="AV673" s="4">
        <v>10</v>
      </c>
      <c r="AW673" s="4" t="s">
        <v>201</v>
      </c>
      <c r="AX673" s="4">
        <v>1.2</v>
      </c>
      <c r="AY673" s="4">
        <v>2.2000000000000002</v>
      </c>
      <c r="AZ673" s="4">
        <v>2.5</v>
      </c>
      <c r="BA673" s="4">
        <v>14.023</v>
      </c>
      <c r="BB673" s="4">
        <v>13.3</v>
      </c>
      <c r="BC673" s="4">
        <v>0.95</v>
      </c>
      <c r="BD673" s="4">
        <v>15.443</v>
      </c>
      <c r="BE673" s="4">
        <v>1416.2460000000001</v>
      </c>
      <c r="BF673" s="4">
        <v>886.14599999999996</v>
      </c>
      <c r="BG673" s="4">
        <v>7.4999999999999997E-2</v>
      </c>
      <c r="BH673" s="4">
        <v>0</v>
      </c>
      <c r="BI673" s="4">
        <v>7.4999999999999997E-2</v>
      </c>
      <c r="BJ673" s="4">
        <v>5.7000000000000002E-2</v>
      </c>
      <c r="BK673" s="4">
        <v>0</v>
      </c>
      <c r="BL673" s="4">
        <v>5.7000000000000002E-2</v>
      </c>
      <c r="BM673" s="4">
        <v>74.105999999999995</v>
      </c>
      <c r="BQ673" s="4">
        <v>716.35699999999997</v>
      </c>
      <c r="BR673" s="4">
        <v>4.3328999999999999E-2</v>
      </c>
      <c r="BS673" s="4">
        <v>-5</v>
      </c>
      <c r="BT673" s="4">
        <v>0.26918999999999998</v>
      </c>
      <c r="BU673" s="4">
        <v>1.058845</v>
      </c>
      <c r="BV673" s="4">
        <v>5.4376340000000001</v>
      </c>
    </row>
    <row r="674" spans="1:74" x14ac:dyDescent="0.25">
      <c r="A674" s="4">
        <v>42070</v>
      </c>
      <c r="B674" s="4">
        <v>3.1953703703703706E-2</v>
      </c>
      <c r="C674" s="4">
        <v>6.9</v>
      </c>
      <c r="D674" s="4">
        <v>6.8060999999999998</v>
      </c>
      <c r="E674" s="4">
        <v>68060.638470000005</v>
      </c>
      <c r="F674" s="4">
        <v>3.5</v>
      </c>
      <c r="G674" s="4">
        <v>-1.3</v>
      </c>
      <c r="H674" s="4">
        <v>9552.6</v>
      </c>
      <c r="J674" s="4">
        <v>4.82</v>
      </c>
      <c r="K674" s="4">
        <v>0.8659</v>
      </c>
      <c r="L674" s="4">
        <v>5.9748999999999999</v>
      </c>
      <c r="M674" s="4">
        <v>5.8935000000000004</v>
      </c>
      <c r="N674" s="4">
        <v>3.0306999999999999</v>
      </c>
      <c r="O674" s="4">
        <v>0</v>
      </c>
      <c r="P674" s="4">
        <v>3</v>
      </c>
      <c r="Q674" s="4">
        <v>2.3012999999999999</v>
      </c>
      <c r="R674" s="4">
        <v>0</v>
      </c>
      <c r="S674" s="4">
        <v>2.2999999999999998</v>
      </c>
      <c r="T674" s="4">
        <v>9552.6329000000005</v>
      </c>
      <c r="W674" s="4">
        <v>0</v>
      </c>
      <c r="X674" s="4">
        <v>4.1699000000000002</v>
      </c>
      <c r="Y674" s="4">
        <v>12.3</v>
      </c>
      <c r="Z674" s="4">
        <v>856</v>
      </c>
      <c r="AA674" s="4">
        <v>890</v>
      </c>
      <c r="AB674" s="4">
        <v>815</v>
      </c>
      <c r="AC674" s="4">
        <v>47</v>
      </c>
      <c r="AD674" s="4">
        <v>7.57</v>
      </c>
      <c r="AE674" s="4">
        <v>0.17</v>
      </c>
      <c r="AF674" s="4">
        <v>978</v>
      </c>
      <c r="AG674" s="4">
        <v>-7</v>
      </c>
      <c r="AH674" s="4">
        <v>12</v>
      </c>
      <c r="AI674" s="4">
        <v>29</v>
      </c>
      <c r="AJ674" s="4">
        <v>190.8</v>
      </c>
      <c r="AK674" s="4">
        <v>141</v>
      </c>
      <c r="AL674" s="4">
        <v>3.9</v>
      </c>
      <c r="AM674" s="4">
        <v>195</v>
      </c>
      <c r="AN674" s="4" t="s">
        <v>155</v>
      </c>
      <c r="AO674" s="4">
        <v>2</v>
      </c>
      <c r="AP674" s="4">
        <v>0.61532407407407408</v>
      </c>
      <c r="AQ674" s="4">
        <v>47.159275000000001</v>
      </c>
      <c r="AR674" s="4">
        <v>-88.489725000000007</v>
      </c>
      <c r="AS674" s="4">
        <v>306.60000000000002</v>
      </c>
      <c r="AT674" s="4">
        <v>0</v>
      </c>
      <c r="AU674" s="4">
        <v>11</v>
      </c>
      <c r="AV674" s="4">
        <v>10</v>
      </c>
      <c r="AW674" s="4" t="s">
        <v>201</v>
      </c>
      <c r="AX674" s="4">
        <v>1.175025</v>
      </c>
      <c r="AY674" s="4">
        <v>2.1625369999999999</v>
      </c>
      <c r="AZ674" s="4">
        <v>2.4500500000000001</v>
      </c>
      <c r="BA674" s="4">
        <v>14.023</v>
      </c>
      <c r="BB674" s="4">
        <v>13.27</v>
      </c>
      <c r="BC674" s="4">
        <v>0.95</v>
      </c>
      <c r="BD674" s="4">
        <v>15.484</v>
      </c>
      <c r="BE674" s="4">
        <v>1412.9690000000001</v>
      </c>
      <c r="BF674" s="4">
        <v>887.06799999999998</v>
      </c>
      <c r="BG674" s="4">
        <v>7.4999999999999997E-2</v>
      </c>
      <c r="BH674" s="4">
        <v>0</v>
      </c>
      <c r="BI674" s="4">
        <v>7.4999999999999997E-2</v>
      </c>
      <c r="BJ674" s="4">
        <v>5.7000000000000002E-2</v>
      </c>
      <c r="BK674" s="4">
        <v>0</v>
      </c>
      <c r="BL674" s="4">
        <v>5.7000000000000002E-2</v>
      </c>
      <c r="BM674" s="4">
        <v>74.704800000000006</v>
      </c>
      <c r="BQ674" s="4">
        <v>717.02</v>
      </c>
      <c r="BR674" s="4">
        <v>5.0091999999999998E-2</v>
      </c>
      <c r="BS674" s="4">
        <v>-5</v>
      </c>
      <c r="BT674" s="4">
        <v>0.271428</v>
      </c>
      <c r="BU674" s="4">
        <v>1.224121</v>
      </c>
      <c r="BV674" s="4">
        <v>5.482837</v>
      </c>
    </row>
    <row r="675" spans="1:74" x14ac:dyDescent="0.25">
      <c r="A675" s="4">
        <v>42070</v>
      </c>
      <c r="B675" s="4">
        <v>3.196527777777778E-2</v>
      </c>
      <c r="C675" s="4">
        <v>6.9889999999999999</v>
      </c>
      <c r="D675" s="4">
        <v>6.9608999999999996</v>
      </c>
      <c r="E675" s="4">
        <v>69608.922590000002</v>
      </c>
      <c r="F675" s="4">
        <v>3.5</v>
      </c>
      <c r="G675" s="4">
        <v>-1.3</v>
      </c>
      <c r="H675" s="4">
        <v>9712.2000000000007</v>
      </c>
      <c r="J675" s="4">
        <v>4.9000000000000004</v>
      </c>
      <c r="K675" s="4">
        <v>0.86350000000000005</v>
      </c>
      <c r="L675" s="4">
        <v>6.0351999999999997</v>
      </c>
      <c r="M675" s="4">
        <v>6.0106000000000002</v>
      </c>
      <c r="N675" s="4">
        <v>3.0222000000000002</v>
      </c>
      <c r="O675" s="4">
        <v>0</v>
      </c>
      <c r="P675" s="4">
        <v>3</v>
      </c>
      <c r="Q675" s="4">
        <v>2.2949000000000002</v>
      </c>
      <c r="R675" s="4">
        <v>0</v>
      </c>
      <c r="S675" s="4">
        <v>2.2999999999999998</v>
      </c>
      <c r="T675" s="4">
        <v>9712.1898999999994</v>
      </c>
      <c r="W675" s="4">
        <v>0</v>
      </c>
      <c r="X675" s="4">
        <v>4.2310999999999996</v>
      </c>
      <c r="Y675" s="4">
        <v>12.3</v>
      </c>
      <c r="Z675" s="4">
        <v>856</v>
      </c>
      <c r="AA675" s="4">
        <v>890</v>
      </c>
      <c r="AB675" s="4">
        <v>815</v>
      </c>
      <c r="AC675" s="4">
        <v>47</v>
      </c>
      <c r="AD675" s="4">
        <v>7.57</v>
      </c>
      <c r="AE675" s="4">
        <v>0.17</v>
      </c>
      <c r="AF675" s="4">
        <v>978</v>
      </c>
      <c r="AG675" s="4">
        <v>-7</v>
      </c>
      <c r="AH675" s="4">
        <v>12</v>
      </c>
      <c r="AI675" s="4">
        <v>29</v>
      </c>
      <c r="AJ675" s="4">
        <v>191</v>
      </c>
      <c r="AK675" s="4">
        <v>141</v>
      </c>
      <c r="AL675" s="4">
        <v>3.8</v>
      </c>
      <c r="AM675" s="4">
        <v>195</v>
      </c>
      <c r="AN675" s="4" t="s">
        <v>155</v>
      </c>
      <c r="AO675" s="4">
        <v>2</v>
      </c>
      <c r="AP675" s="4">
        <v>0.61533564814814812</v>
      </c>
      <c r="AQ675" s="4">
        <v>47.159275000000001</v>
      </c>
      <c r="AR675" s="4">
        <v>-88.489725000000007</v>
      </c>
      <c r="AS675" s="4">
        <v>305.7</v>
      </c>
      <c r="AT675" s="4">
        <v>0</v>
      </c>
      <c r="AU675" s="4">
        <v>11</v>
      </c>
      <c r="AV675" s="4">
        <v>10</v>
      </c>
      <c r="AW675" s="4" t="s">
        <v>201</v>
      </c>
      <c r="AX675" s="4">
        <v>1</v>
      </c>
      <c r="AY675" s="4">
        <v>1.9</v>
      </c>
      <c r="AZ675" s="4">
        <v>2.1123880000000002</v>
      </c>
      <c r="BA675" s="4">
        <v>14.023</v>
      </c>
      <c r="BB675" s="4">
        <v>13.02</v>
      </c>
      <c r="BC675" s="4">
        <v>0.93</v>
      </c>
      <c r="BD675" s="4">
        <v>15.81</v>
      </c>
      <c r="BE675" s="4">
        <v>1405.973</v>
      </c>
      <c r="BF675" s="4">
        <v>891.20699999999999</v>
      </c>
      <c r="BG675" s="4">
        <v>7.3999999999999996E-2</v>
      </c>
      <c r="BH675" s="4">
        <v>0</v>
      </c>
      <c r="BI675" s="4">
        <v>7.3999999999999996E-2</v>
      </c>
      <c r="BJ675" s="4">
        <v>5.6000000000000001E-2</v>
      </c>
      <c r="BK675" s="4">
        <v>0</v>
      </c>
      <c r="BL675" s="4">
        <v>5.6000000000000001E-2</v>
      </c>
      <c r="BM675" s="4">
        <v>74.820400000000006</v>
      </c>
      <c r="BQ675" s="4">
        <v>716.68899999999996</v>
      </c>
      <c r="BR675" s="4">
        <v>4.9570999999999997E-2</v>
      </c>
      <c r="BS675" s="4">
        <v>-5</v>
      </c>
      <c r="BT675" s="4">
        <v>0.27038000000000001</v>
      </c>
      <c r="BU675" s="4">
        <v>1.211381</v>
      </c>
      <c r="BV675" s="4">
        <v>5.461684</v>
      </c>
    </row>
    <row r="676" spans="1:74" x14ac:dyDescent="0.25">
      <c r="A676" s="4">
        <v>42070</v>
      </c>
      <c r="B676" s="4">
        <v>3.1976851851851854E-2</v>
      </c>
      <c r="C676" s="4">
        <v>7.0209999999999999</v>
      </c>
      <c r="D676" s="4">
        <v>6.9751000000000003</v>
      </c>
      <c r="E676" s="4">
        <v>69751.009170000005</v>
      </c>
      <c r="F676" s="4">
        <v>3.5</v>
      </c>
      <c r="G676" s="4">
        <v>-1.3</v>
      </c>
      <c r="H676" s="4">
        <v>10012.200000000001</v>
      </c>
      <c r="J676" s="4">
        <v>4.9000000000000004</v>
      </c>
      <c r="K676" s="4">
        <v>0.86280000000000001</v>
      </c>
      <c r="L676" s="4">
        <v>6.0580999999999996</v>
      </c>
      <c r="M676" s="4">
        <v>6.0180999999999996</v>
      </c>
      <c r="N676" s="4">
        <v>3.0198</v>
      </c>
      <c r="O676" s="4">
        <v>0</v>
      </c>
      <c r="P676" s="4">
        <v>3</v>
      </c>
      <c r="Q676" s="4">
        <v>2.2930000000000001</v>
      </c>
      <c r="R676" s="4">
        <v>0</v>
      </c>
      <c r="S676" s="4">
        <v>2.2999999999999998</v>
      </c>
      <c r="T676" s="4">
        <v>10012.1849</v>
      </c>
      <c r="W676" s="4">
        <v>0</v>
      </c>
      <c r="X676" s="4">
        <v>4.2276999999999996</v>
      </c>
      <c r="Y676" s="4">
        <v>12.3</v>
      </c>
      <c r="Z676" s="4">
        <v>856</v>
      </c>
      <c r="AA676" s="4">
        <v>890</v>
      </c>
      <c r="AB676" s="4">
        <v>816</v>
      </c>
      <c r="AC676" s="4">
        <v>47</v>
      </c>
      <c r="AD676" s="4">
        <v>7.57</v>
      </c>
      <c r="AE676" s="4">
        <v>0.17</v>
      </c>
      <c r="AF676" s="4">
        <v>978</v>
      </c>
      <c r="AG676" s="4">
        <v>-7</v>
      </c>
      <c r="AH676" s="4">
        <v>12</v>
      </c>
      <c r="AI676" s="4">
        <v>29</v>
      </c>
      <c r="AJ676" s="4">
        <v>190.2</v>
      </c>
      <c r="AK676" s="4">
        <v>141</v>
      </c>
      <c r="AL676" s="4">
        <v>3.9</v>
      </c>
      <c r="AM676" s="4">
        <v>195</v>
      </c>
      <c r="AN676" s="4" t="s">
        <v>155</v>
      </c>
      <c r="AO676" s="4">
        <v>2</v>
      </c>
      <c r="AP676" s="4">
        <v>0.61534722222222216</v>
      </c>
      <c r="AQ676" s="4">
        <v>47.159275000000001</v>
      </c>
      <c r="AR676" s="4">
        <v>-88.489725000000007</v>
      </c>
      <c r="AS676" s="4">
        <v>306.3</v>
      </c>
      <c r="AT676" s="4">
        <v>0</v>
      </c>
      <c r="AU676" s="4">
        <v>11</v>
      </c>
      <c r="AV676" s="4">
        <v>10</v>
      </c>
      <c r="AW676" s="4" t="s">
        <v>201</v>
      </c>
      <c r="AX676" s="4">
        <v>1</v>
      </c>
      <c r="AY676" s="4">
        <v>1.9</v>
      </c>
      <c r="AZ676" s="4">
        <v>2.2000000000000002</v>
      </c>
      <c r="BA676" s="4">
        <v>14.023</v>
      </c>
      <c r="BB676" s="4">
        <v>12.95</v>
      </c>
      <c r="BC676" s="4">
        <v>0.92</v>
      </c>
      <c r="BD676" s="4">
        <v>15.901999999999999</v>
      </c>
      <c r="BE676" s="4">
        <v>1404.7629999999999</v>
      </c>
      <c r="BF676" s="4">
        <v>888.18899999999996</v>
      </c>
      <c r="BG676" s="4">
        <v>7.2999999999999995E-2</v>
      </c>
      <c r="BH676" s="4">
        <v>0</v>
      </c>
      <c r="BI676" s="4">
        <v>7.2999999999999995E-2</v>
      </c>
      <c r="BJ676" s="4">
        <v>5.6000000000000001E-2</v>
      </c>
      <c r="BK676" s="4">
        <v>0</v>
      </c>
      <c r="BL676" s="4">
        <v>5.6000000000000001E-2</v>
      </c>
      <c r="BM676" s="4">
        <v>76.7744</v>
      </c>
      <c r="BQ676" s="4">
        <v>712.80799999999999</v>
      </c>
      <c r="BR676" s="4">
        <v>4.1673000000000002E-2</v>
      </c>
      <c r="BS676" s="4">
        <v>-5</v>
      </c>
      <c r="BT676" s="4">
        <v>0.270814</v>
      </c>
      <c r="BU676" s="4">
        <v>1.0183930000000001</v>
      </c>
      <c r="BV676" s="4">
        <v>5.4704439999999996</v>
      </c>
    </row>
    <row r="677" spans="1:74" x14ac:dyDescent="0.25">
      <c r="A677" s="4">
        <v>42070</v>
      </c>
      <c r="B677" s="4">
        <v>3.1988425925925927E-2</v>
      </c>
      <c r="C677" s="4">
        <v>6.9320000000000004</v>
      </c>
      <c r="D677" s="4">
        <v>6.8902999999999999</v>
      </c>
      <c r="E677" s="4">
        <v>68902.885739999998</v>
      </c>
      <c r="F677" s="4">
        <v>3.5</v>
      </c>
      <c r="G677" s="4">
        <v>-1.3</v>
      </c>
      <c r="H677" s="4">
        <v>10187</v>
      </c>
      <c r="J677" s="4">
        <v>4.8499999999999996</v>
      </c>
      <c r="K677" s="4">
        <v>0.86419999999999997</v>
      </c>
      <c r="L677" s="4">
        <v>5.9908000000000001</v>
      </c>
      <c r="M677" s="4">
        <v>5.9549000000000003</v>
      </c>
      <c r="N677" s="4">
        <v>3.0247999999999999</v>
      </c>
      <c r="O677" s="4">
        <v>0</v>
      </c>
      <c r="P677" s="4">
        <v>3</v>
      </c>
      <c r="Q677" s="4">
        <v>2.2968999999999999</v>
      </c>
      <c r="R677" s="4">
        <v>0</v>
      </c>
      <c r="S677" s="4">
        <v>2.2999999999999998</v>
      </c>
      <c r="T677" s="4">
        <v>10187.0216</v>
      </c>
      <c r="W677" s="4">
        <v>0</v>
      </c>
      <c r="X677" s="4">
        <v>4.1874000000000002</v>
      </c>
      <c r="Y677" s="4">
        <v>12.3</v>
      </c>
      <c r="Z677" s="4">
        <v>856</v>
      </c>
      <c r="AA677" s="4">
        <v>888</v>
      </c>
      <c r="AB677" s="4">
        <v>816</v>
      </c>
      <c r="AC677" s="4">
        <v>47</v>
      </c>
      <c r="AD677" s="4">
        <v>7.57</v>
      </c>
      <c r="AE677" s="4">
        <v>0.17</v>
      </c>
      <c r="AF677" s="4">
        <v>978</v>
      </c>
      <c r="AG677" s="4">
        <v>-7</v>
      </c>
      <c r="AH677" s="4">
        <v>12</v>
      </c>
      <c r="AI677" s="4">
        <v>29</v>
      </c>
      <c r="AJ677" s="4">
        <v>190.8</v>
      </c>
      <c r="AK677" s="4">
        <v>141</v>
      </c>
      <c r="AL677" s="4">
        <v>4.0999999999999996</v>
      </c>
      <c r="AM677" s="4">
        <v>195</v>
      </c>
      <c r="AN677" s="4" t="s">
        <v>155</v>
      </c>
      <c r="AO677" s="4">
        <v>2</v>
      </c>
      <c r="AP677" s="4">
        <v>0.61535879629629631</v>
      </c>
      <c r="AQ677" s="4">
        <v>47.159275000000001</v>
      </c>
      <c r="AR677" s="4">
        <v>-88.489725000000007</v>
      </c>
      <c r="AS677" s="4">
        <v>307.2</v>
      </c>
      <c r="AT677" s="4">
        <v>0</v>
      </c>
      <c r="AU677" s="4">
        <v>11</v>
      </c>
      <c r="AV677" s="4">
        <v>10</v>
      </c>
      <c r="AW677" s="4" t="s">
        <v>201</v>
      </c>
      <c r="AX677" s="4">
        <v>1</v>
      </c>
      <c r="AY677" s="4">
        <v>1.9</v>
      </c>
      <c r="AZ677" s="4">
        <v>2.2000000000000002</v>
      </c>
      <c r="BA677" s="4">
        <v>14.023</v>
      </c>
      <c r="BB677" s="4">
        <v>13.09</v>
      </c>
      <c r="BC677" s="4">
        <v>0.93</v>
      </c>
      <c r="BD677" s="4">
        <v>15.709</v>
      </c>
      <c r="BE677" s="4">
        <v>1401.3140000000001</v>
      </c>
      <c r="BF677" s="4">
        <v>886.54100000000005</v>
      </c>
      <c r="BG677" s="4">
        <v>7.3999999999999996E-2</v>
      </c>
      <c r="BH677" s="4">
        <v>0</v>
      </c>
      <c r="BI677" s="4">
        <v>7.3999999999999996E-2</v>
      </c>
      <c r="BJ677" s="4">
        <v>5.6000000000000001E-2</v>
      </c>
      <c r="BK677" s="4">
        <v>0</v>
      </c>
      <c r="BL677" s="4">
        <v>5.6000000000000001E-2</v>
      </c>
      <c r="BM677" s="4">
        <v>78.798400000000001</v>
      </c>
      <c r="BQ677" s="4">
        <v>712.18799999999999</v>
      </c>
      <c r="BR677" s="4">
        <v>4.8141999999999997E-2</v>
      </c>
      <c r="BS677" s="4">
        <v>-5</v>
      </c>
      <c r="BT677" s="4">
        <v>0.27100000000000002</v>
      </c>
      <c r="BU677" s="4">
        <v>1.1764669999999999</v>
      </c>
      <c r="BV677" s="4">
        <v>5.4741999999999997</v>
      </c>
    </row>
    <row r="678" spans="1:74" x14ac:dyDescent="0.25">
      <c r="A678" s="4">
        <v>42070</v>
      </c>
      <c r="B678" s="4">
        <v>3.2000000000000001E-2</v>
      </c>
      <c r="C678" s="4">
        <v>6.94</v>
      </c>
      <c r="D678" s="4">
        <v>6.8384</v>
      </c>
      <c r="E678" s="4">
        <v>68384.437030000001</v>
      </c>
      <c r="F678" s="4">
        <v>3.5</v>
      </c>
      <c r="G678" s="4">
        <v>-1.3</v>
      </c>
      <c r="H678" s="4">
        <v>10404.6</v>
      </c>
      <c r="J678" s="4">
        <v>4.8</v>
      </c>
      <c r="K678" s="4">
        <v>0.86439999999999995</v>
      </c>
      <c r="L678" s="4">
        <v>5.9989999999999997</v>
      </c>
      <c r="M678" s="4">
        <v>5.9112</v>
      </c>
      <c r="N678" s="4">
        <v>3.0253999999999999</v>
      </c>
      <c r="O678" s="4">
        <v>0</v>
      </c>
      <c r="P678" s="4">
        <v>3</v>
      </c>
      <c r="Q678" s="4">
        <v>2.2972999999999999</v>
      </c>
      <c r="R678" s="4">
        <v>0</v>
      </c>
      <c r="S678" s="4">
        <v>2.2999999999999998</v>
      </c>
      <c r="T678" s="4">
        <v>10404.649600000001</v>
      </c>
      <c r="W678" s="4">
        <v>0</v>
      </c>
      <c r="X678" s="4">
        <v>4.1490999999999998</v>
      </c>
      <c r="Y678" s="4">
        <v>12.3</v>
      </c>
      <c r="Z678" s="4">
        <v>855</v>
      </c>
      <c r="AA678" s="4">
        <v>889</v>
      </c>
      <c r="AB678" s="4">
        <v>815</v>
      </c>
      <c r="AC678" s="4">
        <v>47</v>
      </c>
      <c r="AD678" s="4">
        <v>7.57</v>
      </c>
      <c r="AE678" s="4">
        <v>0.17</v>
      </c>
      <c r="AF678" s="4">
        <v>978</v>
      </c>
      <c r="AG678" s="4">
        <v>-7</v>
      </c>
      <c r="AH678" s="4">
        <v>12</v>
      </c>
      <c r="AI678" s="4">
        <v>29</v>
      </c>
      <c r="AJ678" s="4">
        <v>191</v>
      </c>
      <c r="AK678" s="4">
        <v>141</v>
      </c>
      <c r="AL678" s="4">
        <v>3.9</v>
      </c>
      <c r="AM678" s="4">
        <v>195</v>
      </c>
      <c r="AN678" s="4" t="s">
        <v>155</v>
      </c>
      <c r="AO678" s="4">
        <v>2</v>
      </c>
      <c r="AP678" s="4">
        <v>0.61537037037037035</v>
      </c>
      <c r="AQ678" s="4">
        <v>47.159275000000001</v>
      </c>
      <c r="AR678" s="4">
        <v>-88.489725000000007</v>
      </c>
      <c r="AS678" s="4">
        <v>308.10000000000002</v>
      </c>
      <c r="AT678" s="4">
        <v>0</v>
      </c>
      <c r="AU678" s="4">
        <v>11</v>
      </c>
      <c r="AV678" s="4">
        <v>10</v>
      </c>
      <c r="AW678" s="4" t="s">
        <v>201</v>
      </c>
      <c r="AX678" s="4">
        <v>1</v>
      </c>
      <c r="AY678" s="4">
        <v>1.9</v>
      </c>
      <c r="AZ678" s="4">
        <v>2.2000000000000002</v>
      </c>
      <c r="BA678" s="4">
        <v>14.023</v>
      </c>
      <c r="BB678" s="4">
        <v>13.11</v>
      </c>
      <c r="BC678" s="4">
        <v>0.94</v>
      </c>
      <c r="BD678" s="4">
        <v>15.686</v>
      </c>
      <c r="BE678" s="4">
        <v>1404.7190000000001</v>
      </c>
      <c r="BF678" s="4">
        <v>880.97699999999998</v>
      </c>
      <c r="BG678" s="4">
        <v>7.3999999999999996E-2</v>
      </c>
      <c r="BH678" s="4">
        <v>0</v>
      </c>
      <c r="BI678" s="4">
        <v>7.3999999999999996E-2</v>
      </c>
      <c r="BJ678" s="4">
        <v>5.6000000000000001E-2</v>
      </c>
      <c r="BK678" s="4">
        <v>0</v>
      </c>
      <c r="BL678" s="4">
        <v>5.6000000000000001E-2</v>
      </c>
      <c r="BM678" s="4">
        <v>80.567499999999995</v>
      </c>
      <c r="BQ678" s="4">
        <v>706.43100000000004</v>
      </c>
      <c r="BR678" s="4">
        <v>4.2680999999999997E-2</v>
      </c>
      <c r="BS678" s="4">
        <v>-5</v>
      </c>
      <c r="BT678" s="4">
        <v>0.27018700000000001</v>
      </c>
      <c r="BU678" s="4">
        <v>1.0430250000000001</v>
      </c>
      <c r="BV678" s="4">
        <v>5.4577739999999997</v>
      </c>
    </row>
    <row r="679" spans="1:74" x14ac:dyDescent="0.25">
      <c r="A679" s="4">
        <v>42070</v>
      </c>
      <c r="B679" s="4">
        <v>3.2011574074074074E-2</v>
      </c>
      <c r="C679" s="4">
        <v>6.94</v>
      </c>
      <c r="D679" s="4">
        <v>6.8609999999999998</v>
      </c>
      <c r="E679" s="4">
        <v>68610.343940000006</v>
      </c>
      <c r="F679" s="4">
        <v>3.5</v>
      </c>
      <c r="G679" s="4">
        <v>-1.3</v>
      </c>
      <c r="H679" s="4">
        <v>10431.799999999999</v>
      </c>
      <c r="J679" s="4">
        <v>4.7</v>
      </c>
      <c r="K679" s="4">
        <v>0.86419999999999997</v>
      </c>
      <c r="L679" s="4">
        <v>5.9974999999999996</v>
      </c>
      <c r="M679" s="4">
        <v>5.9291999999999998</v>
      </c>
      <c r="N679" s="4">
        <v>3.0247000000000002</v>
      </c>
      <c r="O679" s="4">
        <v>0</v>
      </c>
      <c r="P679" s="4">
        <v>3</v>
      </c>
      <c r="Q679" s="4">
        <v>2.2967</v>
      </c>
      <c r="R679" s="4">
        <v>0</v>
      </c>
      <c r="S679" s="4">
        <v>2.2999999999999998</v>
      </c>
      <c r="T679" s="4">
        <v>10431.7979</v>
      </c>
      <c r="W679" s="4">
        <v>0</v>
      </c>
      <c r="X679" s="4">
        <v>4.0617000000000001</v>
      </c>
      <c r="Y679" s="4">
        <v>12.3</v>
      </c>
      <c r="Z679" s="4">
        <v>856</v>
      </c>
      <c r="AA679" s="4">
        <v>888</v>
      </c>
      <c r="AB679" s="4">
        <v>815</v>
      </c>
      <c r="AC679" s="4">
        <v>47</v>
      </c>
      <c r="AD679" s="4">
        <v>7.57</v>
      </c>
      <c r="AE679" s="4">
        <v>0.17</v>
      </c>
      <c r="AF679" s="4">
        <v>978</v>
      </c>
      <c r="AG679" s="4">
        <v>-7</v>
      </c>
      <c r="AH679" s="4">
        <v>12</v>
      </c>
      <c r="AI679" s="4">
        <v>29</v>
      </c>
      <c r="AJ679" s="4">
        <v>191</v>
      </c>
      <c r="AK679" s="4">
        <v>141</v>
      </c>
      <c r="AL679" s="4">
        <v>4</v>
      </c>
      <c r="AM679" s="4">
        <v>195</v>
      </c>
      <c r="AN679" s="4" t="s">
        <v>155</v>
      </c>
      <c r="AO679" s="4">
        <v>2</v>
      </c>
      <c r="AP679" s="4">
        <v>0.6153819444444445</v>
      </c>
      <c r="AQ679" s="4">
        <v>47.159275000000001</v>
      </c>
      <c r="AR679" s="4">
        <v>-88.489725000000007</v>
      </c>
      <c r="AS679" s="4">
        <v>309.10000000000002</v>
      </c>
      <c r="AT679" s="4">
        <v>0</v>
      </c>
      <c r="AU679" s="4">
        <v>11</v>
      </c>
      <c r="AV679" s="4">
        <v>10</v>
      </c>
      <c r="AW679" s="4" t="s">
        <v>201</v>
      </c>
      <c r="AX679" s="4">
        <v>1.0119880000000001</v>
      </c>
      <c r="AY679" s="4">
        <v>1.911988</v>
      </c>
      <c r="AZ679" s="4">
        <v>2.2119879999999998</v>
      </c>
      <c r="BA679" s="4">
        <v>14.023</v>
      </c>
      <c r="BB679" s="4">
        <v>13.09</v>
      </c>
      <c r="BC679" s="4">
        <v>0.93</v>
      </c>
      <c r="BD679" s="4">
        <v>15.715999999999999</v>
      </c>
      <c r="BE679" s="4">
        <v>1402.2750000000001</v>
      </c>
      <c r="BF679" s="4">
        <v>882.34900000000005</v>
      </c>
      <c r="BG679" s="4">
        <v>7.3999999999999996E-2</v>
      </c>
      <c r="BH679" s="4">
        <v>0</v>
      </c>
      <c r="BI679" s="4">
        <v>7.3999999999999996E-2</v>
      </c>
      <c r="BJ679" s="4">
        <v>5.6000000000000001E-2</v>
      </c>
      <c r="BK679" s="4">
        <v>0</v>
      </c>
      <c r="BL679" s="4">
        <v>5.6000000000000001E-2</v>
      </c>
      <c r="BM679" s="4">
        <v>80.657700000000006</v>
      </c>
      <c r="BQ679" s="4">
        <v>690.51</v>
      </c>
      <c r="BR679" s="4">
        <v>5.2371000000000001E-2</v>
      </c>
      <c r="BS679" s="4">
        <v>-5</v>
      </c>
      <c r="BT679" s="4">
        <v>0.27162399999999998</v>
      </c>
      <c r="BU679" s="4">
        <v>1.2798069999999999</v>
      </c>
      <c r="BV679" s="4">
        <v>5.4868119999999996</v>
      </c>
    </row>
    <row r="680" spans="1:74" x14ac:dyDescent="0.25">
      <c r="A680" s="4">
        <v>42070</v>
      </c>
      <c r="B680" s="4">
        <v>3.2023148148148155E-2</v>
      </c>
      <c r="C680" s="4">
        <v>6.9059999999999997</v>
      </c>
      <c r="D680" s="4">
        <v>6.7656999999999998</v>
      </c>
      <c r="E680" s="4">
        <v>67657.157900000006</v>
      </c>
      <c r="F680" s="4">
        <v>3.5</v>
      </c>
      <c r="G680" s="4">
        <v>-1.3</v>
      </c>
      <c r="H680" s="4">
        <v>10214.299999999999</v>
      </c>
      <c r="J680" s="4">
        <v>4.5999999999999996</v>
      </c>
      <c r="K680" s="4">
        <v>0.86560000000000004</v>
      </c>
      <c r="L680" s="4">
        <v>5.9775999999999998</v>
      </c>
      <c r="M680" s="4">
        <v>5.8563000000000001</v>
      </c>
      <c r="N680" s="4">
        <v>3.0295999999999998</v>
      </c>
      <c r="O680" s="4">
        <v>0</v>
      </c>
      <c r="P680" s="4">
        <v>3</v>
      </c>
      <c r="Q680" s="4">
        <v>2.3005</v>
      </c>
      <c r="R680" s="4">
        <v>0</v>
      </c>
      <c r="S680" s="4">
        <v>2.2999999999999998</v>
      </c>
      <c r="T680" s="4">
        <v>10214.2539</v>
      </c>
      <c r="W680" s="4">
        <v>0</v>
      </c>
      <c r="X680" s="4">
        <v>3.9817</v>
      </c>
      <c r="Y680" s="4">
        <v>12.3</v>
      </c>
      <c r="Z680" s="4">
        <v>856</v>
      </c>
      <c r="AA680" s="4">
        <v>888</v>
      </c>
      <c r="AB680" s="4">
        <v>815</v>
      </c>
      <c r="AC680" s="4">
        <v>47</v>
      </c>
      <c r="AD680" s="4">
        <v>7.57</v>
      </c>
      <c r="AE680" s="4">
        <v>0.17</v>
      </c>
      <c r="AF680" s="4">
        <v>978</v>
      </c>
      <c r="AG680" s="4">
        <v>-7</v>
      </c>
      <c r="AH680" s="4">
        <v>12</v>
      </c>
      <c r="AI680" s="4">
        <v>29</v>
      </c>
      <c r="AJ680" s="4">
        <v>191</v>
      </c>
      <c r="AK680" s="4">
        <v>141</v>
      </c>
      <c r="AL680" s="4">
        <v>3.8</v>
      </c>
      <c r="AM680" s="4">
        <v>195</v>
      </c>
      <c r="AN680" s="4" t="s">
        <v>155</v>
      </c>
      <c r="AO680" s="4">
        <v>2</v>
      </c>
      <c r="AP680" s="4">
        <v>0.61539351851851853</v>
      </c>
      <c r="AQ680" s="4">
        <v>47.159275000000001</v>
      </c>
      <c r="AR680" s="4">
        <v>-88.489725000000007</v>
      </c>
      <c r="AS680" s="4">
        <v>310.10000000000002</v>
      </c>
      <c r="AT680" s="4">
        <v>0</v>
      </c>
      <c r="AU680" s="4">
        <v>11</v>
      </c>
      <c r="AV680" s="4">
        <v>10</v>
      </c>
      <c r="AW680" s="4" t="s">
        <v>201</v>
      </c>
      <c r="AX680" s="4">
        <v>1.1000000000000001</v>
      </c>
      <c r="AY680" s="4">
        <v>2</v>
      </c>
      <c r="AZ680" s="4">
        <v>2.2999999999999998</v>
      </c>
      <c r="BA680" s="4">
        <v>14.023</v>
      </c>
      <c r="BB680" s="4">
        <v>13.23</v>
      </c>
      <c r="BC680" s="4">
        <v>0.94</v>
      </c>
      <c r="BD680" s="4">
        <v>15.528</v>
      </c>
      <c r="BE680" s="4">
        <v>1410.123</v>
      </c>
      <c r="BF680" s="4">
        <v>879.28800000000001</v>
      </c>
      <c r="BG680" s="4">
        <v>7.4999999999999997E-2</v>
      </c>
      <c r="BH680" s="4">
        <v>0</v>
      </c>
      <c r="BI680" s="4">
        <v>7.4999999999999997E-2</v>
      </c>
      <c r="BJ680" s="4">
        <v>5.7000000000000002E-2</v>
      </c>
      <c r="BK680" s="4">
        <v>0</v>
      </c>
      <c r="BL680" s="4">
        <v>5.7000000000000002E-2</v>
      </c>
      <c r="BM680" s="4">
        <v>79.680899999999994</v>
      </c>
      <c r="BQ680" s="4">
        <v>682.96199999999999</v>
      </c>
      <c r="BR680" s="4">
        <v>5.0132999999999997E-2</v>
      </c>
      <c r="BS680" s="4">
        <v>-5</v>
      </c>
      <c r="BT680" s="4">
        <v>0.27118900000000001</v>
      </c>
      <c r="BU680" s="4">
        <v>1.225122</v>
      </c>
      <c r="BV680" s="4">
        <v>5.4780139999999999</v>
      </c>
    </row>
    <row r="681" spans="1:74" x14ac:dyDescent="0.25">
      <c r="A681" s="4">
        <v>42070</v>
      </c>
      <c r="B681" s="4">
        <v>3.2034722222222221E-2</v>
      </c>
      <c r="C681" s="4">
        <v>6.88</v>
      </c>
      <c r="D681" s="4">
        <v>6.6256000000000004</v>
      </c>
      <c r="E681" s="4">
        <v>66256.348180000001</v>
      </c>
      <c r="F681" s="4">
        <v>3.5</v>
      </c>
      <c r="G681" s="4">
        <v>-1.3</v>
      </c>
      <c r="H681" s="4">
        <v>9947.9</v>
      </c>
      <c r="J681" s="4">
        <v>4.5999999999999996</v>
      </c>
      <c r="K681" s="4">
        <v>0.86750000000000005</v>
      </c>
      <c r="L681" s="4">
        <v>5.9682000000000004</v>
      </c>
      <c r="M681" s="4">
        <v>5.7477999999999998</v>
      </c>
      <c r="N681" s="4">
        <v>3.0363000000000002</v>
      </c>
      <c r="O681" s="4">
        <v>0</v>
      </c>
      <c r="P681" s="4">
        <v>3</v>
      </c>
      <c r="Q681" s="4">
        <v>2.3054999999999999</v>
      </c>
      <c r="R681" s="4">
        <v>0</v>
      </c>
      <c r="S681" s="4">
        <v>2.2999999999999998</v>
      </c>
      <c r="T681" s="4">
        <v>9947.9401999999991</v>
      </c>
      <c r="W681" s="4">
        <v>0</v>
      </c>
      <c r="X681" s="4">
        <v>3.9904999999999999</v>
      </c>
      <c r="Y681" s="4">
        <v>12.2</v>
      </c>
      <c r="Z681" s="4">
        <v>856</v>
      </c>
      <c r="AA681" s="4">
        <v>888</v>
      </c>
      <c r="AB681" s="4">
        <v>816</v>
      </c>
      <c r="AC681" s="4">
        <v>47</v>
      </c>
      <c r="AD681" s="4">
        <v>7.57</v>
      </c>
      <c r="AE681" s="4">
        <v>0.17</v>
      </c>
      <c r="AF681" s="4">
        <v>978</v>
      </c>
      <c r="AG681" s="4">
        <v>-7</v>
      </c>
      <c r="AH681" s="4">
        <v>12</v>
      </c>
      <c r="AI681" s="4">
        <v>29</v>
      </c>
      <c r="AJ681" s="4">
        <v>191</v>
      </c>
      <c r="AK681" s="4">
        <v>141</v>
      </c>
      <c r="AL681" s="4">
        <v>4</v>
      </c>
      <c r="AM681" s="4">
        <v>195</v>
      </c>
      <c r="AN681" s="4" t="s">
        <v>155</v>
      </c>
      <c r="AO681" s="4">
        <v>2</v>
      </c>
      <c r="AP681" s="4">
        <v>0.61540509259259257</v>
      </c>
      <c r="AQ681" s="4">
        <v>47.159275000000001</v>
      </c>
      <c r="AR681" s="4">
        <v>-88.489725000000007</v>
      </c>
      <c r="AS681" s="4">
        <v>311</v>
      </c>
      <c r="AT681" s="4">
        <v>0</v>
      </c>
      <c r="AU681" s="4">
        <v>11</v>
      </c>
      <c r="AV681" s="4">
        <v>10</v>
      </c>
      <c r="AW681" s="4" t="s">
        <v>201</v>
      </c>
      <c r="AX681" s="4">
        <v>1.1000000000000001</v>
      </c>
      <c r="AY681" s="4">
        <v>2</v>
      </c>
      <c r="AZ681" s="4">
        <v>2.2999999999999998</v>
      </c>
      <c r="BA681" s="4">
        <v>14.023</v>
      </c>
      <c r="BB681" s="4">
        <v>13.43</v>
      </c>
      <c r="BC681" s="4">
        <v>0.96</v>
      </c>
      <c r="BD681" s="4">
        <v>15.273</v>
      </c>
      <c r="BE681" s="4">
        <v>1423.971</v>
      </c>
      <c r="BF681" s="4">
        <v>872.83799999999997</v>
      </c>
      <c r="BG681" s="4">
        <v>7.5999999999999998E-2</v>
      </c>
      <c r="BH681" s="4">
        <v>0</v>
      </c>
      <c r="BI681" s="4">
        <v>7.5999999999999998E-2</v>
      </c>
      <c r="BJ681" s="4">
        <v>5.8000000000000003E-2</v>
      </c>
      <c r="BK681" s="4">
        <v>0</v>
      </c>
      <c r="BL681" s="4">
        <v>5.8000000000000003E-2</v>
      </c>
      <c r="BM681" s="4">
        <v>78.489099999999993</v>
      </c>
      <c r="BQ681" s="4">
        <v>692.28599999999994</v>
      </c>
      <c r="BR681" s="4">
        <v>4.0087999999999999E-2</v>
      </c>
      <c r="BS681" s="4">
        <v>-5</v>
      </c>
      <c r="BT681" s="4">
        <v>0.27181</v>
      </c>
      <c r="BU681" s="4">
        <v>0.97964799999999996</v>
      </c>
      <c r="BV681" s="4">
        <v>5.4905660000000003</v>
      </c>
    </row>
    <row r="682" spans="1:74" x14ac:dyDescent="0.25">
      <c r="A682" s="4">
        <v>42070</v>
      </c>
      <c r="B682" s="4">
        <v>3.2046296296296302E-2</v>
      </c>
      <c r="C682" s="4">
        <v>6.891</v>
      </c>
      <c r="D682" s="4">
        <v>6.6517999999999997</v>
      </c>
      <c r="E682" s="4">
        <v>66517.864889999997</v>
      </c>
      <c r="F682" s="4">
        <v>3.5</v>
      </c>
      <c r="G682" s="4">
        <v>-1.3</v>
      </c>
      <c r="H682" s="4">
        <v>9862.7000000000007</v>
      </c>
      <c r="J682" s="4">
        <v>4.5999999999999996</v>
      </c>
      <c r="K682" s="4">
        <v>0.86719999999999997</v>
      </c>
      <c r="L682" s="4">
        <v>5.9762000000000004</v>
      </c>
      <c r="M682" s="4">
        <v>5.7686000000000002</v>
      </c>
      <c r="N682" s="4">
        <v>3.0352999999999999</v>
      </c>
      <c r="O682" s="4">
        <v>0</v>
      </c>
      <c r="P682" s="4">
        <v>3</v>
      </c>
      <c r="Q682" s="4">
        <v>2.3048000000000002</v>
      </c>
      <c r="R682" s="4">
        <v>0</v>
      </c>
      <c r="S682" s="4">
        <v>2.2999999999999998</v>
      </c>
      <c r="T682" s="4">
        <v>9862.6687000000002</v>
      </c>
      <c r="W682" s="4">
        <v>0</v>
      </c>
      <c r="X682" s="4">
        <v>3.9893000000000001</v>
      </c>
      <c r="Y682" s="4">
        <v>12.3</v>
      </c>
      <c r="Z682" s="4">
        <v>854</v>
      </c>
      <c r="AA682" s="4">
        <v>887</v>
      </c>
      <c r="AB682" s="4">
        <v>815</v>
      </c>
      <c r="AC682" s="4">
        <v>47</v>
      </c>
      <c r="AD682" s="4">
        <v>7.57</v>
      </c>
      <c r="AE682" s="4">
        <v>0.17</v>
      </c>
      <c r="AF682" s="4">
        <v>978</v>
      </c>
      <c r="AG682" s="4">
        <v>-7</v>
      </c>
      <c r="AH682" s="4">
        <v>12</v>
      </c>
      <c r="AI682" s="4">
        <v>29</v>
      </c>
      <c r="AJ682" s="4">
        <v>191</v>
      </c>
      <c r="AK682" s="4">
        <v>141</v>
      </c>
      <c r="AL682" s="4">
        <v>3.9</v>
      </c>
      <c r="AM682" s="4">
        <v>195</v>
      </c>
      <c r="AN682" s="4" t="s">
        <v>155</v>
      </c>
      <c r="AO682" s="4">
        <v>2</v>
      </c>
      <c r="AP682" s="4">
        <v>0.61541666666666661</v>
      </c>
      <c r="AQ682" s="4">
        <v>47.159275000000001</v>
      </c>
      <c r="AR682" s="4">
        <v>-88.489725000000007</v>
      </c>
      <c r="AS682" s="4">
        <v>311.7</v>
      </c>
      <c r="AT682" s="4">
        <v>0</v>
      </c>
      <c r="AU682" s="4">
        <v>11</v>
      </c>
      <c r="AV682" s="4">
        <v>10</v>
      </c>
      <c r="AW682" s="4" t="s">
        <v>201</v>
      </c>
      <c r="AX682" s="4">
        <v>1.112787</v>
      </c>
      <c r="AY682" s="4">
        <v>2.0127869999999999</v>
      </c>
      <c r="AZ682" s="4">
        <v>2.3127870000000001</v>
      </c>
      <c r="BA682" s="4">
        <v>14.023</v>
      </c>
      <c r="BB682" s="4">
        <v>13.4</v>
      </c>
      <c r="BC682" s="4">
        <v>0.96</v>
      </c>
      <c r="BD682" s="4">
        <v>15.31</v>
      </c>
      <c r="BE682" s="4">
        <v>1423.5889999999999</v>
      </c>
      <c r="BF682" s="4">
        <v>874.60500000000002</v>
      </c>
      <c r="BG682" s="4">
        <v>7.5999999999999998E-2</v>
      </c>
      <c r="BH682" s="4">
        <v>0</v>
      </c>
      <c r="BI682" s="4">
        <v>7.5999999999999998E-2</v>
      </c>
      <c r="BJ682" s="4">
        <v>5.7000000000000002E-2</v>
      </c>
      <c r="BK682" s="4">
        <v>0</v>
      </c>
      <c r="BL682" s="4">
        <v>5.7000000000000002E-2</v>
      </c>
      <c r="BM682" s="4">
        <v>77.6922</v>
      </c>
      <c r="BQ682" s="4">
        <v>690.96</v>
      </c>
      <c r="BR682" s="4">
        <v>5.0972999999999997E-2</v>
      </c>
      <c r="BS682" s="4">
        <v>-5</v>
      </c>
      <c r="BT682" s="4">
        <v>0.27362199999999998</v>
      </c>
      <c r="BU682" s="4">
        <v>1.245652</v>
      </c>
      <c r="BV682" s="4">
        <v>5.5271569999999999</v>
      </c>
    </row>
    <row r="683" spans="1:74" x14ac:dyDescent="0.25">
      <c r="A683" s="4">
        <v>42070</v>
      </c>
      <c r="B683" s="4">
        <v>3.2057870370370369E-2</v>
      </c>
      <c r="C683" s="4">
        <v>6.93</v>
      </c>
      <c r="D683" s="4">
        <v>6.7293000000000003</v>
      </c>
      <c r="E683" s="4">
        <v>67292.848689999999</v>
      </c>
      <c r="F683" s="4">
        <v>3.5</v>
      </c>
      <c r="G683" s="4">
        <v>-1.3</v>
      </c>
      <c r="H683" s="4">
        <v>9936.6</v>
      </c>
      <c r="J683" s="4">
        <v>4.5999999999999996</v>
      </c>
      <c r="K683" s="4">
        <v>0.86599999999999999</v>
      </c>
      <c r="L683" s="4">
        <v>6.0015000000000001</v>
      </c>
      <c r="M683" s="4">
        <v>5.8276000000000003</v>
      </c>
      <c r="N683" s="4">
        <v>3.0310000000000001</v>
      </c>
      <c r="O683" s="4">
        <v>0</v>
      </c>
      <c r="P683" s="4">
        <v>3</v>
      </c>
      <c r="Q683" s="4">
        <v>2.3016000000000001</v>
      </c>
      <c r="R683" s="4">
        <v>0</v>
      </c>
      <c r="S683" s="4">
        <v>2.2999999999999998</v>
      </c>
      <c r="T683" s="4">
        <v>9936.5931</v>
      </c>
      <c r="W683" s="4">
        <v>0</v>
      </c>
      <c r="X683" s="4">
        <v>3.9836999999999998</v>
      </c>
      <c r="Y683" s="4">
        <v>12.3</v>
      </c>
      <c r="Z683" s="4">
        <v>854</v>
      </c>
      <c r="AA683" s="4">
        <v>887</v>
      </c>
      <c r="AB683" s="4">
        <v>816</v>
      </c>
      <c r="AC683" s="4">
        <v>47</v>
      </c>
      <c r="AD683" s="4">
        <v>7.57</v>
      </c>
      <c r="AE683" s="4">
        <v>0.17</v>
      </c>
      <c r="AF683" s="4">
        <v>978</v>
      </c>
      <c r="AG683" s="4">
        <v>-7</v>
      </c>
      <c r="AH683" s="4">
        <v>12</v>
      </c>
      <c r="AI683" s="4">
        <v>29</v>
      </c>
      <c r="AJ683" s="4">
        <v>191</v>
      </c>
      <c r="AK683" s="4">
        <v>140.19999999999999</v>
      </c>
      <c r="AL683" s="4">
        <v>3.7</v>
      </c>
      <c r="AM683" s="4">
        <v>195</v>
      </c>
      <c r="AN683" s="4" t="s">
        <v>155</v>
      </c>
      <c r="AO683" s="4">
        <v>2</v>
      </c>
      <c r="AP683" s="4">
        <v>0.61542824074074076</v>
      </c>
      <c r="AQ683" s="4">
        <v>47.159275000000001</v>
      </c>
      <c r="AR683" s="4">
        <v>-88.489725000000007</v>
      </c>
      <c r="AS683" s="4">
        <v>312.10000000000002</v>
      </c>
      <c r="AT683" s="4">
        <v>0</v>
      </c>
      <c r="AU683" s="4">
        <v>11</v>
      </c>
      <c r="AV683" s="4">
        <v>10</v>
      </c>
      <c r="AW683" s="4" t="s">
        <v>201</v>
      </c>
      <c r="AX683" s="4">
        <v>1.2</v>
      </c>
      <c r="AY683" s="4">
        <v>2.1126870000000002</v>
      </c>
      <c r="AZ683" s="4">
        <v>2.412687</v>
      </c>
      <c r="BA683" s="4">
        <v>14.023</v>
      </c>
      <c r="BB683" s="4">
        <v>13.28</v>
      </c>
      <c r="BC683" s="4">
        <v>0.95</v>
      </c>
      <c r="BD683" s="4">
        <v>15.472</v>
      </c>
      <c r="BE683" s="4">
        <v>1419.3589999999999</v>
      </c>
      <c r="BF683" s="4">
        <v>877.21299999999997</v>
      </c>
      <c r="BG683" s="4">
        <v>7.4999999999999997E-2</v>
      </c>
      <c r="BH683" s="4">
        <v>0</v>
      </c>
      <c r="BI683" s="4">
        <v>7.4999999999999997E-2</v>
      </c>
      <c r="BJ683" s="4">
        <v>5.7000000000000002E-2</v>
      </c>
      <c r="BK683" s="4">
        <v>0</v>
      </c>
      <c r="BL683" s="4">
        <v>5.7000000000000002E-2</v>
      </c>
      <c r="BM683" s="4">
        <v>77.712800000000001</v>
      </c>
      <c r="BQ683" s="4">
        <v>685.03899999999999</v>
      </c>
      <c r="BR683" s="4">
        <v>4.5088000000000003E-2</v>
      </c>
      <c r="BS683" s="4">
        <v>-5</v>
      </c>
      <c r="BT683" s="4">
        <v>0.27238000000000001</v>
      </c>
      <c r="BU683" s="4">
        <v>1.1018349999999999</v>
      </c>
      <c r="BV683" s="4">
        <v>5.5020680000000004</v>
      </c>
    </row>
    <row r="684" spans="1:74" x14ac:dyDescent="0.25">
      <c r="A684" s="4">
        <v>42070</v>
      </c>
      <c r="B684" s="4">
        <v>3.2069444444444442E-2</v>
      </c>
      <c r="C684" s="4">
        <v>6.923</v>
      </c>
      <c r="D684" s="4">
        <v>6.7454000000000001</v>
      </c>
      <c r="E684" s="4">
        <v>67454.465460000007</v>
      </c>
      <c r="F684" s="4">
        <v>3.6</v>
      </c>
      <c r="G684" s="4">
        <v>-1.3</v>
      </c>
      <c r="H684" s="4">
        <v>9969.2999999999993</v>
      </c>
      <c r="J684" s="4">
        <v>4.5999999999999996</v>
      </c>
      <c r="K684" s="4">
        <v>0.8659</v>
      </c>
      <c r="L684" s="4">
        <v>5.9945000000000004</v>
      </c>
      <c r="M684" s="4">
        <v>5.8406000000000002</v>
      </c>
      <c r="N684" s="4">
        <v>3.1171000000000002</v>
      </c>
      <c r="O684" s="4">
        <v>0</v>
      </c>
      <c r="P684" s="4">
        <v>3.1</v>
      </c>
      <c r="Q684" s="4">
        <v>2.3668999999999998</v>
      </c>
      <c r="R684" s="4">
        <v>0</v>
      </c>
      <c r="S684" s="4">
        <v>2.4</v>
      </c>
      <c r="T684" s="4">
        <v>9969.3495000000003</v>
      </c>
      <c r="W684" s="4">
        <v>0</v>
      </c>
      <c r="X684" s="4">
        <v>3.9830000000000001</v>
      </c>
      <c r="Y684" s="4">
        <v>12.3</v>
      </c>
      <c r="Z684" s="4">
        <v>854</v>
      </c>
      <c r="AA684" s="4">
        <v>886</v>
      </c>
      <c r="AB684" s="4">
        <v>816</v>
      </c>
      <c r="AC684" s="4">
        <v>47</v>
      </c>
      <c r="AD684" s="4">
        <v>7.57</v>
      </c>
      <c r="AE684" s="4">
        <v>0.17</v>
      </c>
      <c r="AF684" s="4">
        <v>978</v>
      </c>
      <c r="AG684" s="4">
        <v>-7</v>
      </c>
      <c r="AH684" s="4">
        <v>12</v>
      </c>
      <c r="AI684" s="4">
        <v>29</v>
      </c>
      <c r="AJ684" s="4">
        <v>191</v>
      </c>
      <c r="AK684" s="4">
        <v>140</v>
      </c>
      <c r="AL684" s="4">
        <v>3.7</v>
      </c>
      <c r="AM684" s="4">
        <v>195</v>
      </c>
      <c r="AN684" s="4" t="s">
        <v>155</v>
      </c>
      <c r="AO684" s="4">
        <v>2</v>
      </c>
      <c r="AP684" s="4">
        <v>0.6154398148148148</v>
      </c>
      <c r="AQ684" s="4">
        <v>47.159275000000001</v>
      </c>
      <c r="AR684" s="4">
        <v>-88.489725000000007</v>
      </c>
      <c r="AS684" s="4">
        <v>312.2</v>
      </c>
      <c r="AT684" s="4">
        <v>0</v>
      </c>
      <c r="AU684" s="4">
        <v>11</v>
      </c>
      <c r="AV684" s="4">
        <v>9</v>
      </c>
      <c r="AW684" s="4" t="s">
        <v>204</v>
      </c>
      <c r="AX684" s="4">
        <v>1.2</v>
      </c>
      <c r="AY684" s="4">
        <v>2.2000000000000002</v>
      </c>
      <c r="AZ684" s="4">
        <v>2.5</v>
      </c>
      <c r="BA684" s="4">
        <v>14.023</v>
      </c>
      <c r="BB684" s="4">
        <v>13.27</v>
      </c>
      <c r="BC684" s="4">
        <v>0.95</v>
      </c>
      <c r="BD684" s="4">
        <v>15.492000000000001</v>
      </c>
      <c r="BE684" s="4">
        <v>1416.6849999999999</v>
      </c>
      <c r="BF684" s="4">
        <v>878.52599999999995</v>
      </c>
      <c r="BG684" s="4">
        <v>7.6999999999999999E-2</v>
      </c>
      <c r="BH684" s="4">
        <v>0</v>
      </c>
      <c r="BI684" s="4">
        <v>7.6999999999999999E-2</v>
      </c>
      <c r="BJ684" s="4">
        <v>5.8999999999999997E-2</v>
      </c>
      <c r="BK684" s="4">
        <v>0</v>
      </c>
      <c r="BL684" s="4">
        <v>5.8999999999999997E-2</v>
      </c>
      <c r="BM684" s="4">
        <v>77.912300000000002</v>
      </c>
      <c r="BQ684" s="4">
        <v>684.42100000000005</v>
      </c>
      <c r="BR684" s="4">
        <v>4.9480000000000003E-2</v>
      </c>
      <c r="BS684" s="4">
        <v>-5</v>
      </c>
      <c r="BT684" s="4">
        <v>0.27361999999999997</v>
      </c>
      <c r="BU684" s="4">
        <v>1.2091670000000001</v>
      </c>
      <c r="BV684" s="4">
        <v>5.5271239999999997</v>
      </c>
    </row>
    <row r="685" spans="1:74" x14ac:dyDescent="0.25">
      <c r="A685" s="4">
        <v>42070</v>
      </c>
      <c r="B685" s="4">
        <v>3.2081018518518516E-2</v>
      </c>
      <c r="C685" s="4">
        <v>6.819</v>
      </c>
      <c r="D685" s="4">
        <v>6.6738999999999997</v>
      </c>
      <c r="E685" s="4">
        <v>66739.055460000003</v>
      </c>
      <c r="F685" s="4">
        <v>3.6</v>
      </c>
      <c r="G685" s="4">
        <v>-1.3</v>
      </c>
      <c r="H685" s="4">
        <v>9878.6</v>
      </c>
      <c r="J685" s="4">
        <v>4.7</v>
      </c>
      <c r="K685" s="4">
        <v>0.86750000000000005</v>
      </c>
      <c r="L685" s="4">
        <v>5.9153000000000002</v>
      </c>
      <c r="M685" s="4">
        <v>5.7897999999999996</v>
      </c>
      <c r="N685" s="4">
        <v>3.1231</v>
      </c>
      <c r="O685" s="4">
        <v>0</v>
      </c>
      <c r="P685" s="4">
        <v>3.1</v>
      </c>
      <c r="Q685" s="4">
        <v>2.3715000000000002</v>
      </c>
      <c r="R685" s="4">
        <v>0</v>
      </c>
      <c r="S685" s="4">
        <v>2.4</v>
      </c>
      <c r="T685" s="4">
        <v>9878.6020000000008</v>
      </c>
      <c r="W685" s="4">
        <v>0</v>
      </c>
      <c r="X685" s="4">
        <v>4.0773999999999999</v>
      </c>
      <c r="Y685" s="4">
        <v>12.4</v>
      </c>
      <c r="Z685" s="4">
        <v>853</v>
      </c>
      <c r="AA685" s="4">
        <v>885</v>
      </c>
      <c r="AB685" s="4">
        <v>816</v>
      </c>
      <c r="AC685" s="4">
        <v>47</v>
      </c>
      <c r="AD685" s="4">
        <v>7.57</v>
      </c>
      <c r="AE685" s="4">
        <v>0.17</v>
      </c>
      <c r="AF685" s="4">
        <v>978</v>
      </c>
      <c r="AG685" s="4">
        <v>-7</v>
      </c>
      <c r="AH685" s="4">
        <v>12</v>
      </c>
      <c r="AI685" s="4">
        <v>29</v>
      </c>
      <c r="AJ685" s="4">
        <v>191</v>
      </c>
      <c r="AK685" s="4">
        <v>140</v>
      </c>
      <c r="AL685" s="4">
        <v>3.8</v>
      </c>
      <c r="AM685" s="4">
        <v>195</v>
      </c>
      <c r="AN685" s="4" t="s">
        <v>155</v>
      </c>
      <c r="AO685" s="4">
        <v>2</v>
      </c>
      <c r="AP685" s="4">
        <v>0.61545138888888895</v>
      </c>
      <c r="AQ685" s="4">
        <v>47.159275000000001</v>
      </c>
      <c r="AR685" s="4">
        <v>-88.489725000000007</v>
      </c>
      <c r="AS685" s="4">
        <v>312.3</v>
      </c>
      <c r="AT685" s="4">
        <v>0</v>
      </c>
      <c r="AU685" s="4">
        <v>11</v>
      </c>
      <c r="AV685" s="4">
        <v>9</v>
      </c>
      <c r="AW685" s="4" t="s">
        <v>204</v>
      </c>
      <c r="AX685" s="4">
        <v>1.175025</v>
      </c>
      <c r="AY685" s="4">
        <v>2.1625369999999999</v>
      </c>
      <c r="AZ685" s="4">
        <v>2.4500500000000001</v>
      </c>
      <c r="BA685" s="4">
        <v>14.023</v>
      </c>
      <c r="BB685" s="4">
        <v>13.44</v>
      </c>
      <c r="BC685" s="4">
        <v>0.96</v>
      </c>
      <c r="BD685" s="4">
        <v>15.27</v>
      </c>
      <c r="BE685" s="4">
        <v>1413.327</v>
      </c>
      <c r="BF685" s="4">
        <v>880.46</v>
      </c>
      <c r="BG685" s="4">
        <v>7.8E-2</v>
      </c>
      <c r="BH685" s="4">
        <v>0</v>
      </c>
      <c r="BI685" s="4">
        <v>7.8E-2</v>
      </c>
      <c r="BJ685" s="4">
        <v>5.8999999999999997E-2</v>
      </c>
      <c r="BK685" s="4">
        <v>0</v>
      </c>
      <c r="BL685" s="4">
        <v>5.8999999999999997E-2</v>
      </c>
      <c r="BM685" s="4">
        <v>78.052099999999996</v>
      </c>
      <c r="BQ685" s="4">
        <v>708.351</v>
      </c>
      <c r="BR685" s="4">
        <v>5.1810000000000002E-2</v>
      </c>
      <c r="BS685" s="4">
        <v>-5</v>
      </c>
      <c r="BT685" s="4">
        <v>0.27400000000000002</v>
      </c>
      <c r="BU685" s="4">
        <v>1.2661070000000001</v>
      </c>
      <c r="BV685" s="4">
        <v>5.5347999999999997</v>
      </c>
    </row>
    <row r="686" spans="1:74" x14ac:dyDescent="0.25">
      <c r="A686" s="4">
        <v>42070</v>
      </c>
      <c r="B686" s="4">
        <v>3.2092592592592589E-2</v>
      </c>
      <c r="C686" s="4">
        <v>6.7859999999999996</v>
      </c>
      <c r="D686" s="4">
        <v>6.6176000000000004</v>
      </c>
      <c r="E686" s="4">
        <v>66175.853270000007</v>
      </c>
      <c r="F686" s="4">
        <v>3.6</v>
      </c>
      <c r="G686" s="4">
        <v>-1.3</v>
      </c>
      <c r="H686" s="4">
        <v>9792.2000000000007</v>
      </c>
      <c r="J686" s="4">
        <v>4.8</v>
      </c>
      <c r="K686" s="4">
        <v>0.86850000000000005</v>
      </c>
      <c r="L686" s="4">
        <v>5.8937999999999997</v>
      </c>
      <c r="M686" s="4">
        <v>5.7470999999999997</v>
      </c>
      <c r="N686" s="4">
        <v>3.1265000000000001</v>
      </c>
      <c r="O686" s="4">
        <v>0</v>
      </c>
      <c r="P686" s="4">
        <v>3.1</v>
      </c>
      <c r="Q686" s="4">
        <v>2.3740000000000001</v>
      </c>
      <c r="R686" s="4">
        <v>0</v>
      </c>
      <c r="S686" s="4">
        <v>2.4</v>
      </c>
      <c r="T686" s="4">
        <v>9792.1877000000004</v>
      </c>
      <c r="W686" s="4">
        <v>0</v>
      </c>
      <c r="X686" s="4">
        <v>4.1685999999999996</v>
      </c>
      <c r="Y686" s="4">
        <v>12.3</v>
      </c>
      <c r="Z686" s="4">
        <v>854</v>
      </c>
      <c r="AA686" s="4">
        <v>885</v>
      </c>
      <c r="AB686" s="4">
        <v>817</v>
      </c>
      <c r="AC686" s="4">
        <v>47</v>
      </c>
      <c r="AD686" s="4">
        <v>7.57</v>
      </c>
      <c r="AE686" s="4">
        <v>0.17</v>
      </c>
      <c r="AF686" s="4">
        <v>978</v>
      </c>
      <c r="AG686" s="4">
        <v>-7</v>
      </c>
      <c r="AH686" s="4">
        <v>12</v>
      </c>
      <c r="AI686" s="4">
        <v>29</v>
      </c>
      <c r="AJ686" s="4">
        <v>191</v>
      </c>
      <c r="AK686" s="4">
        <v>140</v>
      </c>
      <c r="AL686" s="4">
        <v>3.9</v>
      </c>
      <c r="AM686" s="4">
        <v>195</v>
      </c>
      <c r="AN686" s="4" t="s">
        <v>155</v>
      </c>
      <c r="AO686" s="4">
        <v>2</v>
      </c>
      <c r="AP686" s="4">
        <v>0.61546296296296299</v>
      </c>
      <c r="AQ686" s="4">
        <v>47.159275000000001</v>
      </c>
      <c r="AR686" s="4">
        <v>-88.489725000000007</v>
      </c>
      <c r="AS686" s="4">
        <v>312.60000000000002</v>
      </c>
      <c r="AT686" s="4">
        <v>0</v>
      </c>
      <c r="AU686" s="4">
        <v>11</v>
      </c>
      <c r="AV686" s="4">
        <v>9</v>
      </c>
      <c r="AW686" s="4" t="s">
        <v>204</v>
      </c>
      <c r="AX686" s="4">
        <v>1</v>
      </c>
      <c r="AY686" s="4">
        <v>1.9</v>
      </c>
      <c r="AZ686" s="4">
        <v>2.1</v>
      </c>
      <c r="BA686" s="4">
        <v>14.023</v>
      </c>
      <c r="BB686" s="4">
        <v>13.53</v>
      </c>
      <c r="BC686" s="4">
        <v>0.96</v>
      </c>
      <c r="BD686" s="4">
        <v>15.146000000000001</v>
      </c>
      <c r="BE686" s="4">
        <v>1416.338</v>
      </c>
      <c r="BF686" s="4">
        <v>879.03200000000004</v>
      </c>
      <c r="BG686" s="4">
        <v>7.9000000000000001E-2</v>
      </c>
      <c r="BH686" s="4">
        <v>0</v>
      </c>
      <c r="BI686" s="4">
        <v>7.9000000000000001E-2</v>
      </c>
      <c r="BJ686" s="4">
        <v>0.06</v>
      </c>
      <c r="BK686" s="4">
        <v>0</v>
      </c>
      <c r="BL686" s="4">
        <v>0.06</v>
      </c>
      <c r="BM686" s="4">
        <v>77.816999999999993</v>
      </c>
      <c r="BQ686" s="4">
        <v>728.39599999999996</v>
      </c>
      <c r="BR686" s="4">
        <v>4.6330000000000003E-2</v>
      </c>
      <c r="BS686" s="4">
        <v>-5</v>
      </c>
      <c r="BT686" s="4">
        <v>0.27238000000000001</v>
      </c>
      <c r="BU686" s="4">
        <v>1.1321889999999999</v>
      </c>
      <c r="BV686" s="4">
        <v>5.5020759999999997</v>
      </c>
    </row>
    <row r="687" spans="1:74" x14ac:dyDescent="0.25">
      <c r="A687" s="4">
        <v>42070</v>
      </c>
      <c r="B687" s="4">
        <v>3.2104166666666663E-2</v>
      </c>
      <c r="C687" s="4">
        <v>6.78</v>
      </c>
      <c r="D687" s="4">
        <v>6.6112000000000002</v>
      </c>
      <c r="E687" s="4">
        <v>66112.057419999997</v>
      </c>
      <c r="F687" s="4">
        <v>3.6</v>
      </c>
      <c r="G687" s="4">
        <v>-1.3</v>
      </c>
      <c r="H687" s="4">
        <v>9856.7000000000007</v>
      </c>
      <c r="J687" s="4">
        <v>4.8</v>
      </c>
      <c r="K687" s="4">
        <v>0.86850000000000005</v>
      </c>
      <c r="L687" s="4">
        <v>5.8886000000000003</v>
      </c>
      <c r="M687" s="4">
        <v>5.742</v>
      </c>
      <c r="N687" s="4">
        <v>3.1267</v>
      </c>
      <c r="O687" s="4">
        <v>0</v>
      </c>
      <c r="P687" s="4">
        <v>3.1</v>
      </c>
      <c r="Q687" s="4">
        <v>2.3742000000000001</v>
      </c>
      <c r="R687" s="4">
        <v>0</v>
      </c>
      <c r="S687" s="4">
        <v>2.4</v>
      </c>
      <c r="T687" s="4">
        <v>9856.7229000000007</v>
      </c>
      <c r="W687" s="4">
        <v>0</v>
      </c>
      <c r="X687" s="4">
        <v>4.1688999999999998</v>
      </c>
      <c r="Y687" s="4">
        <v>12.4</v>
      </c>
      <c r="Z687" s="4">
        <v>854</v>
      </c>
      <c r="AA687" s="4">
        <v>884</v>
      </c>
      <c r="AB687" s="4">
        <v>817</v>
      </c>
      <c r="AC687" s="4">
        <v>47</v>
      </c>
      <c r="AD687" s="4">
        <v>7.57</v>
      </c>
      <c r="AE687" s="4">
        <v>0.17</v>
      </c>
      <c r="AF687" s="4">
        <v>978</v>
      </c>
      <c r="AG687" s="4">
        <v>-7</v>
      </c>
      <c r="AH687" s="4">
        <v>12</v>
      </c>
      <c r="AI687" s="4">
        <v>29</v>
      </c>
      <c r="AJ687" s="4">
        <v>191</v>
      </c>
      <c r="AK687" s="4">
        <v>140</v>
      </c>
      <c r="AL687" s="4">
        <v>3.9</v>
      </c>
      <c r="AM687" s="4">
        <v>195</v>
      </c>
      <c r="AN687" s="4" t="s">
        <v>155</v>
      </c>
      <c r="AO687" s="4">
        <v>2</v>
      </c>
      <c r="AP687" s="4">
        <v>0.61547453703703703</v>
      </c>
      <c r="AQ687" s="4">
        <v>47.159275000000001</v>
      </c>
      <c r="AR687" s="4">
        <v>-88.489725000000007</v>
      </c>
      <c r="AS687" s="4">
        <v>312.7</v>
      </c>
      <c r="AT687" s="4">
        <v>0</v>
      </c>
      <c r="AU687" s="4">
        <v>11</v>
      </c>
      <c r="AV687" s="4">
        <v>9</v>
      </c>
      <c r="AW687" s="4" t="s">
        <v>204</v>
      </c>
      <c r="AX687" s="4">
        <v>1</v>
      </c>
      <c r="AY687" s="4">
        <v>1.912288</v>
      </c>
      <c r="AZ687" s="4">
        <v>2.1122879999999999</v>
      </c>
      <c r="BA687" s="4">
        <v>14.023</v>
      </c>
      <c r="BB687" s="4">
        <v>13.54</v>
      </c>
      <c r="BC687" s="4">
        <v>0.97</v>
      </c>
      <c r="BD687" s="4">
        <v>15.138</v>
      </c>
      <c r="BE687" s="4">
        <v>1415.5319999999999</v>
      </c>
      <c r="BF687" s="4">
        <v>878.51300000000003</v>
      </c>
      <c r="BG687" s="4">
        <v>7.9000000000000001E-2</v>
      </c>
      <c r="BH687" s="4">
        <v>0</v>
      </c>
      <c r="BI687" s="4">
        <v>7.9000000000000001E-2</v>
      </c>
      <c r="BJ687" s="4">
        <v>0.06</v>
      </c>
      <c r="BK687" s="4">
        <v>0</v>
      </c>
      <c r="BL687" s="4">
        <v>0.06</v>
      </c>
      <c r="BM687" s="4">
        <v>78.354200000000006</v>
      </c>
      <c r="BQ687" s="4">
        <v>728.66800000000001</v>
      </c>
      <c r="BR687" s="4">
        <v>4.8256E-2</v>
      </c>
      <c r="BS687" s="4">
        <v>-5</v>
      </c>
      <c r="BT687" s="4">
        <v>0.27444200000000002</v>
      </c>
      <c r="BU687" s="4">
        <v>1.179263</v>
      </c>
      <c r="BV687" s="4">
        <v>5.5437329999999996</v>
      </c>
    </row>
    <row r="688" spans="1:74" x14ac:dyDescent="0.25">
      <c r="A688" s="4">
        <v>42070</v>
      </c>
      <c r="B688" s="4">
        <v>3.2115740740740743E-2</v>
      </c>
      <c r="C688" s="4">
        <v>6.798</v>
      </c>
      <c r="D688" s="4">
        <v>6.64</v>
      </c>
      <c r="E688" s="4">
        <v>66400.117750000005</v>
      </c>
      <c r="F688" s="4">
        <v>3.6</v>
      </c>
      <c r="G688" s="4">
        <v>-1.4</v>
      </c>
      <c r="H688" s="4">
        <v>9932.1</v>
      </c>
      <c r="J688" s="4">
        <v>4.8</v>
      </c>
      <c r="K688" s="4">
        <v>0.86799999999999999</v>
      </c>
      <c r="L688" s="4">
        <v>5.9005999999999998</v>
      </c>
      <c r="M688" s="4">
        <v>5.7636000000000003</v>
      </c>
      <c r="N688" s="4">
        <v>3.1248999999999998</v>
      </c>
      <c r="O688" s="4">
        <v>0</v>
      </c>
      <c r="P688" s="4">
        <v>3.1</v>
      </c>
      <c r="Q688" s="4">
        <v>2.3727999999999998</v>
      </c>
      <c r="R688" s="4">
        <v>0</v>
      </c>
      <c r="S688" s="4">
        <v>2.4</v>
      </c>
      <c r="T688" s="4">
        <v>9932.0535</v>
      </c>
      <c r="W688" s="4">
        <v>0</v>
      </c>
      <c r="X688" s="4">
        <v>4.1665000000000001</v>
      </c>
      <c r="Y688" s="4">
        <v>12.3</v>
      </c>
      <c r="Z688" s="4">
        <v>854</v>
      </c>
      <c r="AA688" s="4">
        <v>885</v>
      </c>
      <c r="AB688" s="4">
        <v>817</v>
      </c>
      <c r="AC688" s="4">
        <v>47</v>
      </c>
      <c r="AD688" s="4">
        <v>7.57</v>
      </c>
      <c r="AE688" s="4">
        <v>0.17</v>
      </c>
      <c r="AF688" s="4">
        <v>978</v>
      </c>
      <c r="AG688" s="4">
        <v>-7</v>
      </c>
      <c r="AH688" s="4">
        <v>12</v>
      </c>
      <c r="AI688" s="4">
        <v>29</v>
      </c>
      <c r="AJ688" s="4">
        <v>191</v>
      </c>
      <c r="AK688" s="4">
        <v>140</v>
      </c>
      <c r="AL688" s="4">
        <v>3.9</v>
      </c>
      <c r="AM688" s="4">
        <v>195</v>
      </c>
      <c r="AN688" s="4" t="s">
        <v>155</v>
      </c>
      <c r="AO688" s="4">
        <v>2</v>
      </c>
      <c r="AP688" s="4">
        <v>0.61548611111111107</v>
      </c>
      <c r="AQ688" s="4">
        <v>47.159275000000001</v>
      </c>
      <c r="AR688" s="4">
        <v>-88.489725000000007</v>
      </c>
      <c r="AS688" s="4">
        <v>312.39999999999998</v>
      </c>
      <c r="AT688" s="4">
        <v>0</v>
      </c>
      <c r="AU688" s="4">
        <v>11</v>
      </c>
      <c r="AV688" s="4">
        <v>9</v>
      </c>
      <c r="AW688" s="4" t="s">
        <v>204</v>
      </c>
      <c r="AX688" s="4">
        <v>1.012176</v>
      </c>
      <c r="AY688" s="4">
        <v>2</v>
      </c>
      <c r="AZ688" s="4">
        <v>2.2000000000000002</v>
      </c>
      <c r="BA688" s="4">
        <v>14.023</v>
      </c>
      <c r="BB688" s="4">
        <v>13.48</v>
      </c>
      <c r="BC688" s="4">
        <v>0.96</v>
      </c>
      <c r="BD688" s="4">
        <v>15.205</v>
      </c>
      <c r="BE688" s="4">
        <v>1413.7919999999999</v>
      </c>
      <c r="BF688" s="4">
        <v>878.94399999999996</v>
      </c>
      <c r="BG688" s="4">
        <v>7.8E-2</v>
      </c>
      <c r="BH688" s="4">
        <v>0</v>
      </c>
      <c r="BI688" s="4">
        <v>7.8E-2</v>
      </c>
      <c r="BJ688" s="4">
        <v>0.06</v>
      </c>
      <c r="BK688" s="4">
        <v>0</v>
      </c>
      <c r="BL688" s="4">
        <v>0.06</v>
      </c>
      <c r="BM688" s="4">
        <v>78.694999999999993</v>
      </c>
      <c r="BQ688" s="4">
        <v>725.86400000000003</v>
      </c>
      <c r="BR688" s="4">
        <v>3.8415999999999999E-2</v>
      </c>
      <c r="BS688" s="4">
        <v>-5</v>
      </c>
      <c r="BT688" s="4">
        <v>0.27418599999999999</v>
      </c>
      <c r="BU688" s="4">
        <v>0.93878099999999998</v>
      </c>
      <c r="BV688" s="4">
        <v>5.5385530000000003</v>
      </c>
    </row>
    <row r="689" spans="1:74" x14ac:dyDescent="0.25">
      <c r="A689" s="4">
        <v>42070</v>
      </c>
      <c r="B689" s="4">
        <v>3.2127314814814817E-2</v>
      </c>
      <c r="C689" s="4">
        <v>6.8579999999999997</v>
      </c>
      <c r="D689" s="4">
        <v>6.6874000000000002</v>
      </c>
      <c r="E689" s="4">
        <v>66874.132230000003</v>
      </c>
      <c r="F689" s="4">
        <v>3.6</v>
      </c>
      <c r="G689" s="4">
        <v>-1.4</v>
      </c>
      <c r="H689" s="4">
        <v>9872</v>
      </c>
      <c r="J689" s="4">
        <v>4.8</v>
      </c>
      <c r="K689" s="4">
        <v>0.86709999999999998</v>
      </c>
      <c r="L689" s="4">
        <v>5.9469000000000003</v>
      </c>
      <c r="M689" s="4">
        <v>5.7990000000000004</v>
      </c>
      <c r="N689" s="4">
        <v>3.1217000000000001</v>
      </c>
      <c r="O689" s="4">
        <v>0</v>
      </c>
      <c r="P689" s="4">
        <v>3.1</v>
      </c>
      <c r="Q689" s="4">
        <v>2.3704000000000001</v>
      </c>
      <c r="R689" s="4">
        <v>0</v>
      </c>
      <c r="S689" s="4">
        <v>2.4</v>
      </c>
      <c r="T689" s="4">
        <v>9871.9832999999999</v>
      </c>
      <c r="W689" s="4">
        <v>0</v>
      </c>
      <c r="X689" s="4">
        <v>4.1623000000000001</v>
      </c>
      <c r="Y689" s="4">
        <v>12.4</v>
      </c>
      <c r="Z689" s="4">
        <v>854</v>
      </c>
      <c r="AA689" s="4">
        <v>884</v>
      </c>
      <c r="AB689" s="4">
        <v>817</v>
      </c>
      <c r="AC689" s="4">
        <v>47</v>
      </c>
      <c r="AD689" s="4">
        <v>7.57</v>
      </c>
      <c r="AE689" s="4">
        <v>0.17</v>
      </c>
      <c r="AF689" s="4">
        <v>978</v>
      </c>
      <c r="AG689" s="4">
        <v>-7</v>
      </c>
      <c r="AH689" s="4">
        <v>12</v>
      </c>
      <c r="AI689" s="4">
        <v>29</v>
      </c>
      <c r="AJ689" s="4">
        <v>191</v>
      </c>
      <c r="AK689" s="4">
        <v>140</v>
      </c>
      <c r="AL689" s="4">
        <v>4</v>
      </c>
      <c r="AM689" s="4">
        <v>195</v>
      </c>
      <c r="AN689" s="4" t="s">
        <v>155</v>
      </c>
      <c r="AO689" s="4">
        <v>2</v>
      </c>
      <c r="AP689" s="4">
        <v>0.61549768518518522</v>
      </c>
      <c r="AQ689" s="4">
        <v>47.159275000000001</v>
      </c>
      <c r="AR689" s="4">
        <v>-88.489725000000007</v>
      </c>
      <c r="AS689" s="4">
        <v>311.89999999999998</v>
      </c>
      <c r="AT689" s="4">
        <v>0</v>
      </c>
      <c r="AU689" s="4">
        <v>11</v>
      </c>
      <c r="AV689" s="4">
        <v>10</v>
      </c>
      <c r="AW689" s="4" t="s">
        <v>201</v>
      </c>
      <c r="AX689" s="4">
        <v>1.1000000000000001</v>
      </c>
      <c r="AY689" s="4">
        <v>2</v>
      </c>
      <c r="AZ689" s="4">
        <v>2.2000000000000002</v>
      </c>
      <c r="BA689" s="4">
        <v>14.023</v>
      </c>
      <c r="BB689" s="4">
        <v>13.39</v>
      </c>
      <c r="BC689" s="4">
        <v>0.95</v>
      </c>
      <c r="BD689" s="4">
        <v>15.321</v>
      </c>
      <c r="BE689" s="4">
        <v>1416.3969999999999</v>
      </c>
      <c r="BF689" s="4">
        <v>879.06299999999999</v>
      </c>
      <c r="BG689" s="4">
        <v>7.8E-2</v>
      </c>
      <c r="BH689" s="4">
        <v>0</v>
      </c>
      <c r="BI689" s="4">
        <v>7.8E-2</v>
      </c>
      <c r="BJ689" s="4">
        <v>5.8999999999999997E-2</v>
      </c>
      <c r="BK689" s="4">
        <v>0</v>
      </c>
      <c r="BL689" s="4">
        <v>5.8999999999999997E-2</v>
      </c>
      <c r="BM689" s="4">
        <v>77.752799999999993</v>
      </c>
      <c r="BQ689" s="4">
        <v>720.81600000000003</v>
      </c>
      <c r="BR689" s="4">
        <v>4.8998E-2</v>
      </c>
      <c r="BS689" s="4">
        <v>-5</v>
      </c>
      <c r="BT689" s="4">
        <v>0.27562500000000001</v>
      </c>
      <c r="BU689" s="4">
        <v>1.197389</v>
      </c>
      <c r="BV689" s="4">
        <v>5.5676199999999998</v>
      </c>
    </row>
    <row r="690" spans="1:74" x14ac:dyDescent="0.25">
      <c r="A690" s="4">
        <v>42070</v>
      </c>
      <c r="B690" s="4">
        <v>3.213888888888889E-2</v>
      </c>
      <c r="C690" s="4">
        <v>6.9749999999999996</v>
      </c>
      <c r="D690" s="4">
        <v>6.7186000000000003</v>
      </c>
      <c r="E690" s="4">
        <v>67186.487640000007</v>
      </c>
      <c r="F690" s="4">
        <v>3.6</v>
      </c>
      <c r="G690" s="4">
        <v>-1.4</v>
      </c>
      <c r="H690" s="4">
        <v>9860.1</v>
      </c>
      <c r="J690" s="4">
        <v>4.9000000000000004</v>
      </c>
      <c r="K690" s="4">
        <v>0.8659</v>
      </c>
      <c r="L690" s="4">
        <v>6.0396999999999998</v>
      </c>
      <c r="M690" s="4">
        <v>5.8174999999999999</v>
      </c>
      <c r="N690" s="4">
        <v>3.1171000000000002</v>
      </c>
      <c r="O690" s="4">
        <v>0</v>
      </c>
      <c r="P690" s="4">
        <v>3.1</v>
      </c>
      <c r="Q690" s="4">
        <v>2.3668999999999998</v>
      </c>
      <c r="R690" s="4">
        <v>0</v>
      </c>
      <c r="S690" s="4">
        <v>2.4</v>
      </c>
      <c r="T690" s="4">
        <v>9860.0506000000005</v>
      </c>
      <c r="W690" s="4">
        <v>0</v>
      </c>
      <c r="X690" s="4">
        <v>4.2427000000000001</v>
      </c>
      <c r="Y690" s="4">
        <v>12.3</v>
      </c>
      <c r="Z690" s="4">
        <v>854</v>
      </c>
      <c r="AA690" s="4">
        <v>884</v>
      </c>
      <c r="AB690" s="4">
        <v>816</v>
      </c>
      <c r="AC690" s="4">
        <v>47</v>
      </c>
      <c r="AD690" s="4">
        <v>7.57</v>
      </c>
      <c r="AE690" s="4">
        <v>0.17</v>
      </c>
      <c r="AF690" s="4">
        <v>978</v>
      </c>
      <c r="AG690" s="4">
        <v>-7</v>
      </c>
      <c r="AH690" s="4">
        <v>12</v>
      </c>
      <c r="AI690" s="4">
        <v>29</v>
      </c>
      <c r="AJ690" s="4">
        <v>191</v>
      </c>
      <c r="AK690" s="4">
        <v>140</v>
      </c>
      <c r="AL690" s="4">
        <v>3.8</v>
      </c>
      <c r="AM690" s="4">
        <v>195</v>
      </c>
      <c r="AN690" s="4" t="s">
        <v>155</v>
      </c>
      <c r="AO690" s="4">
        <v>2</v>
      </c>
      <c r="AP690" s="4">
        <v>0.61550925925925926</v>
      </c>
      <c r="AQ690" s="4">
        <v>47.159275000000001</v>
      </c>
      <c r="AR690" s="4">
        <v>-88.489725000000007</v>
      </c>
      <c r="AS690" s="4">
        <v>311.8</v>
      </c>
      <c r="AT690" s="4">
        <v>0</v>
      </c>
      <c r="AU690" s="4">
        <v>11</v>
      </c>
      <c r="AV690" s="4">
        <v>10</v>
      </c>
      <c r="AW690" s="4" t="s">
        <v>201</v>
      </c>
      <c r="AX690" s="4">
        <v>1.1000000000000001</v>
      </c>
      <c r="AY690" s="4">
        <v>2</v>
      </c>
      <c r="AZ690" s="4">
        <v>2.2000000000000002</v>
      </c>
      <c r="BA690" s="4">
        <v>14.023</v>
      </c>
      <c r="BB690" s="4">
        <v>13.26</v>
      </c>
      <c r="BC690" s="4">
        <v>0.95</v>
      </c>
      <c r="BD690" s="4">
        <v>15.491</v>
      </c>
      <c r="BE690" s="4">
        <v>1426.126</v>
      </c>
      <c r="BF690" s="4">
        <v>874.28599999999994</v>
      </c>
      <c r="BG690" s="4">
        <v>7.6999999999999999E-2</v>
      </c>
      <c r="BH690" s="4">
        <v>0</v>
      </c>
      <c r="BI690" s="4">
        <v>7.6999999999999999E-2</v>
      </c>
      <c r="BJ690" s="4">
        <v>5.8999999999999997E-2</v>
      </c>
      <c r="BK690" s="4">
        <v>0</v>
      </c>
      <c r="BL690" s="4">
        <v>5.8999999999999997E-2</v>
      </c>
      <c r="BM690" s="4">
        <v>76.991399999999999</v>
      </c>
      <c r="BQ690" s="4">
        <v>728.43200000000002</v>
      </c>
      <c r="BR690" s="4">
        <v>4.7944000000000001E-2</v>
      </c>
      <c r="BS690" s="4">
        <v>-5</v>
      </c>
      <c r="BT690" s="4">
        <v>0.27518900000000002</v>
      </c>
      <c r="BU690" s="4">
        <v>1.171632</v>
      </c>
      <c r="BV690" s="4">
        <v>5.5588139999999999</v>
      </c>
    </row>
    <row r="691" spans="1:74" x14ac:dyDescent="0.25">
      <c r="A691" s="4">
        <v>42070</v>
      </c>
      <c r="B691" s="4">
        <v>3.2150462962962964E-2</v>
      </c>
      <c r="C691" s="4">
        <v>6.9029999999999996</v>
      </c>
      <c r="D691" s="4">
        <v>6.7206000000000001</v>
      </c>
      <c r="E691" s="4">
        <v>67206.465079999994</v>
      </c>
      <c r="F691" s="4">
        <v>3.6</v>
      </c>
      <c r="G691" s="4">
        <v>-1.4</v>
      </c>
      <c r="H691" s="4">
        <v>9782.1</v>
      </c>
      <c r="J691" s="4">
        <v>4.9000000000000004</v>
      </c>
      <c r="K691" s="4">
        <v>0.86650000000000005</v>
      </c>
      <c r="L691" s="4">
        <v>5.9814999999999996</v>
      </c>
      <c r="M691" s="4">
        <v>5.8234000000000004</v>
      </c>
      <c r="N691" s="4">
        <v>3.1194000000000002</v>
      </c>
      <c r="O691" s="4">
        <v>0</v>
      </c>
      <c r="P691" s="4">
        <v>3.1</v>
      </c>
      <c r="Q691" s="4">
        <v>2.3675000000000002</v>
      </c>
      <c r="R691" s="4">
        <v>0</v>
      </c>
      <c r="S691" s="4">
        <v>2.4</v>
      </c>
      <c r="T691" s="4">
        <v>9782.1134000000002</v>
      </c>
      <c r="W691" s="4">
        <v>0</v>
      </c>
      <c r="X691" s="4">
        <v>4.2458</v>
      </c>
      <c r="Y691" s="4">
        <v>12.3</v>
      </c>
      <c r="Z691" s="4">
        <v>853</v>
      </c>
      <c r="AA691" s="4">
        <v>884</v>
      </c>
      <c r="AB691" s="4">
        <v>817</v>
      </c>
      <c r="AC691" s="4">
        <v>46.2</v>
      </c>
      <c r="AD691" s="4">
        <v>7.43</v>
      </c>
      <c r="AE691" s="4">
        <v>0.17</v>
      </c>
      <c r="AF691" s="4">
        <v>978</v>
      </c>
      <c r="AG691" s="4">
        <v>-7</v>
      </c>
      <c r="AH691" s="4">
        <v>12</v>
      </c>
      <c r="AI691" s="4">
        <v>29</v>
      </c>
      <c r="AJ691" s="4">
        <v>191</v>
      </c>
      <c r="AK691" s="4">
        <v>140</v>
      </c>
      <c r="AL691" s="4">
        <v>3.7</v>
      </c>
      <c r="AM691" s="4">
        <v>195</v>
      </c>
      <c r="AN691" s="4" t="s">
        <v>155</v>
      </c>
      <c r="AO691" s="4">
        <v>2</v>
      </c>
      <c r="AP691" s="4">
        <v>0.61552083333333341</v>
      </c>
      <c r="AQ691" s="4">
        <v>47.159275000000001</v>
      </c>
      <c r="AR691" s="4">
        <v>-88.489725000000007</v>
      </c>
      <c r="AS691" s="4">
        <v>311.5</v>
      </c>
      <c r="AT691" s="4">
        <v>0</v>
      </c>
      <c r="AU691" s="4">
        <v>11</v>
      </c>
      <c r="AV691" s="4">
        <v>10</v>
      </c>
      <c r="AW691" s="4" t="s">
        <v>201</v>
      </c>
      <c r="AX691" s="4">
        <v>1.1000000000000001</v>
      </c>
      <c r="AY691" s="4">
        <v>2</v>
      </c>
      <c r="AZ691" s="4">
        <v>2.2000000000000002</v>
      </c>
      <c r="BA691" s="4">
        <v>14.023</v>
      </c>
      <c r="BB691" s="4">
        <v>13.33</v>
      </c>
      <c r="BC691" s="4">
        <v>0.95</v>
      </c>
      <c r="BD691" s="4">
        <v>15.407999999999999</v>
      </c>
      <c r="BE691" s="4">
        <v>1419.048</v>
      </c>
      <c r="BF691" s="4">
        <v>879.29600000000005</v>
      </c>
      <c r="BG691" s="4">
        <v>7.6999999999999999E-2</v>
      </c>
      <c r="BH691" s="4">
        <v>0</v>
      </c>
      <c r="BI691" s="4">
        <v>7.6999999999999999E-2</v>
      </c>
      <c r="BJ691" s="4">
        <v>5.8999999999999997E-2</v>
      </c>
      <c r="BK691" s="4">
        <v>0</v>
      </c>
      <c r="BL691" s="4">
        <v>5.8999999999999997E-2</v>
      </c>
      <c r="BM691" s="4">
        <v>76.742800000000003</v>
      </c>
      <c r="BQ691" s="4">
        <v>732.38900000000001</v>
      </c>
      <c r="BR691" s="4">
        <v>4.9431000000000003E-2</v>
      </c>
      <c r="BS691" s="4">
        <v>-5</v>
      </c>
      <c r="BT691" s="4">
        <v>0.27581</v>
      </c>
      <c r="BU691" s="4">
        <v>1.207959</v>
      </c>
      <c r="BV691" s="4">
        <v>5.5713660000000003</v>
      </c>
    </row>
    <row r="692" spans="1:74" x14ac:dyDescent="0.25">
      <c r="A692" s="4">
        <v>42070</v>
      </c>
      <c r="B692" s="4">
        <v>3.2162037037037038E-2</v>
      </c>
      <c r="C692" s="4">
        <v>6.87</v>
      </c>
      <c r="D692" s="4">
        <v>6.7351000000000001</v>
      </c>
      <c r="E692" s="4">
        <v>67350.559999999998</v>
      </c>
      <c r="F692" s="4">
        <v>3.7</v>
      </c>
      <c r="G692" s="4">
        <v>-1.4</v>
      </c>
      <c r="H692" s="4">
        <v>9846.7999999999993</v>
      </c>
      <c r="J692" s="4">
        <v>4.9000000000000004</v>
      </c>
      <c r="K692" s="4">
        <v>0.86660000000000004</v>
      </c>
      <c r="L692" s="4">
        <v>5.9531000000000001</v>
      </c>
      <c r="M692" s="4">
        <v>5.8365999999999998</v>
      </c>
      <c r="N692" s="4">
        <v>3.2063999999999999</v>
      </c>
      <c r="O692" s="4">
        <v>0</v>
      </c>
      <c r="P692" s="4">
        <v>3.2</v>
      </c>
      <c r="Q692" s="4">
        <v>2.4333</v>
      </c>
      <c r="R692" s="4">
        <v>0</v>
      </c>
      <c r="S692" s="4">
        <v>2.4</v>
      </c>
      <c r="T692" s="4">
        <v>9846.7888999999996</v>
      </c>
      <c r="W692" s="4">
        <v>0</v>
      </c>
      <c r="X692" s="4">
        <v>4.2462999999999997</v>
      </c>
      <c r="Y692" s="4">
        <v>12.2</v>
      </c>
      <c r="Z692" s="4">
        <v>855</v>
      </c>
      <c r="AA692" s="4">
        <v>885</v>
      </c>
      <c r="AB692" s="4">
        <v>817</v>
      </c>
      <c r="AC692" s="4">
        <v>46</v>
      </c>
      <c r="AD692" s="4">
        <v>7.4</v>
      </c>
      <c r="AE692" s="4">
        <v>0.17</v>
      </c>
      <c r="AF692" s="4">
        <v>978</v>
      </c>
      <c r="AG692" s="4">
        <v>-7</v>
      </c>
      <c r="AH692" s="4">
        <v>12</v>
      </c>
      <c r="AI692" s="4">
        <v>29</v>
      </c>
      <c r="AJ692" s="4">
        <v>191</v>
      </c>
      <c r="AK692" s="4">
        <v>140</v>
      </c>
      <c r="AL692" s="4">
        <v>3.9</v>
      </c>
      <c r="AM692" s="4">
        <v>195</v>
      </c>
      <c r="AN692" s="4" t="s">
        <v>155</v>
      </c>
      <c r="AO692" s="4">
        <v>2</v>
      </c>
      <c r="AP692" s="4">
        <v>0.61553240740740744</v>
      </c>
      <c r="AQ692" s="4">
        <v>47.159275000000001</v>
      </c>
      <c r="AR692" s="4">
        <v>-88.489725000000007</v>
      </c>
      <c r="AS692" s="4">
        <v>311.39999999999998</v>
      </c>
      <c r="AT692" s="4">
        <v>0</v>
      </c>
      <c r="AU692" s="4">
        <v>11</v>
      </c>
      <c r="AV692" s="4">
        <v>10</v>
      </c>
      <c r="AW692" s="4" t="s">
        <v>201</v>
      </c>
      <c r="AX692" s="4">
        <v>1.087213</v>
      </c>
      <c r="AY692" s="4">
        <v>1.9872129999999999</v>
      </c>
      <c r="AZ692" s="4">
        <v>2.2000000000000002</v>
      </c>
      <c r="BA692" s="4">
        <v>14.023</v>
      </c>
      <c r="BB692" s="4">
        <v>13.33</v>
      </c>
      <c r="BC692" s="4">
        <v>0.95</v>
      </c>
      <c r="BD692" s="4">
        <v>15.394</v>
      </c>
      <c r="BE692" s="4">
        <v>1413.277</v>
      </c>
      <c r="BF692" s="4">
        <v>881.89499999999998</v>
      </c>
      <c r="BG692" s="4">
        <v>0.08</v>
      </c>
      <c r="BH692" s="4">
        <v>0</v>
      </c>
      <c r="BI692" s="4">
        <v>0.08</v>
      </c>
      <c r="BJ692" s="4">
        <v>0.06</v>
      </c>
      <c r="BK692" s="4">
        <v>0</v>
      </c>
      <c r="BL692" s="4">
        <v>0.06</v>
      </c>
      <c r="BM692" s="4">
        <v>77.302899999999994</v>
      </c>
      <c r="BQ692" s="4">
        <v>732.98199999999997</v>
      </c>
      <c r="BR692" s="4">
        <v>4.1090000000000002E-2</v>
      </c>
      <c r="BS692" s="4">
        <v>-5</v>
      </c>
      <c r="BT692" s="4">
        <v>0.27276</v>
      </c>
      <c r="BU692" s="4">
        <v>1.0041370000000001</v>
      </c>
      <c r="BV692" s="4">
        <v>5.5097519999999998</v>
      </c>
    </row>
    <row r="693" spans="1:74" x14ac:dyDescent="0.25">
      <c r="A693" s="4">
        <v>42070</v>
      </c>
      <c r="B693" s="4">
        <v>3.2173611111111111E-2</v>
      </c>
      <c r="C693" s="4">
        <v>6.86</v>
      </c>
      <c r="D693" s="4">
        <v>6.7975000000000003</v>
      </c>
      <c r="E693" s="4">
        <v>67974.559999999998</v>
      </c>
      <c r="F693" s="4">
        <v>3.7</v>
      </c>
      <c r="G693" s="4">
        <v>-1.4</v>
      </c>
      <c r="H693" s="4">
        <v>9978</v>
      </c>
      <c r="J693" s="4">
        <v>4.9000000000000004</v>
      </c>
      <c r="K693" s="4">
        <v>0.86599999999999999</v>
      </c>
      <c r="L693" s="4">
        <v>5.9405999999999999</v>
      </c>
      <c r="M693" s="4">
        <v>5.8864999999999998</v>
      </c>
      <c r="N693" s="4">
        <v>3.2040999999999999</v>
      </c>
      <c r="O693" s="4">
        <v>0</v>
      </c>
      <c r="P693" s="4">
        <v>3.2</v>
      </c>
      <c r="Q693" s="4">
        <v>2.4316</v>
      </c>
      <c r="R693" s="4">
        <v>0</v>
      </c>
      <c r="S693" s="4">
        <v>2.4</v>
      </c>
      <c r="T693" s="4">
        <v>9977.9678000000004</v>
      </c>
      <c r="W693" s="4">
        <v>0</v>
      </c>
      <c r="X693" s="4">
        <v>4.2432999999999996</v>
      </c>
      <c r="Y693" s="4">
        <v>12.3</v>
      </c>
      <c r="Z693" s="4">
        <v>854</v>
      </c>
      <c r="AA693" s="4">
        <v>884</v>
      </c>
      <c r="AB693" s="4">
        <v>817</v>
      </c>
      <c r="AC693" s="4">
        <v>46</v>
      </c>
      <c r="AD693" s="4">
        <v>7.4</v>
      </c>
      <c r="AE693" s="4">
        <v>0.17</v>
      </c>
      <c r="AF693" s="4">
        <v>978</v>
      </c>
      <c r="AG693" s="4">
        <v>-7</v>
      </c>
      <c r="AH693" s="4">
        <v>12</v>
      </c>
      <c r="AI693" s="4">
        <v>29</v>
      </c>
      <c r="AJ693" s="4">
        <v>191</v>
      </c>
      <c r="AK693" s="4">
        <v>140</v>
      </c>
      <c r="AL693" s="4">
        <v>4.0999999999999996</v>
      </c>
      <c r="AM693" s="4">
        <v>195</v>
      </c>
      <c r="AN693" s="4" t="s">
        <v>155</v>
      </c>
      <c r="AO693" s="4">
        <v>2</v>
      </c>
      <c r="AP693" s="4">
        <v>0.61554398148148148</v>
      </c>
      <c r="AQ693" s="4">
        <v>47.159275000000001</v>
      </c>
      <c r="AR693" s="4">
        <v>-88.489725000000007</v>
      </c>
      <c r="AS693" s="4">
        <v>311.10000000000002</v>
      </c>
      <c r="AT693" s="4">
        <v>0</v>
      </c>
      <c r="AU693" s="4">
        <v>11</v>
      </c>
      <c r="AV693" s="4">
        <v>10</v>
      </c>
      <c r="AW693" s="4" t="s">
        <v>201</v>
      </c>
      <c r="AX693" s="4">
        <v>1</v>
      </c>
      <c r="AY693" s="4">
        <v>1.9</v>
      </c>
      <c r="AZ693" s="4">
        <v>2.2000000000000002</v>
      </c>
      <c r="BA693" s="4">
        <v>14.023</v>
      </c>
      <c r="BB693" s="4">
        <v>13.26</v>
      </c>
      <c r="BC693" s="4">
        <v>0.95</v>
      </c>
      <c r="BD693" s="4">
        <v>15.476000000000001</v>
      </c>
      <c r="BE693" s="4">
        <v>1404.7360000000001</v>
      </c>
      <c r="BF693" s="4">
        <v>885.92</v>
      </c>
      <c r="BG693" s="4">
        <v>7.9000000000000001E-2</v>
      </c>
      <c r="BH693" s="4">
        <v>0</v>
      </c>
      <c r="BI693" s="4">
        <v>7.9000000000000001E-2</v>
      </c>
      <c r="BJ693" s="4">
        <v>0.06</v>
      </c>
      <c r="BK693" s="4">
        <v>0</v>
      </c>
      <c r="BL693" s="4">
        <v>0.06</v>
      </c>
      <c r="BM693" s="4">
        <v>78.023300000000006</v>
      </c>
      <c r="BQ693" s="4">
        <v>729.56700000000001</v>
      </c>
      <c r="BR693" s="4">
        <v>6.2467000000000002E-2</v>
      </c>
      <c r="BS693" s="4">
        <v>-5</v>
      </c>
      <c r="BT693" s="4">
        <v>0.27442800000000001</v>
      </c>
      <c r="BU693" s="4">
        <v>1.526526</v>
      </c>
      <c r="BV693" s="4">
        <v>5.5434369999999999</v>
      </c>
    </row>
    <row r="694" spans="1:74" x14ac:dyDescent="0.25">
      <c r="A694" s="4">
        <v>42070</v>
      </c>
      <c r="B694" s="4">
        <v>3.2185185185185185E-2</v>
      </c>
      <c r="C694" s="4">
        <v>6.8710000000000004</v>
      </c>
      <c r="D694" s="4">
        <v>6.8158000000000003</v>
      </c>
      <c r="E694" s="4">
        <v>68157.973310000001</v>
      </c>
      <c r="F694" s="4">
        <v>3.7</v>
      </c>
      <c r="G694" s="4">
        <v>-1.4</v>
      </c>
      <c r="H694" s="4">
        <v>10046.799999999999</v>
      </c>
      <c r="J694" s="4">
        <v>4.9000000000000004</v>
      </c>
      <c r="K694" s="4">
        <v>0.86560000000000004</v>
      </c>
      <c r="L694" s="4">
        <v>5.9480000000000004</v>
      </c>
      <c r="M694" s="4">
        <v>5.8998999999999997</v>
      </c>
      <c r="N694" s="4">
        <v>3.2027999999999999</v>
      </c>
      <c r="O694" s="4">
        <v>0</v>
      </c>
      <c r="P694" s="4">
        <v>3.2</v>
      </c>
      <c r="Q694" s="4">
        <v>2.4306000000000001</v>
      </c>
      <c r="R694" s="4">
        <v>0</v>
      </c>
      <c r="S694" s="4">
        <v>2.4</v>
      </c>
      <c r="T694" s="4">
        <v>10046.7901</v>
      </c>
      <c r="W694" s="4">
        <v>0</v>
      </c>
      <c r="X694" s="4">
        <v>4.2416</v>
      </c>
      <c r="Y694" s="4">
        <v>12.1</v>
      </c>
      <c r="Z694" s="4">
        <v>855</v>
      </c>
      <c r="AA694" s="4">
        <v>886</v>
      </c>
      <c r="AB694" s="4">
        <v>817</v>
      </c>
      <c r="AC694" s="4">
        <v>46</v>
      </c>
      <c r="AD694" s="4">
        <v>7.4</v>
      </c>
      <c r="AE694" s="4">
        <v>0.17</v>
      </c>
      <c r="AF694" s="4">
        <v>978</v>
      </c>
      <c r="AG694" s="4">
        <v>-7</v>
      </c>
      <c r="AH694" s="4">
        <v>12</v>
      </c>
      <c r="AI694" s="4">
        <v>29</v>
      </c>
      <c r="AJ694" s="4">
        <v>191</v>
      </c>
      <c r="AK694" s="4">
        <v>140</v>
      </c>
      <c r="AL694" s="4">
        <v>4</v>
      </c>
      <c r="AM694" s="4">
        <v>195</v>
      </c>
      <c r="AN694" s="4" t="s">
        <v>155</v>
      </c>
      <c r="AO694" s="4">
        <v>2</v>
      </c>
      <c r="AP694" s="4">
        <v>0.61555555555555552</v>
      </c>
      <c r="AQ694" s="4">
        <v>47.159275000000001</v>
      </c>
      <c r="AR694" s="4">
        <v>-88.489725000000007</v>
      </c>
      <c r="AS694" s="4">
        <v>311.10000000000002</v>
      </c>
      <c r="AT694" s="4">
        <v>0</v>
      </c>
      <c r="AU694" s="4">
        <v>11</v>
      </c>
      <c r="AV694" s="4">
        <v>10</v>
      </c>
      <c r="AW694" s="4" t="s">
        <v>201</v>
      </c>
      <c r="AX694" s="4">
        <v>1</v>
      </c>
      <c r="AY694" s="4">
        <v>1.912587</v>
      </c>
      <c r="AZ694" s="4">
        <v>2.2000000000000002</v>
      </c>
      <c r="BA694" s="4">
        <v>14.023</v>
      </c>
      <c r="BB694" s="4">
        <v>13.23</v>
      </c>
      <c r="BC694" s="4">
        <v>0.94</v>
      </c>
      <c r="BD694" s="4">
        <v>15.523999999999999</v>
      </c>
      <c r="BE694" s="4">
        <v>1403.441</v>
      </c>
      <c r="BF694" s="4">
        <v>886.02200000000005</v>
      </c>
      <c r="BG694" s="4">
        <v>7.9000000000000001E-2</v>
      </c>
      <c r="BH694" s="4">
        <v>0</v>
      </c>
      <c r="BI694" s="4">
        <v>7.9000000000000001E-2</v>
      </c>
      <c r="BJ694" s="4">
        <v>0.06</v>
      </c>
      <c r="BK694" s="4">
        <v>0</v>
      </c>
      <c r="BL694" s="4">
        <v>0.06</v>
      </c>
      <c r="BM694" s="4">
        <v>78.391499999999994</v>
      </c>
      <c r="BQ694" s="4">
        <v>727.68799999999999</v>
      </c>
      <c r="BR694" s="4">
        <v>4.8564999999999997E-2</v>
      </c>
      <c r="BS694" s="4">
        <v>-5</v>
      </c>
      <c r="BT694" s="4">
        <v>0.270951</v>
      </c>
      <c r="BU694" s="4">
        <v>1.1867970000000001</v>
      </c>
      <c r="BV694" s="4">
        <v>5.4732089999999998</v>
      </c>
    </row>
    <row r="695" spans="1:74" x14ac:dyDescent="0.25">
      <c r="A695" s="4">
        <v>42070</v>
      </c>
      <c r="B695" s="4">
        <v>3.2196759259259265E-2</v>
      </c>
      <c r="C695" s="4">
        <v>6.8879999999999999</v>
      </c>
      <c r="D695" s="4">
        <v>6.7648000000000001</v>
      </c>
      <c r="E695" s="4">
        <v>67648.124479999999</v>
      </c>
      <c r="F695" s="4">
        <v>3.7</v>
      </c>
      <c r="G695" s="4">
        <v>-1.4</v>
      </c>
      <c r="H695" s="4">
        <v>10191.1</v>
      </c>
      <c r="J695" s="4">
        <v>4.9000000000000004</v>
      </c>
      <c r="K695" s="4">
        <v>0.86580000000000001</v>
      </c>
      <c r="L695" s="4">
        <v>5.9638</v>
      </c>
      <c r="M695" s="4">
        <v>5.8571</v>
      </c>
      <c r="N695" s="4">
        <v>3.2035</v>
      </c>
      <c r="O695" s="4">
        <v>0</v>
      </c>
      <c r="P695" s="4">
        <v>3.2</v>
      </c>
      <c r="Q695" s="4">
        <v>2.4323000000000001</v>
      </c>
      <c r="R695" s="4">
        <v>0</v>
      </c>
      <c r="S695" s="4">
        <v>2.4</v>
      </c>
      <c r="T695" s="4">
        <v>10191.1307</v>
      </c>
      <c r="W695" s="4">
        <v>0</v>
      </c>
      <c r="X695" s="4">
        <v>4.2424999999999997</v>
      </c>
      <c r="Y695" s="4">
        <v>12</v>
      </c>
      <c r="Z695" s="4">
        <v>856</v>
      </c>
      <c r="AA695" s="4">
        <v>887</v>
      </c>
      <c r="AB695" s="4">
        <v>817</v>
      </c>
      <c r="AC695" s="4">
        <v>46.8</v>
      </c>
      <c r="AD695" s="4">
        <v>7.53</v>
      </c>
      <c r="AE695" s="4">
        <v>0.17</v>
      </c>
      <c r="AF695" s="4">
        <v>978</v>
      </c>
      <c r="AG695" s="4">
        <v>-7</v>
      </c>
      <c r="AH695" s="4">
        <v>12</v>
      </c>
      <c r="AI695" s="4">
        <v>29</v>
      </c>
      <c r="AJ695" s="4">
        <v>191</v>
      </c>
      <c r="AK695" s="4">
        <v>139.19999999999999</v>
      </c>
      <c r="AL695" s="4">
        <v>4</v>
      </c>
      <c r="AM695" s="4">
        <v>195</v>
      </c>
      <c r="AN695" s="4" t="s">
        <v>155</v>
      </c>
      <c r="AO695" s="4">
        <v>2</v>
      </c>
      <c r="AP695" s="4">
        <v>0.61556712962962956</v>
      </c>
      <c r="AQ695" s="4">
        <v>47.159275000000001</v>
      </c>
      <c r="AR695" s="4">
        <v>-88.489725000000007</v>
      </c>
      <c r="AS695" s="4">
        <v>311</v>
      </c>
      <c r="AT695" s="4">
        <v>0</v>
      </c>
      <c r="AU695" s="4">
        <v>11</v>
      </c>
      <c r="AV695" s="4">
        <v>10</v>
      </c>
      <c r="AW695" s="4" t="s">
        <v>201</v>
      </c>
      <c r="AX695" s="4">
        <v>0.98751199999999995</v>
      </c>
      <c r="AY695" s="4">
        <v>1.975025</v>
      </c>
      <c r="AZ695" s="4">
        <v>2.1875119999999999</v>
      </c>
      <c r="BA695" s="4">
        <v>14.023</v>
      </c>
      <c r="BB695" s="4">
        <v>13.25</v>
      </c>
      <c r="BC695" s="4">
        <v>0.94</v>
      </c>
      <c r="BD695" s="4">
        <v>15.497</v>
      </c>
      <c r="BE695" s="4">
        <v>1408.5409999999999</v>
      </c>
      <c r="BF695" s="4">
        <v>880.46500000000003</v>
      </c>
      <c r="BG695" s="4">
        <v>7.9000000000000001E-2</v>
      </c>
      <c r="BH695" s="4">
        <v>0</v>
      </c>
      <c r="BI695" s="4">
        <v>7.9000000000000001E-2</v>
      </c>
      <c r="BJ695" s="4">
        <v>0.06</v>
      </c>
      <c r="BK695" s="4">
        <v>0</v>
      </c>
      <c r="BL695" s="4">
        <v>0.06</v>
      </c>
      <c r="BM695" s="4">
        <v>79.596100000000007</v>
      </c>
      <c r="BQ695" s="4">
        <v>728.57399999999996</v>
      </c>
      <c r="BR695" s="4">
        <v>4.3999999999999997E-2</v>
      </c>
      <c r="BS695" s="4">
        <v>-5</v>
      </c>
      <c r="BT695" s="4">
        <v>0.26838000000000001</v>
      </c>
      <c r="BU695" s="4">
        <v>1.07525</v>
      </c>
      <c r="BV695" s="4">
        <v>5.4212759999999998</v>
      </c>
    </row>
    <row r="696" spans="1:74" x14ac:dyDescent="0.25">
      <c r="A696" s="4">
        <v>42070</v>
      </c>
      <c r="B696" s="4">
        <v>3.2208333333333332E-2</v>
      </c>
      <c r="C696" s="4">
        <v>6.88</v>
      </c>
      <c r="D696" s="4">
        <v>6.7137000000000002</v>
      </c>
      <c r="E696" s="4">
        <v>67136.844299999997</v>
      </c>
      <c r="F696" s="4">
        <v>3.7</v>
      </c>
      <c r="G696" s="4">
        <v>-1.4</v>
      </c>
      <c r="H696" s="4">
        <v>10077.9</v>
      </c>
      <c r="J696" s="4">
        <v>4.8</v>
      </c>
      <c r="K696" s="4">
        <v>0.86650000000000005</v>
      </c>
      <c r="L696" s="4">
        <v>5.9611999999999998</v>
      </c>
      <c r="M696" s="4">
        <v>5.8170999999999999</v>
      </c>
      <c r="N696" s="4">
        <v>3.2059000000000002</v>
      </c>
      <c r="O696" s="4">
        <v>0</v>
      </c>
      <c r="P696" s="4">
        <v>3.2</v>
      </c>
      <c r="Q696" s="4">
        <v>2.4342999999999999</v>
      </c>
      <c r="R696" s="4">
        <v>0</v>
      </c>
      <c r="S696" s="4">
        <v>2.4</v>
      </c>
      <c r="T696" s="4">
        <v>10077.9018</v>
      </c>
      <c r="W696" s="4">
        <v>0</v>
      </c>
      <c r="X696" s="4">
        <v>4.1589999999999998</v>
      </c>
      <c r="Y696" s="4">
        <v>11.9</v>
      </c>
      <c r="Z696" s="4">
        <v>857</v>
      </c>
      <c r="AA696" s="4">
        <v>888</v>
      </c>
      <c r="AB696" s="4">
        <v>818</v>
      </c>
      <c r="AC696" s="4">
        <v>47</v>
      </c>
      <c r="AD696" s="4">
        <v>7.57</v>
      </c>
      <c r="AE696" s="4">
        <v>0.17</v>
      </c>
      <c r="AF696" s="4">
        <v>978</v>
      </c>
      <c r="AG696" s="4">
        <v>-7</v>
      </c>
      <c r="AH696" s="4">
        <v>11.19</v>
      </c>
      <c r="AI696" s="4">
        <v>29</v>
      </c>
      <c r="AJ696" s="4">
        <v>191</v>
      </c>
      <c r="AK696" s="4">
        <v>139</v>
      </c>
      <c r="AL696" s="4">
        <v>3.8</v>
      </c>
      <c r="AM696" s="4">
        <v>195</v>
      </c>
      <c r="AN696" s="4" t="s">
        <v>155</v>
      </c>
      <c r="AO696" s="4">
        <v>2</v>
      </c>
      <c r="AP696" s="4">
        <v>0.61557870370370371</v>
      </c>
      <c r="AQ696" s="4">
        <v>47.159275000000001</v>
      </c>
      <c r="AR696" s="4">
        <v>-88.489725000000007</v>
      </c>
      <c r="AS696" s="4">
        <v>311.10000000000002</v>
      </c>
      <c r="AT696" s="4">
        <v>0</v>
      </c>
      <c r="AU696" s="4">
        <v>11</v>
      </c>
      <c r="AV696" s="4">
        <v>10</v>
      </c>
      <c r="AW696" s="4" t="s">
        <v>201</v>
      </c>
      <c r="AX696" s="4">
        <v>0.9</v>
      </c>
      <c r="AY696" s="4">
        <v>1.8123880000000001</v>
      </c>
      <c r="AZ696" s="4">
        <v>2.1</v>
      </c>
      <c r="BA696" s="4">
        <v>14.023</v>
      </c>
      <c r="BB696" s="4">
        <v>13.32</v>
      </c>
      <c r="BC696" s="4">
        <v>0.95</v>
      </c>
      <c r="BD696" s="4">
        <v>15.413</v>
      </c>
      <c r="BE696" s="4">
        <v>1413.894</v>
      </c>
      <c r="BF696" s="4">
        <v>878.14499999999998</v>
      </c>
      <c r="BG696" s="4">
        <v>0.08</v>
      </c>
      <c r="BH696" s="4">
        <v>0</v>
      </c>
      <c r="BI696" s="4">
        <v>0.08</v>
      </c>
      <c r="BJ696" s="4">
        <v>0.06</v>
      </c>
      <c r="BK696" s="4">
        <v>0</v>
      </c>
      <c r="BL696" s="4">
        <v>0.06</v>
      </c>
      <c r="BM696" s="4">
        <v>79.044700000000006</v>
      </c>
      <c r="BQ696" s="4">
        <v>717.24599999999998</v>
      </c>
      <c r="BR696" s="4">
        <v>3.5090000000000003E-2</v>
      </c>
      <c r="BS696" s="4">
        <v>-5</v>
      </c>
      <c r="BT696" s="4">
        <v>0.26638000000000001</v>
      </c>
      <c r="BU696" s="4">
        <v>0.85751200000000005</v>
      </c>
      <c r="BV696" s="4">
        <v>5.3808759999999998</v>
      </c>
    </row>
    <row r="697" spans="1:74" x14ac:dyDescent="0.25">
      <c r="A697" s="4">
        <v>42070</v>
      </c>
      <c r="B697" s="4">
        <v>3.2219907407407412E-2</v>
      </c>
      <c r="C697" s="4">
        <v>6.88</v>
      </c>
      <c r="D697" s="4">
        <v>6.6981000000000002</v>
      </c>
      <c r="E697" s="4">
        <v>66981.266380000001</v>
      </c>
      <c r="F697" s="4">
        <v>3.7</v>
      </c>
      <c r="G697" s="4">
        <v>-1.4</v>
      </c>
      <c r="H697" s="4">
        <v>10080.1</v>
      </c>
      <c r="J697" s="4">
        <v>4.8</v>
      </c>
      <c r="K697" s="4">
        <v>0.86660000000000004</v>
      </c>
      <c r="L697" s="4">
        <v>5.9625000000000004</v>
      </c>
      <c r="M697" s="4">
        <v>5.8048999999999999</v>
      </c>
      <c r="N697" s="4">
        <v>3.2065999999999999</v>
      </c>
      <c r="O697" s="4">
        <v>0</v>
      </c>
      <c r="P697" s="4">
        <v>3.2</v>
      </c>
      <c r="Q697" s="4">
        <v>2.4348999999999998</v>
      </c>
      <c r="R697" s="4">
        <v>0</v>
      </c>
      <c r="S697" s="4">
        <v>2.4</v>
      </c>
      <c r="T697" s="4">
        <v>10080.066999999999</v>
      </c>
      <c r="W697" s="4">
        <v>0</v>
      </c>
      <c r="X697" s="4">
        <v>4.1599000000000004</v>
      </c>
      <c r="Y697" s="4">
        <v>11.9</v>
      </c>
      <c r="Z697" s="4">
        <v>857</v>
      </c>
      <c r="AA697" s="4">
        <v>888</v>
      </c>
      <c r="AB697" s="4">
        <v>819</v>
      </c>
      <c r="AC697" s="4">
        <v>47</v>
      </c>
      <c r="AD697" s="4">
        <v>7.57</v>
      </c>
      <c r="AE697" s="4">
        <v>0.17</v>
      </c>
      <c r="AF697" s="4">
        <v>978</v>
      </c>
      <c r="AG697" s="4">
        <v>-7</v>
      </c>
      <c r="AH697" s="4">
        <v>11.814069999999999</v>
      </c>
      <c r="AI697" s="4">
        <v>29</v>
      </c>
      <c r="AJ697" s="4">
        <v>191</v>
      </c>
      <c r="AK697" s="4">
        <v>139</v>
      </c>
      <c r="AL697" s="4">
        <v>4</v>
      </c>
      <c r="AM697" s="4">
        <v>195</v>
      </c>
      <c r="AN697" s="4" t="s">
        <v>155</v>
      </c>
      <c r="AO697" s="4">
        <v>2</v>
      </c>
      <c r="AP697" s="4">
        <v>0.61559027777777775</v>
      </c>
      <c r="AQ697" s="4">
        <v>47.159275000000001</v>
      </c>
      <c r="AR697" s="4">
        <v>-88.489725000000007</v>
      </c>
      <c r="AS697" s="4">
        <v>310.8</v>
      </c>
      <c r="AT697" s="4">
        <v>0</v>
      </c>
      <c r="AU697" s="4">
        <v>11</v>
      </c>
      <c r="AV697" s="4">
        <v>10</v>
      </c>
      <c r="AW697" s="4" t="s">
        <v>201</v>
      </c>
      <c r="AX697" s="4">
        <v>0.9</v>
      </c>
      <c r="AY697" s="4">
        <v>1.9</v>
      </c>
      <c r="AZ697" s="4">
        <v>2.1</v>
      </c>
      <c r="BA697" s="4">
        <v>14.023</v>
      </c>
      <c r="BB697" s="4">
        <v>13.34</v>
      </c>
      <c r="BC697" s="4">
        <v>0.95</v>
      </c>
      <c r="BD697" s="4">
        <v>15.387</v>
      </c>
      <c r="BE697" s="4">
        <v>1415.39</v>
      </c>
      <c r="BF697" s="4">
        <v>877.03800000000001</v>
      </c>
      <c r="BG697" s="4">
        <v>0.08</v>
      </c>
      <c r="BH697" s="4">
        <v>0</v>
      </c>
      <c r="BI697" s="4">
        <v>0.08</v>
      </c>
      <c r="BJ697" s="4">
        <v>6.0999999999999999E-2</v>
      </c>
      <c r="BK697" s="4">
        <v>0</v>
      </c>
      <c r="BL697" s="4">
        <v>6.0999999999999999E-2</v>
      </c>
      <c r="BM697" s="4">
        <v>79.127700000000004</v>
      </c>
      <c r="BQ697" s="4">
        <v>718.005</v>
      </c>
      <c r="BR697" s="4">
        <v>3.5442000000000001E-2</v>
      </c>
      <c r="BS697" s="4">
        <v>-5</v>
      </c>
      <c r="BT697" s="4">
        <v>0.26600000000000001</v>
      </c>
      <c r="BU697" s="4">
        <v>0.86611899999999997</v>
      </c>
      <c r="BV697" s="4">
        <v>5.3731999999999998</v>
      </c>
    </row>
    <row r="698" spans="1:74" x14ac:dyDescent="0.25">
      <c r="A698" s="4">
        <v>42070</v>
      </c>
      <c r="B698" s="4">
        <v>3.2231481481481479E-2</v>
      </c>
      <c r="C698" s="4">
        <v>6.88</v>
      </c>
      <c r="D698" s="4">
        <v>6.6238000000000001</v>
      </c>
      <c r="E698" s="4">
        <v>66238.427880000003</v>
      </c>
      <c r="F698" s="4">
        <v>3.7</v>
      </c>
      <c r="G698" s="4">
        <v>-1.4</v>
      </c>
      <c r="H698" s="4">
        <v>9853.7999999999993</v>
      </c>
      <c r="J698" s="4">
        <v>4.8</v>
      </c>
      <c r="K698" s="4">
        <v>0.86750000000000005</v>
      </c>
      <c r="L698" s="4">
        <v>5.9686000000000003</v>
      </c>
      <c r="M698" s="4">
        <v>5.7464000000000004</v>
      </c>
      <c r="N698" s="4">
        <v>3.2098</v>
      </c>
      <c r="O698" s="4">
        <v>0</v>
      </c>
      <c r="P698" s="4">
        <v>3.2</v>
      </c>
      <c r="Q698" s="4">
        <v>2.4373</v>
      </c>
      <c r="R698" s="4">
        <v>0</v>
      </c>
      <c r="S698" s="4">
        <v>2.4</v>
      </c>
      <c r="T698" s="4">
        <v>9853.8477999999996</v>
      </c>
      <c r="W698" s="4">
        <v>0</v>
      </c>
      <c r="X698" s="4">
        <v>4.1641000000000004</v>
      </c>
      <c r="Y698" s="4">
        <v>11.8</v>
      </c>
      <c r="Z698" s="4">
        <v>857</v>
      </c>
      <c r="AA698" s="4">
        <v>888</v>
      </c>
      <c r="AB698" s="4">
        <v>818</v>
      </c>
      <c r="AC698" s="4">
        <v>47</v>
      </c>
      <c r="AD698" s="4">
        <v>7.57</v>
      </c>
      <c r="AE698" s="4">
        <v>0.17</v>
      </c>
      <c r="AF698" s="4">
        <v>978</v>
      </c>
      <c r="AG698" s="4">
        <v>-7</v>
      </c>
      <c r="AH698" s="4">
        <v>12</v>
      </c>
      <c r="AI698" s="4">
        <v>29</v>
      </c>
      <c r="AJ698" s="4">
        <v>191</v>
      </c>
      <c r="AK698" s="4">
        <v>139</v>
      </c>
      <c r="AL698" s="4">
        <v>3.7</v>
      </c>
      <c r="AM698" s="4">
        <v>195</v>
      </c>
      <c r="AN698" s="4" t="s">
        <v>155</v>
      </c>
      <c r="AO698" s="4">
        <v>2</v>
      </c>
      <c r="AP698" s="4">
        <v>0.6156018518518519</v>
      </c>
      <c r="AQ698" s="4">
        <v>47.159275000000001</v>
      </c>
      <c r="AR698" s="4">
        <v>-88.489725000000007</v>
      </c>
      <c r="AS698" s="4">
        <v>311</v>
      </c>
      <c r="AT698" s="4">
        <v>0</v>
      </c>
      <c r="AU698" s="4">
        <v>11</v>
      </c>
      <c r="AV698" s="4">
        <v>10</v>
      </c>
      <c r="AW698" s="4" t="s">
        <v>209</v>
      </c>
      <c r="AX698" s="4">
        <v>0.9</v>
      </c>
      <c r="AY698" s="4">
        <v>1.887812</v>
      </c>
      <c r="AZ698" s="4">
        <v>2.1</v>
      </c>
      <c r="BA698" s="4">
        <v>14.023</v>
      </c>
      <c r="BB698" s="4">
        <v>13.44</v>
      </c>
      <c r="BC698" s="4">
        <v>0.96</v>
      </c>
      <c r="BD698" s="4">
        <v>15.27</v>
      </c>
      <c r="BE698" s="4">
        <v>1425.2339999999999</v>
      </c>
      <c r="BF698" s="4">
        <v>873.34400000000005</v>
      </c>
      <c r="BG698" s="4">
        <v>0.08</v>
      </c>
      <c r="BH698" s="4">
        <v>0</v>
      </c>
      <c r="BI698" s="4">
        <v>0.08</v>
      </c>
      <c r="BJ698" s="4">
        <v>6.0999999999999999E-2</v>
      </c>
      <c r="BK698" s="4">
        <v>0</v>
      </c>
      <c r="BL698" s="4">
        <v>6.0999999999999999E-2</v>
      </c>
      <c r="BM698" s="4">
        <v>77.811000000000007</v>
      </c>
      <c r="BQ698" s="4">
        <v>722.99900000000002</v>
      </c>
      <c r="BR698" s="4">
        <v>3.4372E-2</v>
      </c>
      <c r="BS698" s="4">
        <v>-5</v>
      </c>
      <c r="BT698" s="4">
        <v>0.264372</v>
      </c>
      <c r="BU698" s="4">
        <v>0.83995699999999995</v>
      </c>
      <c r="BV698" s="4">
        <v>5.3403070000000001</v>
      </c>
    </row>
    <row r="699" spans="1:74" x14ac:dyDescent="0.25">
      <c r="A699" s="4">
        <v>42070</v>
      </c>
      <c r="B699" s="4">
        <v>3.224305555555556E-2</v>
      </c>
      <c r="C699" s="4">
        <v>6.8540000000000001</v>
      </c>
      <c r="D699" s="4">
        <v>6.6368</v>
      </c>
      <c r="E699" s="4">
        <v>66368.087520000001</v>
      </c>
      <c r="F699" s="4">
        <v>3.7</v>
      </c>
      <c r="G699" s="4">
        <v>-1.4</v>
      </c>
      <c r="H699" s="4">
        <v>9819.9</v>
      </c>
      <c r="J699" s="4">
        <v>4.8</v>
      </c>
      <c r="K699" s="4">
        <v>0.86760000000000004</v>
      </c>
      <c r="L699" s="4">
        <v>5.9466999999999999</v>
      </c>
      <c r="M699" s="4">
        <v>5.7582000000000004</v>
      </c>
      <c r="N699" s="4">
        <v>3.2101999999999999</v>
      </c>
      <c r="O699" s="4">
        <v>0</v>
      </c>
      <c r="P699" s="4">
        <v>3.2</v>
      </c>
      <c r="Q699" s="4">
        <v>2.4376000000000002</v>
      </c>
      <c r="R699" s="4">
        <v>0</v>
      </c>
      <c r="S699" s="4">
        <v>2.4</v>
      </c>
      <c r="T699" s="4">
        <v>9819.8893000000007</v>
      </c>
      <c r="W699" s="4">
        <v>0</v>
      </c>
      <c r="X699" s="4">
        <v>4.1646000000000001</v>
      </c>
      <c r="Y699" s="4">
        <v>11.8</v>
      </c>
      <c r="Z699" s="4">
        <v>858</v>
      </c>
      <c r="AA699" s="4">
        <v>889</v>
      </c>
      <c r="AB699" s="4">
        <v>819</v>
      </c>
      <c r="AC699" s="4">
        <v>47</v>
      </c>
      <c r="AD699" s="4">
        <v>7.57</v>
      </c>
      <c r="AE699" s="4">
        <v>0.17</v>
      </c>
      <c r="AF699" s="4">
        <v>978</v>
      </c>
      <c r="AG699" s="4">
        <v>-7</v>
      </c>
      <c r="AH699" s="4">
        <v>12</v>
      </c>
      <c r="AI699" s="4">
        <v>29</v>
      </c>
      <c r="AJ699" s="4">
        <v>191</v>
      </c>
      <c r="AK699" s="4">
        <v>139</v>
      </c>
      <c r="AL699" s="4">
        <v>3.6</v>
      </c>
      <c r="AM699" s="4">
        <v>195</v>
      </c>
      <c r="AN699" s="4" t="s">
        <v>155</v>
      </c>
      <c r="AO699" s="4">
        <v>2</v>
      </c>
      <c r="AP699" s="4">
        <v>0.61561342592592594</v>
      </c>
      <c r="AQ699" s="4">
        <v>47.159275000000001</v>
      </c>
      <c r="AR699" s="4">
        <v>-88.489725000000007</v>
      </c>
      <c r="AS699" s="4">
        <v>311.2</v>
      </c>
      <c r="AT699" s="4">
        <v>0</v>
      </c>
      <c r="AU699" s="4">
        <v>11</v>
      </c>
      <c r="AV699" s="4">
        <v>10</v>
      </c>
      <c r="AW699" s="4" t="s">
        <v>209</v>
      </c>
      <c r="AX699" s="4">
        <v>0.9</v>
      </c>
      <c r="AY699" s="4">
        <v>1.8</v>
      </c>
      <c r="AZ699" s="4">
        <v>2.1</v>
      </c>
      <c r="BA699" s="4">
        <v>14.023</v>
      </c>
      <c r="BB699" s="4">
        <v>13.45</v>
      </c>
      <c r="BC699" s="4">
        <v>0.96</v>
      </c>
      <c r="BD699" s="4">
        <v>15.257999999999999</v>
      </c>
      <c r="BE699" s="4">
        <v>1421.5119999999999</v>
      </c>
      <c r="BF699" s="4">
        <v>876.07600000000002</v>
      </c>
      <c r="BG699" s="4">
        <v>0.08</v>
      </c>
      <c r="BH699" s="4">
        <v>0</v>
      </c>
      <c r="BI699" s="4">
        <v>0.08</v>
      </c>
      <c r="BJ699" s="4">
        <v>6.0999999999999999E-2</v>
      </c>
      <c r="BK699" s="4">
        <v>0</v>
      </c>
      <c r="BL699" s="4">
        <v>6.0999999999999999E-2</v>
      </c>
      <c r="BM699" s="4">
        <v>77.625500000000002</v>
      </c>
      <c r="BQ699" s="4">
        <v>723.84400000000005</v>
      </c>
      <c r="BR699" s="4">
        <v>3.4000000000000002E-2</v>
      </c>
      <c r="BS699" s="4">
        <v>-5</v>
      </c>
      <c r="BT699" s="4">
        <v>0.26400000000000001</v>
      </c>
      <c r="BU699" s="4">
        <v>0.83087500000000003</v>
      </c>
      <c r="BV699" s="4">
        <v>5.3327999999999998</v>
      </c>
    </row>
    <row r="700" spans="1:74" x14ac:dyDescent="0.25">
      <c r="A700" s="4">
        <v>42070</v>
      </c>
      <c r="B700" s="4">
        <v>3.2254629629629626E-2</v>
      </c>
      <c r="C700" s="4">
        <v>6.8259999999999996</v>
      </c>
      <c r="D700" s="4">
        <v>6.5938999999999997</v>
      </c>
      <c r="E700" s="4">
        <v>65938.746870000003</v>
      </c>
      <c r="F700" s="4">
        <v>3.7</v>
      </c>
      <c r="G700" s="4">
        <v>-1.4</v>
      </c>
      <c r="H700" s="4">
        <v>9602.2000000000007</v>
      </c>
      <c r="J700" s="4">
        <v>4.8</v>
      </c>
      <c r="K700" s="4">
        <v>0.86850000000000005</v>
      </c>
      <c r="L700" s="4">
        <v>5.9291</v>
      </c>
      <c r="M700" s="4">
        <v>5.7270000000000003</v>
      </c>
      <c r="N700" s="4">
        <v>3.2136</v>
      </c>
      <c r="O700" s="4">
        <v>0</v>
      </c>
      <c r="P700" s="4">
        <v>3.2</v>
      </c>
      <c r="Q700" s="4">
        <v>2.4401999999999999</v>
      </c>
      <c r="R700" s="4">
        <v>0</v>
      </c>
      <c r="S700" s="4">
        <v>2.4</v>
      </c>
      <c r="T700" s="4">
        <v>9602.1990000000005</v>
      </c>
      <c r="W700" s="4">
        <v>0</v>
      </c>
      <c r="X700" s="4">
        <v>4.1689999999999996</v>
      </c>
      <c r="Y700" s="4">
        <v>11.9</v>
      </c>
      <c r="Z700" s="4">
        <v>858</v>
      </c>
      <c r="AA700" s="4">
        <v>888</v>
      </c>
      <c r="AB700" s="4">
        <v>819</v>
      </c>
      <c r="AC700" s="4">
        <v>47</v>
      </c>
      <c r="AD700" s="4">
        <v>7.57</v>
      </c>
      <c r="AE700" s="4">
        <v>0.17</v>
      </c>
      <c r="AF700" s="4">
        <v>978</v>
      </c>
      <c r="AG700" s="4">
        <v>-7</v>
      </c>
      <c r="AH700" s="4">
        <v>12</v>
      </c>
      <c r="AI700" s="4">
        <v>29</v>
      </c>
      <c r="AJ700" s="4">
        <v>191</v>
      </c>
      <c r="AK700" s="4">
        <v>139</v>
      </c>
      <c r="AL700" s="4">
        <v>3.8</v>
      </c>
      <c r="AM700" s="4">
        <v>195</v>
      </c>
      <c r="AN700" s="4" t="s">
        <v>155</v>
      </c>
      <c r="AO700" s="4">
        <v>2</v>
      </c>
      <c r="AP700" s="4">
        <v>0.61562499999999998</v>
      </c>
      <c r="AQ700" s="4">
        <v>47.159275000000001</v>
      </c>
      <c r="AR700" s="4">
        <v>-88.489725000000007</v>
      </c>
      <c r="AS700" s="4">
        <v>311.5</v>
      </c>
      <c r="AT700" s="4">
        <v>0</v>
      </c>
      <c r="AU700" s="4">
        <v>11</v>
      </c>
      <c r="AV700" s="4">
        <v>10</v>
      </c>
      <c r="AW700" s="4" t="s">
        <v>209</v>
      </c>
      <c r="AX700" s="4">
        <v>0.9</v>
      </c>
      <c r="AY700" s="4">
        <v>1.8</v>
      </c>
      <c r="AZ700" s="4">
        <v>2.1</v>
      </c>
      <c r="BA700" s="4">
        <v>14.023</v>
      </c>
      <c r="BB700" s="4">
        <v>13.54</v>
      </c>
      <c r="BC700" s="4">
        <v>0.97</v>
      </c>
      <c r="BD700" s="4">
        <v>15.135999999999999</v>
      </c>
      <c r="BE700" s="4">
        <v>1425.2560000000001</v>
      </c>
      <c r="BF700" s="4">
        <v>876.21900000000005</v>
      </c>
      <c r="BG700" s="4">
        <v>8.1000000000000003E-2</v>
      </c>
      <c r="BH700" s="4">
        <v>0</v>
      </c>
      <c r="BI700" s="4">
        <v>8.1000000000000003E-2</v>
      </c>
      <c r="BJ700" s="4">
        <v>6.0999999999999999E-2</v>
      </c>
      <c r="BK700" s="4">
        <v>0</v>
      </c>
      <c r="BL700" s="4">
        <v>6.0999999999999999E-2</v>
      </c>
      <c r="BM700" s="4">
        <v>76.330399999999997</v>
      </c>
      <c r="BQ700" s="4">
        <v>728.67600000000004</v>
      </c>
      <c r="BR700" s="4">
        <v>2.9127E-2</v>
      </c>
      <c r="BS700" s="4">
        <v>-5</v>
      </c>
      <c r="BT700" s="4">
        <v>0.26562400000000003</v>
      </c>
      <c r="BU700" s="4">
        <v>0.71178799999999998</v>
      </c>
      <c r="BV700" s="4">
        <v>5.3656119999999996</v>
      </c>
    </row>
    <row r="701" spans="1:74" x14ac:dyDescent="0.25">
      <c r="A701" s="4">
        <v>42070</v>
      </c>
      <c r="B701" s="4">
        <v>3.2266203703703707E-2</v>
      </c>
      <c r="C701" s="4">
        <v>6.8159999999999998</v>
      </c>
      <c r="D701" s="4">
        <v>6.6116000000000001</v>
      </c>
      <c r="E701" s="4">
        <v>66116.323170000003</v>
      </c>
      <c r="F701" s="4">
        <v>3.7</v>
      </c>
      <c r="G701" s="4">
        <v>-1.4</v>
      </c>
      <c r="H701" s="4">
        <v>9645.7000000000007</v>
      </c>
      <c r="J701" s="4">
        <v>4.8</v>
      </c>
      <c r="K701" s="4">
        <v>0.86839999999999995</v>
      </c>
      <c r="L701" s="4">
        <v>5.9192</v>
      </c>
      <c r="M701" s="4">
        <v>5.7413999999999996</v>
      </c>
      <c r="N701" s="4">
        <v>3.2130000000000001</v>
      </c>
      <c r="O701" s="4">
        <v>0</v>
      </c>
      <c r="P701" s="4">
        <v>3.2</v>
      </c>
      <c r="Q701" s="4">
        <v>2.4398</v>
      </c>
      <c r="R701" s="4">
        <v>0</v>
      </c>
      <c r="S701" s="4">
        <v>2.4</v>
      </c>
      <c r="T701" s="4">
        <v>9645.7327000000005</v>
      </c>
      <c r="W701" s="4">
        <v>0</v>
      </c>
      <c r="X701" s="4">
        <v>4.1681999999999997</v>
      </c>
      <c r="Y701" s="4">
        <v>11.8</v>
      </c>
      <c r="Z701" s="4">
        <v>858</v>
      </c>
      <c r="AA701" s="4">
        <v>889</v>
      </c>
      <c r="AB701" s="4">
        <v>819</v>
      </c>
      <c r="AC701" s="4">
        <v>47</v>
      </c>
      <c r="AD701" s="4">
        <v>7.57</v>
      </c>
      <c r="AE701" s="4">
        <v>0.17</v>
      </c>
      <c r="AF701" s="4">
        <v>978</v>
      </c>
      <c r="AG701" s="4">
        <v>-7</v>
      </c>
      <c r="AH701" s="4">
        <v>12</v>
      </c>
      <c r="AI701" s="4">
        <v>29</v>
      </c>
      <c r="AJ701" s="4">
        <v>191</v>
      </c>
      <c r="AK701" s="4">
        <v>138.19999999999999</v>
      </c>
      <c r="AL701" s="4">
        <v>3.7</v>
      </c>
      <c r="AM701" s="4">
        <v>195</v>
      </c>
      <c r="AN701" s="4" t="s">
        <v>155</v>
      </c>
      <c r="AO701" s="4">
        <v>2</v>
      </c>
      <c r="AP701" s="4">
        <v>0.61563657407407402</v>
      </c>
      <c r="AQ701" s="4">
        <v>47.159275000000001</v>
      </c>
      <c r="AR701" s="4">
        <v>-88.489725000000007</v>
      </c>
      <c r="AS701" s="4">
        <v>312</v>
      </c>
      <c r="AT701" s="4">
        <v>0</v>
      </c>
      <c r="AU701" s="4">
        <v>11</v>
      </c>
      <c r="AV701" s="4">
        <v>10</v>
      </c>
      <c r="AW701" s="4" t="s">
        <v>209</v>
      </c>
      <c r="AX701" s="4">
        <v>0.9</v>
      </c>
      <c r="AY701" s="4">
        <v>1.8</v>
      </c>
      <c r="AZ701" s="4">
        <v>2.1</v>
      </c>
      <c r="BA701" s="4">
        <v>14.023</v>
      </c>
      <c r="BB701" s="4">
        <v>13.53</v>
      </c>
      <c r="BC701" s="4">
        <v>0.96</v>
      </c>
      <c r="BD701" s="4">
        <v>15.157</v>
      </c>
      <c r="BE701" s="4">
        <v>1421.877</v>
      </c>
      <c r="BF701" s="4">
        <v>877.803</v>
      </c>
      <c r="BG701" s="4">
        <v>8.1000000000000003E-2</v>
      </c>
      <c r="BH701" s="4">
        <v>0</v>
      </c>
      <c r="BI701" s="4">
        <v>8.1000000000000003E-2</v>
      </c>
      <c r="BJ701" s="4">
        <v>6.0999999999999999E-2</v>
      </c>
      <c r="BK701" s="4">
        <v>0</v>
      </c>
      <c r="BL701" s="4">
        <v>6.0999999999999999E-2</v>
      </c>
      <c r="BM701" s="4">
        <v>76.622299999999996</v>
      </c>
      <c r="BQ701" s="4">
        <v>728.03300000000002</v>
      </c>
      <c r="BR701" s="4">
        <v>2.6377999999999999E-2</v>
      </c>
      <c r="BS701" s="4">
        <v>-5</v>
      </c>
      <c r="BT701" s="4">
        <v>0.264378</v>
      </c>
      <c r="BU701" s="4">
        <v>0.64460300000000004</v>
      </c>
      <c r="BV701" s="4">
        <v>5.3404280000000002</v>
      </c>
    </row>
    <row r="702" spans="1:74" x14ac:dyDescent="0.25">
      <c r="A702" s="4">
        <v>42070</v>
      </c>
      <c r="B702" s="4">
        <v>3.2277777777777773E-2</v>
      </c>
      <c r="C702" s="4">
        <v>6.8</v>
      </c>
      <c r="D702" s="4">
        <v>6.5993000000000004</v>
      </c>
      <c r="E702" s="4">
        <v>65993.002500000002</v>
      </c>
      <c r="F702" s="4">
        <v>3.7</v>
      </c>
      <c r="G702" s="4">
        <v>-1.4</v>
      </c>
      <c r="H702" s="4">
        <v>9836.1</v>
      </c>
      <c r="J702" s="4">
        <v>4.8</v>
      </c>
      <c r="K702" s="4">
        <v>0.86850000000000005</v>
      </c>
      <c r="L702" s="4">
        <v>5.9057000000000004</v>
      </c>
      <c r="M702" s="4">
        <v>5.7313999999999998</v>
      </c>
      <c r="N702" s="4">
        <v>3.2134</v>
      </c>
      <c r="O702" s="4">
        <v>0</v>
      </c>
      <c r="P702" s="4">
        <v>3.2</v>
      </c>
      <c r="Q702" s="4">
        <v>2.4401000000000002</v>
      </c>
      <c r="R702" s="4">
        <v>0</v>
      </c>
      <c r="S702" s="4">
        <v>2.4</v>
      </c>
      <c r="T702" s="4">
        <v>9836.0895</v>
      </c>
      <c r="W702" s="4">
        <v>0</v>
      </c>
      <c r="X702" s="4">
        <v>4.1687000000000003</v>
      </c>
      <c r="Y702" s="4">
        <v>11.9</v>
      </c>
      <c r="Z702" s="4">
        <v>857</v>
      </c>
      <c r="AA702" s="4">
        <v>889</v>
      </c>
      <c r="AB702" s="4">
        <v>819</v>
      </c>
      <c r="AC702" s="4">
        <v>47</v>
      </c>
      <c r="AD702" s="4">
        <v>7.57</v>
      </c>
      <c r="AE702" s="4">
        <v>0.17</v>
      </c>
      <c r="AF702" s="4">
        <v>978</v>
      </c>
      <c r="AG702" s="4">
        <v>-7</v>
      </c>
      <c r="AH702" s="4">
        <v>12</v>
      </c>
      <c r="AI702" s="4">
        <v>29</v>
      </c>
      <c r="AJ702" s="4">
        <v>191</v>
      </c>
      <c r="AK702" s="4">
        <v>138</v>
      </c>
      <c r="AL702" s="4">
        <v>3.9</v>
      </c>
      <c r="AM702" s="4">
        <v>195</v>
      </c>
      <c r="AN702" s="4" t="s">
        <v>155</v>
      </c>
      <c r="AO702" s="4">
        <v>2</v>
      </c>
      <c r="AP702" s="4">
        <v>0.61564814814814817</v>
      </c>
      <c r="AQ702" s="4">
        <v>47.159275000000001</v>
      </c>
      <c r="AR702" s="4">
        <v>-88.489725000000007</v>
      </c>
      <c r="AS702" s="4">
        <v>312.8</v>
      </c>
      <c r="AT702" s="4">
        <v>0</v>
      </c>
      <c r="AU702" s="4">
        <v>11</v>
      </c>
      <c r="AV702" s="4">
        <v>10</v>
      </c>
      <c r="AW702" s="4" t="s">
        <v>209</v>
      </c>
      <c r="AX702" s="4">
        <v>0.91191900000000004</v>
      </c>
      <c r="AY702" s="4">
        <v>1.8119190000000001</v>
      </c>
      <c r="AZ702" s="4">
        <v>2.1119189999999999</v>
      </c>
      <c r="BA702" s="4">
        <v>14.023</v>
      </c>
      <c r="BB702" s="4">
        <v>13.53</v>
      </c>
      <c r="BC702" s="4">
        <v>0.97</v>
      </c>
      <c r="BD702" s="4">
        <v>15.141999999999999</v>
      </c>
      <c r="BE702" s="4">
        <v>1419.144</v>
      </c>
      <c r="BF702" s="4">
        <v>876.58199999999999</v>
      </c>
      <c r="BG702" s="4">
        <v>8.1000000000000003E-2</v>
      </c>
      <c r="BH702" s="4">
        <v>0</v>
      </c>
      <c r="BI702" s="4">
        <v>8.1000000000000003E-2</v>
      </c>
      <c r="BJ702" s="4">
        <v>6.0999999999999999E-2</v>
      </c>
      <c r="BK702" s="4">
        <v>0</v>
      </c>
      <c r="BL702" s="4">
        <v>6.0999999999999999E-2</v>
      </c>
      <c r="BM702" s="4">
        <v>78.162000000000006</v>
      </c>
      <c r="BQ702" s="4">
        <v>728.37900000000002</v>
      </c>
      <c r="BR702" s="4">
        <v>3.4911999999999999E-2</v>
      </c>
      <c r="BS702" s="4">
        <v>-5</v>
      </c>
      <c r="BT702" s="4">
        <v>0.26480999999999999</v>
      </c>
      <c r="BU702" s="4">
        <v>0.85316400000000003</v>
      </c>
      <c r="BV702" s="4">
        <v>5.3491660000000003</v>
      </c>
    </row>
    <row r="703" spans="1:74" x14ac:dyDescent="0.25">
      <c r="A703" s="4">
        <v>42070</v>
      </c>
      <c r="B703" s="4">
        <v>3.2289351851851854E-2</v>
      </c>
      <c r="C703" s="4">
        <v>6.8</v>
      </c>
      <c r="D703" s="4">
        <v>6.5437000000000003</v>
      </c>
      <c r="E703" s="4">
        <v>65437.12212</v>
      </c>
      <c r="F703" s="4">
        <v>3.7</v>
      </c>
      <c r="G703" s="4">
        <v>-1.4</v>
      </c>
      <c r="H703" s="4">
        <v>9733.2999999999993</v>
      </c>
      <c r="J703" s="4">
        <v>4.8</v>
      </c>
      <c r="K703" s="4">
        <v>0.86909999999999998</v>
      </c>
      <c r="L703" s="4">
        <v>5.9097999999999997</v>
      </c>
      <c r="M703" s="4">
        <v>5.6870000000000003</v>
      </c>
      <c r="N703" s="4">
        <v>3.2155999999999998</v>
      </c>
      <c r="O703" s="4">
        <v>0</v>
      </c>
      <c r="P703" s="4">
        <v>3.2</v>
      </c>
      <c r="Q703" s="4">
        <v>2.4417</v>
      </c>
      <c r="R703" s="4">
        <v>0</v>
      </c>
      <c r="S703" s="4">
        <v>2.4</v>
      </c>
      <c r="T703" s="4">
        <v>9733.2561999999998</v>
      </c>
      <c r="W703" s="4">
        <v>0</v>
      </c>
      <c r="X703" s="4">
        <v>4.1715999999999998</v>
      </c>
      <c r="Y703" s="4">
        <v>11.8</v>
      </c>
      <c r="Z703" s="4">
        <v>857</v>
      </c>
      <c r="AA703" s="4">
        <v>889</v>
      </c>
      <c r="AB703" s="4">
        <v>818</v>
      </c>
      <c r="AC703" s="4">
        <v>47</v>
      </c>
      <c r="AD703" s="4">
        <v>7.57</v>
      </c>
      <c r="AE703" s="4">
        <v>0.17</v>
      </c>
      <c r="AF703" s="4">
        <v>978</v>
      </c>
      <c r="AG703" s="4">
        <v>-7</v>
      </c>
      <c r="AH703" s="4">
        <v>11.190809</v>
      </c>
      <c r="AI703" s="4">
        <v>29</v>
      </c>
      <c r="AJ703" s="4">
        <v>191</v>
      </c>
      <c r="AK703" s="4">
        <v>138</v>
      </c>
      <c r="AL703" s="4">
        <v>3.7</v>
      </c>
      <c r="AM703" s="4">
        <v>195</v>
      </c>
      <c r="AN703" s="4" t="s">
        <v>155</v>
      </c>
      <c r="AO703" s="4">
        <v>2</v>
      </c>
      <c r="AP703" s="4">
        <v>0.61565972222222221</v>
      </c>
      <c r="AQ703" s="4">
        <v>47.159275000000001</v>
      </c>
      <c r="AR703" s="4">
        <v>-88.489725000000007</v>
      </c>
      <c r="AS703" s="4">
        <v>313</v>
      </c>
      <c r="AT703" s="4">
        <v>0</v>
      </c>
      <c r="AU703" s="4">
        <v>11</v>
      </c>
      <c r="AV703" s="4">
        <v>10</v>
      </c>
      <c r="AW703" s="4" t="s">
        <v>209</v>
      </c>
      <c r="AX703" s="4">
        <v>1</v>
      </c>
      <c r="AY703" s="4">
        <v>1.9</v>
      </c>
      <c r="AZ703" s="4">
        <v>2.2000000000000002</v>
      </c>
      <c r="BA703" s="4">
        <v>14.023</v>
      </c>
      <c r="BB703" s="4">
        <v>13.6</v>
      </c>
      <c r="BC703" s="4">
        <v>0.97</v>
      </c>
      <c r="BD703" s="4">
        <v>15.064</v>
      </c>
      <c r="BE703" s="4">
        <v>1425.8530000000001</v>
      </c>
      <c r="BF703" s="4">
        <v>873.30799999999999</v>
      </c>
      <c r="BG703" s="4">
        <v>8.1000000000000003E-2</v>
      </c>
      <c r="BH703" s="4">
        <v>0</v>
      </c>
      <c r="BI703" s="4">
        <v>8.1000000000000003E-2</v>
      </c>
      <c r="BJ703" s="4">
        <v>6.2E-2</v>
      </c>
      <c r="BK703" s="4">
        <v>0</v>
      </c>
      <c r="BL703" s="4">
        <v>6.2E-2</v>
      </c>
      <c r="BM703" s="4">
        <v>77.657499999999999</v>
      </c>
      <c r="BQ703" s="4">
        <v>731.82299999999998</v>
      </c>
      <c r="BR703" s="4">
        <v>3.2145E-2</v>
      </c>
      <c r="BS703" s="4">
        <v>-5</v>
      </c>
      <c r="BT703" s="4">
        <v>0.26500000000000001</v>
      </c>
      <c r="BU703" s="4">
        <v>0.78554000000000002</v>
      </c>
      <c r="BV703" s="4">
        <v>5.3529999999999998</v>
      </c>
    </row>
    <row r="704" spans="1:74" x14ac:dyDescent="0.25">
      <c r="A704" s="4">
        <v>42070</v>
      </c>
      <c r="B704" s="3">
        <v>3.2300925925925927E-2</v>
      </c>
      <c r="C704" s="4">
        <v>6.8070000000000004</v>
      </c>
      <c r="D704" s="4">
        <v>6.6749999999999998</v>
      </c>
      <c r="E704" s="4">
        <v>66750</v>
      </c>
      <c r="F704" s="4">
        <v>3.7</v>
      </c>
      <c r="G704" s="4">
        <v>-1.4</v>
      </c>
      <c r="H704" s="4">
        <v>9894.2000000000007</v>
      </c>
      <c r="J704" s="4">
        <v>4.9000000000000004</v>
      </c>
      <c r="K704" s="4">
        <v>0.86750000000000005</v>
      </c>
      <c r="L704" s="4">
        <v>5.9051</v>
      </c>
      <c r="M704" s="4">
        <v>5.7907999999999999</v>
      </c>
      <c r="N704" s="4">
        <v>3.2099000000000002</v>
      </c>
      <c r="O704" s="4">
        <v>0</v>
      </c>
      <c r="P704" s="4">
        <v>3.2</v>
      </c>
      <c r="Q704" s="4">
        <v>2.4373999999999998</v>
      </c>
      <c r="R704" s="4">
        <v>0</v>
      </c>
      <c r="S704" s="4">
        <v>2.4</v>
      </c>
      <c r="T704" s="4">
        <v>9894.2458999999999</v>
      </c>
      <c r="W704" s="4">
        <v>0</v>
      </c>
      <c r="X704" s="4">
        <v>4.2508999999999997</v>
      </c>
      <c r="Y704" s="4">
        <v>11.8</v>
      </c>
      <c r="Z704" s="4">
        <v>858</v>
      </c>
      <c r="AA704" s="4">
        <v>889</v>
      </c>
      <c r="AB704" s="4">
        <v>819</v>
      </c>
      <c r="AC704" s="4">
        <v>47</v>
      </c>
      <c r="AD704" s="4">
        <v>7.57</v>
      </c>
      <c r="AE704" s="4">
        <v>0.17</v>
      </c>
      <c r="AF704" s="4">
        <v>978</v>
      </c>
      <c r="AG704" s="4">
        <v>-7</v>
      </c>
      <c r="AH704" s="4">
        <v>11.810620999999999</v>
      </c>
      <c r="AI704" s="4">
        <v>29</v>
      </c>
      <c r="AJ704" s="4">
        <v>191</v>
      </c>
      <c r="AK704" s="4">
        <v>138</v>
      </c>
      <c r="AL704" s="4">
        <v>3.6</v>
      </c>
      <c r="AM704" s="4">
        <v>195</v>
      </c>
      <c r="AN704" s="4" t="s">
        <v>155</v>
      </c>
      <c r="AO704" s="4">
        <v>2</v>
      </c>
      <c r="AP704" s="4">
        <v>0.61567129629629636</v>
      </c>
      <c r="AQ704" s="4">
        <v>47.159275000000001</v>
      </c>
      <c r="AR704" s="4">
        <v>-88.489725000000007</v>
      </c>
      <c r="AS704" s="4">
        <v>313.60000000000002</v>
      </c>
      <c r="AT704" s="4">
        <v>0</v>
      </c>
      <c r="AU704" s="4">
        <v>11</v>
      </c>
      <c r="AV704" s="4">
        <v>10</v>
      </c>
      <c r="AW704" s="4" t="s">
        <v>209</v>
      </c>
      <c r="AX704" s="4">
        <v>1</v>
      </c>
      <c r="AY704" s="4">
        <v>1.9</v>
      </c>
      <c r="AZ704" s="4">
        <v>2.2000000000000002</v>
      </c>
      <c r="BA704" s="4">
        <v>14.023</v>
      </c>
      <c r="BB704" s="4">
        <v>13.44</v>
      </c>
      <c r="BC704" s="4">
        <v>0.96</v>
      </c>
      <c r="BD704" s="4">
        <v>15.269</v>
      </c>
      <c r="BE704" s="4">
        <v>1411.752</v>
      </c>
      <c r="BF704" s="4">
        <v>881.13800000000003</v>
      </c>
      <c r="BG704" s="4">
        <v>0.08</v>
      </c>
      <c r="BH704" s="4">
        <v>0</v>
      </c>
      <c r="BI704" s="4">
        <v>0.08</v>
      </c>
      <c r="BJ704" s="4">
        <v>6.0999999999999999E-2</v>
      </c>
      <c r="BK704" s="4">
        <v>0</v>
      </c>
      <c r="BL704" s="4">
        <v>6.0999999999999999E-2</v>
      </c>
      <c r="BM704" s="4">
        <v>78.222300000000004</v>
      </c>
      <c r="BQ704" s="4">
        <v>738.94200000000001</v>
      </c>
      <c r="BR704" s="4">
        <v>3.7484999999999997E-2</v>
      </c>
      <c r="BS704" s="4">
        <v>-5</v>
      </c>
      <c r="BT704" s="4">
        <v>0.26500000000000001</v>
      </c>
      <c r="BU704" s="4">
        <v>0.91603900000000005</v>
      </c>
      <c r="BV704" s="4">
        <v>5.3529999999999998</v>
      </c>
    </row>
    <row r="705" spans="1:74" x14ac:dyDescent="0.25">
      <c r="A705" s="4">
        <v>42070</v>
      </c>
      <c r="B705" s="3">
        <v>3.2312500000000001E-2</v>
      </c>
      <c r="C705" s="4">
        <v>6.8460000000000001</v>
      </c>
      <c r="D705" s="4">
        <v>6.6749999999999998</v>
      </c>
      <c r="E705" s="4">
        <v>66750</v>
      </c>
      <c r="F705" s="4">
        <v>3.8</v>
      </c>
      <c r="G705" s="4">
        <v>-1.4</v>
      </c>
      <c r="H705" s="4">
        <v>9803.1</v>
      </c>
      <c r="J705" s="4">
        <v>4.9000000000000004</v>
      </c>
      <c r="K705" s="4">
        <v>0.86739999999999995</v>
      </c>
      <c r="L705" s="4">
        <v>5.9381000000000004</v>
      </c>
      <c r="M705" s="4">
        <v>5.7899000000000003</v>
      </c>
      <c r="N705" s="4">
        <v>3.2961</v>
      </c>
      <c r="O705" s="4">
        <v>0</v>
      </c>
      <c r="P705" s="4">
        <v>3.3</v>
      </c>
      <c r="Q705" s="4">
        <v>2.5028000000000001</v>
      </c>
      <c r="R705" s="4">
        <v>0</v>
      </c>
      <c r="S705" s="4">
        <v>2.5</v>
      </c>
      <c r="T705" s="4">
        <v>9803.0619999999999</v>
      </c>
      <c r="W705" s="4">
        <v>0</v>
      </c>
      <c r="X705" s="4">
        <v>4.2502000000000004</v>
      </c>
      <c r="Y705" s="4">
        <v>11.9</v>
      </c>
      <c r="Z705" s="4">
        <v>857</v>
      </c>
      <c r="AA705" s="4">
        <v>888</v>
      </c>
      <c r="AB705" s="4">
        <v>819</v>
      </c>
      <c r="AC705" s="4">
        <v>47</v>
      </c>
      <c r="AD705" s="4">
        <v>7.57</v>
      </c>
      <c r="AE705" s="4">
        <v>0.17</v>
      </c>
      <c r="AF705" s="4">
        <v>978</v>
      </c>
      <c r="AG705" s="4">
        <v>-7</v>
      </c>
      <c r="AH705" s="4">
        <v>12</v>
      </c>
      <c r="AI705" s="4">
        <v>29</v>
      </c>
      <c r="AJ705" s="4">
        <v>191</v>
      </c>
      <c r="AK705" s="4">
        <v>138</v>
      </c>
      <c r="AL705" s="4">
        <v>3.8</v>
      </c>
      <c r="AM705" s="4">
        <v>195</v>
      </c>
      <c r="AN705" s="4" t="s">
        <v>155</v>
      </c>
      <c r="AO705" s="4">
        <v>2</v>
      </c>
      <c r="AP705" s="4">
        <v>0.61568287037037039</v>
      </c>
      <c r="AQ705" s="4">
        <v>47.159275000000001</v>
      </c>
      <c r="AR705" s="4">
        <v>-88.489725000000007</v>
      </c>
      <c r="AS705" s="4">
        <v>313.60000000000002</v>
      </c>
      <c r="AT705" s="4">
        <v>0</v>
      </c>
      <c r="AU705" s="4">
        <v>11</v>
      </c>
      <c r="AV705" s="4">
        <v>10</v>
      </c>
      <c r="AW705" s="4" t="s">
        <v>209</v>
      </c>
      <c r="AX705" s="4">
        <v>1</v>
      </c>
      <c r="AY705" s="4">
        <v>1.9</v>
      </c>
      <c r="AZ705" s="4">
        <v>2.2000000000000002</v>
      </c>
      <c r="BA705" s="4">
        <v>14.023</v>
      </c>
      <c r="BB705" s="4">
        <v>13.42</v>
      </c>
      <c r="BC705" s="4">
        <v>0.96</v>
      </c>
      <c r="BD705" s="4">
        <v>15.288</v>
      </c>
      <c r="BE705" s="4">
        <v>1417.0719999999999</v>
      </c>
      <c r="BF705" s="4">
        <v>879.399</v>
      </c>
      <c r="BG705" s="4">
        <v>8.2000000000000003E-2</v>
      </c>
      <c r="BH705" s="4">
        <v>0</v>
      </c>
      <c r="BI705" s="4">
        <v>8.2000000000000003E-2</v>
      </c>
      <c r="BJ705" s="4">
        <v>6.3E-2</v>
      </c>
      <c r="BK705" s="4">
        <v>0</v>
      </c>
      <c r="BL705" s="4">
        <v>6.3E-2</v>
      </c>
      <c r="BM705" s="4">
        <v>77.361199999999997</v>
      </c>
      <c r="BQ705" s="4">
        <v>737.48299999999995</v>
      </c>
      <c r="BR705" s="4">
        <v>3.0088E-2</v>
      </c>
      <c r="BS705" s="4">
        <v>-5</v>
      </c>
      <c r="BT705" s="4">
        <v>0.26662000000000002</v>
      </c>
      <c r="BU705" s="4">
        <v>0.73527299999999995</v>
      </c>
      <c r="BV705" s="4">
        <v>5.385732</v>
      </c>
    </row>
    <row r="706" spans="1:74" x14ac:dyDescent="0.25">
      <c r="A706" s="4">
        <v>42070</v>
      </c>
      <c r="B706" s="4">
        <v>3.2324074074074075E-2</v>
      </c>
      <c r="C706" s="4">
        <v>6.88</v>
      </c>
      <c r="D706" s="4">
        <v>6.7149000000000001</v>
      </c>
      <c r="E706" s="4">
        <v>67149.26298</v>
      </c>
      <c r="F706" s="4">
        <v>3.8</v>
      </c>
      <c r="G706" s="4">
        <v>-1.4</v>
      </c>
      <c r="H706" s="4">
        <v>9925.5</v>
      </c>
      <c r="J706" s="4">
        <v>5</v>
      </c>
      <c r="K706" s="4">
        <v>0.86650000000000005</v>
      </c>
      <c r="L706" s="4">
        <v>5.9615999999999998</v>
      </c>
      <c r="M706" s="4">
        <v>5.8186</v>
      </c>
      <c r="N706" s="4">
        <v>3.2928000000000002</v>
      </c>
      <c r="O706" s="4">
        <v>0</v>
      </c>
      <c r="P706" s="4">
        <v>3.3</v>
      </c>
      <c r="Q706" s="4">
        <v>2.5003000000000002</v>
      </c>
      <c r="R706" s="4">
        <v>0</v>
      </c>
      <c r="S706" s="4">
        <v>2.5</v>
      </c>
      <c r="T706" s="4">
        <v>9925.5365000000002</v>
      </c>
      <c r="W706" s="4">
        <v>0</v>
      </c>
      <c r="X706" s="4">
        <v>4.3326000000000002</v>
      </c>
      <c r="Y706" s="4">
        <v>11.8</v>
      </c>
      <c r="Z706" s="4">
        <v>858</v>
      </c>
      <c r="AA706" s="4">
        <v>889</v>
      </c>
      <c r="AB706" s="4">
        <v>819</v>
      </c>
      <c r="AC706" s="4">
        <v>47</v>
      </c>
      <c r="AD706" s="4">
        <v>7.57</v>
      </c>
      <c r="AE706" s="4">
        <v>0.17</v>
      </c>
      <c r="AF706" s="4">
        <v>978</v>
      </c>
      <c r="AG706" s="4">
        <v>-7</v>
      </c>
      <c r="AH706" s="4">
        <v>12</v>
      </c>
      <c r="AI706" s="4">
        <v>29</v>
      </c>
      <c r="AJ706" s="4">
        <v>191</v>
      </c>
      <c r="AK706" s="4">
        <v>138</v>
      </c>
      <c r="AL706" s="4">
        <v>3.6</v>
      </c>
      <c r="AM706" s="4">
        <v>195</v>
      </c>
      <c r="AN706" s="4" t="s">
        <v>155</v>
      </c>
      <c r="AO706" s="4">
        <v>2</v>
      </c>
      <c r="AP706" s="4">
        <v>0.61569444444444443</v>
      </c>
      <c r="AQ706" s="4">
        <v>47.159275000000001</v>
      </c>
      <c r="AR706" s="4">
        <v>-88.489725000000007</v>
      </c>
      <c r="AS706" s="4">
        <v>313.5</v>
      </c>
      <c r="AT706" s="4">
        <v>0</v>
      </c>
      <c r="AU706" s="4">
        <v>11</v>
      </c>
      <c r="AV706" s="4">
        <v>10</v>
      </c>
      <c r="AW706" s="4" t="s">
        <v>209</v>
      </c>
      <c r="AX706" s="4">
        <v>1</v>
      </c>
      <c r="AY706" s="4">
        <v>1.9</v>
      </c>
      <c r="AZ706" s="4">
        <v>2.2000000000000002</v>
      </c>
      <c r="BA706" s="4">
        <v>14.023</v>
      </c>
      <c r="BB706" s="4">
        <v>13.34</v>
      </c>
      <c r="BC706" s="4">
        <v>0.95</v>
      </c>
      <c r="BD706" s="4">
        <v>15.404999999999999</v>
      </c>
      <c r="BE706" s="4">
        <v>1415.473</v>
      </c>
      <c r="BF706" s="4">
        <v>879.28899999999999</v>
      </c>
      <c r="BG706" s="4">
        <v>8.2000000000000003E-2</v>
      </c>
      <c r="BH706" s="4">
        <v>0</v>
      </c>
      <c r="BI706" s="4">
        <v>8.2000000000000003E-2</v>
      </c>
      <c r="BJ706" s="4">
        <v>6.2E-2</v>
      </c>
      <c r="BK706" s="4">
        <v>0</v>
      </c>
      <c r="BL706" s="4">
        <v>6.2E-2</v>
      </c>
      <c r="BM706" s="4">
        <v>77.931200000000004</v>
      </c>
      <c r="BQ706" s="4">
        <v>747.96600000000001</v>
      </c>
      <c r="BR706" s="4">
        <v>1.9089999999999999E-2</v>
      </c>
      <c r="BS706" s="4">
        <v>-5</v>
      </c>
      <c r="BT706" s="4">
        <v>0.26618999999999998</v>
      </c>
      <c r="BU706" s="4">
        <v>0.46651199999999998</v>
      </c>
      <c r="BV706" s="4">
        <v>5.3770379999999998</v>
      </c>
    </row>
    <row r="707" spans="1:74" x14ac:dyDescent="0.25">
      <c r="A707" s="4">
        <v>42070</v>
      </c>
      <c r="B707" s="4">
        <v>3.2335648148148148E-2</v>
      </c>
      <c r="C707" s="4">
        <v>6.8719999999999999</v>
      </c>
      <c r="D707" s="4">
        <v>6.6962999999999999</v>
      </c>
      <c r="E707" s="4">
        <v>66962.624590000007</v>
      </c>
      <c r="F707" s="4">
        <v>3.8</v>
      </c>
      <c r="G707" s="4">
        <v>-1.4</v>
      </c>
      <c r="H707" s="4">
        <v>9970</v>
      </c>
      <c r="J707" s="4">
        <v>5</v>
      </c>
      <c r="K707" s="4">
        <v>0.86670000000000003</v>
      </c>
      <c r="L707" s="4">
        <v>5.9565000000000001</v>
      </c>
      <c r="M707" s="4">
        <v>5.8037999999999998</v>
      </c>
      <c r="N707" s="4">
        <v>3.2934999999999999</v>
      </c>
      <c r="O707" s="4">
        <v>0</v>
      </c>
      <c r="P707" s="4">
        <v>3.3</v>
      </c>
      <c r="Q707" s="4">
        <v>2.5021</v>
      </c>
      <c r="R707" s="4">
        <v>0</v>
      </c>
      <c r="S707" s="4">
        <v>2.5</v>
      </c>
      <c r="T707" s="4">
        <v>9970</v>
      </c>
      <c r="W707" s="4">
        <v>0</v>
      </c>
      <c r="X707" s="4">
        <v>4.3335999999999997</v>
      </c>
      <c r="Y707" s="4">
        <v>11.8</v>
      </c>
      <c r="Z707" s="4">
        <v>857</v>
      </c>
      <c r="AA707" s="4">
        <v>889</v>
      </c>
      <c r="AB707" s="4">
        <v>818</v>
      </c>
      <c r="AC707" s="4">
        <v>47.8</v>
      </c>
      <c r="AD707" s="4">
        <v>7.7</v>
      </c>
      <c r="AE707" s="4">
        <v>0.18</v>
      </c>
      <c r="AF707" s="4">
        <v>978</v>
      </c>
      <c r="AG707" s="4">
        <v>-7</v>
      </c>
      <c r="AH707" s="4">
        <v>12</v>
      </c>
      <c r="AI707" s="4">
        <v>29</v>
      </c>
      <c r="AJ707" s="4">
        <v>191</v>
      </c>
      <c r="AK707" s="4">
        <v>138</v>
      </c>
      <c r="AL707" s="4">
        <v>3.7</v>
      </c>
      <c r="AM707" s="4">
        <v>195</v>
      </c>
      <c r="AN707" s="4" t="s">
        <v>155</v>
      </c>
      <c r="AO707" s="4">
        <v>2</v>
      </c>
      <c r="AP707" s="4">
        <v>0.61570601851851847</v>
      </c>
      <c r="AQ707" s="4">
        <v>47.159275000000001</v>
      </c>
      <c r="AR707" s="4">
        <v>-88.489725000000007</v>
      </c>
      <c r="AS707" s="4">
        <v>313.39999999999998</v>
      </c>
      <c r="AT707" s="4">
        <v>0</v>
      </c>
      <c r="AU707" s="4">
        <v>11</v>
      </c>
      <c r="AV707" s="4">
        <v>10</v>
      </c>
      <c r="AW707" s="4" t="s">
        <v>209</v>
      </c>
      <c r="AX707" s="4">
        <v>1</v>
      </c>
      <c r="AY707" s="4">
        <v>1.9</v>
      </c>
      <c r="AZ707" s="4">
        <v>2.2000000000000002</v>
      </c>
      <c r="BA707" s="4">
        <v>14.023</v>
      </c>
      <c r="BB707" s="4">
        <v>13.36</v>
      </c>
      <c r="BC707" s="4">
        <v>0.95</v>
      </c>
      <c r="BD707" s="4">
        <v>15.378</v>
      </c>
      <c r="BE707" s="4">
        <v>1415.9760000000001</v>
      </c>
      <c r="BF707" s="4">
        <v>878.12099999999998</v>
      </c>
      <c r="BG707" s="4">
        <v>8.2000000000000003E-2</v>
      </c>
      <c r="BH707" s="4">
        <v>0</v>
      </c>
      <c r="BI707" s="4">
        <v>8.2000000000000003E-2</v>
      </c>
      <c r="BJ707" s="4">
        <v>6.2E-2</v>
      </c>
      <c r="BK707" s="4">
        <v>0</v>
      </c>
      <c r="BL707" s="4">
        <v>6.2E-2</v>
      </c>
      <c r="BM707" s="4">
        <v>78.375799999999998</v>
      </c>
      <c r="BQ707" s="4">
        <v>749.05399999999997</v>
      </c>
      <c r="BR707" s="4">
        <v>3.4095E-2</v>
      </c>
      <c r="BS707" s="4">
        <v>-5</v>
      </c>
      <c r="BT707" s="4">
        <v>0.266814</v>
      </c>
      <c r="BU707" s="4">
        <v>0.83320799999999995</v>
      </c>
      <c r="BV707" s="4">
        <v>5.3896439999999997</v>
      </c>
    </row>
    <row r="708" spans="1:74" x14ac:dyDescent="0.25">
      <c r="A708" s="4">
        <v>42070</v>
      </c>
      <c r="B708" s="4">
        <v>3.2347222222222222E-2</v>
      </c>
      <c r="C708" s="4">
        <v>6.8380000000000001</v>
      </c>
      <c r="D708" s="4">
        <v>6.6607000000000003</v>
      </c>
      <c r="E708" s="4">
        <v>66606.833329999994</v>
      </c>
      <c r="F708" s="4">
        <v>3.8</v>
      </c>
      <c r="G708" s="4">
        <v>-1.4</v>
      </c>
      <c r="H708" s="4">
        <v>9999.1</v>
      </c>
      <c r="J708" s="4">
        <v>5</v>
      </c>
      <c r="K708" s="4">
        <v>0.86729999999999996</v>
      </c>
      <c r="L708" s="4">
        <v>5.931</v>
      </c>
      <c r="M708" s="4">
        <v>5.7767999999999997</v>
      </c>
      <c r="N708" s="4">
        <v>3.2957000000000001</v>
      </c>
      <c r="O708" s="4">
        <v>0</v>
      </c>
      <c r="P708" s="4">
        <v>3.3</v>
      </c>
      <c r="Q708" s="4">
        <v>2.504</v>
      </c>
      <c r="R708" s="4">
        <v>0</v>
      </c>
      <c r="S708" s="4">
        <v>2.5</v>
      </c>
      <c r="T708" s="4">
        <v>9999.1025000000009</v>
      </c>
      <c r="W708" s="4">
        <v>0</v>
      </c>
      <c r="X708" s="4">
        <v>4.3365</v>
      </c>
      <c r="Y708" s="4">
        <v>11.8</v>
      </c>
      <c r="Z708" s="4">
        <v>857</v>
      </c>
      <c r="AA708" s="4">
        <v>889</v>
      </c>
      <c r="AB708" s="4">
        <v>817</v>
      </c>
      <c r="AC708" s="4">
        <v>48</v>
      </c>
      <c r="AD708" s="4">
        <v>7.73</v>
      </c>
      <c r="AE708" s="4">
        <v>0.18</v>
      </c>
      <c r="AF708" s="4">
        <v>978</v>
      </c>
      <c r="AG708" s="4">
        <v>-7</v>
      </c>
      <c r="AH708" s="4">
        <v>12</v>
      </c>
      <c r="AI708" s="4">
        <v>29</v>
      </c>
      <c r="AJ708" s="4">
        <v>191</v>
      </c>
      <c r="AK708" s="4">
        <v>138</v>
      </c>
      <c r="AL708" s="4">
        <v>3.6</v>
      </c>
      <c r="AM708" s="4">
        <v>195</v>
      </c>
      <c r="AN708" s="4" t="s">
        <v>155</v>
      </c>
      <c r="AO708" s="4">
        <v>2</v>
      </c>
      <c r="AP708" s="4">
        <v>0.61571759259259262</v>
      </c>
      <c r="AQ708" s="4">
        <v>47.159275000000001</v>
      </c>
      <c r="AR708" s="4">
        <v>-88.489725000000007</v>
      </c>
      <c r="AS708" s="4">
        <v>313.8</v>
      </c>
      <c r="AT708" s="4">
        <v>0</v>
      </c>
      <c r="AU708" s="4">
        <v>11</v>
      </c>
      <c r="AV708" s="4">
        <v>10</v>
      </c>
      <c r="AW708" s="4" t="s">
        <v>209</v>
      </c>
      <c r="AX708" s="4">
        <v>1</v>
      </c>
      <c r="AY708" s="4">
        <v>1.9</v>
      </c>
      <c r="AZ708" s="4">
        <v>2.2000000000000002</v>
      </c>
      <c r="BA708" s="4">
        <v>14.023</v>
      </c>
      <c r="BB708" s="4">
        <v>13.42</v>
      </c>
      <c r="BC708" s="4">
        <v>0.96</v>
      </c>
      <c r="BD708" s="4">
        <v>15.301</v>
      </c>
      <c r="BE708" s="4">
        <v>1415.433</v>
      </c>
      <c r="BF708" s="4">
        <v>877.45799999999997</v>
      </c>
      <c r="BG708" s="4">
        <v>8.2000000000000003E-2</v>
      </c>
      <c r="BH708" s="4">
        <v>0</v>
      </c>
      <c r="BI708" s="4">
        <v>8.2000000000000003E-2</v>
      </c>
      <c r="BJ708" s="4">
        <v>6.3E-2</v>
      </c>
      <c r="BK708" s="4">
        <v>0</v>
      </c>
      <c r="BL708" s="4">
        <v>6.3E-2</v>
      </c>
      <c r="BM708" s="4">
        <v>78.912199999999999</v>
      </c>
      <c r="BQ708" s="4">
        <v>752.48699999999997</v>
      </c>
      <c r="BR708" s="4">
        <v>3.9627999999999997E-2</v>
      </c>
      <c r="BS708" s="4">
        <v>-5</v>
      </c>
      <c r="BT708" s="4">
        <v>0.26700000000000002</v>
      </c>
      <c r="BU708" s="4">
        <v>0.968418</v>
      </c>
      <c r="BV708" s="4">
        <v>5.3933999999999997</v>
      </c>
    </row>
    <row r="709" spans="1:74" x14ac:dyDescent="0.25">
      <c r="A709" s="4">
        <v>42070</v>
      </c>
      <c r="B709" s="4">
        <v>3.2358796296296295E-2</v>
      </c>
      <c r="C709" s="4">
        <v>6.8150000000000004</v>
      </c>
      <c r="D709" s="4">
        <v>6.6742999999999997</v>
      </c>
      <c r="E709" s="4">
        <v>66743.209659999993</v>
      </c>
      <c r="F709" s="4">
        <v>3.9</v>
      </c>
      <c r="G709" s="4">
        <v>-1.4</v>
      </c>
      <c r="H709" s="4">
        <v>9990.9</v>
      </c>
      <c r="J709" s="4">
        <v>5</v>
      </c>
      <c r="K709" s="4">
        <v>0.86729999999999996</v>
      </c>
      <c r="L709" s="4">
        <v>5.9104999999999999</v>
      </c>
      <c r="M709" s="4">
        <v>5.7888000000000002</v>
      </c>
      <c r="N709" s="4">
        <v>3.3826000000000001</v>
      </c>
      <c r="O709" s="4">
        <v>0</v>
      </c>
      <c r="P709" s="4">
        <v>3.4</v>
      </c>
      <c r="Q709" s="4">
        <v>2.57</v>
      </c>
      <c r="R709" s="4">
        <v>0</v>
      </c>
      <c r="S709" s="4">
        <v>2.6</v>
      </c>
      <c r="T709" s="4">
        <v>9990.8505999999998</v>
      </c>
      <c r="W709" s="4">
        <v>0</v>
      </c>
      <c r="X709" s="4">
        <v>4.3365999999999998</v>
      </c>
      <c r="Y709" s="4">
        <v>11.8</v>
      </c>
      <c r="Z709" s="4">
        <v>858</v>
      </c>
      <c r="AA709" s="4">
        <v>889</v>
      </c>
      <c r="AB709" s="4">
        <v>819</v>
      </c>
      <c r="AC709" s="4">
        <v>48</v>
      </c>
      <c r="AD709" s="4">
        <v>7.73</v>
      </c>
      <c r="AE709" s="4">
        <v>0.18</v>
      </c>
      <c r="AF709" s="4">
        <v>978</v>
      </c>
      <c r="AG709" s="4">
        <v>-7</v>
      </c>
      <c r="AH709" s="4">
        <v>12</v>
      </c>
      <c r="AI709" s="4">
        <v>29</v>
      </c>
      <c r="AJ709" s="4">
        <v>191</v>
      </c>
      <c r="AK709" s="4">
        <v>138</v>
      </c>
      <c r="AL709" s="4">
        <v>3.5</v>
      </c>
      <c r="AM709" s="4">
        <v>195</v>
      </c>
      <c r="AN709" s="4" t="s">
        <v>155</v>
      </c>
      <c r="AO709" s="4">
        <v>2</v>
      </c>
      <c r="AP709" s="4">
        <v>0.61572916666666666</v>
      </c>
      <c r="AQ709" s="4">
        <v>47.159275000000001</v>
      </c>
      <c r="AR709" s="4">
        <v>-88.489725000000007</v>
      </c>
      <c r="AS709" s="4">
        <v>313.39999999999998</v>
      </c>
      <c r="AT709" s="4">
        <v>0</v>
      </c>
      <c r="AU709" s="4">
        <v>11</v>
      </c>
      <c r="AV709" s="4">
        <v>10</v>
      </c>
      <c r="AW709" s="4" t="s">
        <v>209</v>
      </c>
      <c r="AX709" s="4">
        <v>1</v>
      </c>
      <c r="AY709" s="4">
        <v>1.9</v>
      </c>
      <c r="AZ709" s="4">
        <v>2.2000000000000002</v>
      </c>
      <c r="BA709" s="4">
        <v>14.023</v>
      </c>
      <c r="BB709" s="4">
        <v>13.43</v>
      </c>
      <c r="BC709" s="4">
        <v>0.96</v>
      </c>
      <c r="BD709" s="4">
        <v>15.297000000000001</v>
      </c>
      <c r="BE709" s="4">
        <v>1411.5730000000001</v>
      </c>
      <c r="BF709" s="4">
        <v>879.93299999999999</v>
      </c>
      <c r="BG709" s="4">
        <v>8.5000000000000006E-2</v>
      </c>
      <c r="BH709" s="4">
        <v>0</v>
      </c>
      <c r="BI709" s="4">
        <v>8.5000000000000006E-2</v>
      </c>
      <c r="BJ709" s="4">
        <v>6.4000000000000001E-2</v>
      </c>
      <c r="BK709" s="4">
        <v>0</v>
      </c>
      <c r="BL709" s="4">
        <v>6.4000000000000001E-2</v>
      </c>
      <c r="BM709" s="4">
        <v>78.905000000000001</v>
      </c>
      <c r="BQ709" s="4">
        <v>753.06700000000001</v>
      </c>
      <c r="BR709" s="4">
        <v>3.4307999999999998E-2</v>
      </c>
      <c r="BS709" s="4">
        <v>-5</v>
      </c>
      <c r="BT709" s="4">
        <v>0.26700000000000002</v>
      </c>
      <c r="BU709" s="4">
        <v>0.838395</v>
      </c>
      <c r="BV709" s="4">
        <v>5.3933999999999997</v>
      </c>
    </row>
    <row r="710" spans="1:74" x14ac:dyDescent="0.25">
      <c r="A710" s="4">
        <v>42070</v>
      </c>
      <c r="B710" s="4">
        <v>3.2370370370370369E-2</v>
      </c>
      <c r="C710" s="4">
        <v>6.8440000000000003</v>
      </c>
      <c r="D710" s="4">
        <v>6.7328000000000001</v>
      </c>
      <c r="E710" s="4">
        <v>67327.922709999999</v>
      </c>
      <c r="F710" s="4">
        <v>3.9</v>
      </c>
      <c r="G710" s="4">
        <v>-1.4</v>
      </c>
      <c r="H710" s="4">
        <v>10115.799999999999</v>
      </c>
      <c r="J710" s="4">
        <v>4.9000000000000004</v>
      </c>
      <c r="K710" s="4">
        <v>0.86639999999999995</v>
      </c>
      <c r="L710" s="4">
        <v>5.9298999999999999</v>
      </c>
      <c r="M710" s="4">
        <v>5.8334999999999999</v>
      </c>
      <c r="N710" s="4">
        <v>3.3791000000000002</v>
      </c>
      <c r="O710" s="4">
        <v>0</v>
      </c>
      <c r="P710" s="4">
        <v>3.4</v>
      </c>
      <c r="Q710" s="4">
        <v>2.5672999999999999</v>
      </c>
      <c r="R710" s="4">
        <v>0</v>
      </c>
      <c r="S710" s="4">
        <v>2.6</v>
      </c>
      <c r="T710" s="4">
        <v>10115.828299999999</v>
      </c>
      <c r="W710" s="4">
        <v>0</v>
      </c>
      <c r="X710" s="4">
        <v>4.2454999999999998</v>
      </c>
      <c r="Y710" s="4">
        <v>11.9</v>
      </c>
      <c r="Z710" s="4">
        <v>856</v>
      </c>
      <c r="AA710" s="4">
        <v>888</v>
      </c>
      <c r="AB710" s="4">
        <v>818</v>
      </c>
      <c r="AC710" s="4">
        <v>48</v>
      </c>
      <c r="AD710" s="4">
        <v>7.73</v>
      </c>
      <c r="AE710" s="4">
        <v>0.18</v>
      </c>
      <c r="AF710" s="4">
        <v>978</v>
      </c>
      <c r="AG710" s="4">
        <v>-7</v>
      </c>
      <c r="AH710" s="4">
        <v>12</v>
      </c>
      <c r="AI710" s="4">
        <v>29</v>
      </c>
      <c r="AJ710" s="4">
        <v>191</v>
      </c>
      <c r="AK710" s="4">
        <v>138</v>
      </c>
      <c r="AL710" s="4">
        <v>3.7</v>
      </c>
      <c r="AM710" s="4">
        <v>195</v>
      </c>
      <c r="AN710" s="4" t="s">
        <v>155</v>
      </c>
      <c r="AO710" s="4">
        <v>2</v>
      </c>
      <c r="AP710" s="4">
        <v>0.61574074074074081</v>
      </c>
      <c r="AQ710" s="4">
        <v>47.159275000000001</v>
      </c>
      <c r="AR710" s="4">
        <v>-88.489725000000007</v>
      </c>
      <c r="AS710" s="4">
        <v>312.60000000000002</v>
      </c>
      <c r="AT710" s="4">
        <v>0</v>
      </c>
      <c r="AU710" s="4">
        <v>11</v>
      </c>
      <c r="AV710" s="4">
        <v>10</v>
      </c>
      <c r="AW710" s="4" t="s">
        <v>209</v>
      </c>
      <c r="AX710" s="4">
        <v>1.0119880000000001</v>
      </c>
      <c r="AY710" s="4">
        <v>1.911988</v>
      </c>
      <c r="AZ710" s="4">
        <v>2.2119879999999998</v>
      </c>
      <c r="BA710" s="4">
        <v>14.023</v>
      </c>
      <c r="BB710" s="4">
        <v>13.33</v>
      </c>
      <c r="BC710" s="4">
        <v>0.95</v>
      </c>
      <c r="BD710" s="4">
        <v>15.417</v>
      </c>
      <c r="BE710" s="4">
        <v>1407.694</v>
      </c>
      <c r="BF710" s="4">
        <v>881.38900000000001</v>
      </c>
      <c r="BG710" s="4">
        <v>8.4000000000000005E-2</v>
      </c>
      <c r="BH710" s="4">
        <v>0</v>
      </c>
      <c r="BI710" s="4">
        <v>8.4000000000000005E-2</v>
      </c>
      <c r="BJ710" s="4">
        <v>6.4000000000000001E-2</v>
      </c>
      <c r="BK710" s="4">
        <v>0</v>
      </c>
      <c r="BL710" s="4">
        <v>6.4000000000000001E-2</v>
      </c>
      <c r="BM710" s="4">
        <v>79.411799999999999</v>
      </c>
      <c r="BQ710" s="4">
        <v>732.80700000000002</v>
      </c>
      <c r="BR710" s="4">
        <v>4.1933999999999999E-2</v>
      </c>
      <c r="BS710" s="4">
        <v>-5</v>
      </c>
      <c r="BT710" s="4">
        <v>0.26943699999999998</v>
      </c>
      <c r="BU710" s="4">
        <v>1.024764</v>
      </c>
      <c r="BV710" s="4">
        <v>5.4426189999999997</v>
      </c>
    </row>
    <row r="711" spans="1:74" x14ac:dyDescent="0.25">
      <c r="A711" s="4">
        <v>42070</v>
      </c>
      <c r="B711" s="4">
        <v>3.2381944444444442E-2</v>
      </c>
      <c r="C711" s="4">
        <v>6.86</v>
      </c>
      <c r="D711" s="4">
        <v>6.7874999999999996</v>
      </c>
      <c r="E711" s="4">
        <v>67875.426730000007</v>
      </c>
      <c r="F711" s="4">
        <v>3.9</v>
      </c>
      <c r="G711" s="4">
        <v>-1.4</v>
      </c>
      <c r="H711" s="4">
        <v>10190.799999999999</v>
      </c>
      <c r="J711" s="4">
        <v>4.9000000000000004</v>
      </c>
      <c r="K711" s="4">
        <v>0.86570000000000003</v>
      </c>
      <c r="L711" s="4">
        <v>5.9386000000000001</v>
      </c>
      <c r="M711" s="4">
        <v>5.8758999999999997</v>
      </c>
      <c r="N711" s="4">
        <v>3.3761999999999999</v>
      </c>
      <c r="O711" s="4">
        <v>0</v>
      </c>
      <c r="P711" s="4">
        <v>3.4</v>
      </c>
      <c r="Q711" s="4">
        <v>2.5651000000000002</v>
      </c>
      <c r="R711" s="4">
        <v>0</v>
      </c>
      <c r="S711" s="4">
        <v>2.6</v>
      </c>
      <c r="T711" s="4">
        <v>10190.7623</v>
      </c>
      <c r="W711" s="4">
        <v>0</v>
      </c>
      <c r="X711" s="4">
        <v>4.2419000000000002</v>
      </c>
      <c r="Y711" s="4">
        <v>11.8</v>
      </c>
      <c r="Z711" s="4">
        <v>857</v>
      </c>
      <c r="AA711" s="4">
        <v>888</v>
      </c>
      <c r="AB711" s="4">
        <v>819</v>
      </c>
      <c r="AC711" s="4">
        <v>48</v>
      </c>
      <c r="AD711" s="4">
        <v>7.73</v>
      </c>
      <c r="AE711" s="4">
        <v>0.18</v>
      </c>
      <c r="AF711" s="4">
        <v>978</v>
      </c>
      <c r="AG711" s="4">
        <v>-7</v>
      </c>
      <c r="AH711" s="4">
        <v>12</v>
      </c>
      <c r="AI711" s="4">
        <v>29</v>
      </c>
      <c r="AJ711" s="4">
        <v>191</v>
      </c>
      <c r="AK711" s="4">
        <v>138</v>
      </c>
      <c r="AL711" s="4">
        <v>3.7</v>
      </c>
      <c r="AM711" s="4">
        <v>195</v>
      </c>
      <c r="AN711" s="4" t="s">
        <v>155</v>
      </c>
      <c r="AO711" s="4">
        <v>2</v>
      </c>
      <c r="AP711" s="4">
        <v>0.61575231481481485</v>
      </c>
      <c r="AQ711" s="4">
        <v>47.159275000000001</v>
      </c>
      <c r="AR711" s="4">
        <v>-88.489725000000007</v>
      </c>
      <c r="AS711" s="4">
        <v>312.2</v>
      </c>
      <c r="AT711" s="4">
        <v>0</v>
      </c>
      <c r="AU711" s="4">
        <v>11</v>
      </c>
      <c r="AV711" s="4">
        <v>10</v>
      </c>
      <c r="AW711" s="4" t="s">
        <v>209</v>
      </c>
      <c r="AX711" s="4">
        <v>1.1000000000000001</v>
      </c>
      <c r="AY711" s="4">
        <v>2</v>
      </c>
      <c r="AZ711" s="4">
        <v>2.2999999999999998</v>
      </c>
      <c r="BA711" s="4">
        <v>14.023</v>
      </c>
      <c r="BB711" s="4">
        <v>13.25</v>
      </c>
      <c r="BC711" s="4">
        <v>0.94</v>
      </c>
      <c r="BD711" s="4">
        <v>15.515000000000001</v>
      </c>
      <c r="BE711" s="4">
        <v>1403.307</v>
      </c>
      <c r="BF711" s="4">
        <v>883.72699999999998</v>
      </c>
      <c r="BG711" s="4">
        <v>8.4000000000000005E-2</v>
      </c>
      <c r="BH711" s="4">
        <v>0</v>
      </c>
      <c r="BI711" s="4">
        <v>8.4000000000000005E-2</v>
      </c>
      <c r="BJ711" s="4">
        <v>6.3E-2</v>
      </c>
      <c r="BK711" s="4">
        <v>0</v>
      </c>
      <c r="BL711" s="4">
        <v>6.3E-2</v>
      </c>
      <c r="BM711" s="4">
        <v>79.633099999999999</v>
      </c>
      <c r="BQ711" s="4">
        <v>728.82500000000005</v>
      </c>
      <c r="BR711" s="4">
        <v>3.2642999999999998E-2</v>
      </c>
      <c r="BS711" s="4">
        <v>-5</v>
      </c>
      <c r="BT711" s="4">
        <v>0.26837800000000001</v>
      </c>
      <c r="BU711" s="4">
        <v>0.79772200000000004</v>
      </c>
      <c r="BV711" s="4">
        <v>5.4212280000000002</v>
      </c>
    </row>
    <row r="712" spans="1:74" x14ac:dyDescent="0.25">
      <c r="A712" s="4">
        <v>42070</v>
      </c>
      <c r="B712" s="4">
        <v>3.2393518518518523E-2</v>
      </c>
      <c r="C712" s="4">
        <v>6.86</v>
      </c>
      <c r="D712" s="4">
        <v>6.8368000000000002</v>
      </c>
      <c r="E712" s="4">
        <v>68367.504199999996</v>
      </c>
      <c r="F712" s="4">
        <v>3.9</v>
      </c>
      <c r="G712" s="4">
        <v>-1.4</v>
      </c>
      <c r="H712" s="4">
        <v>10257.700000000001</v>
      </c>
      <c r="J712" s="4">
        <v>4.9000000000000004</v>
      </c>
      <c r="K712" s="4">
        <v>0.86509999999999998</v>
      </c>
      <c r="L712" s="4">
        <v>5.9345999999999997</v>
      </c>
      <c r="M712" s="4">
        <v>5.9145000000000003</v>
      </c>
      <c r="N712" s="4">
        <v>3.3738999999999999</v>
      </c>
      <c r="O712" s="4">
        <v>0</v>
      </c>
      <c r="P712" s="4">
        <v>3.4</v>
      </c>
      <c r="Q712" s="4">
        <v>2.5634000000000001</v>
      </c>
      <c r="R712" s="4">
        <v>0</v>
      </c>
      <c r="S712" s="4">
        <v>2.6</v>
      </c>
      <c r="T712" s="4">
        <v>10257.675499999999</v>
      </c>
      <c r="W712" s="4">
        <v>0</v>
      </c>
      <c r="X712" s="4">
        <v>4.2389999999999999</v>
      </c>
      <c r="Y712" s="4">
        <v>11.9</v>
      </c>
      <c r="Z712" s="4">
        <v>857</v>
      </c>
      <c r="AA712" s="4">
        <v>889</v>
      </c>
      <c r="AB712" s="4">
        <v>818</v>
      </c>
      <c r="AC712" s="4">
        <v>48</v>
      </c>
      <c r="AD712" s="4">
        <v>7.73</v>
      </c>
      <c r="AE712" s="4">
        <v>0.18</v>
      </c>
      <c r="AF712" s="4">
        <v>978</v>
      </c>
      <c r="AG712" s="4">
        <v>-7</v>
      </c>
      <c r="AH712" s="4">
        <v>12</v>
      </c>
      <c r="AI712" s="4">
        <v>29</v>
      </c>
      <c r="AJ712" s="4">
        <v>191</v>
      </c>
      <c r="AK712" s="4">
        <v>138</v>
      </c>
      <c r="AL712" s="4">
        <v>3.6</v>
      </c>
      <c r="AM712" s="4">
        <v>195</v>
      </c>
      <c r="AN712" s="4" t="s">
        <v>155</v>
      </c>
      <c r="AO712" s="4">
        <v>2</v>
      </c>
      <c r="AP712" s="4">
        <v>0.61576388888888889</v>
      </c>
      <c r="AQ712" s="4">
        <v>47.159275000000001</v>
      </c>
      <c r="AR712" s="4">
        <v>-88.489725000000007</v>
      </c>
      <c r="AS712" s="4">
        <v>311.7</v>
      </c>
      <c r="AT712" s="4">
        <v>0</v>
      </c>
      <c r="AU712" s="4">
        <v>11</v>
      </c>
      <c r="AV712" s="4">
        <v>10</v>
      </c>
      <c r="AW712" s="4" t="s">
        <v>209</v>
      </c>
      <c r="AX712" s="4">
        <v>1.1000000000000001</v>
      </c>
      <c r="AY712" s="4">
        <v>2</v>
      </c>
      <c r="AZ712" s="4">
        <v>2.2999999999999998</v>
      </c>
      <c r="BA712" s="4">
        <v>14.023</v>
      </c>
      <c r="BB712" s="4">
        <v>13.19</v>
      </c>
      <c r="BC712" s="4">
        <v>0.94</v>
      </c>
      <c r="BD712" s="4">
        <v>15.593</v>
      </c>
      <c r="BE712" s="4">
        <v>1397.848</v>
      </c>
      <c r="BF712" s="4">
        <v>886.67200000000003</v>
      </c>
      <c r="BG712" s="4">
        <v>8.3000000000000004E-2</v>
      </c>
      <c r="BH712" s="4">
        <v>0</v>
      </c>
      <c r="BI712" s="4">
        <v>8.3000000000000004E-2</v>
      </c>
      <c r="BJ712" s="4">
        <v>6.3E-2</v>
      </c>
      <c r="BK712" s="4">
        <v>0</v>
      </c>
      <c r="BL712" s="4">
        <v>6.3E-2</v>
      </c>
      <c r="BM712" s="4">
        <v>79.898200000000003</v>
      </c>
      <c r="BQ712" s="4">
        <v>725.99</v>
      </c>
      <c r="BR712" s="4">
        <v>2.8379999999999999E-2</v>
      </c>
      <c r="BS712" s="4">
        <v>-5</v>
      </c>
      <c r="BT712" s="4">
        <v>0.26962000000000003</v>
      </c>
      <c r="BU712" s="4">
        <v>0.693527</v>
      </c>
      <c r="BV712" s="4">
        <v>5.446332</v>
      </c>
    </row>
    <row r="713" spans="1:74" x14ac:dyDescent="0.25">
      <c r="A713" s="4">
        <v>42070</v>
      </c>
      <c r="B713" s="4">
        <v>3.240509259259259E-2</v>
      </c>
      <c r="C713" s="4">
        <v>6.86</v>
      </c>
      <c r="D713" s="4">
        <v>6.8544999999999998</v>
      </c>
      <c r="E713" s="4">
        <v>68544.880069999999</v>
      </c>
      <c r="F713" s="4">
        <v>3.9</v>
      </c>
      <c r="G713" s="4">
        <v>-1.4</v>
      </c>
      <c r="H713" s="4">
        <v>10330.4</v>
      </c>
      <c r="J713" s="4">
        <v>4.9000000000000004</v>
      </c>
      <c r="K713" s="4">
        <v>0.8649</v>
      </c>
      <c r="L713" s="4">
        <v>5.9332000000000003</v>
      </c>
      <c r="M713" s="4">
        <v>5.9283999999999999</v>
      </c>
      <c r="N713" s="4">
        <v>3.3731</v>
      </c>
      <c r="O713" s="4">
        <v>0</v>
      </c>
      <c r="P713" s="4">
        <v>3.4</v>
      </c>
      <c r="Q713" s="4">
        <v>2.5628000000000002</v>
      </c>
      <c r="R713" s="4">
        <v>0</v>
      </c>
      <c r="S713" s="4">
        <v>2.6</v>
      </c>
      <c r="T713" s="4">
        <v>10330.4421</v>
      </c>
      <c r="W713" s="4">
        <v>0</v>
      </c>
      <c r="X713" s="4">
        <v>4.2380000000000004</v>
      </c>
      <c r="Y713" s="4">
        <v>11.9</v>
      </c>
      <c r="Z713" s="4">
        <v>857</v>
      </c>
      <c r="AA713" s="4">
        <v>888</v>
      </c>
      <c r="AB713" s="4">
        <v>819</v>
      </c>
      <c r="AC713" s="4">
        <v>48</v>
      </c>
      <c r="AD713" s="4">
        <v>7.73</v>
      </c>
      <c r="AE713" s="4">
        <v>0.18</v>
      </c>
      <c r="AF713" s="4">
        <v>978</v>
      </c>
      <c r="AG713" s="4">
        <v>-7</v>
      </c>
      <c r="AH713" s="4">
        <v>12</v>
      </c>
      <c r="AI713" s="4">
        <v>29</v>
      </c>
      <c r="AJ713" s="4">
        <v>191</v>
      </c>
      <c r="AK713" s="4">
        <v>138</v>
      </c>
      <c r="AL713" s="4">
        <v>3.8</v>
      </c>
      <c r="AM713" s="4">
        <v>195</v>
      </c>
      <c r="AN713" s="4" t="s">
        <v>155</v>
      </c>
      <c r="AO713" s="4">
        <v>2</v>
      </c>
      <c r="AP713" s="4">
        <v>0.61577546296296293</v>
      </c>
      <c r="AQ713" s="4">
        <v>47.159275000000001</v>
      </c>
      <c r="AR713" s="4">
        <v>-88.489725000000007</v>
      </c>
      <c r="AS713" s="4">
        <v>310.8</v>
      </c>
      <c r="AT713" s="4">
        <v>0</v>
      </c>
      <c r="AU713" s="4">
        <v>11</v>
      </c>
      <c r="AV713" s="4">
        <v>11</v>
      </c>
      <c r="AW713" s="4" t="s">
        <v>210</v>
      </c>
      <c r="AX713" s="4">
        <v>1.087213</v>
      </c>
      <c r="AY713" s="4">
        <v>1.936064</v>
      </c>
      <c r="AZ713" s="4">
        <v>2.2360639999999998</v>
      </c>
      <c r="BA713" s="4">
        <v>14.023</v>
      </c>
      <c r="BB713" s="4">
        <v>13.17</v>
      </c>
      <c r="BC713" s="4">
        <v>0.94</v>
      </c>
      <c r="BD713" s="4">
        <v>15.621</v>
      </c>
      <c r="BE713" s="4">
        <v>1395.3630000000001</v>
      </c>
      <c r="BF713" s="4">
        <v>887.39200000000005</v>
      </c>
      <c r="BG713" s="4">
        <v>8.3000000000000004E-2</v>
      </c>
      <c r="BH713" s="4">
        <v>0</v>
      </c>
      <c r="BI713" s="4">
        <v>8.3000000000000004E-2</v>
      </c>
      <c r="BJ713" s="4">
        <v>6.3E-2</v>
      </c>
      <c r="BK713" s="4">
        <v>0</v>
      </c>
      <c r="BL713" s="4">
        <v>6.3E-2</v>
      </c>
      <c r="BM713" s="4">
        <v>80.341099999999997</v>
      </c>
      <c r="BQ713" s="4">
        <v>724.69899999999996</v>
      </c>
      <c r="BR713" s="4">
        <v>2.8809999999999999E-2</v>
      </c>
      <c r="BS713" s="4">
        <v>-5</v>
      </c>
      <c r="BT713" s="4">
        <v>0.26918999999999998</v>
      </c>
      <c r="BU713" s="4">
        <v>0.70404500000000003</v>
      </c>
      <c r="BV713" s="4">
        <v>5.4376379999999997</v>
      </c>
    </row>
    <row r="714" spans="1:74" x14ac:dyDescent="0.25">
      <c r="A714" s="4">
        <v>42070</v>
      </c>
      <c r="B714" s="4">
        <v>3.241666666666667E-2</v>
      </c>
      <c r="C714" s="4">
        <v>6.86</v>
      </c>
      <c r="D714" s="4">
        <v>6.8540000000000001</v>
      </c>
      <c r="E714" s="4">
        <v>68540</v>
      </c>
      <c r="F714" s="4">
        <v>3.9</v>
      </c>
      <c r="G714" s="4">
        <v>-1.4</v>
      </c>
      <c r="H714" s="4">
        <v>10203.6</v>
      </c>
      <c r="J714" s="4">
        <v>4.9000000000000004</v>
      </c>
      <c r="K714" s="4">
        <v>0.86509999999999998</v>
      </c>
      <c r="L714" s="4">
        <v>5.9344000000000001</v>
      </c>
      <c r="M714" s="4">
        <v>5.9291999999999998</v>
      </c>
      <c r="N714" s="4">
        <v>3.3738000000000001</v>
      </c>
      <c r="O714" s="4">
        <v>0</v>
      </c>
      <c r="P714" s="4">
        <v>3.4</v>
      </c>
      <c r="Q714" s="4">
        <v>2.5632999999999999</v>
      </c>
      <c r="R714" s="4">
        <v>0</v>
      </c>
      <c r="S714" s="4">
        <v>2.6</v>
      </c>
      <c r="T714" s="4">
        <v>10203.6006</v>
      </c>
      <c r="W714" s="4">
        <v>0</v>
      </c>
      <c r="X714" s="4">
        <v>4.2388000000000003</v>
      </c>
      <c r="Y714" s="4">
        <v>11.8</v>
      </c>
      <c r="Z714" s="4">
        <v>857</v>
      </c>
      <c r="AA714" s="4">
        <v>889</v>
      </c>
      <c r="AB714" s="4">
        <v>819</v>
      </c>
      <c r="AC714" s="4">
        <v>48</v>
      </c>
      <c r="AD714" s="4">
        <v>7.73</v>
      </c>
      <c r="AE714" s="4">
        <v>0.18</v>
      </c>
      <c r="AF714" s="4">
        <v>978</v>
      </c>
      <c r="AG714" s="4">
        <v>-7</v>
      </c>
      <c r="AH714" s="4">
        <v>12</v>
      </c>
      <c r="AI714" s="4">
        <v>29</v>
      </c>
      <c r="AJ714" s="4">
        <v>191</v>
      </c>
      <c r="AK714" s="4">
        <v>138</v>
      </c>
      <c r="AL714" s="4">
        <v>3.9</v>
      </c>
      <c r="AM714" s="4">
        <v>195</v>
      </c>
      <c r="AN714" s="4" t="s">
        <v>155</v>
      </c>
      <c r="AO714" s="4">
        <v>2</v>
      </c>
      <c r="AP714" s="4">
        <v>0.61578703703703697</v>
      </c>
      <c r="AQ714" s="4">
        <v>47.159275000000001</v>
      </c>
      <c r="AR714" s="4">
        <v>-88.489725000000007</v>
      </c>
      <c r="AS714" s="4">
        <v>309.8</v>
      </c>
      <c r="AT714" s="4">
        <v>0</v>
      </c>
      <c r="AU714" s="4">
        <v>11</v>
      </c>
      <c r="AV714" s="4">
        <v>11</v>
      </c>
      <c r="AW714" s="4" t="s">
        <v>210</v>
      </c>
      <c r="AX714" s="4">
        <v>1</v>
      </c>
      <c r="AY714" s="4">
        <v>1.5</v>
      </c>
      <c r="AZ714" s="4">
        <v>1.8</v>
      </c>
      <c r="BA714" s="4">
        <v>14.023</v>
      </c>
      <c r="BB714" s="4">
        <v>13.18</v>
      </c>
      <c r="BC714" s="4">
        <v>0.94</v>
      </c>
      <c r="BD714" s="4">
        <v>15.598000000000001</v>
      </c>
      <c r="BE714" s="4">
        <v>1396.808</v>
      </c>
      <c r="BF714" s="4">
        <v>888.24699999999996</v>
      </c>
      <c r="BG714" s="4">
        <v>8.3000000000000004E-2</v>
      </c>
      <c r="BH714" s="4">
        <v>0</v>
      </c>
      <c r="BI714" s="4">
        <v>8.3000000000000004E-2</v>
      </c>
      <c r="BJ714" s="4">
        <v>6.3E-2</v>
      </c>
      <c r="BK714" s="4">
        <v>0</v>
      </c>
      <c r="BL714" s="4">
        <v>6.3E-2</v>
      </c>
      <c r="BM714" s="4">
        <v>79.421000000000006</v>
      </c>
      <c r="BQ714" s="4">
        <v>725.45</v>
      </c>
      <c r="BR714" s="4">
        <v>2.8188999999999999E-2</v>
      </c>
      <c r="BS714" s="4">
        <v>-5</v>
      </c>
      <c r="BT714" s="4">
        <v>0.26818900000000001</v>
      </c>
      <c r="BU714" s="4">
        <v>0.68887299999999996</v>
      </c>
      <c r="BV714" s="4">
        <v>5.4174220000000002</v>
      </c>
    </row>
    <row r="715" spans="1:74" x14ac:dyDescent="0.25">
      <c r="A715" s="4">
        <v>42070</v>
      </c>
      <c r="B715" s="4">
        <v>3.2428240740740737E-2</v>
      </c>
      <c r="C715" s="4">
        <v>6.86</v>
      </c>
      <c r="D715" s="4">
        <v>6.8311999999999999</v>
      </c>
      <c r="E715" s="4">
        <v>68311.937449999998</v>
      </c>
      <c r="F715" s="4">
        <v>3.9</v>
      </c>
      <c r="G715" s="4">
        <v>-1.4</v>
      </c>
      <c r="H715" s="4">
        <v>10319.799999999999</v>
      </c>
      <c r="J715" s="4">
        <v>4.9000000000000004</v>
      </c>
      <c r="K715" s="4">
        <v>0.86519999999999997</v>
      </c>
      <c r="L715" s="4">
        <v>5.9352</v>
      </c>
      <c r="M715" s="4">
        <v>5.9101999999999997</v>
      </c>
      <c r="N715" s="4">
        <v>3.3742000000000001</v>
      </c>
      <c r="O715" s="4">
        <v>0</v>
      </c>
      <c r="P715" s="4">
        <v>3.4</v>
      </c>
      <c r="Q715" s="4">
        <v>2.5636000000000001</v>
      </c>
      <c r="R715" s="4">
        <v>0</v>
      </c>
      <c r="S715" s="4">
        <v>2.6</v>
      </c>
      <c r="T715" s="4">
        <v>10319.8236</v>
      </c>
      <c r="W715" s="4">
        <v>0</v>
      </c>
      <c r="X715" s="4">
        <v>4.2393999999999998</v>
      </c>
      <c r="Y715" s="4">
        <v>11.9</v>
      </c>
      <c r="Z715" s="4">
        <v>857</v>
      </c>
      <c r="AA715" s="4">
        <v>888</v>
      </c>
      <c r="AB715" s="4">
        <v>818</v>
      </c>
      <c r="AC715" s="4">
        <v>48</v>
      </c>
      <c r="AD715" s="4">
        <v>7.73</v>
      </c>
      <c r="AE715" s="4">
        <v>0.18</v>
      </c>
      <c r="AF715" s="4">
        <v>978</v>
      </c>
      <c r="AG715" s="4">
        <v>-7</v>
      </c>
      <c r="AH715" s="4">
        <v>12</v>
      </c>
      <c r="AI715" s="4">
        <v>29</v>
      </c>
      <c r="AJ715" s="4">
        <v>191</v>
      </c>
      <c r="AK715" s="4">
        <v>138</v>
      </c>
      <c r="AL715" s="4">
        <v>3.9</v>
      </c>
      <c r="AM715" s="4">
        <v>195</v>
      </c>
      <c r="AN715" s="4" t="s">
        <v>155</v>
      </c>
      <c r="AO715" s="4">
        <v>2</v>
      </c>
      <c r="AP715" s="4">
        <v>0.61579861111111112</v>
      </c>
      <c r="AQ715" s="4">
        <v>47.159275000000001</v>
      </c>
      <c r="AR715" s="4">
        <v>-88.489725000000007</v>
      </c>
      <c r="AS715" s="4">
        <v>309</v>
      </c>
      <c r="AT715" s="4">
        <v>0</v>
      </c>
      <c r="AU715" s="4">
        <v>11</v>
      </c>
      <c r="AV715" s="4">
        <v>11</v>
      </c>
      <c r="AW715" s="4" t="s">
        <v>210</v>
      </c>
      <c r="AX715" s="4">
        <v>1</v>
      </c>
      <c r="AY715" s="4">
        <v>1.5</v>
      </c>
      <c r="AZ715" s="4">
        <v>1.8125869999999999</v>
      </c>
      <c r="BA715" s="4">
        <v>14.023</v>
      </c>
      <c r="BB715" s="4">
        <v>13.19</v>
      </c>
      <c r="BC715" s="4">
        <v>0.94</v>
      </c>
      <c r="BD715" s="4">
        <v>15.582000000000001</v>
      </c>
      <c r="BE715" s="4">
        <v>1397.7049999999999</v>
      </c>
      <c r="BF715" s="4">
        <v>885.86</v>
      </c>
      <c r="BG715" s="4">
        <v>8.3000000000000004E-2</v>
      </c>
      <c r="BH715" s="4">
        <v>0</v>
      </c>
      <c r="BI715" s="4">
        <v>8.3000000000000004E-2</v>
      </c>
      <c r="BJ715" s="4">
        <v>6.3E-2</v>
      </c>
      <c r="BK715" s="4">
        <v>0</v>
      </c>
      <c r="BL715" s="4">
        <v>6.3E-2</v>
      </c>
      <c r="BM715" s="4">
        <v>80.366500000000002</v>
      </c>
      <c r="BQ715" s="4">
        <v>725.91499999999996</v>
      </c>
      <c r="BR715" s="4">
        <v>3.5291999999999997E-2</v>
      </c>
      <c r="BS715" s="4">
        <v>-5</v>
      </c>
      <c r="BT715" s="4">
        <v>0.27043099999999998</v>
      </c>
      <c r="BU715" s="4">
        <v>0.86244100000000001</v>
      </c>
      <c r="BV715" s="4">
        <v>5.4626979999999996</v>
      </c>
    </row>
    <row r="716" spans="1:74" x14ac:dyDescent="0.25">
      <c r="A716" s="4">
        <v>42070</v>
      </c>
      <c r="B716" s="4">
        <v>3.2439814814814817E-2</v>
      </c>
      <c r="C716" s="4">
        <v>6.867</v>
      </c>
      <c r="D716" s="4">
        <v>6.7298</v>
      </c>
      <c r="E716" s="4">
        <v>67298.024000000005</v>
      </c>
      <c r="F716" s="4">
        <v>3.9</v>
      </c>
      <c r="G716" s="4">
        <v>-1.4</v>
      </c>
      <c r="H716" s="4">
        <v>10281.200000000001</v>
      </c>
      <c r="J716" s="4">
        <v>4.8</v>
      </c>
      <c r="K716" s="4">
        <v>0.86619999999999997</v>
      </c>
      <c r="L716" s="4">
        <v>5.9478999999999997</v>
      </c>
      <c r="M716" s="4">
        <v>5.8292000000000002</v>
      </c>
      <c r="N716" s="4">
        <v>3.3780999999999999</v>
      </c>
      <c r="O716" s="4">
        <v>0</v>
      </c>
      <c r="P716" s="4">
        <v>3.4</v>
      </c>
      <c r="Q716" s="4">
        <v>2.5666000000000002</v>
      </c>
      <c r="R716" s="4">
        <v>0</v>
      </c>
      <c r="S716" s="4">
        <v>2.6</v>
      </c>
      <c r="T716" s="4">
        <v>10281.202600000001</v>
      </c>
      <c r="W716" s="4">
        <v>0</v>
      </c>
      <c r="X716" s="4">
        <v>4.1577000000000002</v>
      </c>
      <c r="Y716" s="4">
        <v>11.9</v>
      </c>
      <c r="Z716" s="4">
        <v>857</v>
      </c>
      <c r="AA716" s="4">
        <v>888</v>
      </c>
      <c r="AB716" s="4">
        <v>818</v>
      </c>
      <c r="AC716" s="4">
        <v>48</v>
      </c>
      <c r="AD716" s="4">
        <v>7.73</v>
      </c>
      <c r="AE716" s="4">
        <v>0.18</v>
      </c>
      <c r="AF716" s="4">
        <v>978</v>
      </c>
      <c r="AG716" s="4">
        <v>-7</v>
      </c>
      <c r="AH716" s="4">
        <v>12</v>
      </c>
      <c r="AI716" s="4">
        <v>29</v>
      </c>
      <c r="AJ716" s="4">
        <v>191</v>
      </c>
      <c r="AK716" s="4">
        <v>138</v>
      </c>
      <c r="AL716" s="4">
        <v>3.9</v>
      </c>
      <c r="AM716" s="4">
        <v>195</v>
      </c>
      <c r="AN716" s="4" t="s">
        <v>155</v>
      </c>
      <c r="AO716" s="4">
        <v>2</v>
      </c>
      <c r="AP716" s="4">
        <v>0.61581018518518515</v>
      </c>
      <c r="AQ716" s="4">
        <v>47.159275000000001</v>
      </c>
      <c r="AR716" s="4">
        <v>-88.489725000000007</v>
      </c>
      <c r="AS716" s="4">
        <v>308</v>
      </c>
      <c r="AT716" s="4">
        <v>0</v>
      </c>
      <c r="AU716" s="4">
        <v>11</v>
      </c>
      <c r="AV716" s="4">
        <v>11</v>
      </c>
      <c r="AW716" s="4" t="s">
        <v>210</v>
      </c>
      <c r="AX716" s="4">
        <v>1</v>
      </c>
      <c r="AY716" s="4">
        <v>1.5124880000000001</v>
      </c>
      <c r="AZ716" s="4">
        <v>1.9</v>
      </c>
      <c r="BA716" s="4">
        <v>14.023</v>
      </c>
      <c r="BB716" s="4">
        <v>13.29</v>
      </c>
      <c r="BC716" s="4">
        <v>0.95</v>
      </c>
      <c r="BD716" s="4">
        <v>15.449</v>
      </c>
      <c r="BE716" s="4">
        <v>1408.617</v>
      </c>
      <c r="BF716" s="4">
        <v>878.65800000000002</v>
      </c>
      <c r="BG716" s="4">
        <v>8.4000000000000005E-2</v>
      </c>
      <c r="BH716" s="4">
        <v>0</v>
      </c>
      <c r="BI716" s="4">
        <v>8.4000000000000005E-2</v>
      </c>
      <c r="BJ716" s="4">
        <v>6.4000000000000001E-2</v>
      </c>
      <c r="BK716" s="4">
        <v>0</v>
      </c>
      <c r="BL716" s="4">
        <v>6.4000000000000001E-2</v>
      </c>
      <c r="BM716" s="4">
        <v>80.518299999999996</v>
      </c>
      <c r="BQ716" s="4">
        <v>715.94600000000003</v>
      </c>
      <c r="BR716" s="4">
        <v>3.4568000000000002E-2</v>
      </c>
      <c r="BS716" s="4">
        <v>-5</v>
      </c>
      <c r="BT716" s="4">
        <v>0.27100000000000002</v>
      </c>
      <c r="BU716" s="4">
        <v>0.84474499999999997</v>
      </c>
      <c r="BV716" s="4">
        <v>5.4741999999999997</v>
      </c>
    </row>
    <row r="717" spans="1:74" x14ac:dyDescent="0.25">
      <c r="A717" s="4">
        <v>42070</v>
      </c>
      <c r="B717" s="4">
        <v>3.2451388888888884E-2</v>
      </c>
      <c r="C717" s="4">
        <v>6.86</v>
      </c>
      <c r="D717" s="4">
        <v>6.7434000000000003</v>
      </c>
      <c r="E717" s="4">
        <v>67434.024000000005</v>
      </c>
      <c r="F717" s="4">
        <v>3.9</v>
      </c>
      <c r="G717" s="4">
        <v>-1.4</v>
      </c>
      <c r="H717" s="4">
        <v>10378.299999999999</v>
      </c>
      <c r="J717" s="4">
        <v>4.8</v>
      </c>
      <c r="K717" s="4">
        <v>0.86599999999999999</v>
      </c>
      <c r="L717" s="4">
        <v>5.9405999999999999</v>
      </c>
      <c r="M717" s="4">
        <v>5.8398000000000003</v>
      </c>
      <c r="N717" s="4">
        <v>3.3774000000000002</v>
      </c>
      <c r="O717" s="4">
        <v>0</v>
      </c>
      <c r="P717" s="4">
        <v>3.4</v>
      </c>
      <c r="Q717" s="4">
        <v>2.5661</v>
      </c>
      <c r="R717" s="4">
        <v>0</v>
      </c>
      <c r="S717" s="4">
        <v>2.6</v>
      </c>
      <c r="T717" s="4">
        <v>10378.281800000001</v>
      </c>
      <c r="W717" s="4">
        <v>0</v>
      </c>
      <c r="X717" s="4">
        <v>4.1567999999999996</v>
      </c>
      <c r="Y717" s="4">
        <v>11.9</v>
      </c>
      <c r="Z717" s="4">
        <v>857</v>
      </c>
      <c r="AA717" s="4">
        <v>888</v>
      </c>
      <c r="AB717" s="4">
        <v>818</v>
      </c>
      <c r="AC717" s="4">
        <v>48</v>
      </c>
      <c r="AD717" s="4">
        <v>7.73</v>
      </c>
      <c r="AE717" s="4">
        <v>0.18</v>
      </c>
      <c r="AF717" s="4">
        <v>978</v>
      </c>
      <c r="AG717" s="4">
        <v>-7</v>
      </c>
      <c r="AH717" s="4">
        <v>12</v>
      </c>
      <c r="AI717" s="4">
        <v>29</v>
      </c>
      <c r="AJ717" s="4">
        <v>191</v>
      </c>
      <c r="AK717" s="4">
        <v>138.80000000000001</v>
      </c>
      <c r="AL717" s="4">
        <v>3.9</v>
      </c>
      <c r="AM717" s="4">
        <v>195</v>
      </c>
      <c r="AN717" s="4" t="s">
        <v>155</v>
      </c>
      <c r="AO717" s="4">
        <v>2</v>
      </c>
      <c r="AP717" s="4">
        <v>0.6158217592592593</v>
      </c>
      <c r="AQ717" s="4">
        <v>47.159275000000001</v>
      </c>
      <c r="AR717" s="4">
        <v>-88.489725000000007</v>
      </c>
      <c r="AS717" s="4">
        <v>307.60000000000002</v>
      </c>
      <c r="AT717" s="4">
        <v>0</v>
      </c>
      <c r="AU717" s="4">
        <v>11</v>
      </c>
      <c r="AV717" s="4">
        <v>10</v>
      </c>
      <c r="AW717" s="4" t="s">
        <v>211</v>
      </c>
      <c r="AX717" s="4">
        <v>1</v>
      </c>
      <c r="AY717" s="4">
        <v>1.6</v>
      </c>
      <c r="AZ717" s="4">
        <v>1.9</v>
      </c>
      <c r="BA717" s="4">
        <v>14.023</v>
      </c>
      <c r="BB717" s="4">
        <v>13.28</v>
      </c>
      <c r="BC717" s="4">
        <v>0.95</v>
      </c>
      <c r="BD717" s="4">
        <v>15.473000000000001</v>
      </c>
      <c r="BE717" s="4">
        <v>1405.461</v>
      </c>
      <c r="BF717" s="4">
        <v>879.35599999999999</v>
      </c>
      <c r="BG717" s="4">
        <v>8.4000000000000005E-2</v>
      </c>
      <c r="BH717" s="4">
        <v>0</v>
      </c>
      <c r="BI717" s="4">
        <v>8.4000000000000005E-2</v>
      </c>
      <c r="BJ717" s="4">
        <v>6.4000000000000001E-2</v>
      </c>
      <c r="BK717" s="4">
        <v>0</v>
      </c>
      <c r="BL717" s="4">
        <v>6.4000000000000001E-2</v>
      </c>
      <c r="BM717" s="4">
        <v>81.195899999999995</v>
      </c>
      <c r="BQ717" s="4">
        <v>715.07</v>
      </c>
      <c r="BR717" s="4">
        <v>4.3721999999999997E-2</v>
      </c>
      <c r="BS717" s="4">
        <v>-5</v>
      </c>
      <c r="BT717" s="4">
        <v>0.27261999999999997</v>
      </c>
      <c r="BU717" s="4">
        <v>1.0684629999999999</v>
      </c>
      <c r="BV717" s="4">
        <v>5.5069319999999999</v>
      </c>
    </row>
    <row r="718" spans="1:74" x14ac:dyDescent="0.25">
      <c r="A718" s="4">
        <v>42070</v>
      </c>
      <c r="B718" s="4">
        <v>3.2462962962962964E-2</v>
      </c>
      <c r="C718" s="4">
        <v>6.85</v>
      </c>
      <c r="D718" s="4">
        <v>6.6867000000000001</v>
      </c>
      <c r="E718" s="4">
        <v>66866.871270000003</v>
      </c>
      <c r="F718" s="4">
        <v>3.9</v>
      </c>
      <c r="G718" s="4">
        <v>-1.4</v>
      </c>
      <c r="H718" s="4">
        <v>10226.1</v>
      </c>
      <c r="J718" s="4">
        <v>4.8</v>
      </c>
      <c r="K718" s="4">
        <v>0.86680000000000001</v>
      </c>
      <c r="L718" s="4">
        <v>5.9378000000000002</v>
      </c>
      <c r="M718" s="4">
        <v>5.7961999999999998</v>
      </c>
      <c r="N718" s="4">
        <v>3.3805999999999998</v>
      </c>
      <c r="O718" s="4">
        <v>0</v>
      </c>
      <c r="P718" s="4">
        <v>3.4</v>
      </c>
      <c r="Q718" s="4">
        <v>2.5684999999999998</v>
      </c>
      <c r="R718" s="4">
        <v>0</v>
      </c>
      <c r="S718" s="4">
        <v>2.6</v>
      </c>
      <c r="T718" s="4">
        <v>10226.131799999999</v>
      </c>
      <c r="W718" s="4">
        <v>0</v>
      </c>
      <c r="X718" s="4">
        <v>4.1608000000000001</v>
      </c>
      <c r="Y718" s="4">
        <v>12</v>
      </c>
      <c r="Z718" s="4">
        <v>856</v>
      </c>
      <c r="AA718" s="4">
        <v>888</v>
      </c>
      <c r="AB718" s="4">
        <v>817</v>
      </c>
      <c r="AC718" s="4">
        <v>48</v>
      </c>
      <c r="AD718" s="4">
        <v>7.73</v>
      </c>
      <c r="AE718" s="4">
        <v>0.18</v>
      </c>
      <c r="AF718" s="4">
        <v>978</v>
      </c>
      <c r="AG718" s="4">
        <v>-7</v>
      </c>
      <c r="AH718" s="4">
        <v>12</v>
      </c>
      <c r="AI718" s="4">
        <v>29</v>
      </c>
      <c r="AJ718" s="4">
        <v>191</v>
      </c>
      <c r="AK718" s="4">
        <v>139</v>
      </c>
      <c r="AL718" s="4">
        <v>4</v>
      </c>
      <c r="AM718" s="4">
        <v>195</v>
      </c>
      <c r="AN718" s="4" t="s">
        <v>155</v>
      </c>
      <c r="AO718" s="4">
        <v>2</v>
      </c>
      <c r="AP718" s="4">
        <v>0.61583333333333334</v>
      </c>
      <c r="AQ718" s="4">
        <v>47.159275000000001</v>
      </c>
      <c r="AR718" s="4">
        <v>-88.489725000000007</v>
      </c>
      <c r="AS718" s="4">
        <v>307.2</v>
      </c>
      <c r="AT718" s="4">
        <v>0</v>
      </c>
      <c r="AU718" s="4">
        <v>11</v>
      </c>
      <c r="AV718" s="4">
        <v>10</v>
      </c>
      <c r="AW718" s="4" t="s">
        <v>211</v>
      </c>
      <c r="AX718" s="4">
        <v>1</v>
      </c>
      <c r="AY718" s="4">
        <v>1.587712</v>
      </c>
      <c r="AZ718" s="4">
        <v>1.8877120000000001</v>
      </c>
      <c r="BA718" s="4">
        <v>14.023</v>
      </c>
      <c r="BB718" s="4">
        <v>13.36</v>
      </c>
      <c r="BC718" s="4">
        <v>0.95</v>
      </c>
      <c r="BD718" s="4">
        <v>15.363</v>
      </c>
      <c r="BE718" s="4">
        <v>1411.6030000000001</v>
      </c>
      <c r="BF718" s="4">
        <v>877.02200000000005</v>
      </c>
      <c r="BG718" s="4">
        <v>8.4000000000000005E-2</v>
      </c>
      <c r="BH718" s="4">
        <v>0</v>
      </c>
      <c r="BI718" s="4">
        <v>8.4000000000000005E-2</v>
      </c>
      <c r="BJ718" s="4">
        <v>6.4000000000000001E-2</v>
      </c>
      <c r="BK718" s="4">
        <v>0</v>
      </c>
      <c r="BL718" s="4">
        <v>6.4000000000000001E-2</v>
      </c>
      <c r="BM718" s="4">
        <v>80.393299999999996</v>
      </c>
      <c r="BQ718" s="4">
        <v>719.22</v>
      </c>
      <c r="BR718" s="4">
        <v>4.4372000000000002E-2</v>
      </c>
      <c r="BS718" s="4">
        <v>-5</v>
      </c>
      <c r="BT718" s="4">
        <v>0.273814</v>
      </c>
      <c r="BU718" s="4">
        <v>1.0843370000000001</v>
      </c>
      <c r="BV718" s="4">
        <v>5.5310439999999996</v>
      </c>
    </row>
    <row r="719" spans="1:74" x14ac:dyDescent="0.25">
      <c r="A719" s="4">
        <v>42070</v>
      </c>
      <c r="B719" s="4">
        <v>3.2474537037037038E-2</v>
      </c>
      <c r="C719" s="4">
        <v>6.9059999999999997</v>
      </c>
      <c r="D719" s="4">
        <v>6.782</v>
      </c>
      <c r="E719" s="4">
        <v>67820.081630000001</v>
      </c>
      <c r="F719" s="4">
        <v>3.9</v>
      </c>
      <c r="G719" s="4">
        <v>-1.4</v>
      </c>
      <c r="H719" s="4">
        <v>10080.200000000001</v>
      </c>
      <c r="J719" s="4">
        <v>4.8</v>
      </c>
      <c r="K719" s="4">
        <v>0.86560000000000004</v>
      </c>
      <c r="L719" s="4">
        <v>5.9778000000000002</v>
      </c>
      <c r="M719" s="4">
        <v>5.8704000000000001</v>
      </c>
      <c r="N719" s="4">
        <v>3.3757999999999999</v>
      </c>
      <c r="O719" s="4">
        <v>0</v>
      </c>
      <c r="P719" s="4">
        <v>3.4</v>
      </c>
      <c r="Q719" s="4">
        <v>2.5648</v>
      </c>
      <c r="R719" s="4">
        <v>0</v>
      </c>
      <c r="S719" s="4">
        <v>2.6</v>
      </c>
      <c r="T719" s="4">
        <v>10080.18</v>
      </c>
      <c r="W719" s="4">
        <v>0</v>
      </c>
      <c r="X719" s="4">
        <v>4.1547999999999998</v>
      </c>
      <c r="Y719" s="4">
        <v>11.9</v>
      </c>
      <c r="Z719" s="4">
        <v>856</v>
      </c>
      <c r="AA719" s="4">
        <v>888</v>
      </c>
      <c r="AB719" s="4">
        <v>818</v>
      </c>
      <c r="AC719" s="4">
        <v>48</v>
      </c>
      <c r="AD719" s="4">
        <v>7.73</v>
      </c>
      <c r="AE719" s="4">
        <v>0.18</v>
      </c>
      <c r="AF719" s="4">
        <v>978</v>
      </c>
      <c r="AG719" s="4">
        <v>-7</v>
      </c>
      <c r="AH719" s="4">
        <v>12</v>
      </c>
      <c r="AI719" s="4">
        <v>29</v>
      </c>
      <c r="AJ719" s="4">
        <v>191</v>
      </c>
      <c r="AK719" s="4">
        <v>138.19999999999999</v>
      </c>
      <c r="AL719" s="4">
        <v>4</v>
      </c>
      <c r="AM719" s="4">
        <v>195</v>
      </c>
      <c r="AN719" s="4" t="s">
        <v>155</v>
      </c>
      <c r="AO719" s="4">
        <v>2</v>
      </c>
      <c r="AP719" s="4">
        <v>0.61584490740740738</v>
      </c>
      <c r="AQ719" s="4">
        <v>47.159275000000001</v>
      </c>
      <c r="AR719" s="4">
        <v>-88.489725000000007</v>
      </c>
      <c r="AS719" s="4">
        <v>306.8</v>
      </c>
      <c r="AT719" s="4">
        <v>0</v>
      </c>
      <c r="AU719" s="4">
        <v>11</v>
      </c>
      <c r="AV719" s="4">
        <v>10</v>
      </c>
      <c r="AW719" s="4" t="s">
        <v>211</v>
      </c>
      <c r="AX719" s="4">
        <v>1.0121880000000001</v>
      </c>
      <c r="AY719" s="4">
        <v>1.5121880000000001</v>
      </c>
      <c r="AZ719" s="4">
        <v>1.824376</v>
      </c>
      <c r="BA719" s="4">
        <v>14.023</v>
      </c>
      <c r="BB719" s="4">
        <v>13.23</v>
      </c>
      <c r="BC719" s="4">
        <v>0.94</v>
      </c>
      <c r="BD719" s="4">
        <v>15.529</v>
      </c>
      <c r="BE719" s="4">
        <v>1410.0650000000001</v>
      </c>
      <c r="BF719" s="4">
        <v>881.346</v>
      </c>
      <c r="BG719" s="4">
        <v>8.3000000000000004E-2</v>
      </c>
      <c r="BH719" s="4">
        <v>0</v>
      </c>
      <c r="BI719" s="4">
        <v>8.3000000000000004E-2</v>
      </c>
      <c r="BJ719" s="4">
        <v>6.3E-2</v>
      </c>
      <c r="BK719" s="4">
        <v>0</v>
      </c>
      <c r="BL719" s="4">
        <v>6.3E-2</v>
      </c>
      <c r="BM719" s="4">
        <v>78.630200000000002</v>
      </c>
      <c r="BQ719" s="4">
        <v>712.60799999999995</v>
      </c>
      <c r="BR719" s="4">
        <v>3.9928999999999999E-2</v>
      </c>
      <c r="BS719" s="4">
        <v>-5</v>
      </c>
      <c r="BT719" s="4">
        <v>0.272372</v>
      </c>
      <c r="BU719" s="4">
        <v>0.97576700000000005</v>
      </c>
      <c r="BV719" s="4">
        <v>5.5019070000000001</v>
      </c>
    </row>
    <row r="720" spans="1:74" x14ac:dyDescent="0.25">
      <c r="A720" s="4">
        <v>42070</v>
      </c>
      <c r="B720" s="4">
        <v>3.2486111111111111E-2</v>
      </c>
      <c r="C720" s="4">
        <v>7.1379999999999999</v>
      </c>
      <c r="D720" s="4">
        <v>6.9215999999999998</v>
      </c>
      <c r="E720" s="4">
        <v>69215.838300000003</v>
      </c>
      <c r="F720" s="4">
        <v>3.9</v>
      </c>
      <c r="G720" s="4">
        <v>-1.4</v>
      </c>
      <c r="H720" s="4">
        <v>10424.5</v>
      </c>
      <c r="J720" s="4">
        <v>4.8</v>
      </c>
      <c r="K720" s="4">
        <v>0.86199999999999999</v>
      </c>
      <c r="L720" s="4">
        <v>6.1529999999999996</v>
      </c>
      <c r="M720" s="4">
        <v>5.9661999999999997</v>
      </c>
      <c r="N720" s="4">
        <v>3.3616999999999999</v>
      </c>
      <c r="O720" s="4">
        <v>0</v>
      </c>
      <c r="P720" s="4">
        <v>3.4</v>
      </c>
      <c r="Q720" s="4">
        <v>2.5541</v>
      </c>
      <c r="R720" s="4">
        <v>0</v>
      </c>
      <c r="S720" s="4">
        <v>2.6</v>
      </c>
      <c r="T720" s="4">
        <v>10424.519200000001</v>
      </c>
      <c r="W720" s="4">
        <v>0</v>
      </c>
      <c r="X720" s="4">
        <v>4.1375000000000002</v>
      </c>
      <c r="Y720" s="4">
        <v>12</v>
      </c>
      <c r="Z720" s="4">
        <v>856</v>
      </c>
      <c r="AA720" s="4">
        <v>888</v>
      </c>
      <c r="AB720" s="4">
        <v>818</v>
      </c>
      <c r="AC720" s="4">
        <v>48</v>
      </c>
      <c r="AD720" s="4">
        <v>7.73</v>
      </c>
      <c r="AE720" s="4">
        <v>0.18</v>
      </c>
      <c r="AF720" s="4">
        <v>978</v>
      </c>
      <c r="AG720" s="4">
        <v>-7</v>
      </c>
      <c r="AH720" s="4">
        <v>12</v>
      </c>
      <c r="AI720" s="4">
        <v>29</v>
      </c>
      <c r="AJ720" s="4">
        <v>191</v>
      </c>
      <c r="AK720" s="4">
        <v>138.80000000000001</v>
      </c>
      <c r="AL720" s="4">
        <v>3.9</v>
      </c>
      <c r="AM720" s="4">
        <v>195</v>
      </c>
      <c r="AN720" s="4" t="s">
        <v>155</v>
      </c>
      <c r="AO720" s="4">
        <v>2</v>
      </c>
      <c r="AP720" s="4">
        <v>0.61585648148148142</v>
      </c>
      <c r="AQ720" s="4">
        <v>47.159275000000001</v>
      </c>
      <c r="AR720" s="4">
        <v>-88.489725000000007</v>
      </c>
      <c r="AS720" s="4">
        <v>306.10000000000002</v>
      </c>
      <c r="AT720" s="4">
        <v>0</v>
      </c>
      <c r="AU720" s="4">
        <v>11</v>
      </c>
      <c r="AV720" s="4">
        <v>9</v>
      </c>
      <c r="AW720" s="4" t="s">
        <v>202</v>
      </c>
      <c r="AX720" s="4">
        <v>1.1000000000000001</v>
      </c>
      <c r="AY720" s="4">
        <v>1.6</v>
      </c>
      <c r="AZ720" s="4">
        <v>2</v>
      </c>
      <c r="BA720" s="4">
        <v>14.023</v>
      </c>
      <c r="BB720" s="4">
        <v>12.87</v>
      </c>
      <c r="BC720" s="4">
        <v>0.92</v>
      </c>
      <c r="BD720" s="4">
        <v>16.013000000000002</v>
      </c>
      <c r="BE720" s="4">
        <v>1417.617</v>
      </c>
      <c r="BF720" s="4">
        <v>874.875</v>
      </c>
      <c r="BG720" s="4">
        <v>8.1000000000000003E-2</v>
      </c>
      <c r="BH720" s="4">
        <v>0</v>
      </c>
      <c r="BI720" s="4">
        <v>8.1000000000000003E-2</v>
      </c>
      <c r="BJ720" s="4">
        <v>6.2E-2</v>
      </c>
      <c r="BK720" s="4">
        <v>0</v>
      </c>
      <c r="BL720" s="4">
        <v>6.2E-2</v>
      </c>
      <c r="BM720" s="4">
        <v>79.423000000000002</v>
      </c>
      <c r="BQ720" s="4">
        <v>693.11199999999997</v>
      </c>
      <c r="BR720" s="4">
        <v>4.5504999999999997E-2</v>
      </c>
      <c r="BS720" s="4">
        <v>-5</v>
      </c>
      <c r="BT720" s="4">
        <v>0.27444000000000002</v>
      </c>
      <c r="BU720" s="4">
        <v>1.1120399999999999</v>
      </c>
      <c r="BV720" s="4">
        <v>5.543679</v>
      </c>
    </row>
    <row r="721" spans="1:74" x14ac:dyDescent="0.25">
      <c r="A721" s="4">
        <v>42070</v>
      </c>
      <c r="B721" s="4">
        <v>3.2497685185185185E-2</v>
      </c>
      <c r="C721" s="4">
        <v>7.1059999999999999</v>
      </c>
      <c r="D721" s="4">
        <v>6.9482999999999997</v>
      </c>
      <c r="E721" s="4">
        <v>69482.962029999995</v>
      </c>
      <c r="F721" s="4">
        <v>3.9</v>
      </c>
      <c r="G721" s="4">
        <v>-1.4</v>
      </c>
      <c r="H721" s="4">
        <v>10530.2</v>
      </c>
      <c r="J721" s="4">
        <v>4.8</v>
      </c>
      <c r="K721" s="4">
        <v>0.86180000000000001</v>
      </c>
      <c r="L721" s="4">
        <v>6.1239999999999997</v>
      </c>
      <c r="M721" s="4">
        <v>5.9882</v>
      </c>
      <c r="N721" s="4">
        <v>3.3611</v>
      </c>
      <c r="O721" s="4">
        <v>0</v>
      </c>
      <c r="P721" s="4">
        <v>3.4</v>
      </c>
      <c r="Q721" s="4">
        <v>2.5537000000000001</v>
      </c>
      <c r="R721" s="4">
        <v>0</v>
      </c>
      <c r="S721" s="4">
        <v>2.6</v>
      </c>
      <c r="T721" s="4">
        <v>10530.2444</v>
      </c>
      <c r="W721" s="4">
        <v>0</v>
      </c>
      <c r="X721" s="4">
        <v>4.1368</v>
      </c>
      <c r="Y721" s="4">
        <v>11.9</v>
      </c>
      <c r="Z721" s="4">
        <v>856</v>
      </c>
      <c r="AA721" s="4">
        <v>888</v>
      </c>
      <c r="AB721" s="4">
        <v>817</v>
      </c>
      <c r="AC721" s="4">
        <v>48</v>
      </c>
      <c r="AD721" s="4">
        <v>7.73</v>
      </c>
      <c r="AE721" s="4">
        <v>0.18</v>
      </c>
      <c r="AF721" s="4">
        <v>978</v>
      </c>
      <c r="AG721" s="4">
        <v>-7</v>
      </c>
      <c r="AH721" s="4">
        <v>12</v>
      </c>
      <c r="AI721" s="4">
        <v>29</v>
      </c>
      <c r="AJ721" s="4">
        <v>191</v>
      </c>
      <c r="AK721" s="4">
        <v>138.19999999999999</v>
      </c>
      <c r="AL721" s="4">
        <v>3.8</v>
      </c>
      <c r="AM721" s="4">
        <v>195</v>
      </c>
      <c r="AN721" s="4" t="s">
        <v>155</v>
      </c>
      <c r="AO721" s="4">
        <v>2</v>
      </c>
      <c r="AP721" s="4">
        <v>0.61586805555555557</v>
      </c>
      <c r="AQ721" s="4">
        <v>47.159275000000001</v>
      </c>
      <c r="AR721" s="4">
        <v>-88.489725000000007</v>
      </c>
      <c r="AS721" s="4">
        <v>305.39999999999998</v>
      </c>
      <c r="AT721" s="4">
        <v>0</v>
      </c>
      <c r="AU721" s="4">
        <v>11</v>
      </c>
      <c r="AV721" s="4">
        <v>9</v>
      </c>
      <c r="AW721" s="4" t="s">
        <v>202</v>
      </c>
      <c r="AX721" s="4">
        <v>1.1000000000000001</v>
      </c>
      <c r="AY721" s="4">
        <v>1.6</v>
      </c>
      <c r="AZ721" s="4">
        <v>2</v>
      </c>
      <c r="BA721" s="4">
        <v>14.023</v>
      </c>
      <c r="BB721" s="4">
        <v>12.86</v>
      </c>
      <c r="BC721" s="4">
        <v>0.92</v>
      </c>
      <c r="BD721" s="4">
        <v>16.033000000000001</v>
      </c>
      <c r="BE721" s="4">
        <v>1410.5530000000001</v>
      </c>
      <c r="BF721" s="4">
        <v>877.86099999999999</v>
      </c>
      <c r="BG721" s="4">
        <v>8.1000000000000003E-2</v>
      </c>
      <c r="BH721" s="4">
        <v>0</v>
      </c>
      <c r="BI721" s="4">
        <v>8.1000000000000003E-2</v>
      </c>
      <c r="BJ721" s="4">
        <v>6.2E-2</v>
      </c>
      <c r="BK721" s="4">
        <v>0</v>
      </c>
      <c r="BL721" s="4">
        <v>6.2E-2</v>
      </c>
      <c r="BM721" s="4">
        <v>80.206699999999998</v>
      </c>
      <c r="BQ721" s="4">
        <v>692.803</v>
      </c>
      <c r="BR721" s="4">
        <v>3.8074999999999998E-2</v>
      </c>
      <c r="BS721" s="4">
        <v>-5</v>
      </c>
      <c r="BT721" s="4">
        <v>0.27337699999999998</v>
      </c>
      <c r="BU721" s="4">
        <v>0.930454</v>
      </c>
      <c r="BV721" s="4">
        <v>5.5222199999999999</v>
      </c>
    </row>
    <row r="722" spans="1:74" x14ac:dyDescent="0.25">
      <c r="A722" s="4">
        <v>42070</v>
      </c>
      <c r="B722" s="4">
        <v>3.2509259259259259E-2</v>
      </c>
      <c r="C722" s="4">
        <v>7.0110000000000001</v>
      </c>
      <c r="D722" s="4">
        <v>6.8547000000000002</v>
      </c>
      <c r="E722" s="4">
        <v>68546.594200000007</v>
      </c>
      <c r="F722" s="4">
        <v>3.9</v>
      </c>
      <c r="G722" s="4">
        <v>-1.4</v>
      </c>
      <c r="H722" s="4">
        <v>10821.3</v>
      </c>
      <c r="J722" s="4">
        <v>4.8</v>
      </c>
      <c r="K722" s="4">
        <v>0.86319999999999997</v>
      </c>
      <c r="L722" s="4">
        <v>6.0522</v>
      </c>
      <c r="M722" s="4">
        <v>5.9169999999999998</v>
      </c>
      <c r="N722" s="4">
        <v>3.3755000000000002</v>
      </c>
      <c r="O722" s="4">
        <v>0</v>
      </c>
      <c r="P722" s="4">
        <v>3.4</v>
      </c>
      <c r="Q722" s="4">
        <v>2.5646</v>
      </c>
      <c r="R722" s="4">
        <v>0</v>
      </c>
      <c r="S722" s="4">
        <v>2.6</v>
      </c>
      <c r="T722" s="4">
        <v>10821.259599999999</v>
      </c>
      <c r="W722" s="4">
        <v>0</v>
      </c>
      <c r="X722" s="4">
        <v>4.1433999999999997</v>
      </c>
      <c r="Y722" s="4">
        <v>12</v>
      </c>
      <c r="Z722" s="4">
        <v>856</v>
      </c>
      <c r="AA722" s="4">
        <v>888</v>
      </c>
      <c r="AB722" s="4">
        <v>818</v>
      </c>
      <c r="AC722" s="4">
        <v>48</v>
      </c>
      <c r="AD722" s="4">
        <v>7.73</v>
      </c>
      <c r="AE722" s="4">
        <v>0.18</v>
      </c>
      <c r="AF722" s="4">
        <v>978</v>
      </c>
      <c r="AG722" s="4">
        <v>-7</v>
      </c>
      <c r="AH722" s="4">
        <v>12</v>
      </c>
      <c r="AI722" s="4">
        <v>29</v>
      </c>
      <c r="AJ722" s="4">
        <v>191</v>
      </c>
      <c r="AK722" s="4">
        <v>138</v>
      </c>
      <c r="AL722" s="4">
        <v>3.8</v>
      </c>
      <c r="AM722" s="4">
        <v>195</v>
      </c>
      <c r="AN722" s="4" t="s">
        <v>155</v>
      </c>
      <c r="AO722" s="4">
        <v>2</v>
      </c>
      <c r="AP722" s="4">
        <v>0.61587962962962961</v>
      </c>
      <c r="AQ722" s="4">
        <v>47.159275000000001</v>
      </c>
      <c r="AR722" s="4">
        <v>-88.489725000000007</v>
      </c>
      <c r="AS722" s="4">
        <v>304.7</v>
      </c>
      <c r="AT722" s="4">
        <v>0</v>
      </c>
      <c r="AU722" s="4">
        <v>11</v>
      </c>
      <c r="AV722" s="4">
        <v>9</v>
      </c>
      <c r="AW722" s="4" t="s">
        <v>202</v>
      </c>
      <c r="AX722" s="4">
        <v>1.1000000000000001</v>
      </c>
      <c r="AY722" s="4">
        <v>1.612887</v>
      </c>
      <c r="AZ722" s="4">
        <v>2</v>
      </c>
      <c r="BA722" s="4">
        <v>14.023</v>
      </c>
      <c r="BB722" s="4">
        <v>13</v>
      </c>
      <c r="BC722" s="4">
        <v>0.93</v>
      </c>
      <c r="BD722" s="4">
        <v>15.847</v>
      </c>
      <c r="BE722" s="4">
        <v>1406.2170000000001</v>
      </c>
      <c r="BF722" s="4">
        <v>875.01700000000005</v>
      </c>
      <c r="BG722" s="4">
        <v>8.2000000000000003E-2</v>
      </c>
      <c r="BH722" s="4">
        <v>0</v>
      </c>
      <c r="BI722" s="4">
        <v>8.2000000000000003E-2</v>
      </c>
      <c r="BJ722" s="4">
        <v>6.2E-2</v>
      </c>
      <c r="BK722" s="4">
        <v>0</v>
      </c>
      <c r="BL722" s="4">
        <v>6.2E-2</v>
      </c>
      <c r="BM722" s="4">
        <v>83.145200000000003</v>
      </c>
      <c r="BQ722" s="4">
        <v>699.99199999999996</v>
      </c>
      <c r="BR722" s="4">
        <v>3.8431E-2</v>
      </c>
      <c r="BS722" s="4">
        <v>-5</v>
      </c>
      <c r="BT722" s="4">
        <v>0.27300000000000002</v>
      </c>
      <c r="BU722" s="4">
        <v>0.93914699999999995</v>
      </c>
      <c r="BV722" s="4">
        <v>5.5145999999999997</v>
      </c>
    </row>
    <row r="723" spans="1:74" x14ac:dyDescent="0.25">
      <c r="A723" s="4">
        <v>42070</v>
      </c>
      <c r="B723" s="4">
        <v>3.2520833333333332E-2</v>
      </c>
      <c r="C723" s="4">
        <v>6.97</v>
      </c>
      <c r="D723" s="4">
        <v>6.8087999999999997</v>
      </c>
      <c r="E723" s="4">
        <v>68087.657009999995</v>
      </c>
      <c r="F723" s="4">
        <v>4</v>
      </c>
      <c r="G723" s="4">
        <v>-1.4</v>
      </c>
      <c r="H723" s="4">
        <v>10823.2</v>
      </c>
      <c r="J723" s="4">
        <v>4.8</v>
      </c>
      <c r="K723" s="4">
        <v>0.86399999999999999</v>
      </c>
      <c r="L723" s="4">
        <v>6.0221999999999998</v>
      </c>
      <c r="M723" s="4">
        <v>5.8829000000000002</v>
      </c>
      <c r="N723" s="4">
        <v>3.4561000000000002</v>
      </c>
      <c r="O723" s="4">
        <v>0</v>
      </c>
      <c r="P723" s="4">
        <v>3.5</v>
      </c>
      <c r="Q723" s="4">
        <v>2.6257999999999999</v>
      </c>
      <c r="R723" s="4">
        <v>0</v>
      </c>
      <c r="S723" s="4">
        <v>2.6</v>
      </c>
      <c r="T723" s="4">
        <v>10823.1839</v>
      </c>
      <c r="W723" s="4">
        <v>0</v>
      </c>
      <c r="X723" s="4">
        <v>4.1473000000000004</v>
      </c>
      <c r="Y723" s="4">
        <v>12</v>
      </c>
      <c r="Z723" s="4">
        <v>856</v>
      </c>
      <c r="AA723" s="4">
        <v>887</v>
      </c>
      <c r="AB723" s="4">
        <v>817</v>
      </c>
      <c r="AC723" s="4">
        <v>48</v>
      </c>
      <c r="AD723" s="4">
        <v>7.73</v>
      </c>
      <c r="AE723" s="4">
        <v>0.18</v>
      </c>
      <c r="AF723" s="4">
        <v>978</v>
      </c>
      <c r="AG723" s="4">
        <v>-7</v>
      </c>
      <c r="AH723" s="4">
        <v>12</v>
      </c>
      <c r="AI723" s="4">
        <v>29</v>
      </c>
      <c r="AJ723" s="4">
        <v>191</v>
      </c>
      <c r="AK723" s="4">
        <v>138</v>
      </c>
      <c r="AL723" s="4">
        <v>3.9</v>
      </c>
      <c r="AM723" s="4">
        <v>195</v>
      </c>
      <c r="AN723" s="4" t="s">
        <v>155</v>
      </c>
      <c r="AO723" s="4">
        <v>2</v>
      </c>
      <c r="AP723" s="4">
        <v>0.61589120370370376</v>
      </c>
      <c r="AQ723" s="4">
        <v>47.159275000000001</v>
      </c>
      <c r="AR723" s="4">
        <v>-88.489725000000007</v>
      </c>
      <c r="AS723" s="4">
        <v>304.10000000000002</v>
      </c>
      <c r="AT723" s="4">
        <v>0</v>
      </c>
      <c r="AU723" s="4">
        <v>11</v>
      </c>
      <c r="AV723" s="4">
        <v>9</v>
      </c>
      <c r="AW723" s="4" t="s">
        <v>202</v>
      </c>
      <c r="AX723" s="4">
        <v>1.1000000000000001</v>
      </c>
      <c r="AY723" s="4">
        <v>1.7</v>
      </c>
      <c r="AZ723" s="4">
        <v>2</v>
      </c>
      <c r="BA723" s="4">
        <v>14.023</v>
      </c>
      <c r="BB723" s="4">
        <v>13.08</v>
      </c>
      <c r="BC723" s="4">
        <v>0.93</v>
      </c>
      <c r="BD723" s="4">
        <v>15.739000000000001</v>
      </c>
      <c r="BE723" s="4">
        <v>1406.152</v>
      </c>
      <c r="BF723" s="4">
        <v>874.26900000000001</v>
      </c>
      <c r="BG723" s="4">
        <v>8.5000000000000006E-2</v>
      </c>
      <c r="BH723" s="4">
        <v>0</v>
      </c>
      <c r="BI723" s="4">
        <v>8.5000000000000006E-2</v>
      </c>
      <c r="BJ723" s="4">
        <v>6.4000000000000001E-2</v>
      </c>
      <c r="BK723" s="4">
        <v>0</v>
      </c>
      <c r="BL723" s="4">
        <v>6.4000000000000001E-2</v>
      </c>
      <c r="BM723" s="4">
        <v>83.570499999999996</v>
      </c>
      <c r="BQ723" s="4">
        <v>704.10799999999995</v>
      </c>
      <c r="BR723" s="4">
        <v>3.7379999999999997E-2</v>
      </c>
      <c r="BS723" s="4">
        <v>-5</v>
      </c>
      <c r="BT723" s="4">
        <v>0.27300000000000002</v>
      </c>
      <c r="BU723" s="4">
        <v>0.91347299999999998</v>
      </c>
      <c r="BV723" s="4">
        <v>5.5145999999999997</v>
      </c>
    </row>
    <row r="724" spans="1:74" x14ac:dyDescent="0.25">
      <c r="A724" s="4">
        <v>42070</v>
      </c>
      <c r="B724" s="4">
        <v>3.2532407407407406E-2</v>
      </c>
      <c r="C724" s="4">
        <v>6.97</v>
      </c>
      <c r="D724" s="4">
        <v>6.8033999999999999</v>
      </c>
      <c r="E724" s="4">
        <v>68033.934559999994</v>
      </c>
      <c r="F724" s="4">
        <v>4</v>
      </c>
      <c r="G724" s="4">
        <v>-1.4</v>
      </c>
      <c r="H724" s="4">
        <v>10800.7</v>
      </c>
      <c r="J724" s="4">
        <v>4.6900000000000004</v>
      </c>
      <c r="K724" s="4">
        <v>0.86409999999999998</v>
      </c>
      <c r="L724" s="4">
        <v>6.0228999999999999</v>
      </c>
      <c r="M724" s="4">
        <v>5.8789999999999996</v>
      </c>
      <c r="N724" s="4">
        <v>3.4565000000000001</v>
      </c>
      <c r="O724" s="4">
        <v>0</v>
      </c>
      <c r="P724" s="4">
        <v>3.5</v>
      </c>
      <c r="Q724" s="4">
        <v>2.6261000000000001</v>
      </c>
      <c r="R724" s="4">
        <v>0</v>
      </c>
      <c r="S724" s="4">
        <v>2.6</v>
      </c>
      <c r="T724" s="4">
        <v>10800.651099999999</v>
      </c>
      <c r="W724" s="4">
        <v>0</v>
      </c>
      <c r="X724" s="4">
        <v>4.0505000000000004</v>
      </c>
      <c r="Y724" s="4">
        <v>11.9</v>
      </c>
      <c r="Z724" s="4">
        <v>856</v>
      </c>
      <c r="AA724" s="4">
        <v>888</v>
      </c>
      <c r="AB724" s="4">
        <v>818</v>
      </c>
      <c r="AC724" s="4">
        <v>48</v>
      </c>
      <c r="AD724" s="4">
        <v>7.73</v>
      </c>
      <c r="AE724" s="4">
        <v>0.18</v>
      </c>
      <c r="AF724" s="4">
        <v>978</v>
      </c>
      <c r="AG724" s="4">
        <v>-7</v>
      </c>
      <c r="AH724" s="4">
        <v>12</v>
      </c>
      <c r="AI724" s="4">
        <v>29</v>
      </c>
      <c r="AJ724" s="4">
        <v>191</v>
      </c>
      <c r="AK724" s="4">
        <v>138</v>
      </c>
      <c r="AL724" s="4">
        <v>4</v>
      </c>
      <c r="AM724" s="4">
        <v>195</v>
      </c>
      <c r="AN724" s="4" t="s">
        <v>155</v>
      </c>
      <c r="AO724" s="4">
        <v>2</v>
      </c>
      <c r="AP724" s="4">
        <v>0.61589120370370376</v>
      </c>
      <c r="AQ724" s="4">
        <v>47.159275000000001</v>
      </c>
      <c r="AR724" s="4">
        <v>-88.489725000000007</v>
      </c>
      <c r="AS724" s="4">
        <v>303.89999999999998</v>
      </c>
      <c r="AT724" s="4">
        <v>0</v>
      </c>
      <c r="AU724" s="4">
        <v>11</v>
      </c>
      <c r="AV724" s="4">
        <v>9</v>
      </c>
      <c r="AW724" s="4" t="s">
        <v>202</v>
      </c>
      <c r="AX724" s="4">
        <v>1.1000000000000001</v>
      </c>
      <c r="AY724" s="4">
        <v>1.7</v>
      </c>
      <c r="AZ724" s="4">
        <v>2</v>
      </c>
      <c r="BA724" s="4">
        <v>14.023</v>
      </c>
      <c r="BB724" s="4">
        <v>13.08</v>
      </c>
      <c r="BC724" s="4">
        <v>0.93</v>
      </c>
      <c r="BD724" s="4">
        <v>15.724</v>
      </c>
      <c r="BE724" s="4">
        <v>1406.915</v>
      </c>
      <c r="BF724" s="4">
        <v>874.053</v>
      </c>
      <c r="BG724" s="4">
        <v>8.5000000000000006E-2</v>
      </c>
      <c r="BH724" s="4">
        <v>0</v>
      </c>
      <c r="BI724" s="4">
        <v>8.5000000000000006E-2</v>
      </c>
      <c r="BJ724" s="4">
        <v>6.4000000000000001E-2</v>
      </c>
      <c r="BK724" s="4">
        <v>0</v>
      </c>
      <c r="BL724" s="4">
        <v>6.4000000000000001E-2</v>
      </c>
      <c r="BM724" s="4">
        <v>83.431299999999993</v>
      </c>
      <c r="BQ724" s="4">
        <v>687.97</v>
      </c>
      <c r="BR724" s="4">
        <v>3.4569999999999997E-2</v>
      </c>
      <c r="BS724" s="4">
        <v>-5</v>
      </c>
      <c r="BT724" s="4">
        <v>0.27300000000000002</v>
      </c>
      <c r="BU724" s="4">
        <v>0.844804</v>
      </c>
      <c r="BV724" s="4">
        <v>5.5145999999999997</v>
      </c>
    </row>
    <row r="725" spans="1:74" x14ac:dyDescent="0.25">
      <c r="A725" s="4">
        <v>42070</v>
      </c>
      <c r="B725" s="4">
        <v>3.2543981481481479E-2</v>
      </c>
      <c r="C725" s="4">
        <v>7.0129999999999999</v>
      </c>
      <c r="D725" s="4">
        <v>6.7972999999999999</v>
      </c>
      <c r="E725" s="4">
        <v>67973.385760000005</v>
      </c>
      <c r="F725" s="4">
        <v>4</v>
      </c>
      <c r="G725" s="4">
        <v>-1.4</v>
      </c>
      <c r="H725" s="4">
        <v>10804.2</v>
      </c>
      <c r="J725" s="4">
        <v>4.5999999999999996</v>
      </c>
      <c r="K725" s="4">
        <v>0.86380000000000001</v>
      </c>
      <c r="L725" s="4">
        <v>6.0585000000000004</v>
      </c>
      <c r="M725" s="4">
        <v>5.8718000000000004</v>
      </c>
      <c r="N725" s="4">
        <v>3.4554</v>
      </c>
      <c r="O725" s="4">
        <v>0</v>
      </c>
      <c r="P725" s="4">
        <v>3.5</v>
      </c>
      <c r="Q725" s="4">
        <v>2.6253000000000002</v>
      </c>
      <c r="R725" s="4">
        <v>0</v>
      </c>
      <c r="S725" s="4">
        <v>2.6</v>
      </c>
      <c r="T725" s="4">
        <v>10804.181200000001</v>
      </c>
      <c r="W725" s="4">
        <v>0</v>
      </c>
      <c r="X725" s="4">
        <v>3.9737</v>
      </c>
      <c r="Y725" s="4">
        <v>12</v>
      </c>
      <c r="Z725" s="4">
        <v>856</v>
      </c>
      <c r="AA725" s="4">
        <v>888</v>
      </c>
      <c r="AB725" s="4">
        <v>816</v>
      </c>
      <c r="AC725" s="4">
        <v>48</v>
      </c>
      <c r="AD725" s="4">
        <v>7.73</v>
      </c>
      <c r="AE725" s="4">
        <v>0.18</v>
      </c>
      <c r="AF725" s="4">
        <v>978</v>
      </c>
      <c r="AG725" s="4">
        <v>-7</v>
      </c>
      <c r="AH725" s="4">
        <v>12</v>
      </c>
      <c r="AI725" s="4">
        <v>29</v>
      </c>
      <c r="AJ725" s="4">
        <v>191</v>
      </c>
      <c r="AK725" s="4">
        <v>138</v>
      </c>
      <c r="AL725" s="4">
        <v>4</v>
      </c>
      <c r="AM725" s="4">
        <v>195</v>
      </c>
      <c r="AN725" s="4" t="s">
        <v>155</v>
      </c>
      <c r="AO725" s="4">
        <v>2</v>
      </c>
      <c r="AP725" s="4">
        <v>0.61591435185185184</v>
      </c>
      <c r="AQ725" s="4">
        <v>47.159275000000001</v>
      </c>
      <c r="AR725" s="4">
        <v>-88.489725000000007</v>
      </c>
      <c r="AS725" s="4">
        <v>302.39999999999998</v>
      </c>
      <c r="AT725" s="4">
        <v>0</v>
      </c>
      <c r="AU725" s="4">
        <v>11</v>
      </c>
      <c r="AV725" s="4">
        <v>9</v>
      </c>
      <c r="AW725" s="4" t="s">
        <v>202</v>
      </c>
      <c r="AX725" s="4">
        <v>1.1000000000000001</v>
      </c>
      <c r="AY725" s="4">
        <v>1.7125870000000001</v>
      </c>
      <c r="AZ725" s="4">
        <v>2.0125869999999999</v>
      </c>
      <c r="BA725" s="4">
        <v>14.023</v>
      </c>
      <c r="BB725" s="4">
        <v>13.05</v>
      </c>
      <c r="BC725" s="4">
        <v>0.93</v>
      </c>
      <c r="BD725" s="4">
        <v>15.762</v>
      </c>
      <c r="BE725" s="4">
        <v>1412.088</v>
      </c>
      <c r="BF725" s="4">
        <v>871.05200000000002</v>
      </c>
      <c r="BG725" s="4">
        <v>8.4000000000000005E-2</v>
      </c>
      <c r="BH725" s="4">
        <v>0</v>
      </c>
      <c r="BI725" s="4">
        <v>8.4000000000000005E-2</v>
      </c>
      <c r="BJ725" s="4">
        <v>6.4000000000000001E-2</v>
      </c>
      <c r="BK725" s="4">
        <v>0</v>
      </c>
      <c r="BL725" s="4">
        <v>6.4000000000000001E-2</v>
      </c>
      <c r="BM725" s="4">
        <v>83.273399999999995</v>
      </c>
      <c r="BQ725" s="4">
        <v>673.41800000000001</v>
      </c>
      <c r="BR725" s="4">
        <v>4.0467000000000003E-2</v>
      </c>
      <c r="BS725" s="4">
        <v>-5</v>
      </c>
      <c r="BT725" s="4">
        <v>0.274617</v>
      </c>
      <c r="BU725" s="4">
        <v>0.98891399999999996</v>
      </c>
      <c r="BV725" s="4">
        <v>5.5472590000000004</v>
      </c>
    </row>
    <row r="726" spans="1:74" x14ac:dyDescent="0.25">
      <c r="A726" s="4">
        <v>42070</v>
      </c>
      <c r="B726" s="4">
        <v>3.2555555555555553E-2</v>
      </c>
      <c r="C726" s="4">
        <v>7.2539999999999996</v>
      </c>
      <c r="D726" s="4">
        <v>7.0359999999999996</v>
      </c>
      <c r="E726" s="4">
        <v>70360.254889999997</v>
      </c>
      <c r="F726" s="4">
        <v>3.9</v>
      </c>
      <c r="G726" s="4">
        <v>-1.4</v>
      </c>
      <c r="H726" s="4">
        <v>10648.7</v>
      </c>
      <c r="J726" s="4">
        <v>4.5</v>
      </c>
      <c r="K726" s="4">
        <v>0.85970000000000002</v>
      </c>
      <c r="L726" s="4">
        <v>6.2355999999999998</v>
      </c>
      <c r="M726" s="4">
        <v>6.0486000000000004</v>
      </c>
      <c r="N726" s="4">
        <v>3.3527</v>
      </c>
      <c r="O726" s="4">
        <v>0</v>
      </c>
      <c r="P726" s="4">
        <v>3.4</v>
      </c>
      <c r="Q726" s="4">
        <v>2.5472999999999999</v>
      </c>
      <c r="R726" s="4">
        <v>0</v>
      </c>
      <c r="S726" s="4">
        <v>2.5</v>
      </c>
      <c r="T726" s="4">
        <v>10648.667100000001</v>
      </c>
      <c r="W726" s="4">
        <v>0</v>
      </c>
      <c r="X726" s="4">
        <v>3.8685</v>
      </c>
      <c r="Y726" s="4">
        <v>11.9</v>
      </c>
      <c r="Z726" s="4">
        <v>856</v>
      </c>
      <c r="AA726" s="4">
        <v>887</v>
      </c>
      <c r="AB726" s="4">
        <v>817</v>
      </c>
      <c r="AC726" s="4">
        <v>48</v>
      </c>
      <c r="AD726" s="4">
        <v>7.73</v>
      </c>
      <c r="AE726" s="4">
        <v>0.18</v>
      </c>
      <c r="AF726" s="4">
        <v>978</v>
      </c>
      <c r="AG726" s="4">
        <v>-7</v>
      </c>
      <c r="AH726" s="4">
        <v>12</v>
      </c>
      <c r="AI726" s="4">
        <v>29</v>
      </c>
      <c r="AJ726" s="4">
        <v>191</v>
      </c>
      <c r="AK726" s="4">
        <v>138.80000000000001</v>
      </c>
      <c r="AL726" s="4">
        <v>3.8</v>
      </c>
      <c r="AM726" s="4">
        <v>195</v>
      </c>
      <c r="AN726" s="4" t="s">
        <v>155</v>
      </c>
      <c r="AO726" s="4">
        <v>2</v>
      </c>
      <c r="AP726" s="4">
        <v>0.61592592592592588</v>
      </c>
      <c r="AQ726" s="4">
        <v>47.159275000000001</v>
      </c>
      <c r="AR726" s="4">
        <v>-88.489725000000007</v>
      </c>
      <c r="AS726" s="4">
        <v>301.60000000000002</v>
      </c>
      <c r="AT726" s="4">
        <v>0</v>
      </c>
      <c r="AU726" s="4">
        <v>11</v>
      </c>
      <c r="AV726" s="4">
        <v>9</v>
      </c>
      <c r="AW726" s="4" t="s">
        <v>202</v>
      </c>
      <c r="AX726" s="4">
        <v>1.1000000000000001</v>
      </c>
      <c r="AY726" s="4">
        <v>1.8</v>
      </c>
      <c r="AZ726" s="4">
        <v>2.1</v>
      </c>
      <c r="BA726" s="4">
        <v>14.023</v>
      </c>
      <c r="BB726" s="4">
        <v>12.66</v>
      </c>
      <c r="BC726" s="4">
        <v>0.9</v>
      </c>
      <c r="BD726" s="4">
        <v>16.324000000000002</v>
      </c>
      <c r="BE726" s="4">
        <v>1416.4159999999999</v>
      </c>
      <c r="BF726" s="4">
        <v>874.47</v>
      </c>
      <c r="BG726" s="4">
        <v>0.08</v>
      </c>
      <c r="BH726" s="4">
        <v>0</v>
      </c>
      <c r="BI726" s="4">
        <v>0.08</v>
      </c>
      <c r="BJ726" s="4">
        <v>6.0999999999999999E-2</v>
      </c>
      <c r="BK726" s="4">
        <v>0</v>
      </c>
      <c r="BL726" s="4">
        <v>6.0999999999999999E-2</v>
      </c>
      <c r="BM726" s="4">
        <v>79.988100000000003</v>
      </c>
      <c r="BQ726" s="4">
        <v>638.92700000000002</v>
      </c>
      <c r="BR726" s="4">
        <v>3.5517E-2</v>
      </c>
      <c r="BS726" s="4">
        <v>-5</v>
      </c>
      <c r="BT726" s="4">
        <v>0.27256900000000001</v>
      </c>
      <c r="BU726" s="4">
        <v>0.86793600000000004</v>
      </c>
      <c r="BV726" s="4">
        <v>5.5058879999999997</v>
      </c>
    </row>
    <row r="727" spans="1:74" x14ac:dyDescent="0.25">
      <c r="A727" s="4">
        <v>42070</v>
      </c>
      <c r="B727" s="4">
        <v>3.2567129629629633E-2</v>
      </c>
      <c r="C727" s="4">
        <v>8.2829999999999995</v>
      </c>
      <c r="D727" s="4">
        <v>7.6056999999999997</v>
      </c>
      <c r="E727" s="4">
        <v>76056.511429999999</v>
      </c>
      <c r="F727" s="4">
        <v>3.9</v>
      </c>
      <c r="G727" s="4">
        <v>-1.4</v>
      </c>
      <c r="H727" s="4">
        <v>11157.8</v>
      </c>
      <c r="J727" s="4">
        <v>4.5</v>
      </c>
      <c r="K727" s="4">
        <v>0.84540000000000004</v>
      </c>
      <c r="L727" s="4">
        <v>7.0027999999999997</v>
      </c>
      <c r="M727" s="4">
        <v>6.4298999999999999</v>
      </c>
      <c r="N727" s="4">
        <v>3.2970999999999999</v>
      </c>
      <c r="O727" s="4">
        <v>0</v>
      </c>
      <c r="P727" s="4">
        <v>3.3</v>
      </c>
      <c r="Q727" s="4">
        <v>2.5049999999999999</v>
      </c>
      <c r="R727" s="4">
        <v>0</v>
      </c>
      <c r="S727" s="4">
        <v>2.5</v>
      </c>
      <c r="T727" s="4">
        <v>11157.8326</v>
      </c>
      <c r="W727" s="4">
        <v>0</v>
      </c>
      <c r="X727" s="4">
        <v>3.8043</v>
      </c>
      <c r="Y727" s="4">
        <v>11.9</v>
      </c>
      <c r="Z727" s="4">
        <v>856</v>
      </c>
      <c r="AA727" s="4">
        <v>888</v>
      </c>
      <c r="AB727" s="4">
        <v>818</v>
      </c>
      <c r="AC727" s="4">
        <v>48</v>
      </c>
      <c r="AD727" s="4">
        <v>7.73</v>
      </c>
      <c r="AE727" s="4">
        <v>0.18</v>
      </c>
      <c r="AF727" s="4">
        <v>978</v>
      </c>
      <c r="AG727" s="4">
        <v>-7</v>
      </c>
      <c r="AH727" s="4">
        <v>12</v>
      </c>
      <c r="AI727" s="4">
        <v>29</v>
      </c>
      <c r="AJ727" s="4">
        <v>191</v>
      </c>
      <c r="AK727" s="4">
        <v>138.19999999999999</v>
      </c>
      <c r="AL727" s="4">
        <v>3.6</v>
      </c>
      <c r="AM727" s="4">
        <v>195</v>
      </c>
      <c r="AN727" s="4" t="s">
        <v>155</v>
      </c>
      <c r="AO727" s="4">
        <v>2</v>
      </c>
      <c r="AP727" s="4">
        <v>0.61593750000000003</v>
      </c>
      <c r="AQ727" s="4">
        <v>47.159275000000001</v>
      </c>
      <c r="AR727" s="4">
        <v>-88.489725000000007</v>
      </c>
      <c r="AS727" s="4">
        <v>300.7</v>
      </c>
      <c r="AT727" s="4">
        <v>0</v>
      </c>
      <c r="AU727" s="4">
        <v>11</v>
      </c>
      <c r="AV727" s="4">
        <v>9</v>
      </c>
      <c r="AW727" s="4" t="s">
        <v>202</v>
      </c>
      <c r="AX727" s="4">
        <v>1.1000000000000001</v>
      </c>
      <c r="AY727" s="4">
        <v>1.8</v>
      </c>
      <c r="AZ727" s="4">
        <v>2.1</v>
      </c>
      <c r="BA727" s="4">
        <v>14.023</v>
      </c>
      <c r="BB727" s="4">
        <v>11.44</v>
      </c>
      <c r="BC727" s="4">
        <v>0.82</v>
      </c>
      <c r="BD727" s="4">
        <v>18.286000000000001</v>
      </c>
      <c r="BE727" s="4">
        <v>1459.1869999999999</v>
      </c>
      <c r="BF727" s="4">
        <v>852.74800000000005</v>
      </c>
      <c r="BG727" s="4">
        <v>7.1999999999999995E-2</v>
      </c>
      <c r="BH727" s="4">
        <v>0</v>
      </c>
      <c r="BI727" s="4">
        <v>7.1999999999999995E-2</v>
      </c>
      <c r="BJ727" s="4">
        <v>5.5E-2</v>
      </c>
      <c r="BK727" s="4">
        <v>0</v>
      </c>
      <c r="BL727" s="4">
        <v>5.5E-2</v>
      </c>
      <c r="BM727" s="4">
        <v>76.884600000000006</v>
      </c>
      <c r="BQ727" s="4">
        <v>576.39200000000005</v>
      </c>
      <c r="BR727" s="4">
        <v>3.9676999999999997E-2</v>
      </c>
      <c r="BS727" s="4">
        <v>-5</v>
      </c>
      <c r="BT727" s="4">
        <v>0.27200000000000002</v>
      </c>
      <c r="BU727" s="4">
        <v>0.969607</v>
      </c>
      <c r="BV727" s="4">
        <v>5.4943999999999997</v>
      </c>
    </row>
    <row r="728" spans="1:74" x14ac:dyDescent="0.25">
      <c r="A728" s="4">
        <v>42070</v>
      </c>
      <c r="B728" s="4">
        <v>3.25787037037037E-2</v>
      </c>
      <c r="C728" s="4">
        <v>8.4870000000000001</v>
      </c>
      <c r="D728" s="4">
        <v>8.1341000000000001</v>
      </c>
      <c r="E728" s="4">
        <v>81341.097559999995</v>
      </c>
      <c r="F728" s="4">
        <v>4</v>
      </c>
      <c r="G728" s="4">
        <v>-1.4</v>
      </c>
      <c r="H728" s="4">
        <v>10369.1</v>
      </c>
      <c r="J728" s="4">
        <v>4.5</v>
      </c>
      <c r="K728" s="4">
        <v>0.83940000000000003</v>
      </c>
      <c r="L728" s="4">
        <v>7.1238000000000001</v>
      </c>
      <c r="M728" s="4">
        <v>6.8277999999999999</v>
      </c>
      <c r="N728" s="4">
        <v>3.3576000000000001</v>
      </c>
      <c r="O728" s="4">
        <v>0</v>
      </c>
      <c r="P728" s="4">
        <v>3.4</v>
      </c>
      <c r="Q728" s="4">
        <v>2.5510000000000002</v>
      </c>
      <c r="R728" s="4">
        <v>0</v>
      </c>
      <c r="S728" s="4">
        <v>2.6</v>
      </c>
      <c r="T728" s="4">
        <v>10369.080099999999</v>
      </c>
      <c r="W728" s="4">
        <v>0</v>
      </c>
      <c r="X728" s="4">
        <v>3.7772999999999999</v>
      </c>
      <c r="Y728" s="4">
        <v>12</v>
      </c>
      <c r="Z728" s="4">
        <v>855</v>
      </c>
      <c r="AA728" s="4">
        <v>887</v>
      </c>
      <c r="AB728" s="4">
        <v>816</v>
      </c>
      <c r="AC728" s="4">
        <v>48</v>
      </c>
      <c r="AD728" s="4">
        <v>7.73</v>
      </c>
      <c r="AE728" s="4">
        <v>0.18</v>
      </c>
      <c r="AF728" s="4">
        <v>978</v>
      </c>
      <c r="AG728" s="4">
        <v>-7</v>
      </c>
      <c r="AH728" s="4">
        <v>12</v>
      </c>
      <c r="AI728" s="4">
        <v>29</v>
      </c>
      <c r="AJ728" s="4">
        <v>191</v>
      </c>
      <c r="AK728" s="4">
        <v>138.80000000000001</v>
      </c>
      <c r="AL728" s="4">
        <v>3.6</v>
      </c>
      <c r="AM728" s="4">
        <v>195</v>
      </c>
      <c r="AN728" s="4" t="s">
        <v>155</v>
      </c>
      <c r="AO728" s="4">
        <v>2</v>
      </c>
      <c r="AP728" s="4">
        <v>0.61594907407407407</v>
      </c>
      <c r="AQ728" s="4">
        <v>47.159275000000001</v>
      </c>
      <c r="AR728" s="4">
        <v>-88.489725000000007</v>
      </c>
      <c r="AS728" s="4">
        <v>300</v>
      </c>
      <c r="AT728" s="4">
        <v>0</v>
      </c>
      <c r="AU728" s="4">
        <v>11</v>
      </c>
      <c r="AV728" s="4">
        <v>9</v>
      </c>
      <c r="AW728" s="4" t="s">
        <v>202</v>
      </c>
      <c r="AX728" s="4">
        <v>1.1000000000000001</v>
      </c>
      <c r="AY728" s="4">
        <v>1.8</v>
      </c>
      <c r="AZ728" s="4">
        <v>2.1</v>
      </c>
      <c r="BA728" s="4">
        <v>14.023</v>
      </c>
      <c r="BB728" s="4">
        <v>10.99</v>
      </c>
      <c r="BC728" s="4">
        <v>0.78</v>
      </c>
      <c r="BD728" s="4">
        <v>19.132999999999999</v>
      </c>
      <c r="BE728" s="4">
        <v>1440.703</v>
      </c>
      <c r="BF728" s="4">
        <v>878.86</v>
      </c>
      <c r="BG728" s="4">
        <v>7.0999999999999994E-2</v>
      </c>
      <c r="BH728" s="4">
        <v>0</v>
      </c>
      <c r="BI728" s="4">
        <v>7.0999999999999994E-2</v>
      </c>
      <c r="BJ728" s="4">
        <v>5.3999999999999999E-2</v>
      </c>
      <c r="BK728" s="4">
        <v>0</v>
      </c>
      <c r="BL728" s="4">
        <v>5.3999999999999999E-2</v>
      </c>
      <c r="BM728" s="4">
        <v>69.346299999999999</v>
      </c>
      <c r="BQ728" s="4">
        <v>555.44799999999998</v>
      </c>
      <c r="BR728" s="4">
        <v>6.3798999999999995E-2</v>
      </c>
      <c r="BS728" s="4">
        <v>-5</v>
      </c>
      <c r="BT728" s="4">
        <v>0.27362900000000001</v>
      </c>
      <c r="BU728" s="4">
        <v>1.5590930000000001</v>
      </c>
      <c r="BV728" s="4">
        <v>5.5272959999999998</v>
      </c>
    </row>
    <row r="729" spans="1:74" x14ac:dyDescent="0.25">
      <c r="A729" s="4">
        <v>42070</v>
      </c>
      <c r="B729" s="4">
        <v>3.2590277777777781E-2</v>
      </c>
      <c r="C729" s="4">
        <v>7.8040000000000003</v>
      </c>
      <c r="D729" s="4">
        <v>9.8618000000000006</v>
      </c>
      <c r="E729" s="4">
        <v>98617.520329999999</v>
      </c>
      <c r="F729" s="4">
        <v>4</v>
      </c>
      <c r="G729" s="4">
        <v>-1.3</v>
      </c>
      <c r="H729" s="4">
        <v>11227</v>
      </c>
      <c r="J729" s="4">
        <v>4.5</v>
      </c>
      <c r="K729" s="4">
        <v>0.82620000000000005</v>
      </c>
      <c r="L729" s="4">
        <v>6.4478</v>
      </c>
      <c r="M729" s="4">
        <v>8.1477000000000004</v>
      </c>
      <c r="N729" s="4">
        <v>3.3048000000000002</v>
      </c>
      <c r="O729" s="4">
        <v>0</v>
      </c>
      <c r="P729" s="4">
        <v>3.3</v>
      </c>
      <c r="Q729" s="4">
        <v>2.5108999999999999</v>
      </c>
      <c r="R729" s="4">
        <v>0</v>
      </c>
      <c r="S729" s="4">
        <v>2.5</v>
      </c>
      <c r="T729" s="4">
        <v>11227.0394</v>
      </c>
      <c r="W729" s="4">
        <v>0</v>
      </c>
      <c r="X729" s="4">
        <v>3.7179000000000002</v>
      </c>
      <c r="Y729" s="4">
        <v>11.9</v>
      </c>
      <c r="Z729" s="4">
        <v>857</v>
      </c>
      <c r="AA729" s="4">
        <v>888</v>
      </c>
      <c r="AB729" s="4">
        <v>818</v>
      </c>
      <c r="AC729" s="4">
        <v>48</v>
      </c>
      <c r="AD729" s="4">
        <v>7.73</v>
      </c>
      <c r="AE729" s="4">
        <v>0.18</v>
      </c>
      <c r="AF729" s="4">
        <v>978</v>
      </c>
      <c r="AG729" s="4">
        <v>-7</v>
      </c>
      <c r="AH729" s="4">
        <v>12</v>
      </c>
      <c r="AI729" s="4">
        <v>29</v>
      </c>
      <c r="AJ729" s="4">
        <v>191</v>
      </c>
      <c r="AK729" s="4">
        <v>138.19999999999999</v>
      </c>
      <c r="AL729" s="4">
        <v>3.6</v>
      </c>
      <c r="AM729" s="4">
        <v>195</v>
      </c>
      <c r="AN729" s="4" t="s">
        <v>155</v>
      </c>
      <c r="AO729" s="4">
        <v>2</v>
      </c>
      <c r="AP729" s="4">
        <v>0.61596064814814822</v>
      </c>
      <c r="AQ729" s="4">
        <v>47.159272999999999</v>
      </c>
      <c r="AR729" s="4">
        <v>-88.489725000000007</v>
      </c>
      <c r="AS729" s="4">
        <v>299.3</v>
      </c>
      <c r="AT729" s="4">
        <v>0</v>
      </c>
      <c r="AU729" s="4">
        <v>11</v>
      </c>
      <c r="AV729" s="4">
        <v>9</v>
      </c>
      <c r="AW729" s="4" t="s">
        <v>202</v>
      </c>
      <c r="AX729" s="4">
        <v>1.1000000000000001</v>
      </c>
      <c r="AY729" s="4">
        <v>1.8</v>
      </c>
      <c r="AZ729" s="4">
        <v>2.1</v>
      </c>
      <c r="BA729" s="4">
        <v>14.023</v>
      </c>
      <c r="BB729" s="4">
        <v>10.11</v>
      </c>
      <c r="BC729" s="4">
        <v>0.72</v>
      </c>
      <c r="BD729" s="4">
        <v>21.036999999999999</v>
      </c>
      <c r="BE729" s="4">
        <v>1243.2819999999999</v>
      </c>
      <c r="BF729" s="4">
        <v>999.93299999999999</v>
      </c>
      <c r="BG729" s="4">
        <v>6.7000000000000004E-2</v>
      </c>
      <c r="BH729" s="4">
        <v>0</v>
      </c>
      <c r="BI729" s="4">
        <v>6.7000000000000004E-2</v>
      </c>
      <c r="BJ729" s="4">
        <v>5.0999999999999997E-2</v>
      </c>
      <c r="BK729" s="4">
        <v>0</v>
      </c>
      <c r="BL729" s="4">
        <v>5.0999999999999997E-2</v>
      </c>
      <c r="BM729" s="4">
        <v>71.5886</v>
      </c>
      <c r="BQ729" s="4">
        <v>521.255</v>
      </c>
      <c r="BR729" s="4">
        <v>0.16670199999999999</v>
      </c>
      <c r="BS729" s="4">
        <v>-5</v>
      </c>
      <c r="BT729" s="4">
        <v>0.27155699999999999</v>
      </c>
      <c r="BU729" s="4">
        <v>4.0737880000000004</v>
      </c>
      <c r="BV729" s="4">
        <v>5.4854599999999998</v>
      </c>
    </row>
    <row r="730" spans="1:74" x14ac:dyDescent="0.25">
      <c r="A730" s="4">
        <v>42070</v>
      </c>
      <c r="B730" s="4">
        <v>3.2601851851851847E-2</v>
      </c>
      <c r="C730" s="4">
        <v>6.9649999999999999</v>
      </c>
      <c r="D730" s="4">
        <v>11.424099999999999</v>
      </c>
      <c r="E730" s="4">
        <v>114240.6922</v>
      </c>
      <c r="F730" s="4">
        <v>4</v>
      </c>
      <c r="G730" s="4">
        <v>-1.3</v>
      </c>
      <c r="H730" s="4">
        <v>13875.5</v>
      </c>
      <c r="J730" s="4">
        <v>4.2699999999999996</v>
      </c>
      <c r="K730" s="4">
        <v>0.81320000000000003</v>
      </c>
      <c r="L730" s="4">
        <v>5.6635999999999997</v>
      </c>
      <c r="M730" s="4">
        <v>9.2901000000000007</v>
      </c>
      <c r="N730" s="4">
        <v>3.2528000000000001</v>
      </c>
      <c r="O730" s="4">
        <v>0</v>
      </c>
      <c r="P730" s="4">
        <v>3.3</v>
      </c>
      <c r="Q730" s="4">
        <v>2.4714</v>
      </c>
      <c r="R730" s="4">
        <v>0</v>
      </c>
      <c r="S730" s="4">
        <v>2.5</v>
      </c>
      <c r="T730" s="4">
        <v>13875.4555</v>
      </c>
      <c r="W730" s="4">
        <v>0</v>
      </c>
      <c r="X730" s="4">
        <v>3.4731999999999998</v>
      </c>
      <c r="Y730" s="4">
        <v>11.9</v>
      </c>
      <c r="Z730" s="4">
        <v>858</v>
      </c>
      <c r="AA730" s="4">
        <v>889</v>
      </c>
      <c r="AB730" s="4">
        <v>818</v>
      </c>
      <c r="AC730" s="4">
        <v>48</v>
      </c>
      <c r="AD730" s="4">
        <v>7.73</v>
      </c>
      <c r="AE730" s="4">
        <v>0.18</v>
      </c>
      <c r="AF730" s="4">
        <v>978</v>
      </c>
      <c r="AG730" s="4">
        <v>-7</v>
      </c>
      <c r="AH730" s="4">
        <v>12</v>
      </c>
      <c r="AI730" s="4">
        <v>29</v>
      </c>
      <c r="AJ730" s="4">
        <v>191</v>
      </c>
      <c r="AK730" s="4">
        <v>138</v>
      </c>
      <c r="AL730" s="4">
        <v>3.7</v>
      </c>
      <c r="AM730" s="4">
        <v>195</v>
      </c>
      <c r="AN730" s="4" t="s">
        <v>155</v>
      </c>
      <c r="AO730" s="4">
        <v>2</v>
      </c>
      <c r="AP730" s="4">
        <v>0.61596064814814822</v>
      </c>
      <c r="AQ730" s="4">
        <v>47.159272999999999</v>
      </c>
      <c r="AR730" s="4">
        <v>-88.489723999999995</v>
      </c>
      <c r="AS730" s="4">
        <v>299.3</v>
      </c>
      <c r="AT730" s="4">
        <v>0.2</v>
      </c>
      <c r="AU730" s="4">
        <v>11</v>
      </c>
      <c r="AV730" s="4">
        <v>9</v>
      </c>
      <c r="AW730" s="4" t="s">
        <v>202</v>
      </c>
      <c r="AX730" s="4">
        <v>1.112088</v>
      </c>
      <c r="AY730" s="4">
        <v>1.7032970000000001</v>
      </c>
      <c r="AZ730" s="4">
        <v>2.063736</v>
      </c>
      <c r="BA730" s="4">
        <v>14.023</v>
      </c>
      <c r="BB730" s="4">
        <v>9.36</v>
      </c>
      <c r="BC730" s="4">
        <v>0.67</v>
      </c>
      <c r="BD730" s="4">
        <v>22.97</v>
      </c>
      <c r="BE730" s="4">
        <v>1050.3230000000001</v>
      </c>
      <c r="BF730" s="4">
        <v>1096.546</v>
      </c>
      <c r="BG730" s="4">
        <v>6.3E-2</v>
      </c>
      <c r="BH730" s="4">
        <v>0</v>
      </c>
      <c r="BI730" s="4">
        <v>6.3E-2</v>
      </c>
      <c r="BJ730" s="4">
        <v>4.8000000000000001E-2</v>
      </c>
      <c r="BK730" s="4">
        <v>0</v>
      </c>
      <c r="BL730" s="4">
        <v>4.8000000000000001E-2</v>
      </c>
      <c r="BM730" s="4">
        <v>85.093299999999999</v>
      </c>
      <c r="BQ730" s="4">
        <v>468.34</v>
      </c>
      <c r="BR730" s="4">
        <v>0.27601100000000001</v>
      </c>
      <c r="BS730" s="4">
        <v>-5</v>
      </c>
      <c r="BT730" s="4">
        <v>0.27100000000000002</v>
      </c>
      <c r="BU730" s="4">
        <v>6.7450190000000001</v>
      </c>
      <c r="BV730" s="4">
        <v>5.4741999999999997</v>
      </c>
    </row>
    <row r="731" spans="1:74" x14ac:dyDescent="0.25">
      <c r="A731" s="4">
        <v>42070</v>
      </c>
      <c r="B731" s="4">
        <v>3.2613425925925928E-2</v>
      </c>
      <c r="C731" s="4">
        <v>6.6950000000000003</v>
      </c>
      <c r="D731" s="4">
        <v>12.1675</v>
      </c>
      <c r="E731" s="4">
        <v>121675.0298</v>
      </c>
      <c r="F731" s="4">
        <v>4</v>
      </c>
      <c r="G731" s="4">
        <v>-1.3</v>
      </c>
      <c r="H731" s="4">
        <v>12952.2</v>
      </c>
      <c r="J731" s="4">
        <v>3.64</v>
      </c>
      <c r="K731" s="4">
        <v>0.80810000000000004</v>
      </c>
      <c r="L731" s="4">
        <v>5.4100999999999999</v>
      </c>
      <c r="M731" s="4">
        <v>9.8328000000000007</v>
      </c>
      <c r="N731" s="4">
        <v>3.2324999999999999</v>
      </c>
      <c r="O731" s="4">
        <v>0</v>
      </c>
      <c r="P731" s="4">
        <v>3.2</v>
      </c>
      <c r="Q731" s="4">
        <v>2.456</v>
      </c>
      <c r="R731" s="4">
        <v>0</v>
      </c>
      <c r="S731" s="4">
        <v>2.5</v>
      </c>
      <c r="T731" s="4">
        <v>12952.1528</v>
      </c>
      <c r="W731" s="4">
        <v>0</v>
      </c>
      <c r="X731" s="4">
        <v>2.9436</v>
      </c>
      <c r="Y731" s="4">
        <v>11.9</v>
      </c>
      <c r="Z731" s="4">
        <v>858</v>
      </c>
      <c r="AA731" s="4">
        <v>890</v>
      </c>
      <c r="AB731" s="4">
        <v>819</v>
      </c>
      <c r="AC731" s="4">
        <v>48</v>
      </c>
      <c r="AD731" s="4">
        <v>7.73</v>
      </c>
      <c r="AE731" s="4">
        <v>0.18</v>
      </c>
      <c r="AF731" s="4">
        <v>978</v>
      </c>
      <c r="AG731" s="4">
        <v>-7</v>
      </c>
      <c r="AH731" s="4">
        <v>12</v>
      </c>
      <c r="AI731" s="4">
        <v>29</v>
      </c>
      <c r="AJ731" s="4">
        <v>191</v>
      </c>
      <c r="AK731" s="4">
        <v>138</v>
      </c>
      <c r="AL731" s="4">
        <v>3.7</v>
      </c>
      <c r="AM731" s="4">
        <v>195</v>
      </c>
      <c r="AN731" s="4" t="s">
        <v>155</v>
      </c>
      <c r="AO731" s="4">
        <v>2</v>
      </c>
      <c r="AP731" s="4">
        <v>0.61598379629629629</v>
      </c>
      <c r="AQ731" s="4">
        <v>47.159267999999997</v>
      </c>
      <c r="AR731" s="4">
        <v>-88.489716000000001</v>
      </c>
      <c r="AS731" s="4">
        <v>299.2</v>
      </c>
      <c r="AT731" s="4">
        <v>1.4</v>
      </c>
      <c r="AU731" s="4">
        <v>11</v>
      </c>
      <c r="AV731" s="4">
        <v>10</v>
      </c>
      <c r="AW731" s="4" t="s">
        <v>211</v>
      </c>
      <c r="AX731" s="4">
        <v>1.1880120000000001</v>
      </c>
      <c r="AY731" s="4">
        <v>1.0119880000000001</v>
      </c>
      <c r="AZ731" s="4">
        <v>1.8119879999999999</v>
      </c>
      <c r="BA731" s="4">
        <v>14.023</v>
      </c>
      <c r="BB731" s="4">
        <v>9.09</v>
      </c>
      <c r="BC731" s="4">
        <v>0.65</v>
      </c>
      <c r="BD731" s="4">
        <v>23.742999999999999</v>
      </c>
      <c r="BE731" s="4">
        <v>991.32399999999996</v>
      </c>
      <c r="BF731" s="4">
        <v>1146.7539999999999</v>
      </c>
      <c r="BG731" s="4">
        <v>6.2E-2</v>
      </c>
      <c r="BH731" s="4">
        <v>0</v>
      </c>
      <c r="BI731" s="4">
        <v>6.2E-2</v>
      </c>
      <c r="BJ731" s="4">
        <v>4.7E-2</v>
      </c>
      <c r="BK731" s="4">
        <v>0</v>
      </c>
      <c r="BL731" s="4">
        <v>4.7E-2</v>
      </c>
      <c r="BM731" s="4">
        <v>78.483099999999993</v>
      </c>
      <c r="BQ731" s="4">
        <v>392.18799999999999</v>
      </c>
      <c r="BR731" s="4">
        <v>0.30737100000000001</v>
      </c>
      <c r="BS731" s="4">
        <v>-5</v>
      </c>
      <c r="BT731" s="4">
        <v>0.27018799999999998</v>
      </c>
      <c r="BU731" s="4">
        <v>7.5113700000000003</v>
      </c>
      <c r="BV731" s="4">
        <v>5.4577939999999998</v>
      </c>
    </row>
    <row r="732" spans="1:74" x14ac:dyDescent="0.25">
      <c r="A732" s="4">
        <v>42070</v>
      </c>
      <c r="B732" s="4">
        <v>3.2624999999999994E-2</v>
      </c>
      <c r="C732" s="4">
        <v>7.2619999999999996</v>
      </c>
      <c r="D732" s="4">
        <v>11.520799999999999</v>
      </c>
      <c r="E732" s="4">
        <v>115208.3803</v>
      </c>
      <c r="F732" s="4">
        <v>4.2</v>
      </c>
      <c r="G732" s="4">
        <v>10.9</v>
      </c>
      <c r="H732" s="4">
        <v>11679.5</v>
      </c>
      <c r="J732" s="4">
        <v>2.66</v>
      </c>
      <c r="K732" s="4">
        <v>0.81230000000000002</v>
      </c>
      <c r="L732" s="4">
        <v>5.8990999999999998</v>
      </c>
      <c r="M732" s="4">
        <v>9.3584999999999994</v>
      </c>
      <c r="N732" s="4">
        <v>3.4117000000000002</v>
      </c>
      <c r="O732" s="4">
        <v>8.8626000000000005</v>
      </c>
      <c r="P732" s="4">
        <v>12.3</v>
      </c>
      <c r="Q732" s="4">
        <v>2.5920999999999998</v>
      </c>
      <c r="R732" s="4">
        <v>6.7336</v>
      </c>
      <c r="S732" s="4">
        <v>9.3000000000000007</v>
      </c>
      <c r="T732" s="4">
        <v>11679.4871</v>
      </c>
      <c r="W732" s="4">
        <v>0</v>
      </c>
      <c r="X732" s="4">
        <v>2.1614</v>
      </c>
      <c r="Y732" s="4">
        <v>11.9</v>
      </c>
      <c r="Z732" s="4">
        <v>859</v>
      </c>
      <c r="AA732" s="4">
        <v>891</v>
      </c>
      <c r="AB732" s="4">
        <v>821</v>
      </c>
      <c r="AC732" s="4">
        <v>48</v>
      </c>
      <c r="AD732" s="4">
        <v>7.73</v>
      </c>
      <c r="AE732" s="4">
        <v>0.18</v>
      </c>
      <c r="AF732" s="4">
        <v>978</v>
      </c>
      <c r="AG732" s="4">
        <v>-7</v>
      </c>
      <c r="AH732" s="4">
        <v>12</v>
      </c>
      <c r="AI732" s="4">
        <v>29</v>
      </c>
      <c r="AJ732" s="4">
        <v>191</v>
      </c>
      <c r="AK732" s="4">
        <v>138</v>
      </c>
      <c r="AL732" s="4">
        <v>3.5</v>
      </c>
      <c r="AM732" s="4">
        <v>195</v>
      </c>
      <c r="AN732" s="4" t="s">
        <v>155</v>
      </c>
      <c r="AO732" s="4">
        <v>2</v>
      </c>
      <c r="AP732" s="4">
        <v>0.61599537037037033</v>
      </c>
      <c r="AQ732" s="4">
        <v>47.159238000000002</v>
      </c>
      <c r="AR732" s="4">
        <v>-88.489678999999995</v>
      </c>
      <c r="AS732" s="4">
        <v>299.7</v>
      </c>
      <c r="AT732" s="4">
        <v>3.1</v>
      </c>
      <c r="AU732" s="4">
        <v>11</v>
      </c>
      <c r="AV732" s="4">
        <v>11</v>
      </c>
      <c r="AW732" s="4" t="s">
        <v>210</v>
      </c>
      <c r="AX732" s="4">
        <v>1.11202</v>
      </c>
      <c r="AY732" s="4">
        <v>1.0879799999999999</v>
      </c>
      <c r="AZ732" s="4">
        <v>1.8759600000000001</v>
      </c>
      <c r="BA732" s="4">
        <v>14.023</v>
      </c>
      <c r="BB732" s="4">
        <v>9.31</v>
      </c>
      <c r="BC732" s="4">
        <v>0.66</v>
      </c>
      <c r="BD732" s="4">
        <v>23.106000000000002</v>
      </c>
      <c r="BE732" s="4">
        <v>1088.3689999999999</v>
      </c>
      <c r="BF732" s="4">
        <v>1098.9349999999999</v>
      </c>
      <c r="BG732" s="4">
        <v>6.6000000000000003E-2</v>
      </c>
      <c r="BH732" s="4">
        <v>0.17100000000000001</v>
      </c>
      <c r="BI732" s="4">
        <v>0.23699999999999999</v>
      </c>
      <c r="BJ732" s="4">
        <v>0.05</v>
      </c>
      <c r="BK732" s="4">
        <v>0.13</v>
      </c>
      <c r="BL732" s="4">
        <v>0.18</v>
      </c>
      <c r="BM732" s="4">
        <v>71.257999999999996</v>
      </c>
      <c r="BQ732" s="4">
        <v>289.94600000000003</v>
      </c>
      <c r="BR732" s="4">
        <v>0.38625199999999998</v>
      </c>
      <c r="BS732" s="4">
        <v>-5</v>
      </c>
      <c r="BT732" s="4">
        <v>0.26756600000000003</v>
      </c>
      <c r="BU732" s="4">
        <v>9.4390269999999994</v>
      </c>
      <c r="BV732" s="4">
        <v>5.4048420000000004</v>
      </c>
    </row>
    <row r="733" spans="1:74" x14ac:dyDescent="0.25">
      <c r="A733" s="4">
        <v>42070</v>
      </c>
      <c r="B733" s="4">
        <v>3.2636574074074075E-2</v>
      </c>
      <c r="C733" s="4">
        <v>8.2850000000000001</v>
      </c>
      <c r="D733" s="4">
        <v>10.000999999999999</v>
      </c>
      <c r="E733" s="4">
        <v>100009.8876</v>
      </c>
      <c r="F733" s="4">
        <v>4.2</v>
      </c>
      <c r="G733" s="4">
        <v>12.2</v>
      </c>
      <c r="H733" s="4">
        <v>7907.1</v>
      </c>
      <c r="J733" s="4">
        <v>1.84</v>
      </c>
      <c r="K733" s="4">
        <v>0.8246</v>
      </c>
      <c r="L733" s="4">
        <v>6.8315000000000001</v>
      </c>
      <c r="M733" s="4">
        <v>8.2467000000000006</v>
      </c>
      <c r="N733" s="4">
        <v>3.4632999999999998</v>
      </c>
      <c r="O733" s="4">
        <v>10.06</v>
      </c>
      <c r="P733" s="4">
        <v>13.5</v>
      </c>
      <c r="Q733" s="4">
        <v>2.6313</v>
      </c>
      <c r="R733" s="4">
        <v>7.6433</v>
      </c>
      <c r="S733" s="4">
        <v>10.3</v>
      </c>
      <c r="T733" s="4">
        <v>7907.0517</v>
      </c>
      <c r="W733" s="4">
        <v>0</v>
      </c>
      <c r="X733" s="4">
        <v>1.5202</v>
      </c>
      <c r="Y733" s="4">
        <v>11.9</v>
      </c>
      <c r="Z733" s="4">
        <v>861</v>
      </c>
      <c r="AA733" s="4">
        <v>892</v>
      </c>
      <c r="AB733" s="4">
        <v>823</v>
      </c>
      <c r="AC733" s="4">
        <v>48</v>
      </c>
      <c r="AD733" s="4">
        <v>7.73</v>
      </c>
      <c r="AE733" s="4">
        <v>0.18</v>
      </c>
      <c r="AF733" s="4">
        <v>978</v>
      </c>
      <c r="AG733" s="4">
        <v>-7</v>
      </c>
      <c r="AH733" s="4">
        <v>12</v>
      </c>
      <c r="AI733" s="4">
        <v>29</v>
      </c>
      <c r="AJ733" s="4">
        <v>191</v>
      </c>
      <c r="AK733" s="4">
        <v>138</v>
      </c>
      <c r="AL733" s="4">
        <v>3.4</v>
      </c>
      <c r="AM733" s="4">
        <v>195</v>
      </c>
      <c r="AN733" s="4" t="s">
        <v>155</v>
      </c>
      <c r="AO733" s="4">
        <v>2</v>
      </c>
      <c r="AP733" s="4">
        <v>0.61600694444444437</v>
      </c>
      <c r="AQ733" s="4">
        <v>47.159208</v>
      </c>
      <c r="AR733" s="4">
        <v>-88.489609000000002</v>
      </c>
      <c r="AS733" s="4">
        <v>300.10000000000002</v>
      </c>
      <c r="AT733" s="4">
        <v>8.5</v>
      </c>
      <c r="AU733" s="4">
        <v>11</v>
      </c>
      <c r="AV733" s="4">
        <v>11</v>
      </c>
      <c r="AW733" s="4" t="s">
        <v>210</v>
      </c>
      <c r="AX733" s="4">
        <v>1.2</v>
      </c>
      <c r="AY733" s="4">
        <v>1.0515479999999999</v>
      </c>
      <c r="AZ733" s="4">
        <v>1.7515480000000001</v>
      </c>
      <c r="BA733" s="4">
        <v>14.023</v>
      </c>
      <c r="BB733" s="4">
        <v>10.01</v>
      </c>
      <c r="BC733" s="4">
        <v>0.71</v>
      </c>
      <c r="BD733" s="4">
        <v>21.271999999999998</v>
      </c>
      <c r="BE733" s="4">
        <v>1304.7239999999999</v>
      </c>
      <c r="BF733" s="4">
        <v>1002.449</v>
      </c>
      <c r="BG733" s="4">
        <v>6.9000000000000006E-2</v>
      </c>
      <c r="BH733" s="4">
        <v>0.20100000000000001</v>
      </c>
      <c r="BI733" s="4">
        <v>0.27</v>
      </c>
      <c r="BJ733" s="4">
        <v>5.2999999999999999E-2</v>
      </c>
      <c r="BK733" s="4">
        <v>0.153</v>
      </c>
      <c r="BL733" s="4">
        <v>0.20499999999999999</v>
      </c>
      <c r="BM733" s="4">
        <v>49.938699999999997</v>
      </c>
      <c r="BQ733" s="4">
        <v>211.11</v>
      </c>
      <c r="BR733" s="4">
        <v>0.47691699999999998</v>
      </c>
      <c r="BS733" s="4">
        <v>-5</v>
      </c>
      <c r="BT733" s="4">
        <v>0.26780999999999999</v>
      </c>
      <c r="BU733" s="4">
        <v>11.654661000000001</v>
      </c>
      <c r="BV733" s="4">
        <v>5.4097660000000003</v>
      </c>
    </row>
    <row r="734" spans="1:74" x14ac:dyDescent="0.25">
      <c r="A734" s="4">
        <v>42070</v>
      </c>
      <c r="B734" s="4">
        <v>3.2648148148148148E-2</v>
      </c>
      <c r="C734" s="4">
        <v>8.3510000000000009</v>
      </c>
      <c r="D734" s="4">
        <v>9.4695</v>
      </c>
      <c r="E734" s="4">
        <v>94695.293640000004</v>
      </c>
      <c r="F734" s="4">
        <v>4.3</v>
      </c>
      <c r="G734" s="4">
        <v>12.2</v>
      </c>
      <c r="H734" s="4">
        <v>15602</v>
      </c>
      <c r="J734" s="4">
        <v>1.28</v>
      </c>
      <c r="K734" s="4">
        <v>0.8216</v>
      </c>
      <c r="L734" s="4">
        <v>6.8608000000000002</v>
      </c>
      <c r="M734" s="4">
        <v>7.7797999999999998</v>
      </c>
      <c r="N734" s="4">
        <v>3.5327000000000002</v>
      </c>
      <c r="O734" s="4">
        <v>10.023099999999999</v>
      </c>
      <c r="P734" s="4">
        <v>13.6</v>
      </c>
      <c r="Q734" s="4">
        <v>2.6840999999999999</v>
      </c>
      <c r="R734" s="4">
        <v>7.6153000000000004</v>
      </c>
      <c r="S734" s="4">
        <v>10.3</v>
      </c>
      <c r="T734" s="4">
        <v>15602.043100000001</v>
      </c>
      <c r="W734" s="4">
        <v>0</v>
      </c>
      <c r="X734" s="4">
        <v>1.0487</v>
      </c>
      <c r="Y734" s="4">
        <v>11.8</v>
      </c>
      <c r="Z734" s="4">
        <v>863</v>
      </c>
      <c r="AA734" s="4">
        <v>893</v>
      </c>
      <c r="AB734" s="4">
        <v>825</v>
      </c>
      <c r="AC734" s="4">
        <v>48</v>
      </c>
      <c r="AD734" s="4">
        <v>7.73</v>
      </c>
      <c r="AE734" s="4">
        <v>0.18</v>
      </c>
      <c r="AF734" s="4">
        <v>978</v>
      </c>
      <c r="AG734" s="4">
        <v>-7</v>
      </c>
      <c r="AH734" s="4">
        <v>11.189189000000001</v>
      </c>
      <c r="AI734" s="4">
        <v>29</v>
      </c>
      <c r="AJ734" s="4">
        <v>191</v>
      </c>
      <c r="AK734" s="4">
        <v>137.19999999999999</v>
      </c>
      <c r="AL734" s="4">
        <v>3.4</v>
      </c>
      <c r="AM734" s="4">
        <v>195</v>
      </c>
      <c r="AN734" s="4" t="s">
        <v>155</v>
      </c>
      <c r="AO734" s="4">
        <v>2</v>
      </c>
      <c r="AP734" s="4">
        <v>0.61601851851851852</v>
      </c>
      <c r="AQ734" s="4">
        <v>47.159177</v>
      </c>
      <c r="AR734" s="4">
        <v>-88.489534000000006</v>
      </c>
      <c r="AS734" s="4">
        <v>300.3</v>
      </c>
      <c r="AT734" s="4">
        <v>11.7</v>
      </c>
      <c r="AU734" s="4">
        <v>11</v>
      </c>
      <c r="AV734" s="4">
        <v>11</v>
      </c>
      <c r="AW734" s="4" t="s">
        <v>210</v>
      </c>
      <c r="AX734" s="4">
        <v>1.2</v>
      </c>
      <c r="AY734" s="4">
        <v>1.4255739999999999</v>
      </c>
      <c r="AZ734" s="4">
        <v>2.1255739999999999</v>
      </c>
      <c r="BA734" s="4">
        <v>14.023</v>
      </c>
      <c r="BB734" s="4">
        <v>9.83</v>
      </c>
      <c r="BC734" s="4">
        <v>0.7</v>
      </c>
      <c r="BD734" s="4">
        <v>21.719000000000001</v>
      </c>
      <c r="BE734" s="4">
        <v>1283.425</v>
      </c>
      <c r="BF734" s="4">
        <v>926.27700000000004</v>
      </c>
      <c r="BG734" s="4">
        <v>6.9000000000000006E-2</v>
      </c>
      <c r="BH734" s="4">
        <v>0.19600000000000001</v>
      </c>
      <c r="BI734" s="4">
        <v>0.26600000000000001</v>
      </c>
      <c r="BJ734" s="4">
        <v>5.2999999999999999E-2</v>
      </c>
      <c r="BK734" s="4">
        <v>0.14899999999999999</v>
      </c>
      <c r="BL734" s="4">
        <v>0.20200000000000001</v>
      </c>
      <c r="BM734" s="4">
        <v>96.515000000000001</v>
      </c>
      <c r="BQ734" s="4">
        <v>142.63800000000001</v>
      </c>
      <c r="BR734" s="4">
        <v>0.56778399999999996</v>
      </c>
      <c r="BS734" s="4">
        <v>-5</v>
      </c>
      <c r="BT734" s="4">
        <v>0.26556800000000003</v>
      </c>
      <c r="BU734" s="4">
        <v>13.875216</v>
      </c>
      <c r="BV734" s="4">
        <v>5.364465</v>
      </c>
    </row>
    <row r="735" spans="1:74" x14ac:dyDescent="0.25">
      <c r="A735" s="4">
        <v>42070</v>
      </c>
      <c r="B735" s="4">
        <v>3.2659722222222222E-2</v>
      </c>
      <c r="C735" s="4">
        <v>8.7200000000000006</v>
      </c>
      <c r="D735" s="4">
        <v>9.6956000000000007</v>
      </c>
      <c r="E735" s="4">
        <v>96955.953339999993</v>
      </c>
      <c r="F735" s="4">
        <v>5.4</v>
      </c>
      <c r="G735" s="4">
        <v>12.1</v>
      </c>
      <c r="H735" s="4">
        <v>11942.1</v>
      </c>
      <c r="J735" s="4">
        <v>0.85</v>
      </c>
      <c r="K735" s="4">
        <v>0.82030000000000003</v>
      </c>
      <c r="L735" s="4">
        <v>7.1534000000000004</v>
      </c>
      <c r="M735" s="4">
        <v>7.9535999999999998</v>
      </c>
      <c r="N735" s="4">
        <v>4.4298000000000002</v>
      </c>
      <c r="O735" s="4">
        <v>9.9260000000000002</v>
      </c>
      <c r="P735" s="4">
        <v>14.4</v>
      </c>
      <c r="Q735" s="4">
        <v>3.3656000000000001</v>
      </c>
      <c r="R735" s="4">
        <v>7.5415000000000001</v>
      </c>
      <c r="S735" s="4">
        <v>10.9</v>
      </c>
      <c r="T735" s="4">
        <v>11942.0946</v>
      </c>
      <c r="W735" s="4">
        <v>0</v>
      </c>
      <c r="X735" s="4">
        <v>0.69430000000000003</v>
      </c>
      <c r="Y735" s="4">
        <v>11.8</v>
      </c>
      <c r="Z735" s="4">
        <v>862</v>
      </c>
      <c r="AA735" s="4">
        <v>892</v>
      </c>
      <c r="AB735" s="4">
        <v>825</v>
      </c>
      <c r="AC735" s="4">
        <v>48</v>
      </c>
      <c r="AD735" s="4">
        <v>7.73</v>
      </c>
      <c r="AE735" s="4">
        <v>0.18</v>
      </c>
      <c r="AF735" s="4">
        <v>978</v>
      </c>
      <c r="AG735" s="4">
        <v>-7</v>
      </c>
      <c r="AH735" s="4">
        <v>11</v>
      </c>
      <c r="AI735" s="4">
        <v>29</v>
      </c>
      <c r="AJ735" s="4">
        <v>191</v>
      </c>
      <c r="AK735" s="4">
        <v>137.80000000000001</v>
      </c>
      <c r="AL735" s="4">
        <v>3.4</v>
      </c>
      <c r="AM735" s="4">
        <v>195</v>
      </c>
      <c r="AN735" s="4" t="s">
        <v>155</v>
      </c>
      <c r="AO735" s="4">
        <v>2</v>
      </c>
      <c r="AP735" s="4">
        <v>0.61603009259259256</v>
      </c>
      <c r="AQ735" s="4">
        <v>47.159129999999998</v>
      </c>
      <c r="AR735" s="4">
        <v>-88.489424999999997</v>
      </c>
      <c r="AS735" s="4">
        <v>300.3</v>
      </c>
      <c r="AT735" s="4">
        <v>16.899999999999999</v>
      </c>
      <c r="AU735" s="4">
        <v>11</v>
      </c>
      <c r="AV735" s="4">
        <v>11</v>
      </c>
      <c r="AW735" s="4" t="s">
        <v>210</v>
      </c>
      <c r="AX735" s="4">
        <v>1.2</v>
      </c>
      <c r="AY735" s="4">
        <v>1.625375</v>
      </c>
      <c r="AZ735" s="4">
        <v>2.3126869999999999</v>
      </c>
      <c r="BA735" s="4">
        <v>14.023</v>
      </c>
      <c r="BB735" s="4">
        <v>9.76</v>
      </c>
      <c r="BC735" s="4">
        <v>0.7</v>
      </c>
      <c r="BD735" s="4">
        <v>21.902000000000001</v>
      </c>
      <c r="BE735" s="4">
        <v>1329.89</v>
      </c>
      <c r="BF735" s="4">
        <v>941.12300000000005</v>
      </c>
      <c r="BG735" s="4">
        <v>8.5999999999999993E-2</v>
      </c>
      <c r="BH735" s="4">
        <v>0.193</v>
      </c>
      <c r="BI735" s="4">
        <v>0.27900000000000003</v>
      </c>
      <c r="BJ735" s="4">
        <v>6.6000000000000003E-2</v>
      </c>
      <c r="BK735" s="4">
        <v>0.14699999999999999</v>
      </c>
      <c r="BL735" s="4">
        <v>0.21199999999999999</v>
      </c>
      <c r="BM735" s="4">
        <v>73.418599999999998</v>
      </c>
      <c r="BQ735" s="4">
        <v>93.855000000000004</v>
      </c>
      <c r="BR735" s="4">
        <v>0.59553199999999995</v>
      </c>
      <c r="BS735" s="4">
        <v>-5</v>
      </c>
      <c r="BT735" s="4">
        <v>0.26662000000000002</v>
      </c>
      <c r="BU735" s="4">
        <v>14.553324999999999</v>
      </c>
      <c r="BV735" s="4">
        <v>5.385732</v>
      </c>
    </row>
    <row r="736" spans="1:74" x14ac:dyDescent="0.25">
      <c r="A736" s="4">
        <v>42070</v>
      </c>
      <c r="B736" s="4">
        <v>3.2671296296296296E-2</v>
      </c>
      <c r="C736" s="4">
        <v>9.6219999999999999</v>
      </c>
      <c r="D736" s="4">
        <v>8.2857000000000003</v>
      </c>
      <c r="E736" s="4">
        <v>82856.84564</v>
      </c>
      <c r="F736" s="4">
        <v>10.3</v>
      </c>
      <c r="G736" s="4">
        <v>12.1</v>
      </c>
      <c r="H736" s="4">
        <v>7093.9</v>
      </c>
      <c r="J736" s="4">
        <v>0.6</v>
      </c>
      <c r="K736" s="4">
        <v>0.83250000000000002</v>
      </c>
      <c r="L736" s="4">
        <v>8.0106000000000002</v>
      </c>
      <c r="M736" s="4">
        <v>6.8978999999999999</v>
      </c>
      <c r="N736" s="4">
        <v>8.6067999999999998</v>
      </c>
      <c r="O736" s="4">
        <v>10.082000000000001</v>
      </c>
      <c r="P736" s="4">
        <v>18.7</v>
      </c>
      <c r="Q736" s="4">
        <v>6.5392000000000001</v>
      </c>
      <c r="R736" s="4">
        <v>7.6600999999999999</v>
      </c>
      <c r="S736" s="4">
        <v>14.2</v>
      </c>
      <c r="T736" s="4">
        <v>7093.8981999999996</v>
      </c>
      <c r="W736" s="4">
        <v>0</v>
      </c>
      <c r="X736" s="4">
        <v>0.4995</v>
      </c>
      <c r="Y736" s="4">
        <v>11.8</v>
      </c>
      <c r="Z736" s="4">
        <v>863</v>
      </c>
      <c r="AA736" s="4">
        <v>894</v>
      </c>
      <c r="AB736" s="4">
        <v>825</v>
      </c>
      <c r="AC736" s="4">
        <v>48</v>
      </c>
      <c r="AD736" s="4">
        <v>7.73</v>
      </c>
      <c r="AE736" s="4">
        <v>0.18</v>
      </c>
      <c r="AF736" s="4">
        <v>978</v>
      </c>
      <c r="AG736" s="4">
        <v>-7</v>
      </c>
      <c r="AH736" s="4">
        <v>11</v>
      </c>
      <c r="AI736" s="4">
        <v>29</v>
      </c>
      <c r="AJ736" s="4">
        <v>190.2</v>
      </c>
      <c r="AK736" s="4">
        <v>138</v>
      </c>
      <c r="AL736" s="4">
        <v>3.1</v>
      </c>
      <c r="AM736" s="4">
        <v>195</v>
      </c>
      <c r="AN736" s="4" t="s">
        <v>155</v>
      </c>
      <c r="AO736" s="4">
        <v>2</v>
      </c>
      <c r="AP736" s="4">
        <v>0.61604166666666671</v>
      </c>
      <c r="AQ736" s="4">
        <v>47.159067999999998</v>
      </c>
      <c r="AR736" s="4">
        <v>-88.489294999999998</v>
      </c>
      <c r="AS736" s="4">
        <v>300.60000000000002</v>
      </c>
      <c r="AT736" s="4">
        <v>21.9</v>
      </c>
      <c r="AU736" s="4">
        <v>11</v>
      </c>
      <c r="AV736" s="4">
        <v>11</v>
      </c>
      <c r="AW736" s="4" t="s">
        <v>210</v>
      </c>
      <c r="AX736" s="4">
        <v>1.2</v>
      </c>
      <c r="AY736" s="4">
        <v>1.699301</v>
      </c>
      <c r="AZ736" s="4">
        <v>2.3244760000000002</v>
      </c>
      <c r="BA736" s="4">
        <v>14.023</v>
      </c>
      <c r="BB736" s="4">
        <v>10.53</v>
      </c>
      <c r="BC736" s="4">
        <v>0.75</v>
      </c>
      <c r="BD736" s="4">
        <v>20.117999999999999</v>
      </c>
      <c r="BE736" s="4">
        <v>1554.5940000000001</v>
      </c>
      <c r="BF736" s="4">
        <v>852.01599999999996</v>
      </c>
      <c r="BG736" s="4">
        <v>0.17499999999999999</v>
      </c>
      <c r="BH736" s="4">
        <v>0.20499999999999999</v>
      </c>
      <c r="BI736" s="4">
        <v>0.38</v>
      </c>
      <c r="BJ736" s="4">
        <v>0.13300000000000001</v>
      </c>
      <c r="BK736" s="4">
        <v>0.156</v>
      </c>
      <c r="BL736" s="4">
        <v>0.28899999999999998</v>
      </c>
      <c r="BM736" s="4">
        <v>45.525700000000001</v>
      </c>
      <c r="BQ736" s="4">
        <v>70.483999999999995</v>
      </c>
      <c r="BR736" s="4">
        <v>0.64254999999999995</v>
      </c>
      <c r="BS736" s="4">
        <v>-5</v>
      </c>
      <c r="BT736" s="4">
        <v>0.26700000000000002</v>
      </c>
      <c r="BU736" s="4">
        <v>15.702316</v>
      </c>
      <c r="BV736" s="4">
        <v>5.3933999999999997</v>
      </c>
    </row>
    <row r="737" spans="1:74" x14ac:dyDescent="0.25">
      <c r="A737" s="4">
        <v>42070</v>
      </c>
      <c r="B737" s="4">
        <v>3.2682870370370369E-2</v>
      </c>
      <c r="C737" s="4">
        <v>10.92</v>
      </c>
      <c r="D737" s="4">
        <v>6.3007</v>
      </c>
      <c r="E737" s="4">
        <v>63006.849090000003</v>
      </c>
      <c r="F737" s="4">
        <v>18</v>
      </c>
      <c r="G737" s="4">
        <v>12.2</v>
      </c>
      <c r="H737" s="4">
        <v>4707.7</v>
      </c>
      <c r="J737" s="4">
        <v>0.5</v>
      </c>
      <c r="K737" s="4">
        <v>0.84409999999999996</v>
      </c>
      <c r="L737" s="4">
        <v>9.2180999999999997</v>
      </c>
      <c r="M737" s="4">
        <v>5.3186</v>
      </c>
      <c r="N737" s="4">
        <v>15.172800000000001</v>
      </c>
      <c r="O737" s="4">
        <v>10.298500000000001</v>
      </c>
      <c r="P737" s="4">
        <v>25.5</v>
      </c>
      <c r="Q737" s="4">
        <v>11.527900000000001</v>
      </c>
      <c r="R737" s="4">
        <v>7.8244999999999996</v>
      </c>
      <c r="S737" s="4">
        <v>19.399999999999999</v>
      </c>
      <c r="T737" s="4">
        <v>4707.7255999999998</v>
      </c>
      <c r="W737" s="4">
        <v>0</v>
      </c>
      <c r="X737" s="4">
        <v>0.42209999999999998</v>
      </c>
      <c r="Y737" s="4">
        <v>11.7</v>
      </c>
      <c r="Z737" s="4">
        <v>865</v>
      </c>
      <c r="AA737" s="4">
        <v>896</v>
      </c>
      <c r="AB737" s="4">
        <v>827</v>
      </c>
      <c r="AC737" s="4">
        <v>48</v>
      </c>
      <c r="AD737" s="4">
        <v>7.73</v>
      </c>
      <c r="AE737" s="4">
        <v>0.18</v>
      </c>
      <c r="AF737" s="4">
        <v>978</v>
      </c>
      <c r="AG737" s="4">
        <v>-7</v>
      </c>
      <c r="AH737" s="4">
        <v>11</v>
      </c>
      <c r="AI737" s="4">
        <v>29</v>
      </c>
      <c r="AJ737" s="4">
        <v>190</v>
      </c>
      <c r="AK737" s="4">
        <v>138</v>
      </c>
      <c r="AL737" s="4">
        <v>2.9</v>
      </c>
      <c r="AM737" s="4">
        <v>195</v>
      </c>
      <c r="AN737" s="4" t="s">
        <v>155</v>
      </c>
      <c r="AO737" s="4">
        <v>2</v>
      </c>
      <c r="AP737" s="4">
        <v>0.61605324074074075</v>
      </c>
      <c r="AQ737" s="4">
        <v>47.159011999999997</v>
      </c>
      <c r="AR737" s="4">
        <v>-88.489170000000001</v>
      </c>
      <c r="AS737" s="4">
        <v>300.7</v>
      </c>
      <c r="AT737" s="4">
        <v>23.6</v>
      </c>
      <c r="AU737" s="4">
        <v>11</v>
      </c>
      <c r="AV737" s="4">
        <v>11</v>
      </c>
      <c r="AW737" s="4" t="s">
        <v>210</v>
      </c>
      <c r="AX737" s="4">
        <v>1.2</v>
      </c>
      <c r="AY737" s="4">
        <v>1.024975</v>
      </c>
      <c r="AZ737" s="4">
        <v>1.824975</v>
      </c>
      <c r="BA737" s="4">
        <v>14.023</v>
      </c>
      <c r="BB737" s="4">
        <v>11.36</v>
      </c>
      <c r="BC737" s="4">
        <v>0.81</v>
      </c>
      <c r="BD737" s="4">
        <v>18.463999999999999</v>
      </c>
      <c r="BE737" s="4">
        <v>1861.9169999999999</v>
      </c>
      <c r="BF737" s="4">
        <v>683.75</v>
      </c>
      <c r="BG737" s="4">
        <v>0.32100000000000001</v>
      </c>
      <c r="BH737" s="4">
        <v>0.218</v>
      </c>
      <c r="BI737" s="4">
        <v>0.53900000000000003</v>
      </c>
      <c r="BJ737" s="4">
        <v>0.24399999999999999</v>
      </c>
      <c r="BK737" s="4">
        <v>0.16600000000000001</v>
      </c>
      <c r="BL737" s="4">
        <v>0.40899999999999997</v>
      </c>
      <c r="BM737" s="4">
        <v>31.445</v>
      </c>
      <c r="BQ737" s="4">
        <v>61.987000000000002</v>
      </c>
      <c r="BR737" s="4">
        <v>0.69593000000000005</v>
      </c>
      <c r="BS737" s="4">
        <v>-5</v>
      </c>
      <c r="BT737" s="4">
        <v>0.26538</v>
      </c>
      <c r="BU737" s="4">
        <v>17.006789000000001</v>
      </c>
      <c r="BV737" s="4">
        <v>5.3606759999999998</v>
      </c>
    </row>
    <row r="738" spans="1:74" x14ac:dyDescent="0.25">
      <c r="A738" s="4">
        <v>42070</v>
      </c>
      <c r="B738" s="4">
        <v>3.2694444444444443E-2</v>
      </c>
      <c r="C738" s="4">
        <v>12.494999999999999</v>
      </c>
      <c r="D738" s="4">
        <v>4.2664999999999997</v>
      </c>
      <c r="E738" s="4">
        <v>42664.530200000001</v>
      </c>
      <c r="F738" s="4">
        <v>24</v>
      </c>
      <c r="G738" s="4">
        <v>12</v>
      </c>
      <c r="H738" s="4">
        <v>3212.4</v>
      </c>
      <c r="J738" s="4">
        <v>0.4</v>
      </c>
      <c r="K738" s="4">
        <v>0.85250000000000004</v>
      </c>
      <c r="L738" s="4">
        <v>10.651899999999999</v>
      </c>
      <c r="M738" s="4">
        <v>3.6372</v>
      </c>
      <c r="N738" s="4">
        <v>20.4541</v>
      </c>
      <c r="O738" s="4">
        <v>10.1967</v>
      </c>
      <c r="P738" s="4">
        <v>30.7</v>
      </c>
      <c r="Q738" s="4">
        <v>15.5405</v>
      </c>
      <c r="R738" s="4">
        <v>7.7472000000000003</v>
      </c>
      <c r="S738" s="4">
        <v>23.3</v>
      </c>
      <c r="T738" s="4">
        <v>3212.4333000000001</v>
      </c>
      <c r="W738" s="4">
        <v>0</v>
      </c>
      <c r="X738" s="4">
        <v>0.34100000000000003</v>
      </c>
      <c r="Y738" s="4">
        <v>11.8</v>
      </c>
      <c r="Z738" s="4">
        <v>866</v>
      </c>
      <c r="AA738" s="4">
        <v>897</v>
      </c>
      <c r="AB738" s="4">
        <v>829</v>
      </c>
      <c r="AC738" s="4">
        <v>48</v>
      </c>
      <c r="AD738" s="4">
        <v>7.73</v>
      </c>
      <c r="AE738" s="4">
        <v>0.18</v>
      </c>
      <c r="AF738" s="4">
        <v>978</v>
      </c>
      <c r="AG738" s="4">
        <v>-7</v>
      </c>
      <c r="AH738" s="4">
        <v>11</v>
      </c>
      <c r="AI738" s="4">
        <v>29</v>
      </c>
      <c r="AJ738" s="4">
        <v>189.2</v>
      </c>
      <c r="AK738" s="4">
        <v>137.19999999999999</v>
      </c>
      <c r="AL738" s="4">
        <v>2.9</v>
      </c>
      <c r="AM738" s="4">
        <v>195</v>
      </c>
      <c r="AN738" s="4" t="s">
        <v>155</v>
      </c>
      <c r="AO738" s="4">
        <v>2</v>
      </c>
      <c r="AP738" s="4">
        <v>0.61606481481481479</v>
      </c>
      <c r="AQ738" s="4">
        <v>47.158963</v>
      </c>
      <c r="AR738" s="4">
        <v>-88.489008999999996</v>
      </c>
      <c r="AS738" s="4">
        <v>300.7</v>
      </c>
      <c r="AT738" s="4">
        <v>26.7</v>
      </c>
      <c r="AU738" s="4">
        <v>11</v>
      </c>
      <c r="AV738" s="4">
        <v>11</v>
      </c>
      <c r="AW738" s="4" t="s">
        <v>210</v>
      </c>
      <c r="AX738" s="4">
        <v>1.2991010000000001</v>
      </c>
      <c r="AY738" s="4">
        <v>1.175225</v>
      </c>
      <c r="AZ738" s="4">
        <v>2.086713</v>
      </c>
      <c r="BA738" s="4">
        <v>14.023</v>
      </c>
      <c r="BB738" s="4">
        <v>12.04</v>
      </c>
      <c r="BC738" s="4">
        <v>0.86</v>
      </c>
      <c r="BD738" s="4">
        <v>17.300999999999998</v>
      </c>
      <c r="BE738" s="4">
        <v>2210.2199999999998</v>
      </c>
      <c r="BF738" s="4">
        <v>480.34300000000002</v>
      </c>
      <c r="BG738" s="4">
        <v>0.44400000000000001</v>
      </c>
      <c r="BH738" s="4">
        <v>0.222</v>
      </c>
      <c r="BI738" s="4">
        <v>0.66600000000000004</v>
      </c>
      <c r="BJ738" s="4">
        <v>0.33800000000000002</v>
      </c>
      <c r="BK738" s="4">
        <v>0.16800000000000001</v>
      </c>
      <c r="BL738" s="4">
        <v>0.50600000000000001</v>
      </c>
      <c r="BM738" s="4">
        <v>22.0426</v>
      </c>
      <c r="BQ738" s="4">
        <v>51.448</v>
      </c>
      <c r="BR738" s="4">
        <v>0.75870300000000002</v>
      </c>
      <c r="BS738" s="4">
        <v>-5</v>
      </c>
      <c r="BT738" s="4">
        <v>0.263378</v>
      </c>
      <c r="BU738" s="4">
        <v>18.540797999999999</v>
      </c>
      <c r="BV738" s="4">
        <v>5.3202429999999996</v>
      </c>
    </row>
    <row r="739" spans="1:74" x14ac:dyDescent="0.25">
      <c r="A739" s="4">
        <v>42070</v>
      </c>
      <c r="B739" s="4">
        <v>3.2706018518518516E-2</v>
      </c>
      <c r="C739" s="4">
        <v>13.372</v>
      </c>
      <c r="D739" s="4">
        <v>2.5446</v>
      </c>
      <c r="E739" s="4">
        <v>25445.818340000002</v>
      </c>
      <c r="F739" s="4">
        <v>34.9</v>
      </c>
      <c r="G739" s="4">
        <v>9.6999999999999993</v>
      </c>
      <c r="H739" s="4">
        <v>2260.8000000000002</v>
      </c>
      <c r="J739" s="4">
        <v>0.35</v>
      </c>
      <c r="K739" s="4">
        <v>0.86219999999999997</v>
      </c>
      <c r="L739" s="4">
        <v>11.529500000000001</v>
      </c>
      <c r="M739" s="4">
        <v>2.1939000000000002</v>
      </c>
      <c r="N739" s="4">
        <v>30.058</v>
      </c>
      <c r="O739" s="4">
        <v>8.3597999999999999</v>
      </c>
      <c r="P739" s="4">
        <v>38.4</v>
      </c>
      <c r="Q739" s="4">
        <v>22.837199999999999</v>
      </c>
      <c r="R739" s="4">
        <v>6.3514999999999997</v>
      </c>
      <c r="S739" s="4">
        <v>29.2</v>
      </c>
      <c r="T739" s="4">
        <v>2260.8004000000001</v>
      </c>
      <c r="W739" s="4">
        <v>0</v>
      </c>
      <c r="X739" s="4">
        <v>0.2989</v>
      </c>
      <c r="Y739" s="4">
        <v>11.8</v>
      </c>
      <c r="Z739" s="4">
        <v>868</v>
      </c>
      <c r="AA739" s="4">
        <v>899</v>
      </c>
      <c r="AB739" s="4">
        <v>831</v>
      </c>
      <c r="AC739" s="4">
        <v>48</v>
      </c>
      <c r="AD739" s="4">
        <v>7.73</v>
      </c>
      <c r="AE739" s="4">
        <v>0.18</v>
      </c>
      <c r="AF739" s="4">
        <v>978</v>
      </c>
      <c r="AG739" s="4">
        <v>-7</v>
      </c>
      <c r="AH739" s="4">
        <v>11</v>
      </c>
      <c r="AI739" s="4">
        <v>29</v>
      </c>
      <c r="AJ739" s="4">
        <v>189</v>
      </c>
      <c r="AK739" s="4">
        <v>137</v>
      </c>
      <c r="AL739" s="4">
        <v>2.7</v>
      </c>
      <c r="AM739" s="4">
        <v>195</v>
      </c>
      <c r="AN739" s="4" t="s">
        <v>155</v>
      </c>
      <c r="AO739" s="4">
        <v>2</v>
      </c>
      <c r="AP739" s="4">
        <v>0.61607638888888883</v>
      </c>
      <c r="AQ739" s="4">
        <v>47.158923000000001</v>
      </c>
      <c r="AR739" s="4">
        <v>-88.488816</v>
      </c>
      <c r="AS739" s="4">
        <v>300.89999999999998</v>
      </c>
      <c r="AT739" s="4">
        <v>30.7</v>
      </c>
      <c r="AU739" s="4">
        <v>11</v>
      </c>
      <c r="AV739" s="4">
        <v>10</v>
      </c>
      <c r="AW739" s="4" t="s">
        <v>201</v>
      </c>
      <c r="AX739" s="4">
        <v>1.938561</v>
      </c>
      <c r="AY739" s="4">
        <v>1.024575</v>
      </c>
      <c r="AZ739" s="4">
        <v>2.712288</v>
      </c>
      <c r="BA739" s="4">
        <v>14.023</v>
      </c>
      <c r="BB739" s="4">
        <v>12.93</v>
      </c>
      <c r="BC739" s="4">
        <v>0.92</v>
      </c>
      <c r="BD739" s="4">
        <v>15.984</v>
      </c>
      <c r="BE739" s="4">
        <v>2506.0239999999999</v>
      </c>
      <c r="BF739" s="4">
        <v>303.50799999999998</v>
      </c>
      <c r="BG739" s="4">
        <v>0.68400000000000005</v>
      </c>
      <c r="BH739" s="4">
        <v>0.19</v>
      </c>
      <c r="BI739" s="4">
        <v>0.874</v>
      </c>
      <c r="BJ739" s="4">
        <v>0.52</v>
      </c>
      <c r="BK739" s="4">
        <v>0.14499999999999999</v>
      </c>
      <c r="BL739" s="4">
        <v>0.66400000000000003</v>
      </c>
      <c r="BM739" s="4">
        <v>16.2501</v>
      </c>
      <c r="BQ739" s="4">
        <v>47.241999999999997</v>
      </c>
      <c r="BR739" s="4">
        <v>0.75797199999999998</v>
      </c>
      <c r="BS739" s="4">
        <v>-5</v>
      </c>
      <c r="BT739" s="4">
        <v>0.26137100000000002</v>
      </c>
      <c r="BU739" s="4">
        <v>18.522938</v>
      </c>
      <c r="BV739" s="4">
        <v>5.2797039999999997</v>
      </c>
    </row>
    <row r="740" spans="1:74" x14ac:dyDescent="0.25">
      <c r="A740" s="4">
        <v>42070</v>
      </c>
      <c r="B740" s="4">
        <v>3.2717592592592597E-2</v>
      </c>
      <c r="C740" s="4">
        <v>13.547000000000001</v>
      </c>
      <c r="D740" s="4">
        <v>1.7751999999999999</v>
      </c>
      <c r="E740" s="4">
        <v>17751.808679999998</v>
      </c>
      <c r="F740" s="4">
        <v>57.5</v>
      </c>
      <c r="G740" s="4">
        <v>7.6</v>
      </c>
      <c r="H740" s="4">
        <v>1573.6</v>
      </c>
      <c r="J740" s="4">
        <v>0.3</v>
      </c>
      <c r="K740" s="4">
        <v>0.86829999999999996</v>
      </c>
      <c r="L740" s="4">
        <v>11.762700000000001</v>
      </c>
      <c r="M740" s="4">
        <v>1.5414000000000001</v>
      </c>
      <c r="N740" s="4">
        <v>49.947000000000003</v>
      </c>
      <c r="O740" s="4">
        <v>6.59</v>
      </c>
      <c r="P740" s="4">
        <v>56.5</v>
      </c>
      <c r="Q740" s="4">
        <v>37.948300000000003</v>
      </c>
      <c r="R740" s="4">
        <v>5.0068999999999999</v>
      </c>
      <c r="S740" s="4">
        <v>43</v>
      </c>
      <c r="T740" s="4">
        <v>1573.617</v>
      </c>
      <c r="W740" s="4">
        <v>0</v>
      </c>
      <c r="X740" s="4">
        <v>0.26050000000000001</v>
      </c>
      <c r="Y740" s="4">
        <v>11.8</v>
      </c>
      <c r="Z740" s="4">
        <v>869</v>
      </c>
      <c r="AA740" s="4">
        <v>901</v>
      </c>
      <c r="AB740" s="4">
        <v>832</v>
      </c>
      <c r="AC740" s="4">
        <v>48</v>
      </c>
      <c r="AD740" s="4">
        <v>7.73</v>
      </c>
      <c r="AE740" s="4">
        <v>0.18</v>
      </c>
      <c r="AF740" s="4">
        <v>978</v>
      </c>
      <c r="AG740" s="4">
        <v>-7</v>
      </c>
      <c r="AH740" s="4">
        <v>11</v>
      </c>
      <c r="AI740" s="4">
        <v>29</v>
      </c>
      <c r="AJ740" s="4">
        <v>189</v>
      </c>
      <c r="AK740" s="4">
        <v>137</v>
      </c>
      <c r="AL740" s="4">
        <v>2.5</v>
      </c>
      <c r="AM740" s="4">
        <v>195</v>
      </c>
      <c r="AN740" s="4" t="s">
        <v>155</v>
      </c>
      <c r="AO740" s="4">
        <v>2</v>
      </c>
      <c r="AP740" s="4">
        <v>0.61608796296296298</v>
      </c>
      <c r="AQ740" s="4">
        <v>47.158893999999997</v>
      </c>
      <c r="AR740" s="4">
        <v>-88.488617000000005</v>
      </c>
      <c r="AS740" s="4">
        <v>301.2</v>
      </c>
      <c r="AT740" s="4">
        <v>34.200000000000003</v>
      </c>
      <c r="AU740" s="4">
        <v>11</v>
      </c>
      <c r="AV740" s="4">
        <v>10</v>
      </c>
      <c r="AW740" s="4" t="s">
        <v>201</v>
      </c>
      <c r="AX740" s="4">
        <v>1.5</v>
      </c>
      <c r="AY740" s="4">
        <v>1.2365630000000001</v>
      </c>
      <c r="AZ740" s="4">
        <v>2.8121879999999999</v>
      </c>
      <c r="BA740" s="4">
        <v>14.023</v>
      </c>
      <c r="BB740" s="4">
        <v>13.56</v>
      </c>
      <c r="BC740" s="4">
        <v>0.97</v>
      </c>
      <c r="BD740" s="4">
        <v>15.167999999999999</v>
      </c>
      <c r="BE740" s="4">
        <v>2649.7040000000002</v>
      </c>
      <c r="BF740" s="4">
        <v>220.99199999999999</v>
      </c>
      <c r="BG740" s="4">
        <v>1.1779999999999999</v>
      </c>
      <c r="BH740" s="4">
        <v>0.155</v>
      </c>
      <c r="BI740" s="4">
        <v>1.3340000000000001</v>
      </c>
      <c r="BJ740" s="4">
        <v>0.89500000000000002</v>
      </c>
      <c r="BK740" s="4">
        <v>0.11799999999999999</v>
      </c>
      <c r="BL740" s="4">
        <v>1.0129999999999999</v>
      </c>
      <c r="BM740" s="4">
        <v>11.722200000000001</v>
      </c>
      <c r="BQ740" s="4">
        <v>42.665999999999997</v>
      </c>
      <c r="BR740" s="4">
        <v>0.80547999999999997</v>
      </c>
      <c r="BS740" s="4">
        <v>-5</v>
      </c>
      <c r="BT740" s="4">
        <v>0.26018599999999997</v>
      </c>
      <c r="BU740" s="4">
        <v>19.683906</v>
      </c>
      <c r="BV740" s="4">
        <v>5.2557530000000003</v>
      </c>
    </row>
    <row r="741" spans="1:74" x14ac:dyDescent="0.25">
      <c r="A741" s="4">
        <v>42070</v>
      </c>
      <c r="B741" s="4">
        <v>3.272916666666667E-2</v>
      </c>
      <c r="C741" s="4">
        <v>11.736000000000001</v>
      </c>
      <c r="D741" s="4">
        <v>4.3080999999999996</v>
      </c>
      <c r="E741" s="4">
        <v>43081.390679999997</v>
      </c>
      <c r="F741" s="4">
        <v>82.2</v>
      </c>
      <c r="G741" s="4">
        <v>7.3</v>
      </c>
      <c r="H741" s="4">
        <v>1566.9</v>
      </c>
      <c r="J741" s="4">
        <v>0.2</v>
      </c>
      <c r="K741" s="4">
        <v>0.85940000000000005</v>
      </c>
      <c r="L741" s="4">
        <v>10.0854</v>
      </c>
      <c r="M741" s="4">
        <v>3.7021999999999999</v>
      </c>
      <c r="N741" s="4">
        <v>70.617199999999997</v>
      </c>
      <c r="O741" s="4">
        <v>6.2609000000000004</v>
      </c>
      <c r="P741" s="4">
        <v>76.900000000000006</v>
      </c>
      <c r="Q741" s="4">
        <v>53.652999999999999</v>
      </c>
      <c r="R741" s="4">
        <v>4.7568999999999999</v>
      </c>
      <c r="S741" s="4">
        <v>58.4</v>
      </c>
      <c r="T741" s="4">
        <v>1566.9081000000001</v>
      </c>
      <c r="W741" s="4">
        <v>0</v>
      </c>
      <c r="X741" s="4">
        <v>0.1719</v>
      </c>
      <c r="Y741" s="4">
        <v>11.8</v>
      </c>
      <c r="Z741" s="4">
        <v>868</v>
      </c>
      <c r="AA741" s="4">
        <v>901</v>
      </c>
      <c r="AB741" s="4">
        <v>831</v>
      </c>
      <c r="AC741" s="4">
        <v>48</v>
      </c>
      <c r="AD741" s="4">
        <v>7.73</v>
      </c>
      <c r="AE741" s="4">
        <v>0.18</v>
      </c>
      <c r="AF741" s="4">
        <v>978</v>
      </c>
      <c r="AG741" s="4">
        <v>-7</v>
      </c>
      <c r="AH741" s="4">
        <v>11</v>
      </c>
      <c r="AI741" s="4">
        <v>29</v>
      </c>
      <c r="AJ741" s="4">
        <v>189</v>
      </c>
      <c r="AK741" s="4">
        <v>137</v>
      </c>
      <c r="AL741" s="4">
        <v>2.5</v>
      </c>
      <c r="AM741" s="4">
        <v>195</v>
      </c>
      <c r="AN741" s="4" t="s">
        <v>155</v>
      </c>
      <c r="AO741" s="4">
        <v>2</v>
      </c>
      <c r="AP741" s="4">
        <v>0.61609953703703701</v>
      </c>
      <c r="AQ741" s="4">
        <v>47.158872000000002</v>
      </c>
      <c r="AR741" s="4">
        <v>-88.488399000000001</v>
      </c>
      <c r="AS741" s="4">
        <v>301.5</v>
      </c>
      <c r="AT741" s="4">
        <v>37.200000000000003</v>
      </c>
      <c r="AU741" s="4">
        <v>11</v>
      </c>
      <c r="AV741" s="4">
        <v>10</v>
      </c>
      <c r="AW741" s="4" t="s">
        <v>201</v>
      </c>
      <c r="AX741" s="4">
        <v>1.5120880000000001</v>
      </c>
      <c r="AY741" s="4">
        <v>1.43956</v>
      </c>
      <c r="AZ741" s="4">
        <v>2.851648</v>
      </c>
      <c r="BA741" s="4">
        <v>14.023</v>
      </c>
      <c r="BB741" s="4">
        <v>12.67</v>
      </c>
      <c r="BC741" s="4">
        <v>0.9</v>
      </c>
      <c r="BD741" s="4">
        <v>16.366</v>
      </c>
      <c r="BE741" s="4">
        <v>2192.9070000000002</v>
      </c>
      <c r="BF741" s="4">
        <v>512.34900000000005</v>
      </c>
      <c r="BG741" s="4">
        <v>1.6080000000000001</v>
      </c>
      <c r="BH741" s="4">
        <v>0.14299999999999999</v>
      </c>
      <c r="BI741" s="4">
        <v>1.7509999999999999</v>
      </c>
      <c r="BJ741" s="4">
        <v>1.222</v>
      </c>
      <c r="BK741" s="4">
        <v>0.108</v>
      </c>
      <c r="BL741" s="4">
        <v>1.33</v>
      </c>
      <c r="BM741" s="4">
        <v>11.266500000000001</v>
      </c>
      <c r="BQ741" s="4">
        <v>27.172000000000001</v>
      </c>
      <c r="BR741" s="4">
        <v>0.73324199999999995</v>
      </c>
      <c r="BS741" s="4">
        <v>-5</v>
      </c>
      <c r="BT741" s="4">
        <v>0.259187</v>
      </c>
      <c r="BU741" s="4">
        <v>17.918596000000001</v>
      </c>
      <c r="BV741" s="4">
        <v>5.2355739999999997</v>
      </c>
    </row>
    <row r="742" spans="1:74" x14ac:dyDescent="0.25">
      <c r="A742" s="4">
        <v>42070</v>
      </c>
      <c r="B742" s="4">
        <v>3.2740740740740744E-2</v>
      </c>
      <c r="C742" s="4">
        <v>9.6080000000000005</v>
      </c>
      <c r="D742" s="4">
        <v>7.5514000000000001</v>
      </c>
      <c r="E742" s="4">
        <v>75514.148400000005</v>
      </c>
      <c r="F742" s="4">
        <v>124.5</v>
      </c>
      <c r="G742" s="4">
        <v>6.2</v>
      </c>
      <c r="H742" s="4">
        <v>8276</v>
      </c>
      <c r="J742" s="4">
        <v>0.19</v>
      </c>
      <c r="K742" s="4">
        <v>0.83840000000000003</v>
      </c>
      <c r="L742" s="4">
        <v>8.0558999999999994</v>
      </c>
      <c r="M742" s="4">
        <v>6.3314000000000004</v>
      </c>
      <c r="N742" s="4">
        <v>104.4269</v>
      </c>
      <c r="O742" s="4">
        <v>5.1982999999999997</v>
      </c>
      <c r="P742" s="4">
        <v>109.6</v>
      </c>
      <c r="Q742" s="4">
        <v>79.340599999999995</v>
      </c>
      <c r="R742" s="4">
        <v>3.9496000000000002</v>
      </c>
      <c r="S742" s="4">
        <v>83.3</v>
      </c>
      <c r="T742" s="4">
        <v>8275.9905999999992</v>
      </c>
      <c r="W742" s="4">
        <v>0</v>
      </c>
      <c r="X742" s="4">
        <v>0.15759999999999999</v>
      </c>
      <c r="Y742" s="4">
        <v>11.8</v>
      </c>
      <c r="Z742" s="4">
        <v>865</v>
      </c>
      <c r="AA742" s="4">
        <v>898</v>
      </c>
      <c r="AB742" s="4">
        <v>827</v>
      </c>
      <c r="AC742" s="4">
        <v>48</v>
      </c>
      <c r="AD742" s="4">
        <v>7.73</v>
      </c>
      <c r="AE742" s="4">
        <v>0.18</v>
      </c>
      <c r="AF742" s="4">
        <v>978</v>
      </c>
      <c r="AG742" s="4">
        <v>-7</v>
      </c>
      <c r="AH742" s="4">
        <v>11</v>
      </c>
      <c r="AI742" s="4">
        <v>29</v>
      </c>
      <c r="AJ742" s="4">
        <v>189</v>
      </c>
      <c r="AK742" s="4">
        <v>137</v>
      </c>
      <c r="AL742" s="4">
        <v>2.6</v>
      </c>
      <c r="AM742" s="4">
        <v>195</v>
      </c>
      <c r="AN742" s="4" t="s">
        <v>155</v>
      </c>
      <c r="AO742" s="4">
        <v>2</v>
      </c>
      <c r="AP742" s="4">
        <v>0.61611111111111116</v>
      </c>
      <c r="AQ742" s="4">
        <v>47.158873</v>
      </c>
      <c r="AR742" s="4">
        <v>-88.488142999999994</v>
      </c>
      <c r="AS742" s="4">
        <v>301.8</v>
      </c>
      <c r="AT742" s="4">
        <v>40.1</v>
      </c>
      <c r="AU742" s="4">
        <v>11</v>
      </c>
      <c r="AV742" s="4">
        <v>10</v>
      </c>
      <c r="AW742" s="4" t="s">
        <v>201</v>
      </c>
      <c r="AX742" s="4">
        <v>1.6</v>
      </c>
      <c r="AY742" s="4">
        <v>1</v>
      </c>
      <c r="AZ742" s="4">
        <v>2.5</v>
      </c>
      <c r="BA742" s="4">
        <v>14.023</v>
      </c>
      <c r="BB742" s="4">
        <v>10.95</v>
      </c>
      <c r="BC742" s="4">
        <v>0.78</v>
      </c>
      <c r="BD742" s="4">
        <v>19.268999999999998</v>
      </c>
      <c r="BE742" s="4">
        <v>1604.914</v>
      </c>
      <c r="BF742" s="4">
        <v>802.81399999999996</v>
      </c>
      <c r="BG742" s="4">
        <v>2.1789999999999998</v>
      </c>
      <c r="BH742" s="4">
        <v>0.108</v>
      </c>
      <c r="BI742" s="4">
        <v>2.2869999999999999</v>
      </c>
      <c r="BJ742" s="4">
        <v>1.655</v>
      </c>
      <c r="BK742" s="4">
        <v>8.2000000000000003E-2</v>
      </c>
      <c r="BL742" s="4">
        <v>1.738</v>
      </c>
      <c r="BM742" s="4">
        <v>54.522599999999997</v>
      </c>
      <c r="BQ742" s="4">
        <v>22.824999999999999</v>
      </c>
      <c r="BR742" s="4">
        <v>0.69450699999999999</v>
      </c>
      <c r="BS742" s="4">
        <v>-5</v>
      </c>
      <c r="BT742" s="4">
        <v>0.25575100000000001</v>
      </c>
      <c r="BU742" s="4">
        <v>16.972027000000001</v>
      </c>
      <c r="BV742" s="4">
        <v>5.166175</v>
      </c>
    </row>
    <row r="743" spans="1:74" x14ac:dyDescent="0.25">
      <c r="A743" s="4">
        <v>42070</v>
      </c>
      <c r="B743" s="4">
        <v>3.2752314814814817E-2</v>
      </c>
      <c r="C743" s="4">
        <v>8.6120000000000001</v>
      </c>
      <c r="D743" s="4">
        <v>9.6435999999999993</v>
      </c>
      <c r="E743" s="4">
        <v>96436.479800000001</v>
      </c>
      <c r="F743" s="4">
        <v>181.7</v>
      </c>
      <c r="G743" s="4">
        <v>6.2</v>
      </c>
      <c r="H743" s="4">
        <v>7536.5</v>
      </c>
      <c r="J743" s="4">
        <v>0.1</v>
      </c>
      <c r="K743" s="4">
        <v>0.82599999999999996</v>
      </c>
      <c r="L743" s="4">
        <v>7.1134000000000004</v>
      </c>
      <c r="M743" s="4">
        <v>7.9653</v>
      </c>
      <c r="N743" s="4">
        <v>150.0659</v>
      </c>
      <c r="O743" s="4">
        <v>5.1295999999999999</v>
      </c>
      <c r="P743" s="4">
        <v>155.19999999999999</v>
      </c>
      <c r="Q743" s="4">
        <v>114.0158</v>
      </c>
      <c r="R743" s="4">
        <v>3.8973</v>
      </c>
      <c r="S743" s="4">
        <v>117.9</v>
      </c>
      <c r="T743" s="4">
        <v>7536.4960000000001</v>
      </c>
      <c r="W743" s="4">
        <v>0</v>
      </c>
      <c r="X743" s="4">
        <v>8.2600000000000007E-2</v>
      </c>
      <c r="Y743" s="4">
        <v>11.9</v>
      </c>
      <c r="Z743" s="4">
        <v>862</v>
      </c>
      <c r="AA743" s="4">
        <v>895</v>
      </c>
      <c r="AB743" s="4">
        <v>825</v>
      </c>
      <c r="AC743" s="4">
        <v>48</v>
      </c>
      <c r="AD743" s="4">
        <v>7.73</v>
      </c>
      <c r="AE743" s="4">
        <v>0.18</v>
      </c>
      <c r="AF743" s="4">
        <v>978</v>
      </c>
      <c r="AG743" s="4">
        <v>-7</v>
      </c>
      <c r="AH743" s="4">
        <v>11</v>
      </c>
      <c r="AI743" s="4">
        <v>29</v>
      </c>
      <c r="AJ743" s="4">
        <v>189</v>
      </c>
      <c r="AK743" s="4">
        <v>137</v>
      </c>
      <c r="AL743" s="4">
        <v>2.7</v>
      </c>
      <c r="AM743" s="4">
        <v>195</v>
      </c>
      <c r="AN743" s="4" t="s">
        <v>155</v>
      </c>
      <c r="AO743" s="4">
        <v>2</v>
      </c>
      <c r="AP743" s="4">
        <v>0.6161226851851852</v>
      </c>
      <c r="AQ743" s="4">
        <v>47.158878000000001</v>
      </c>
      <c r="AR743" s="4">
        <v>-88.487872999999993</v>
      </c>
      <c r="AS743" s="4">
        <v>301.8</v>
      </c>
      <c r="AT743" s="4">
        <v>42.7</v>
      </c>
      <c r="AU743" s="4">
        <v>11</v>
      </c>
      <c r="AV743" s="4">
        <v>10</v>
      </c>
      <c r="AW743" s="4" t="s">
        <v>201</v>
      </c>
      <c r="AX743" s="4">
        <v>1.61202</v>
      </c>
      <c r="AY743" s="4">
        <v>1.048081</v>
      </c>
      <c r="AZ743" s="4">
        <v>2.5360610000000001</v>
      </c>
      <c r="BA743" s="4">
        <v>14.023</v>
      </c>
      <c r="BB743" s="4">
        <v>10.11</v>
      </c>
      <c r="BC743" s="4">
        <v>0.72</v>
      </c>
      <c r="BD743" s="4">
        <v>21.07</v>
      </c>
      <c r="BE743" s="4">
        <v>1361.7070000000001</v>
      </c>
      <c r="BF743" s="4">
        <v>970.49</v>
      </c>
      <c r="BG743" s="4">
        <v>3.008</v>
      </c>
      <c r="BH743" s="4">
        <v>0.10299999999999999</v>
      </c>
      <c r="BI743" s="4">
        <v>3.1110000000000002</v>
      </c>
      <c r="BJ743" s="4">
        <v>2.286</v>
      </c>
      <c r="BK743" s="4">
        <v>7.8E-2</v>
      </c>
      <c r="BL743" s="4">
        <v>2.3639999999999999</v>
      </c>
      <c r="BM743" s="4">
        <v>47.7089</v>
      </c>
      <c r="BQ743" s="4">
        <v>11.497</v>
      </c>
      <c r="BR743" s="4">
        <v>0.61131500000000005</v>
      </c>
      <c r="BS743" s="4">
        <v>-5</v>
      </c>
      <c r="BT743" s="4">
        <v>0.25662200000000002</v>
      </c>
      <c r="BU743" s="4">
        <v>14.939003</v>
      </c>
      <c r="BV743" s="4">
        <v>5.1837720000000003</v>
      </c>
    </row>
    <row r="744" spans="1:74" x14ac:dyDescent="0.25">
      <c r="A744" s="4">
        <v>42070</v>
      </c>
      <c r="B744" s="4">
        <v>3.2763888888888891E-2</v>
      </c>
      <c r="C744" s="4">
        <v>7.9390000000000001</v>
      </c>
      <c r="D744" s="4">
        <v>10.4955</v>
      </c>
      <c r="E744" s="4">
        <v>104954.7555</v>
      </c>
      <c r="F744" s="4">
        <v>184.6</v>
      </c>
      <c r="G744" s="4">
        <v>10.4</v>
      </c>
      <c r="H744" s="4">
        <v>10094.200000000001</v>
      </c>
      <c r="J744" s="4">
        <v>0.1</v>
      </c>
      <c r="K744" s="4">
        <v>0.8196</v>
      </c>
      <c r="L744" s="4">
        <v>6.5063000000000004</v>
      </c>
      <c r="M744" s="4">
        <v>8.6016999999999992</v>
      </c>
      <c r="N744" s="4">
        <v>151.32040000000001</v>
      </c>
      <c r="O744" s="4">
        <v>8.5559999999999992</v>
      </c>
      <c r="P744" s="4">
        <v>159.9</v>
      </c>
      <c r="Q744" s="4">
        <v>114.9689</v>
      </c>
      <c r="R744" s="4">
        <v>6.5006000000000004</v>
      </c>
      <c r="S744" s="4">
        <v>121.5</v>
      </c>
      <c r="T744" s="4">
        <v>10094.200000000001</v>
      </c>
      <c r="W744" s="4">
        <v>0</v>
      </c>
      <c r="X744" s="4">
        <v>8.2000000000000003E-2</v>
      </c>
      <c r="Y744" s="4">
        <v>11.8</v>
      </c>
      <c r="Z744" s="4">
        <v>863</v>
      </c>
      <c r="AA744" s="4">
        <v>895</v>
      </c>
      <c r="AB744" s="4">
        <v>825</v>
      </c>
      <c r="AC744" s="4">
        <v>48</v>
      </c>
      <c r="AD744" s="4">
        <v>7.73</v>
      </c>
      <c r="AE744" s="4">
        <v>0.18</v>
      </c>
      <c r="AF744" s="4">
        <v>978</v>
      </c>
      <c r="AG744" s="4">
        <v>-7</v>
      </c>
      <c r="AH744" s="4">
        <v>11</v>
      </c>
      <c r="AI744" s="4">
        <v>29</v>
      </c>
      <c r="AJ744" s="4">
        <v>189</v>
      </c>
      <c r="AK744" s="4">
        <v>137</v>
      </c>
      <c r="AL744" s="4">
        <v>2.6</v>
      </c>
      <c r="AM744" s="4">
        <v>195</v>
      </c>
      <c r="AN744" s="4" t="s">
        <v>155</v>
      </c>
      <c r="AO744" s="4">
        <v>2</v>
      </c>
      <c r="AP744" s="4">
        <v>0.61613425925925924</v>
      </c>
      <c r="AQ744" s="4">
        <v>47.158884999999998</v>
      </c>
      <c r="AR744" s="4">
        <v>-88.487609000000006</v>
      </c>
      <c r="AS744" s="4">
        <v>301.89999999999998</v>
      </c>
      <c r="AT744" s="4">
        <v>43.5</v>
      </c>
      <c r="AU744" s="4">
        <v>11</v>
      </c>
      <c r="AV744" s="4">
        <v>10</v>
      </c>
      <c r="AW744" s="4" t="s">
        <v>201</v>
      </c>
      <c r="AX744" s="4">
        <v>1.7</v>
      </c>
      <c r="AY744" s="4">
        <v>1.4</v>
      </c>
      <c r="AZ744" s="4">
        <v>2.8</v>
      </c>
      <c r="BA744" s="4">
        <v>14.023</v>
      </c>
      <c r="BB744" s="4">
        <v>9.73</v>
      </c>
      <c r="BC744" s="4">
        <v>0.69</v>
      </c>
      <c r="BD744" s="4">
        <v>22.015999999999998</v>
      </c>
      <c r="BE744" s="4">
        <v>1223.4100000000001</v>
      </c>
      <c r="BF744" s="4">
        <v>1029.433</v>
      </c>
      <c r="BG744" s="4">
        <v>2.98</v>
      </c>
      <c r="BH744" s="4">
        <v>0.16800000000000001</v>
      </c>
      <c r="BI744" s="4">
        <v>3.1480000000000001</v>
      </c>
      <c r="BJ744" s="4">
        <v>2.2639999999999998</v>
      </c>
      <c r="BK744" s="4">
        <v>0.128</v>
      </c>
      <c r="BL744" s="4">
        <v>2.3919999999999999</v>
      </c>
      <c r="BM744" s="4">
        <v>62.766399999999997</v>
      </c>
      <c r="BQ744" s="4">
        <v>11.205</v>
      </c>
      <c r="BR744" s="4">
        <v>0.67482900000000001</v>
      </c>
      <c r="BS744" s="4">
        <v>-5</v>
      </c>
      <c r="BT744" s="4">
        <v>0.252139</v>
      </c>
      <c r="BU744" s="4">
        <v>16.491137999999999</v>
      </c>
      <c r="BV744" s="4">
        <v>5.0932050000000002</v>
      </c>
    </row>
    <row r="745" spans="1:74" x14ac:dyDescent="0.25">
      <c r="A745" s="4">
        <v>42070</v>
      </c>
      <c r="B745" s="4">
        <v>3.2775462962962958E-2</v>
      </c>
      <c r="C745" s="4">
        <v>7.915</v>
      </c>
      <c r="D745" s="4">
        <v>10.6661</v>
      </c>
      <c r="E745" s="4">
        <v>106661.02559999999</v>
      </c>
      <c r="F745" s="4">
        <v>149.30000000000001</v>
      </c>
      <c r="G745" s="4">
        <v>15.2</v>
      </c>
      <c r="H745" s="4">
        <v>16031.8</v>
      </c>
      <c r="J745" s="4">
        <v>0.1</v>
      </c>
      <c r="K745" s="4">
        <v>0.81169999999999998</v>
      </c>
      <c r="L745" s="4">
        <v>6.4245999999999999</v>
      </c>
      <c r="M745" s="4">
        <v>8.6580999999999992</v>
      </c>
      <c r="N745" s="4">
        <v>121.16889999999999</v>
      </c>
      <c r="O745" s="4">
        <v>12.3384</v>
      </c>
      <c r="P745" s="4">
        <v>133.5</v>
      </c>
      <c r="Q745" s="4">
        <v>92.060699999999997</v>
      </c>
      <c r="R745" s="4">
        <v>9.3743999999999996</v>
      </c>
      <c r="S745" s="4">
        <v>101.4</v>
      </c>
      <c r="T745" s="4">
        <v>16031.8361</v>
      </c>
      <c r="W745" s="4">
        <v>0</v>
      </c>
      <c r="X745" s="4">
        <v>8.1199999999999994E-2</v>
      </c>
      <c r="Y745" s="4">
        <v>11.8</v>
      </c>
      <c r="Z745" s="4">
        <v>863</v>
      </c>
      <c r="AA745" s="4">
        <v>893</v>
      </c>
      <c r="AB745" s="4">
        <v>825</v>
      </c>
      <c r="AC745" s="4">
        <v>48</v>
      </c>
      <c r="AD745" s="4">
        <v>7.73</v>
      </c>
      <c r="AE745" s="4">
        <v>0.18</v>
      </c>
      <c r="AF745" s="4">
        <v>978</v>
      </c>
      <c r="AG745" s="4">
        <v>-7</v>
      </c>
      <c r="AH745" s="4">
        <v>11</v>
      </c>
      <c r="AI745" s="4">
        <v>29</v>
      </c>
      <c r="AJ745" s="4">
        <v>189</v>
      </c>
      <c r="AK745" s="4">
        <v>137</v>
      </c>
      <c r="AL745" s="4">
        <v>2.5</v>
      </c>
      <c r="AM745" s="4">
        <v>195</v>
      </c>
      <c r="AN745" s="4" t="s">
        <v>155</v>
      </c>
      <c r="AO745" s="4">
        <v>2</v>
      </c>
      <c r="AP745" s="4">
        <v>0.61614583333333328</v>
      </c>
      <c r="AQ745" s="4">
        <v>47.158889000000002</v>
      </c>
      <c r="AR745" s="4">
        <v>-88.487370999999996</v>
      </c>
      <c r="AS745" s="4">
        <v>301.8</v>
      </c>
      <c r="AT745" s="4">
        <v>41.9</v>
      </c>
      <c r="AU745" s="4">
        <v>11</v>
      </c>
      <c r="AV745" s="4">
        <v>10</v>
      </c>
      <c r="AW745" s="4" t="s">
        <v>201</v>
      </c>
      <c r="AX745" s="4">
        <v>1.7127870000000001</v>
      </c>
      <c r="AY745" s="4">
        <v>1.4639359999999999</v>
      </c>
      <c r="AZ745" s="4">
        <v>2.8511489999999999</v>
      </c>
      <c r="BA745" s="4">
        <v>14.023</v>
      </c>
      <c r="BB745" s="4">
        <v>9.3000000000000007</v>
      </c>
      <c r="BC745" s="4">
        <v>0.66</v>
      </c>
      <c r="BD745" s="4">
        <v>23.193000000000001</v>
      </c>
      <c r="BE745" s="4">
        <v>1166.7940000000001</v>
      </c>
      <c r="BF745" s="4">
        <v>1000.8</v>
      </c>
      <c r="BG745" s="4">
        <v>2.3050000000000002</v>
      </c>
      <c r="BH745" s="4">
        <v>0.23499999999999999</v>
      </c>
      <c r="BI745" s="4">
        <v>2.5390000000000001</v>
      </c>
      <c r="BJ745" s="4">
        <v>1.7509999999999999</v>
      </c>
      <c r="BK745" s="4">
        <v>0.17799999999999999</v>
      </c>
      <c r="BL745" s="4">
        <v>1.929</v>
      </c>
      <c r="BM745" s="4">
        <v>96.283699999999996</v>
      </c>
      <c r="BQ745" s="4">
        <v>10.718999999999999</v>
      </c>
      <c r="BR745" s="4">
        <v>0.60805399999999998</v>
      </c>
      <c r="BS745" s="4">
        <v>-5</v>
      </c>
      <c r="BT745" s="4">
        <v>0.24937799999999999</v>
      </c>
      <c r="BU745" s="4">
        <v>14.859321</v>
      </c>
      <c r="BV745" s="4">
        <v>5.0374429999999997</v>
      </c>
    </row>
    <row r="746" spans="1:74" x14ac:dyDescent="0.25">
      <c r="A746" s="4">
        <v>42070</v>
      </c>
      <c r="B746" s="4">
        <v>3.2787037037037038E-2</v>
      </c>
      <c r="C746" s="4">
        <v>7.734</v>
      </c>
      <c r="D746" s="4">
        <v>10.678000000000001</v>
      </c>
      <c r="E746" s="4">
        <v>106780.4819</v>
      </c>
      <c r="F746" s="4">
        <v>117</v>
      </c>
      <c r="G746" s="4">
        <v>15.2</v>
      </c>
      <c r="H746" s="4">
        <v>20360.099999999999</v>
      </c>
      <c r="J746" s="4">
        <v>0.1</v>
      </c>
      <c r="K746" s="4">
        <v>0.80840000000000001</v>
      </c>
      <c r="L746" s="4">
        <v>6.2516999999999996</v>
      </c>
      <c r="M746" s="4">
        <v>8.6318999999999999</v>
      </c>
      <c r="N746" s="4">
        <v>94.606300000000005</v>
      </c>
      <c r="O746" s="4">
        <v>12.270300000000001</v>
      </c>
      <c r="P746" s="4">
        <v>106.9</v>
      </c>
      <c r="Q746" s="4">
        <v>71.879199999999997</v>
      </c>
      <c r="R746" s="4">
        <v>9.3225999999999996</v>
      </c>
      <c r="S746" s="4">
        <v>81.2</v>
      </c>
      <c r="T746" s="4">
        <v>20360.1086</v>
      </c>
      <c r="W746" s="4">
        <v>0</v>
      </c>
      <c r="X746" s="4">
        <v>8.0799999999999997E-2</v>
      </c>
      <c r="Y746" s="4">
        <v>11.8</v>
      </c>
      <c r="Z746" s="4">
        <v>862</v>
      </c>
      <c r="AA746" s="4">
        <v>891</v>
      </c>
      <c r="AB746" s="4">
        <v>824</v>
      </c>
      <c r="AC746" s="4">
        <v>48</v>
      </c>
      <c r="AD746" s="4">
        <v>7.73</v>
      </c>
      <c r="AE746" s="4">
        <v>0.18</v>
      </c>
      <c r="AF746" s="4">
        <v>978</v>
      </c>
      <c r="AG746" s="4">
        <v>-7</v>
      </c>
      <c r="AH746" s="4">
        <v>11</v>
      </c>
      <c r="AI746" s="4">
        <v>29</v>
      </c>
      <c r="AJ746" s="4">
        <v>189</v>
      </c>
      <c r="AK746" s="4">
        <v>137.80000000000001</v>
      </c>
      <c r="AL746" s="4">
        <v>2.6</v>
      </c>
      <c r="AM746" s="4">
        <v>195</v>
      </c>
      <c r="AN746" s="4" t="s">
        <v>155</v>
      </c>
      <c r="AO746" s="4">
        <v>2</v>
      </c>
      <c r="AP746" s="4">
        <v>0.61615740740740743</v>
      </c>
      <c r="AQ746" s="4">
        <v>47.158897000000003</v>
      </c>
      <c r="AR746" s="4">
        <v>-88.487127000000001</v>
      </c>
      <c r="AS746" s="4">
        <v>301.8</v>
      </c>
      <c r="AT746" s="4">
        <v>41.6</v>
      </c>
      <c r="AU746" s="4">
        <v>11</v>
      </c>
      <c r="AV746" s="4">
        <v>10</v>
      </c>
      <c r="AW746" s="4" t="s">
        <v>201</v>
      </c>
      <c r="AX746" s="4">
        <v>1.8</v>
      </c>
      <c r="AY746" s="4">
        <v>1.9</v>
      </c>
      <c r="AZ746" s="4">
        <v>3.2</v>
      </c>
      <c r="BA746" s="4">
        <v>14.023</v>
      </c>
      <c r="BB746" s="4">
        <v>9.1199999999999992</v>
      </c>
      <c r="BC746" s="4">
        <v>0.65</v>
      </c>
      <c r="BD746" s="4">
        <v>23.704000000000001</v>
      </c>
      <c r="BE746" s="4">
        <v>1119.6780000000001</v>
      </c>
      <c r="BF746" s="4">
        <v>983.95600000000002</v>
      </c>
      <c r="BG746" s="4">
        <v>1.774</v>
      </c>
      <c r="BH746" s="4">
        <v>0.23</v>
      </c>
      <c r="BI746" s="4">
        <v>2.0049999999999999</v>
      </c>
      <c r="BJ746" s="4">
        <v>1.3480000000000001</v>
      </c>
      <c r="BK746" s="4">
        <v>0.17499999999999999</v>
      </c>
      <c r="BL746" s="4">
        <v>1.5229999999999999</v>
      </c>
      <c r="BM746" s="4">
        <v>120.5847</v>
      </c>
      <c r="BQ746" s="4">
        <v>10.526999999999999</v>
      </c>
      <c r="BR746" s="4">
        <v>0.61716700000000002</v>
      </c>
      <c r="BS746" s="4">
        <v>-5</v>
      </c>
      <c r="BT746" s="4">
        <v>0.244949</v>
      </c>
      <c r="BU746" s="4">
        <v>15.082013999999999</v>
      </c>
      <c r="BV746" s="4">
        <v>4.9479709999999999</v>
      </c>
    </row>
    <row r="747" spans="1:74" x14ac:dyDescent="0.25">
      <c r="A747" s="4">
        <v>42070</v>
      </c>
      <c r="B747" s="4">
        <v>3.2798611111111105E-2</v>
      </c>
      <c r="C747" s="4">
        <v>7.6449999999999996</v>
      </c>
      <c r="D747" s="4">
        <v>11.063599999999999</v>
      </c>
      <c r="E747" s="4">
        <v>110635.90360000001</v>
      </c>
      <c r="F747" s="4">
        <v>77.8</v>
      </c>
      <c r="G747" s="4">
        <v>15</v>
      </c>
      <c r="H747" s="4">
        <v>23513.9</v>
      </c>
      <c r="J747" s="4">
        <v>0.1</v>
      </c>
      <c r="K747" s="4">
        <v>0.80159999999999998</v>
      </c>
      <c r="L747" s="4">
        <v>6.1280999999999999</v>
      </c>
      <c r="M747" s="4">
        <v>8.8684999999999992</v>
      </c>
      <c r="N747" s="4">
        <v>62.363799999999998</v>
      </c>
      <c r="O747" s="4">
        <v>12.023899999999999</v>
      </c>
      <c r="P747" s="4">
        <v>74.400000000000006</v>
      </c>
      <c r="Q747" s="4">
        <v>47.382300000000001</v>
      </c>
      <c r="R747" s="4">
        <v>9.1354000000000006</v>
      </c>
      <c r="S747" s="4">
        <v>56.5</v>
      </c>
      <c r="T747" s="4">
        <v>23513.8596</v>
      </c>
      <c r="W747" s="4">
        <v>0</v>
      </c>
      <c r="X747" s="4">
        <v>8.0199999999999994E-2</v>
      </c>
      <c r="Y747" s="4">
        <v>11.8</v>
      </c>
      <c r="Z747" s="4">
        <v>862</v>
      </c>
      <c r="AA747" s="4">
        <v>891</v>
      </c>
      <c r="AB747" s="4">
        <v>824</v>
      </c>
      <c r="AC747" s="4">
        <v>48</v>
      </c>
      <c r="AD747" s="4">
        <v>7.73</v>
      </c>
      <c r="AE747" s="4">
        <v>0.18</v>
      </c>
      <c r="AF747" s="4">
        <v>978</v>
      </c>
      <c r="AG747" s="4">
        <v>-7</v>
      </c>
      <c r="AH747" s="4">
        <v>11</v>
      </c>
      <c r="AI747" s="4">
        <v>29</v>
      </c>
      <c r="AJ747" s="4">
        <v>189</v>
      </c>
      <c r="AK747" s="4">
        <v>138</v>
      </c>
      <c r="AL747" s="4">
        <v>2.5</v>
      </c>
      <c r="AM747" s="4">
        <v>195</v>
      </c>
      <c r="AN747" s="4" t="s">
        <v>155</v>
      </c>
      <c r="AO747" s="4">
        <v>2</v>
      </c>
      <c r="AP747" s="4">
        <v>0.61616898148148147</v>
      </c>
      <c r="AQ747" s="4">
        <v>47.158895000000001</v>
      </c>
      <c r="AR747" s="4">
        <v>-88.486903999999996</v>
      </c>
      <c r="AS747" s="4">
        <v>302.60000000000002</v>
      </c>
      <c r="AT747" s="4">
        <v>39.700000000000003</v>
      </c>
      <c r="AU747" s="4">
        <v>11</v>
      </c>
      <c r="AV747" s="4">
        <v>10</v>
      </c>
      <c r="AW747" s="4" t="s">
        <v>201</v>
      </c>
      <c r="AX747" s="4">
        <v>1.8125869999999999</v>
      </c>
      <c r="AY747" s="4">
        <v>1.786713</v>
      </c>
      <c r="AZ747" s="4">
        <v>3.111888</v>
      </c>
      <c r="BA747" s="4">
        <v>14.023</v>
      </c>
      <c r="BB747" s="4">
        <v>8.7799999999999994</v>
      </c>
      <c r="BC747" s="4">
        <v>0.63</v>
      </c>
      <c r="BD747" s="4">
        <v>24.751999999999999</v>
      </c>
      <c r="BE747" s="4">
        <v>1070.3720000000001</v>
      </c>
      <c r="BF747" s="4">
        <v>985.90800000000002</v>
      </c>
      <c r="BG747" s="4">
        <v>1.141</v>
      </c>
      <c r="BH747" s="4">
        <v>0.22</v>
      </c>
      <c r="BI747" s="4">
        <v>1.361</v>
      </c>
      <c r="BJ747" s="4">
        <v>0.86699999999999999</v>
      </c>
      <c r="BK747" s="4">
        <v>0.16700000000000001</v>
      </c>
      <c r="BL747" s="4">
        <v>1.034</v>
      </c>
      <c r="BM747" s="4">
        <v>135.81700000000001</v>
      </c>
      <c r="BQ747" s="4">
        <v>10.18</v>
      </c>
      <c r="BR747" s="4">
        <v>0.63614999999999999</v>
      </c>
      <c r="BS747" s="4">
        <v>-5</v>
      </c>
      <c r="BT747" s="4">
        <v>0.23995</v>
      </c>
      <c r="BU747" s="4">
        <v>15.545916</v>
      </c>
      <c r="BV747" s="4">
        <v>4.8469899999999999</v>
      </c>
    </row>
    <row r="748" spans="1:74" x14ac:dyDescent="0.25">
      <c r="A748" s="4">
        <v>42070</v>
      </c>
      <c r="B748" s="4">
        <v>3.2810185185185185E-2</v>
      </c>
      <c r="C748" s="4">
        <v>7.8490000000000002</v>
      </c>
      <c r="D748" s="4">
        <v>10.817399999999999</v>
      </c>
      <c r="E748" s="4">
        <v>108173.64629999999</v>
      </c>
      <c r="F748" s="4">
        <v>55.1</v>
      </c>
      <c r="G748" s="4">
        <v>15</v>
      </c>
      <c r="H748" s="4">
        <v>25908.799999999999</v>
      </c>
      <c r="J748" s="4">
        <v>0.1</v>
      </c>
      <c r="K748" s="4">
        <v>0.80020000000000002</v>
      </c>
      <c r="L748" s="4">
        <v>6.2803000000000004</v>
      </c>
      <c r="M748" s="4">
        <v>8.6556999999999995</v>
      </c>
      <c r="N748" s="4">
        <v>44.120800000000003</v>
      </c>
      <c r="O748" s="4">
        <v>12.002599999999999</v>
      </c>
      <c r="P748" s="4">
        <v>56.1</v>
      </c>
      <c r="Q748" s="4">
        <v>33.521799999999999</v>
      </c>
      <c r="R748" s="4">
        <v>9.1191999999999993</v>
      </c>
      <c r="S748" s="4">
        <v>42.6</v>
      </c>
      <c r="T748" s="4">
        <v>25908.7821</v>
      </c>
      <c r="W748" s="4">
        <v>0</v>
      </c>
      <c r="X748" s="4">
        <v>0.08</v>
      </c>
      <c r="Y748" s="4">
        <v>11.9</v>
      </c>
      <c r="Z748" s="4">
        <v>861</v>
      </c>
      <c r="AA748" s="4">
        <v>891</v>
      </c>
      <c r="AB748" s="4">
        <v>823</v>
      </c>
      <c r="AC748" s="4">
        <v>48</v>
      </c>
      <c r="AD748" s="4">
        <v>7.73</v>
      </c>
      <c r="AE748" s="4">
        <v>0.18</v>
      </c>
      <c r="AF748" s="4">
        <v>978</v>
      </c>
      <c r="AG748" s="4">
        <v>-7</v>
      </c>
      <c r="AH748" s="4">
        <v>11</v>
      </c>
      <c r="AI748" s="4">
        <v>29</v>
      </c>
      <c r="AJ748" s="4">
        <v>189</v>
      </c>
      <c r="AK748" s="4">
        <v>138</v>
      </c>
      <c r="AL748" s="4">
        <v>2.4</v>
      </c>
      <c r="AM748" s="4">
        <v>195</v>
      </c>
      <c r="AN748" s="4" t="s">
        <v>155</v>
      </c>
      <c r="AO748" s="4">
        <v>2</v>
      </c>
      <c r="AP748" s="4">
        <v>0.61618055555555562</v>
      </c>
      <c r="AQ748" s="4">
        <v>47.158878999999999</v>
      </c>
      <c r="AR748" s="4">
        <v>-88.486682000000002</v>
      </c>
      <c r="AS748" s="4">
        <v>302.89999999999998</v>
      </c>
      <c r="AT748" s="4">
        <v>38.700000000000003</v>
      </c>
      <c r="AU748" s="4">
        <v>11</v>
      </c>
      <c r="AV748" s="4">
        <v>10</v>
      </c>
      <c r="AW748" s="4" t="s">
        <v>201</v>
      </c>
      <c r="AX748" s="4">
        <v>1.9</v>
      </c>
      <c r="AY748" s="4">
        <v>1</v>
      </c>
      <c r="AZ748" s="4">
        <v>2.5</v>
      </c>
      <c r="BA748" s="4">
        <v>14.023</v>
      </c>
      <c r="BB748" s="4">
        <v>8.7200000000000006</v>
      </c>
      <c r="BC748" s="4">
        <v>0.62</v>
      </c>
      <c r="BD748" s="4">
        <v>24.972999999999999</v>
      </c>
      <c r="BE748" s="4">
        <v>1085.74</v>
      </c>
      <c r="BF748" s="4">
        <v>952.41099999999994</v>
      </c>
      <c r="BG748" s="4">
        <v>0.79900000000000004</v>
      </c>
      <c r="BH748" s="4">
        <v>0.217</v>
      </c>
      <c r="BI748" s="4">
        <v>1.016</v>
      </c>
      <c r="BJ748" s="4">
        <v>0.60699999999999998</v>
      </c>
      <c r="BK748" s="4">
        <v>0.16500000000000001</v>
      </c>
      <c r="BL748" s="4">
        <v>0.77200000000000002</v>
      </c>
      <c r="BM748" s="4">
        <v>148.11859999999999</v>
      </c>
      <c r="BQ748" s="4">
        <v>10.058</v>
      </c>
      <c r="BR748" s="4">
        <v>0.62766</v>
      </c>
      <c r="BS748" s="4">
        <v>-5</v>
      </c>
      <c r="BT748" s="4">
        <v>0.23899999999999999</v>
      </c>
      <c r="BU748" s="4">
        <v>15.338442000000001</v>
      </c>
      <c r="BV748" s="4">
        <v>4.8277999999999999</v>
      </c>
    </row>
    <row r="749" spans="1:74" x14ac:dyDescent="0.25">
      <c r="A749" s="4">
        <v>42070</v>
      </c>
      <c r="B749" s="4">
        <v>3.2821759259259259E-2</v>
      </c>
      <c r="C749" s="4">
        <v>8.3369999999999997</v>
      </c>
      <c r="D749" s="4">
        <v>10.0474</v>
      </c>
      <c r="E749" s="4">
        <v>100473.71580000001</v>
      </c>
      <c r="F749" s="4">
        <v>37.4</v>
      </c>
      <c r="G749" s="4">
        <v>15</v>
      </c>
      <c r="H749" s="4">
        <v>15828.2</v>
      </c>
      <c r="J749" s="4">
        <v>0.1</v>
      </c>
      <c r="K749" s="4">
        <v>0.81520000000000004</v>
      </c>
      <c r="L749" s="4">
        <v>6.7967000000000004</v>
      </c>
      <c r="M749" s="4">
        <v>8.1907999999999994</v>
      </c>
      <c r="N749" s="4">
        <v>30.521100000000001</v>
      </c>
      <c r="O749" s="4">
        <v>12.228300000000001</v>
      </c>
      <c r="P749" s="4">
        <v>42.7</v>
      </c>
      <c r="Q749" s="4">
        <v>23.1891</v>
      </c>
      <c r="R749" s="4">
        <v>9.2906999999999993</v>
      </c>
      <c r="S749" s="4">
        <v>32.5</v>
      </c>
      <c r="T749" s="4">
        <v>15828.2333</v>
      </c>
      <c r="W749" s="4">
        <v>0</v>
      </c>
      <c r="X749" s="4">
        <v>8.1500000000000003E-2</v>
      </c>
      <c r="Y749" s="4">
        <v>11.8</v>
      </c>
      <c r="Z749" s="4">
        <v>862</v>
      </c>
      <c r="AA749" s="4">
        <v>891</v>
      </c>
      <c r="AB749" s="4">
        <v>825</v>
      </c>
      <c r="AC749" s="4">
        <v>48</v>
      </c>
      <c r="AD749" s="4">
        <v>7.73</v>
      </c>
      <c r="AE749" s="4">
        <v>0.18</v>
      </c>
      <c r="AF749" s="4">
        <v>978</v>
      </c>
      <c r="AG749" s="4">
        <v>-7</v>
      </c>
      <c r="AH749" s="4">
        <v>11</v>
      </c>
      <c r="AI749" s="4">
        <v>29</v>
      </c>
      <c r="AJ749" s="4">
        <v>189</v>
      </c>
      <c r="AK749" s="4">
        <v>138</v>
      </c>
      <c r="AL749" s="4">
        <v>2.2999999999999998</v>
      </c>
      <c r="AM749" s="4">
        <v>195</v>
      </c>
      <c r="AN749" s="4" t="s">
        <v>155</v>
      </c>
      <c r="AO749" s="4">
        <v>2</v>
      </c>
      <c r="AP749" s="4">
        <v>0.61619212962962966</v>
      </c>
      <c r="AQ749" s="4">
        <v>47.158853999999998</v>
      </c>
      <c r="AR749" s="4">
        <v>-88.486479000000003</v>
      </c>
      <c r="AS749" s="4">
        <v>302.60000000000002</v>
      </c>
      <c r="AT749" s="4">
        <v>36.6</v>
      </c>
      <c r="AU749" s="4">
        <v>11</v>
      </c>
      <c r="AV749" s="4">
        <v>10</v>
      </c>
      <c r="AW749" s="4" t="s">
        <v>201</v>
      </c>
      <c r="AX749" s="4">
        <v>1.826274</v>
      </c>
      <c r="AY749" s="4">
        <v>1</v>
      </c>
      <c r="AZ749" s="4">
        <v>2.4016980000000001</v>
      </c>
      <c r="BA749" s="4">
        <v>14.023</v>
      </c>
      <c r="BB749" s="4">
        <v>9.49</v>
      </c>
      <c r="BC749" s="4">
        <v>0.68</v>
      </c>
      <c r="BD749" s="4">
        <v>22.667000000000002</v>
      </c>
      <c r="BE749" s="4">
        <v>1243.0129999999999</v>
      </c>
      <c r="BF749" s="4">
        <v>953.40499999999997</v>
      </c>
      <c r="BG749" s="4">
        <v>0.58499999999999996</v>
      </c>
      <c r="BH749" s="4">
        <v>0.23400000000000001</v>
      </c>
      <c r="BI749" s="4">
        <v>0.81899999999999995</v>
      </c>
      <c r="BJ749" s="4">
        <v>0.44400000000000001</v>
      </c>
      <c r="BK749" s="4">
        <v>0.17799999999999999</v>
      </c>
      <c r="BL749" s="4">
        <v>0.622</v>
      </c>
      <c r="BM749" s="4">
        <v>95.725399999999993</v>
      </c>
      <c r="BQ749" s="4">
        <v>10.84</v>
      </c>
      <c r="BR749" s="4">
        <v>0.56882900000000003</v>
      </c>
      <c r="BS749" s="4">
        <v>-5</v>
      </c>
      <c r="BT749" s="4">
        <v>0.237372</v>
      </c>
      <c r="BU749" s="4">
        <v>13.900762</v>
      </c>
      <c r="BV749" s="4">
        <v>4.7949120000000001</v>
      </c>
    </row>
    <row r="750" spans="1:74" x14ac:dyDescent="0.25">
      <c r="A750" s="4">
        <v>42070</v>
      </c>
      <c r="B750" s="4">
        <v>3.2833333333333332E-2</v>
      </c>
      <c r="C750" s="4">
        <v>8.7040000000000006</v>
      </c>
      <c r="D750" s="4">
        <v>9.7241</v>
      </c>
      <c r="E750" s="4">
        <v>97240.615260000006</v>
      </c>
      <c r="F750" s="4">
        <v>25.9</v>
      </c>
      <c r="G750" s="4">
        <v>15</v>
      </c>
      <c r="H750" s="4">
        <v>9625.4</v>
      </c>
      <c r="J750" s="4">
        <v>0.1</v>
      </c>
      <c r="K750" s="4">
        <v>0.82220000000000004</v>
      </c>
      <c r="L750" s="4">
        <v>7.1561000000000003</v>
      </c>
      <c r="M750" s="4">
        <v>7.9951999999999996</v>
      </c>
      <c r="N750" s="4">
        <v>21.299099999999999</v>
      </c>
      <c r="O750" s="4">
        <v>12.3331</v>
      </c>
      <c r="P750" s="4">
        <v>33.6</v>
      </c>
      <c r="Q750" s="4">
        <v>16.190100000000001</v>
      </c>
      <c r="R750" s="4">
        <v>9.3747000000000007</v>
      </c>
      <c r="S750" s="4">
        <v>25.6</v>
      </c>
      <c r="T750" s="4">
        <v>9625.4261000000006</v>
      </c>
      <c r="W750" s="4">
        <v>0</v>
      </c>
      <c r="X750" s="4">
        <v>8.2199999999999995E-2</v>
      </c>
      <c r="Y750" s="4">
        <v>11.8</v>
      </c>
      <c r="Z750" s="4">
        <v>864</v>
      </c>
      <c r="AA750" s="4">
        <v>893</v>
      </c>
      <c r="AB750" s="4">
        <v>827</v>
      </c>
      <c r="AC750" s="4">
        <v>48.8</v>
      </c>
      <c r="AD750" s="4">
        <v>7.86</v>
      </c>
      <c r="AE750" s="4">
        <v>0.18</v>
      </c>
      <c r="AF750" s="4">
        <v>978</v>
      </c>
      <c r="AG750" s="4">
        <v>-7</v>
      </c>
      <c r="AH750" s="4">
        <v>11</v>
      </c>
      <c r="AI750" s="4">
        <v>29</v>
      </c>
      <c r="AJ750" s="4">
        <v>189</v>
      </c>
      <c r="AK750" s="4">
        <v>138</v>
      </c>
      <c r="AL750" s="4">
        <v>2.2999999999999998</v>
      </c>
      <c r="AM750" s="4">
        <v>195</v>
      </c>
      <c r="AN750" s="4" t="s">
        <v>155</v>
      </c>
      <c r="AO750" s="4">
        <v>2</v>
      </c>
      <c r="AP750" s="4">
        <v>0.6162037037037037</v>
      </c>
      <c r="AQ750" s="4">
        <v>47.158822000000001</v>
      </c>
      <c r="AR750" s="4">
        <v>-88.486284999999995</v>
      </c>
      <c r="AS750" s="4">
        <v>302.8</v>
      </c>
      <c r="AT750" s="4">
        <v>35.1</v>
      </c>
      <c r="AU750" s="4">
        <v>11</v>
      </c>
      <c r="AV750" s="4">
        <v>10</v>
      </c>
      <c r="AW750" s="4" t="s">
        <v>201</v>
      </c>
      <c r="AX750" s="4">
        <v>1.3121879999999999</v>
      </c>
      <c r="AY750" s="4">
        <v>1.0731269999999999</v>
      </c>
      <c r="AZ750" s="4">
        <v>1.760939</v>
      </c>
      <c r="BA750" s="4">
        <v>14.023</v>
      </c>
      <c r="BB750" s="4">
        <v>9.89</v>
      </c>
      <c r="BC750" s="4">
        <v>0.71</v>
      </c>
      <c r="BD750" s="4">
        <v>21.623999999999999</v>
      </c>
      <c r="BE750" s="4">
        <v>1345.9059999999999</v>
      </c>
      <c r="BF750" s="4">
        <v>957.06700000000001</v>
      </c>
      <c r="BG750" s="4">
        <v>0.42</v>
      </c>
      <c r="BH750" s="4">
        <v>0.24299999999999999</v>
      </c>
      <c r="BI750" s="4">
        <v>0.66200000000000003</v>
      </c>
      <c r="BJ750" s="4">
        <v>0.31900000000000001</v>
      </c>
      <c r="BK750" s="4">
        <v>0.185</v>
      </c>
      <c r="BL750" s="4">
        <v>0.504</v>
      </c>
      <c r="BM750" s="4">
        <v>59.865499999999997</v>
      </c>
      <c r="BQ750" s="4">
        <v>11.244</v>
      </c>
      <c r="BR750" s="4">
        <v>0.573098</v>
      </c>
      <c r="BS750" s="4">
        <v>-5</v>
      </c>
      <c r="BT750" s="4">
        <v>0.232929</v>
      </c>
      <c r="BU750" s="4">
        <v>14.00508</v>
      </c>
      <c r="BV750" s="4">
        <v>4.7051670000000003</v>
      </c>
    </row>
    <row r="751" spans="1:74" x14ac:dyDescent="0.25">
      <c r="A751" s="4">
        <v>42070</v>
      </c>
      <c r="B751" s="4">
        <v>3.2844907407407406E-2</v>
      </c>
      <c r="C751" s="4">
        <v>7.9889999999999999</v>
      </c>
      <c r="D751" s="4">
        <v>10.365399999999999</v>
      </c>
      <c r="E751" s="4">
        <v>103654.32339999999</v>
      </c>
      <c r="F751" s="4">
        <v>20.9</v>
      </c>
      <c r="G751" s="4">
        <v>14.9</v>
      </c>
      <c r="H751" s="4">
        <v>19587.2</v>
      </c>
      <c r="J751" s="4">
        <v>0.1</v>
      </c>
      <c r="K751" s="4">
        <v>0.8105</v>
      </c>
      <c r="L751" s="4">
        <v>6.4755000000000003</v>
      </c>
      <c r="M751" s="4">
        <v>8.4015000000000004</v>
      </c>
      <c r="N751" s="4">
        <v>16.966200000000001</v>
      </c>
      <c r="O751" s="4">
        <v>12.0769</v>
      </c>
      <c r="P751" s="4">
        <v>29</v>
      </c>
      <c r="Q751" s="4">
        <v>12.8978</v>
      </c>
      <c r="R751" s="4">
        <v>9.1808999999999994</v>
      </c>
      <c r="S751" s="4">
        <v>22.1</v>
      </c>
      <c r="T751" s="4">
        <v>19587.175899999998</v>
      </c>
      <c r="W751" s="4">
        <v>0</v>
      </c>
      <c r="X751" s="4">
        <v>8.1100000000000005E-2</v>
      </c>
      <c r="Y751" s="4">
        <v>11.8</v>
      </c>
      <c r="Z751" s="4">
        <v>863</v>
      </c>
      <c r="AA751" s="4">
        <v>892</v>
      </c>
      <c r="AB751" s="4">
        <v>825</v>
      </c>
      <c r="AC751" s="4">
        <v>49</v>
      </c>
      <c r="AD751" s="4">
        <v>7.89</v>
      </c>
      <c r="AE751" s="4">
        <v>0.18</v>
      </c>
      <c r="AF751" s="4">
        <v>978</v>
      </c>
      <c r="AG751" s="4">
        <v>-7</v>
      </c>
      <c r="AH751" s="4">
        <v>11</v>
      </c>
      <c r="AI751" s="4">
        <v>29</v>
      </c>
      <c r="AJ751" s="4">
        <v>189</v>
      </c>
      <c r="AK751" s="4">
        <v>138</v>
      </c>
      <c r="AL751" s="4">
        <v>2.4</v>
      </c>
      <c r="AM751" s="4">
        <v>195</v>
      </c>
      <c r="AN751" s="4" t="s">
        <v>155</v>
      </c>
      <c r="AO751" s="4">
        <v>2</v>
      </c>
      <c r="AP751" s="4">
        <v>0.61621527777777774</v>
      </c>
      <c r="AQ751" s="4">
        <v>47.158776000000003</v>
      </c>
      <c r="AR751" s="4">
        <v>-88.486099999999993</v>
      </c>
      <c r="AS751" s="4">
        <v>302.5</v>
      </c>
      <c r="AT751" s="4">
        <v>34</v>
      </c>
      <c r="AU751" s="4">
        <v>11</v>
      </c>
      <c r="AV751" s="4">
        <v>10</v>
      </c>
      <c r="AW751" s="4" t="s">
        <v>201</v>
      </c>
      <c r="AX751" s="4">
        <v>1.3758239999999999</v>
      </c>
      <c r="AY751" s="4">
        <v>1.612088</v>
      </c>
      <c r="AZ751" s="4">
        <v>2.2120880000000001</v>
      </c>
      <c r="BA751" s="4">
        <v>14.023</v>
      </c>
      <c r="BB751" s="4">
        <v>9.24</v>
      </c>
      <c r="BC751" s="4">
        <v>0.66</v>
      </c>
      <c r="BD751" s="4">
        <v>23.376000000000001</v>
      </c>
      <c r="BE751" s="4">
        <v>1165.557</v>
      </c>
      <c r="BF751" s="4">
        <v>962.47699999999998</v>
      </c>
      <c r="BG751" s="4">
        <v>0.32</v>
      </c>
      <c r="BH751" s="4">
        <v>0.22800000000000001</v>
      </c>
      <c r="BI751" s="4">
        <v>0.54700000000000004</v>
      </c>
      <c r="BJ751" s="4">
        <v>0.24299999999999999</v>
      </c>
      <c r="BK751" s="4">
        <v>0.17299999999999999</v>
      </c>
      <c r="BL751" s="4">
        <v>0.41599999999999998</v>
      </c>
      <c r="BM751" s="4">
        <v>116.587</v>
      </c>
      <c r="BQ751" s="4">
        <v>10.608000000000001</v>
      </c>
      <c r="BR751" s="4">
        <v>0.57781300000000002</v>
      </c>
      <c r="BS751" s="4">
        <v>-5</v>
      </c>
      <c r="BT751" s="4">
        <v>0.23200000000000001</v>
      </c>
      <c r="BU751" s="4">
        <v>14.12031</v>
      </c>
      <c r="BV751" s="4">
        <v>4.6863999999999999</v>
      </c>
    </row>
    <row r="752" spans="1:74" x14ac:dyDescent="0.25">
      <c r="A752" s="4">
        <v>42070</v>
      </c>
      <c r="B752" s="4">
        <v>3.285648148148148E-2</v>
      </c>
      <c r="C752" s="4">
        <v>7.4720000000000004</v>
      </c>
      <c r="D752" s="4">
        <v>11.3819</v>
      </c>
      <c r="E752" s="4">
        <v>113818.7319</v>
      </c>
      <c r="F752" s="4">
        <v>18.899999999999999</v>
      </c>
      <c r="G752" s="4">
        <v>14.9</v>
      </c>
      <c r="H752" s="4">
        <v>22799</v>
      </c>
      <c r="J752" s="4">
        <v>0.2</v>
      </c>
      <c r="K752" s="4">
        <v>0.80010000000000003</v>
      </c>
      <c r="L752" s="4">
        <v>5.9789000000000003</v>
      </c>
      <c r="M752" s="4">
        <v>9.1069999999999993</v>
      </c>
      <c r="N752" s="4">
        <v>15.1059</v>
      </c>
      <c r="O752" s="4">
        <v>11.9137</v>
      </c>
      <c r="P752" s="4">
        <v>27</v>
      </c>
      <c r="Q752" s="4">
        <v>11.483599999999999</v>
      </c>
      <c r="R752" s="4">
        <v>9.0569000000000006</v>
      </c>
      <c r="S752" s="4">
        <v>20.5</v>
      </c>
      <c r="T752" s="4">
        <v>22799.010699999999</v>
      </c>
      <c r="W752" s="4">
        <v>0</v>
      </c>
      <c r="X752" s="4">
        <v>0.16</v>
      </c>
      <c r="Y752" s="4">
        <v>11.8</v>
      </c>
      <c r="Z752" s="4">
        <v>861</v>
      </c>
      <c r="AA752" s="4">
        <v>892</v>
      </c>
      <c r="AB752" s="4">
        <v>823</v>
      </c>
      <c r="AC752" s="4">
        <v>49</v>
      </c>
      <c r="AD752" s="4">
        <v>7.89</v>
      </c>
      <c r="AE752" s="4">
        <v>0.18</v>
      </c>
      <c r="AF752" s="4">
        <v>978</v>
      </c>
      <c r="AG752" s="4">
        <v>-7</v>
      </c>
      <c r="AH752" s="4">
        <v>11</v>
      </c>
      <c r="AI752" s="4">
        <v>29</v>
      </c>
      <c r="AJ752" s="4">
        <v>189</v>
      </c>
      <c r="AK752" s="4">
        <v>138</v>
      </c>
      <c r="AL752" s="4">
        <v>2.4</v>
      </c>
      <c r="AM752" s="4">
        <v>195</v>
      </c>
      <c r="AN752" s="4" t="s">
        <v>155</v>
      </c>
      <c r="AO752" s="4">
        <v>2</v>
      </c>
      <c r="AP752" s="4">
        <v>0.61622685185185189</v>
      </c>
      <c r="AQ752" s="4">
        <v>47.158721</v>
      </c>
      <c r="AR752" s="4">
        <v>-88.485906999999997</v>
      </c>
      <c r="AS752" s="4">
        <v>302.8</v>
      </c>
      <c r="AT752" s="4">
        <v>34.700000000000003</v>
      </c>
      <c r="AU752" s="4">
        <v>11</v>
      </c>
      <c r="AV752" s="4">
        <v>10</v>
      </c>
      <c r="AW752" s="4" t="s">
        <v>201</v>
      </c>
      <c r="AX752" s="4">
        <v>1.2</v>
      </c>
      <c r="AY752" s="4">
        <v>1.723976</v>
      </c>
      <c r="AZ752" s="4">
        <v>2.3119879999999999</v>
      </c>
      <c r="BA752" s="4">
        <v>14.023</v>
      </c>
      <c r="BB752" s="4">
        <v>8.7200000000000006</v>
      </c>
      <c r="BC752" s="4">
        <v>0.62</v>
      </c>
      <c r="BD752" s="4">
        <v>24.978999999999999</v>
      </c>
      <c r="BE752" s="4">
        <v>1043.2349999999999</v>
      </c>
      <c r="BF752" s="4">
        <v>1011.379</v>
      </c>
      <c r="BG752" s="4">
        <v>0.27600000000000002</v>
      </c>
      <c r="BH752" s="4">
        <v>0.218</v>
      </c>
      <c r="BI752" s="4">
        <v>0.49399999999999999</v>
      </c>
      <c r="BJ752" s="4">
        <v>0.21</v>
      </c>
      <c r="BK752" s="4">
        <v>0.16500000000000001</v>
      </c>
      <c r="BL752" s="4">
        <v>0.375</v>
      </c>
      <c r="BM752" s="4">
        <v>131.55170000000001</v>
      </c>
      <c r="BQ752" s="4">
        <v>20.303000000000001</v>
      </c>
      <c r="BR752" s="4">
        <v>0.56256799999999996</v>
      </c>
      <c r="BS752" s="4">
        <v>-5</v>
      </c>
      <c r="BT752" s="4">
        <v>0.227939</v>
      </c>
      <c r="BU752" s="4">
        <v>13.747766</v>
      </c>
      <c r="BV752" s="4">
        <v>4.6043690000000002</v>
      </c>
    </row>
    <row r="753" spans="1:74" x14ac:dyDescent="0.25">
      <c r="A753" s="4">
        <v>42070</v>
      </c>
      <c r="B753" s="4">
        <v>3.2868055555555553E-2</v>
      </c>
      <c r="C753" s="4">
        <v>7.1319999999999997</v>
      </c>
      <c r="D753" s="4">
        <v>11.860200000000001</v>
      </c>
      <c r="E753" s="4">
        <v>118602.0385</v>
      </c>
      <c r="F753" s="4">
        <v>18.600000000000001</v>
      </c>
      <c r="G753" s="4">
        <v>14.8</v>
      </c>
      <c r="H753" s="4">
        <v>26821.9</v>
      </c>
      <c r="J753" s="4">
        <v>0.2</v>
      </c>
      <c r="K753" s="4">
        <v>0.79310000000000003</v>
      </c>
      <c r="L753" s="4">
        <v>5.6561000000000003</v>
      </c>
      <c r="M753" s="4">
        <v>9.4062999999999999</v>
      </c>
      <c r="N753" s="4">
        <v>14.7516</v>
      </c>
      <c r="O753" s="4">
        <v>11.7378</v>
      </c>
      <c r="P753" s="4">
        <v>26.5</v>
      </c>
      <c r="Q753" s="4">
        <v>11.214</v>
      </c>
      <c r="R753" s="4">
        <v>8.923</v>
      </c>
      <c r="S753" s="4">
        <v>20.100000000000001</v>
      </c>
      <c r="T753" s="4">
        <v>26821.896799999999</v>
      </c>
      <c r="W753" s="4">
        <v>0</v>
      </c>
      <c r="X753" s="4">
        <v>0.15859999999999999</v>
      </c>
      <c r="Y753" s="4">
        <v>11.8</v>
      </c>
      <c r="Z753" s="4">
        <v>860</v>
      </c>
      <c r="AA753" s="4">
        <v>891</v>
      </c>
      <c r="AB753" s="4">
        <v>824</v>
      </c>
      <c r="AC753" s="4">
        <v>49</v>
      </c>
      <c r="AD753" s="4">
        <v>7.88</v>
      </c>
      <c r="AE753" s="4">
        <v>0.18</v>
      </c>
      <c r="AF753" s="4">
        <v>979</v>
      </c>
      <c r="AG753" s="4">
        <v>-7</v>
      </c>
      <c r="AH753" s="4">
        <v>11</v>
      </c>
      <c r="AI753" s="4">
        <v>29</v>
      </c>
      <c r="AJ753" s="4">
        <v>189</v>
      </c>
      <c r="AK753" s="4">
        <v>138</v>
      </c>
      <c r="AL753" s="4">
        <v>2.6</v>
      </c>
      <c r="AM753" s="4">
        <v>195</v>
      </c>
      <c r="AN753" s="4" t="s">
        <v>155</v>
      </c>
      <c r="AO753" s="4">
        <v>2</v>
      </c>
      <c r="AP753" s="4">
        <v>0.61623842592592593</v>
      </c>
      <c r="AQ753" s="4">
        <v>47.158661000000002</v>
      </c>
      <c r="AR753" s="4">
        <v>-88.485720999999998</v>
      </c>
      <c r="AS753" s="4">
        <v>303.10000000000002</v>
      </c>
      <c r="AT753" s="4">
        <v>34.799999999999997</v>
      </c>
      <c r="AU753" s="4">
        <v>11</v>
      </c>
      <c r="AV753" s="4">
        <v>10</v>
      </c>
      <c r="AW753" s="4" t="s">
        <v>201</v>
      </c>
      <c r="AX753" s="4">
        <v>1.2</v>
      </c>
      <c r="AY753" s="4">
        <v>1.9120200000000001</v>
      </c>
      <c r="AZ753" s="4">
        <v>2.4120200000000001</v>
      </c>
      <c r="BA753" s="4">
        <v>14.023</v>
      </c>
      <c r="BB753" s="4">
        <v>8.39</v>
      </c>
      <c r="BC753" s="4">
        <v>0.6</v>
      </c>
      <c r="BD753" s="4">
        <v>26.088000000000001</v>
      </c>
      <c r="BE753" s="4">
        <v>965.79700000000003</v>
      </c>
      <c r="BF753" s="4">
        <v>1022.264</v>
      </c>
      <c r="BG753" s="4">
        <v>0.26400000000000001</v>
      </c>
      <c r="BH753" s="4">
        <v>0.21</v>
      </c>
      <c r="BI753" s="4">
        <v>0.47399999999999998</v>
      </c>
      <c r="BJ753" s="4">
        <v>0.20100000000000001</v>
      </c>
      <c r="BK753" s="4">
        <v>0.16</v>
      </c>
      <c r="BL753" s="4">
        <v>0.36</v>
      </c>
      <c r="BM753" s="4">
        <v>151.45320000000001</v>
      </c>
      <c r="BQ753" s="4">
        <v>19.693000000000001</v>
      </c>
      <c r="BR753" s="4">
        <v>0.54926600000000003</v>
      </c>
      <c r="BS753" s="4">
        <v>-5</v>
      </c>
      <c r="BT753" s="4">
        <v>0.225378</v>
      </c>
      <c r="BU753" s="4">
        <v>13.422682</v>
      </c>
      <c r="BV753" s="4">
        <v>4.5526280000000003</v>
      </c>
    </row>
    <row r="754" spans="1:74" x14ac:dyDescent="0.25">
      <c r="A754" s="4">
        <v>42070</v>
      </c>
      <c r="B754" s="4">
        <v>3.2879629629629627E-2</v>
      </c>
      <c r="C754" s="4">
        <v>6.9770000000000003</v>
      </c>
      <c r="D754" s="4">
        <v>12.1744</v>
      </c>
      <c r="E754" s="4">
        <v>121744.0555</v>
      </c>
      <c r="F754" s="4">
        <v>17.8</v>
      </c>
      <c r="G754" s="4">
        <v>14.5</v>
      </c>
      <c r="H754" s="4">
        <v>23852.1</v>
      </c>
      <c r="J754" s="4">
        <v>0.2</v>
      </c>
      <c r="K754" s="4">
        <v>0.79390000000000005</v>
      </c>
      <c r="L754" s="4">
        <v>5.5389999999999997</v>
      </c>
      <c r="M754" s="4">
        <v>9.6656999999999993</v>
      </c>
      <c r="N754" s="4">
        <v>14.161899999999999</v>
      </c>
      <c r="O754" s="4">
        <v>11.4809</v>
      </c>
      <c r="P754" s="4">
        <v>25.6</v>
      </c>
      <c r="Q754" s="4">
        <v>10.7659</v>
      </c>
      <c r="R754" s="4">
        <v>8.7278000000000002</v>
      </c>
      <c r="S754" s="4">
        <v>19.5</v>
      </c>
      <c r="T754" s="4">
        <v>23852.056700000001</v>
      </c>
      <c r="W754" s="4">
        <v>0</v>
      </c>
      <c r="X754" s="4">
        <v>0.1588</v>
      </c>
      <c r="Y754" s="4">
        <v>11.8</v>
      </c>
      <c r="Z754" s="4">
        <v>860</v>
      </c>
      <c r="AA754" s="4">
        <v>891</v>
      </c>
      <c r="AB754" s="4">
        <v>824</v>
      </c>
      <c r="AC754" s="4">
        <v>49</v>
      </c>
      <c r="AD754" s="4">
        <v>7.89</v>
      </c>
      <c r="AE754" s="4">
        <v>0.18</v>
      </c>
      <c r="AF754" s="4">
        <v>978</v>
      </c>
      <c r="AG754" s="4">
        <v>-7</v>
      </c>
      <c r="AH754" s="4">
        <v>11</v>
      </c>
      <c r="AI754" s="4">
        <v>29</v>
      </c>
      <c r="AJ754" s="4">
        <v>189</v>
      </c>
      <c r="AK754" s="4">
        <v>138</v>
      </c>
      <c r="AL754" s="4">
        <v>2.4</v>
      </c>
      <c r="AM754" s="4">
        <v>195</v>
      </c>
      <c r="AN754" s="4" t="s">
        <v>155</v>
      </c>
      <c r="AO754" s="4">
        <v>2</v>
      </c>
      <c r="AP754" s="4">
        <v>0.61624999999999996</v>
      </c>
      <c r="AQ754" s="4">
        <v>47.158607000000003</v>
      </c>
      <c r="AR754" s="4">
        <v>-88.485560000000007</v>
      </c>
      <c r="AS754" s="4">
        <v>302.7</v>
      </c>
      <c r="AT754" s="4">
        <v>32.299999999999997</v>
      </c>
      <c r="AU754" s="4">
        <v>11</v>
      </c>
      <c r="AV754" s="4">
        <v>10</v>
      </c>
      <c r="AW754" s="4" t="s">
        <v>201</v>
      </c>
      <c r="AX754" s="4">
        <v>1.2</v>
      </c>
      <c r="AY754" s="4">
        <v>2.0128870000000001</v>
      </c>
      <c r="AZ754" s="4">
        <v>2.5128870000000001</v>
      </c>
      <c r="BA754" s="4">
        <v>14.023</v>
      </c>
      <c r="BB754" s="4">
        <v>8.43</v>
      </c>
      <c r="BC754" s="4">
        <v>0.6</v>
      </c>
      <c r="BD754" s="4">
        <v>25.954999999999998</v>
      </c>
      <c r="BE754" s="4">
        <v>954.13</v>
      </c>
      <c r="BF754" s="4">
        <v>1059.713</v>
      </c>
      <c r="BG754" s="4">
        <v>0.255</v>
      </c>
      <c r="BH754" s="4">
        <v>0.20699999999999999</v>
      </c>
      <c r="BI754" s="4">
        <v>0.46300000000000002</v>
      </c>
      <c r="BJ754" s="4">
        <v>0.19400000000000001</v>
      </c>
      <c r="BK754" s="4">
        <v>0.157</v>
      </c>
      <c r="BL754" s="4">
        <v>0.35199999999999998</v>
      </c>
      <c r="BM754" s="4">
        <v>135.87049999999999</v>
      </c>
      <c r="BQ754" s="4">
        <v>19.888000000000002</v>
      </c>
      <c r="BR754" s="4">
        <v>0.50324999999999998</v>
      </c>
      <c r="BS754" s="4">
        <v>-5</v>
      </c>
      <c r="BT754" s="4">
        <v>0.22256899999999999</v>
      </c>
      <c r="BU754" s="4">
        <v>12.298166</v>
      </c>
      <c r="BV754" s="4">
        <v>4.4959020000000001</v>
      </c>
    </row>
    <row r="755" spans="1:74" x14ac:dyDescent="0.25">
      <c r="A755" s="4">
        <v>42070</v>
      </c>
      <c r="B755" s="4">
        <v>3.2891203703703707E-2</v>
      </c>
      <c r="C755" s="4">
        <v>6.9859999999999998</v>
      </c>
      <c r="D755" s="4">
        <v>12.1393</v>
      </c>
      <c r="E755" s="4">
        <v>121392.86289999999</v>
      </c>
      <c r="F755" s="4">
        <v>14.5</v>
      </c>
      <c r="G755" s="4">
        <v>8.8000000000000007</v>
      </c>
      <c r="H755" s="4">
        <v>22012.1</v>
      </c>
      <c r="J755" s="4">
        <v>0.2</v>
      </c>
      <c r="K755" s="4">
        <v>0.79630000000000001</v>
      </c>
      <c r="L755" s="4">
        <v>5.5629999999999997</v>
      </c>
      <c r="M755" s="4">
        <v>9.6661999999999999</v>
      </c>
      <c r="N755" s="4">
        <v>11.517899999999999</v>
      </c>
      <c r="O755" s="4">
        <v>6.9905999999999997</v>
      </c>
      <c r="P755" s="4">
        <v>18.5</v>
      </c>
      <c r="Q755" s="4">
        <v>8.7560000000000002</v>
      </c>
      <c r="R755" s="4">
        <v>5.3144</v>
      </c>
      <c r="S755" s="4">
        <v>14.1</v>
      </c>
      <c r="T755" s="4">
        <v>22012.136399999999</v>
      </c>
      <c r="W755" s="4">
        <v>0</v>
      </c>
      <c r="X755" s="4">
        <v>0.1593</v>
      </c>
      <c r="Y755" s="4">
        <v>11.8</v>
      </c>
      <c r="Z755" s="4">
        <v>860</v>
      </c>
      <c r="AA755" s="4">
        <v>892</v>
      </c>
      <c r="AB755" s="4">
        <v>825</v>
      </c>
      <c r="AC755" s="4">
        <v>49</v>
      </c>
      <c r="AD755" s="4">
        <v>7.89</v>
      </c>
      <c r="AE755" s="4">
        <v>0.18</v>
      </c>
      <c r="AF755" s="4">
        <v>978</v>
      </c>
      <c r="AG755" s="4">
        <v>-7</v>
      </c>
      <c r="AH755" s="4">
        <v>11</v>
      </c>
      <c r="AI755" s="4">
        <v>29</v>
      </c>
      <c r="AJ755" s="4">
        <v>189</v>
      </c>
      <c r="AK755" s="4">
        <v>138</v>
      </c>
      <c r="AL755" s="4">
        <v>2.6</v>
      </c>
      <c r="AM755" s="4">
        <v>195</v>
      </c>
      <c r="AN755" s="4" t="s">
        <v>155</v>
      </c>
      <c r="AO755" s="4">
        <v>2</v>
      </c>
      <c r="AP755" s="4">
        <v>0.61626157407407411</v>
      </c>
      <c r="AQ755" s="4">
        <v>47.158566999999998</v>
      </c>
      <c r="AR755" s="4">
        <v>-88.485422999999997</v>
      </c>
      <c r="AS755" s="4">
        <v>302.39999999999998</v>
      </c>
      <c r="AT755" s="4">
        <v>30.6</v>
      </c>
      <c r="AU755" s="4">
        <v>11</v>
      </c>
      <c r="AV755" s="4">
        <v>10</v>
      </c>
      <c r="AW755" s="4" t="s">
        <v>201</v>
      </c>
      <c r="AX755" s="4">
        <v>1.2</v>
      </c>
      <c r="AY755" s="4">
        <v>2.1</v>
      </c>
      <c r="AZ755" s="4">
        <v>2.6</v>
      </c>
      <c r="BA755" s="4">
        <v>14.023</v>
      </c>
      <c r="BB755" s="4">
        <v>8.5299999999999994</v>
      </c>
      <c r="BC755" s="4">
        <v>0.61</v>
      </c>
      <c r="BD755" s="4">
        <v>25.585000000000001</v>
      </c>
      <c r="BE755" s="4">
        <v>967.05</v>
      </c>
      <c r="BF755" s="4">
        <v>1069.4870000000001</v>
      </c>
      <c r="BG755" s="4">
        <v>0.21</v>
      </c>
      <c r="BH755" s="4">
        <v>0.127</v>
      </c>
      <c r="BI755" s="4">
        <v>0.33700000000000002</v>
      </c>
      <c r="BJ755" s="4">
        <v>0.159</v>
      </c>
      <c r="BK755" s="4">
        <v>9.7000000000000003E-2</v>
      </c>
      <c r="BL755" s="4">
        <v>0.25600000000000001</v>
      </c>
      <c r="BM755" s="4">
        <v>126.5393</v>
      </c>
      <c r="BQ755" s="4">
        <v>20.13</v>
      </c>
      <c r="BR755" s="4">
        <v>0.43791999999999998</v>
      </c>
      <c r="BS755" s="4">
        <v>-5</v>
      </c>
      <c r="BT755" s="4">
        <v>0.22119</v>
      </c>
      <c r="BU755" s="4">
        <v>10.70167</v>
      </c>
      <c r="BV755" s="4">
        <v>4.468038</v>
      </c>
    </row>
    <row r="756" spans="1:74" x14ac:dyDescent="0.25">
      <c r="A756" s="4">
        <v>42070</v>
      </c>
      <c r="B756" s="4">
        <v>3.2902777777777781E-2</v>
      </c>
      <c r="C756" s="4">
        <v>7.0590000000000002</v>
      </c>
      <c r="D756" s="4">
        <v>12.045199999999999</v>
      </c>
      <c r="E756" s="4">
        <v>120452.2491</v>
      </c>
      <c r="F756" s="4">
        <v>11.7</v>
      </c>
      <c r="G756" s="4">
        <v>8.5</v>
      </c>
      <c r="H756" s="4">
        <v>23231.200000000001</v>
      </c>
      <c r="J756" s="4">
        <v>0.2</v>
      </c>
      <c r="K756" s="4">
        <v>0.79549999999999998</v>
      </c>
      <c r="L756" s="4">
        <v>5.6158000000000001</v>
      </c>
      <c r="M756" s="4">
        <v>9.5823</v>
      </c>
      <c r="N756" s="4">
        <v>9.3058999999999994</v>
      </c>
      <c r="O756" s="4">
        <v>6.7457000000000003</v>
      </c>
      <c r="P756" s="4">
        <v>16.100000000000001</v>
      </c>
      <c r="Q756" s="4">
        <v>7.0744999999999996</v>
      </c>
      <c r="R756" s="4">
        <v>5.1281999999999996</v>
      </c>
      <c r="S756" s="4">
        <v>12.2</v>
      </c>
      <c r="T756" s="4">
        <v>23231.180100000001</v>
      </c>
      <c r="W756" s="4">
        <v>0</v>
      </c>
      <c r="X756" s="4">
        <v>0.15909999999999999</v>
      </c>
      <c r="Y756" s="4">
        <v>11.8</v>
      </c>
      <c r="Z756" s="4">
        <v>860</v>
      </c>
      <c r="AA756" s="4">
        <v>892</v>
      </c>
      <c r="AB756" s="4">
        <v>825</v>
      </c>
      <c r="AC756" s="4">
        <v>49</v>
      </c>
      <c r="AD756" s="4">
        <v>7.89</v>
      </c>
      <c r="AE756" s="4">
        <v>0.18</v>
      </c>
      <c r="AF756" s="4">
        <v>978</v>
      </c>
      <c r="AG756" s="4">
        <v>-7</v>
      </c>
      <c r="AH756" s="4">
        <v>11</v>
      </c>
      <c r="AI756" s="4">
        <v>29</v>
      </c>
      <c r="AJ756" s="4">
        <v>189</v>
      </c>
      <c r="AK756" s="4">
        <v>138.80000000000001</v>
      </c>
      <c r="AL756" s="4">
        <v>2.8</v>
      </c>
      <c r="AM756" s="4">
        <v>195</v>
      </c>
      <c r="AN756" s="4" t="s">
        <v>155</v>
      </c>
      <c r="AO756" s="4">
        <v>2</v>
      </c>
      <c r="AP756" s="4">
        <v>0.61626157407407411</v>
      </c>
      <c r="AQ756" s="4">
        <v>47.158560999999999</v>
      </c>
      <c r="AR756" s="4">
        <v>-88.485386000000005</v>
      </c>
      <c r="AS756" s="4">
        <v>302.5</v>
      </c>
      <c r="AT756" s="4">
        <v>30.1</v>
      </c>
      <c r="AU756" s="4">
        <v>11</v>
      </c>
      <c r="AV756" s="4">
        <v>10</v>
      </c>
      <c r="AW756" s="4" t="s">
        <v>201</v>
      </c>
      <c r="AX756" s="4">
        <v>1.2126870000000001</v>
      </c>
      <c r="AY756" s="4">
        <v>2.1634370000000001</v>
      </c>
      <c r="AZ756" s="4">
        <v>2.6634370000000001</v>
      </c>
      <c r="BA756" s="4">
        <v>14.023</v>
      </c>
      <c r="BB756" s="4">
        <v>8.5</v>
      </c>
      <c r="BC756" s="4">
        <v>0.61</v>
      </c>
      <c r="BD756" s="4">
        <v>25.702999999999999</v>
      </c>
      <c r="BE756" s="4">
        <v>971.16</v>
      </c>
      <c r="BF756" s="4">
        <v>1054.6990000000001</v>
      </c>
      <c r="BG756" s="4">
        <v>0.16900000000000001</v>
      </c>
      <c r="BH756" s="4">
        <v>0.122</v>
      </c>
      <c r="BI756" s="4">
        <v>0.29099999999999998</v>
      </c>
      <c r="BJ756" s="4">
        <v>0.128</v>
      </c>
      <c r="BK756" s="4">
        <v>9.2999999999999999E-2</v>
      </c>
      <c r="BL756" s="4">
        <v>0.221</v>
      </c>
      <c r="BM756" s="4">
        <v>132.85339999999999</v>
      </c>
      <c r="BQ756" s="4">
        <v>20.006</v>
      </c>
      <c r="BR756" s="4">
        <v>0.47036</v>
      </c>
      <c r="BS756" s="4">
        <v>-5</v>
      </c>
      <c r="BT756" s="4">
        <v>0.22181000000000001</v>
      </c>
      <c r="BU756" s="4">
        <v>11.494422999999999</v>
      </c>
      <c r="BV756" s="4">
        <v>4.4805619999999999</v>
      </c>
    </row>
    <row r="757" spans="1:74" x14ac:dyDescent="0.25">
      <c r="A757" s="4">
        <v>42070</v>
      </c>
      <c r="B757" s="4">
        <v>3.2914351851851854E-2</v>
      </c>
      <c r="C757" s="4">
        <v>7.0430000000000001</v>
      </c>
      <c r="D757" s="4">
        <v>12.133800000000001</v>
      </c>
      <c r="E757" s="4">
        <v>121337.77129999999</v>
      </c>
      <c r="F757" s="4">
        <v>9.8000000000000007</v>
      </c>
      <c r="G757" s="4">
        <v>8.1999999999999993</v>
      </c>
      <c r="H757" s="4">
        <v>22493.7</v>
      </c>
      <c r="J757" s="4">
        <v>0.2</v>
      </c>
      <c r="K757" s="4">
        <v>0.7954</v>
      </c>
      <c r="L757" s="4">
        <v>5.6022999999999996</v>
      </c>
      <c r="M757" s="4">
        <v>9.6516999999999999</v>
      </c>
      <c r="N757" s="4">
        <v>7.8251999999999997</v>
      </c>
      <c r="O757" s="4">
        <v>6.5143000000000004</v>
      </c>
      <c r="P757" s="4">
        <v>14.3</v>
      </c>
      <c r="Q757" s="4">
        <v>5.9488000000000003</v>
      </c>
      <c r="R757" s="4">
        <v>4.9523000000000001</v>
      </c>
      <c r="S757" s="4">
        <v>10.9</v>
      </c>
      <c r="T757" s="4">
        <v>22493.656999999999</v>
      </c>
      <c r="W757" s="4">
        <v>0</v>
      </c>
      <c r="X757" s="4">
        <v>0.15909999999999999</v>
      </c>
      <c r="Y757" s="4">
        <v>11.8</v>
      </c>
      <c r="Z757" s="4">
        <v>862</v>
      </c>
      <c r="AA757" s="4">
        <v>893</v>
      </c>
      <c r="AB757" s="4">
        <v>825</v>
      </c>
      <c r="AC757" s="4">
        <v>49</v>
      </c>
      <c r="AD757" s="4">
        <v>7.89</v>
      </c>
      <c r="AE757" s="4">
        <v>0.18</v>
      </c>
      <c r="AF757" s="4">
        <v>978</v>
      </c>
      <c r="AG757" s="4">
        <v>-7</v>
      </c>
      <c r="AH757" s="4">
        <v>11</v>
      </c>
      <c r="AI757" s="4">
        <v>29</v>
      </c>
      <c r="AJ757" s="4">
        <v>189</v>
      </c>
      <c r="AK757" s="4">
        <v>139</v>
      </c>
      <c r="AL757" s="4">
        <v>2.6</v>
      </c>
      <c r="AM757" s="4">
        <v>195</v>
      </c>
      <c r="AN757" s="4" t="s">
        <v>155</v>
      </c>
      <c r="AO757" s="4">
        <v>2</v>
      </c>
      <c r="AP757" s="4">
        <v>0.61628472222222219</v>
      </c>
      <c r="AQ757" s="4">
        <v>47.158521</v>
      </c>
      <c r="AR757" s="4">
        <v>-88.485113999999996</v>
      </c>
      <c r="AS757" s="4">
        <v>302.8</v>
      </c>
      <c r="AT757" s="4">
        <v>26.2</v>
      </c>
      <c r="AU757" s="4">
        <v>11</v>
      </c>
      <c r="AV757" s="4">
        <v>10</v>
      </c>
      <c r="AW757" s="4" t="s">
        <v>201</v>
      </c>
      <c r="AX757" s="4">
        <v>1.2874129999999999</v>
      </c>
      <c r="AY757" s="4">
        <v>2.612587</v>
      </c>
      <c r="AZ757" s="4">
        <v>3.1</v>
      </c>
      <c r="BA757" s="4">
        <v>14.023</v>
      </c>
      <c r="BB757" s="4">
        <v>8.5</v>
      </c>
      <c r="BC757" s="4">
        <v>0.61</v>
      </c>
      <c r="BD757" s="4">
        <v>25.716999999999999</v>
      </c>
      <c r="BE757" s="4">
        <v>969.82399999999996</v>
      </c>
      <c r="BF757" s="4">
        <v>1063.4179999999999</v>
      </c>
      <c r="BG757" s="4">
        <v>0.14199999999999999</v>
      </c>
      <c r="BH757" s="4">
        <v>0.11799999999999999</v>
      </c>
      <c r="BI757" s="4">
        <v>0.26</v>
      </c>
      <c r="BJ757" s="4">
        <v>0.108</v>
      </c>
      <c r="BK757" s="4">
        <v>0.09</v>
      </c>
      <c r="BL757" s="4">
        <v>0.19800000000000001</v>
      </c>
      <c r="BM757" s="4">
        <v>128.76669999999999</v>
      </c>
      <c r="BQ757" s="4">
        <v>20.024000000000001</v>
      </c>
      <c r="BR757" s="4">
        <v>0.48747400000000002</v>
      </c>
      <c r="BS757" s="4">
        <v>-5</v>
      </c>
      <c r="BT757" s="4">
        <v>0.21957199999999999</v>
      </c>
      <c r="BU757" s="4">
        <v>11.912634000000001</v>
      </c>
      <c r="BV757" s="4">
        <v>4.4353629999999997</v>
      </c>
    </row>
    <row r="758" spans="1:74" x14ac:dyDescent="0.25">
      <c r="A758" s="4">
        <v>42070</v>
      </c>
      <c r="B758" s="4">
        <v>3.2925925925925928E-2</v>
      </c>
      <c r="C758" s="4">
        <v>6.9039999999999999</v>
      </c>
      <c r="D758" s="4">
        <v>12.2995</v>
      </c>
      <c r="E758" s="4">
        <v>122994.6709</v>
      </c>
      <c r="F758" s="4">
        <v>9.1999999999999993</v>
      </c>
      <c r="G758" s="4">
        <v>8.1</v>
      </c>
      <c r="H758" s="4">
        <v>20142.7</v>
      </c>
      <c r="J758" s="4">
        <v>0.2</v>
      </c>
      <c r="K758" s="4">
        <v>0.79710000000000003</v>
      </c>
      <c r="L758" s="4">
        <v>5.5037000000000003</v>
      </c>
      <c r="M758" s="4">
        <v>9.8041999999999998</v>
      </c>
      <c r="N758" s="4">
        <v>7.3335999999999997</v>
      </c>
      <c r="O758" s="4">
        <v>6.4566999999999997</v>
      </c>
      <c r="P758" s="4">
        <v>13.8</v>
      </c>
      <c r="Q758" s="4">
        <v>5.5749000000000004</v>
      </c>
      <c r="R758" s="4">
        <v>4.9082999999999997</v>
      </c>
      <c r="S758" s="4">
        <v>10.5</v>
      </c>
      <c r="T758" s="4">
        <v>20142.695599999999</v>
      </c>
      <c r="W758" s="4">
        <v>0</v>
      </c>
      <c r="X758" s="4">
        <v>0.15939999999999999</v>
      </c>
      <c r="Y758" s="4">
        <v>11.9</v>
      </c>
      <c r="Z758" s="4">
        <v>862</v>
      </c>
      <c r="AA758" s="4">
        <v>893</v>
      </c>
      <c r="AB758" s="4">
        <v>825</v>
      </c>
      <c r="AC758" s="4">
        <v>49</v>
      </c>
      <c r="AD758" s="4">
        <v>7.88</v>
      </c>
      <c r="AE758" s="4">
        <v>0.18</v>
      </c>
      <c r="AF758" s="4">
        <v>979</v>
      </c>
      <c r="AG758" s="4">
        <v>-7</v>
      </c>
      <c r="AH758" s="4">
        <v>11</v>
      </c>
      <c r="AI758" s="4">
        <v>29</v>
      </c>
      <c r="AJ758" s="4">
        <v>189</v>
      </c>
      <c r="AK758" s="4">
        <v>139</v>
      </c>
      <c r="AL758" s="4">
        <v>2.6</v>
      </c>
      <c r="AM758" s="4">
        <v>195</v>
      </c>
      <c r="AN758" s="4" t="s">
        <v>155</v>
      </c>
      <c r="AO758" s="4">
        <v>2</v>
      </c>
      <c r="AP758" s="4">
        <v>0.61629629629629623</v>
      </c>
      <c r="AQ758" s="4">
        <v>47.158512000000002</v>
      </c>
      <c r="AR758" s="4">
        <v>-88.484975000000006</v>
      </c>
      <c r="AS758" s="4">
        <v>303.10000000000002</v>
      </c>
      <c r="AT758" s="4">
        <v>25</v>
      </c>
      <c r="AU758" s="4">
        <v>11</v>
      </c>
      <c r="AV758" s="4">
        <v>10</v>
      </c>
      <c r="AW758" s="4" t="s">
        <v>201</v>
      </c>
      <c r="AX758" s="4">
        <v>1.2</v>
      </c>
      <c r="AY758" s="4">
        <v>2.712488</v>
      </c>
      <c r="AZ758" s="4">
        <v>3.1124879999999999</v>
      </c>
      <c r="BA758" s="4">
        <v>14.023</v>
      </c>
      <c r="BB758" s="4">
        <v>8.57</v>
      </c>
      <c r="BC758" s="4">
        <v>0.61</v>
      </c>
      <c r="BD758" s="4">
        <v>25.451000000000001</v>
      </c>
      <c r="BE758" s="4">
        <v>962.74</v>
      </c>
      <c r="BF758" s="4">
        <v>1091.5440000000001</v>
      </c>
      <c r="BG758" s="4">
        <v>0.13400000000000001</v>
      </c>
      <c r="BH758" s="4">
        <v>0.11799999999999999</v>
      </c>
      <c r="BI758" s="4">
        <v>0.253</v>
      </c>
      <c r="BJ758" s="4">
        <v>0.10199999999999999</v>
      </c>
      <c r="BK758" s="4">
        <v>0.09</v>
      </c>
      <c r="BL758" s="4">
        <v>0.192</v>
      </c>
      <c r="BM758" s="4">
        <v>116.51690000000001</v>
      </c>
      <c r="BQ758" s="4">
        <v>20.277000000000001</v>
      </c>
      <c r="BR758" s="4">
        <v>0.54250100000000001</v>
      </c>
      <c r="BS758" s="4">
        <v>-5</v>
      </c>
      <c r="BT758" s="4">
        <v>0.21981100000000001</v>
      </c>
      <c r="BU758" s="4">
        <v>13.257369000000001</v>
      </c>
      <c r="BV758" s="4">
        <v>4.440175</v>
      </c>
    </row>
    <row r="759" spans="1:74" x14ac:dyDescent="0.25">
      <c r="A759" s="4">
        <v>42070</v>
      </c>
      <c r="B759" s="4">
        <v>3.2937500000000001E-2</v>
      </c>
      <c r="C759" s="4">
        <v>6.84</v>
      </c>
      <c r="D759" s="4">
        <v>12.426299999999999</v>
      </c>
      <c r="E759" s="4">
        <v>124262.72870000001</v>
      </c>
      <c r="F759" s="4">
        <v>8.9</v>
      </c>
      <c r="G759" s="4">
        <v>8.1</v>
      </c>
      <c r="H759" s="4">
        <v>17739.5</v>
      </c>
      <c r="J759" s="4">
        <v>0.2</v>
      </c>
      <c r="K759" s="4">
        <v>0.79879999999999995</v>
      </c>
      <c r="L759" s="4">
        <v>5.4637000000000002</v>
      </c>
      <c r="M759" s="4">
        <v>9.9259000000000004</v>
      </c>
      <c r="N759" s="4">
        <v>7.1092000000000004</v>
      </c>
      <c r="O759" s="4">
        <v>6.4702000000000002</v>
      </c>
      <c r="P759" s="4">
        <v>13.6</v>
      </c>
      <c r="Q759" s="4">
        <v>5.4043000000000001</v>
      </c>
      <c r="R759" s="4">
        <v>4.9184999999999999</v>
      </c>
      <c r="S759" s="4">
        <v>10.3</v>
      </c>
      <c r="T759" s="4">
        <v>17739.5059</v>
      </c>
      <c r="W759" s="4">
        <v>0</v>
      </c>
      <c r="X759" s="4">
        <v>0.1598</v>
      </c>
      <c r="Y759" s="4">
        <v>11.8</v>
      </c>
      <c r="Z759" s="4">
        <v>863</v>
      </c>
      <c r="AA759" s="4">
        <v>893</v>
      </c>
      <c r="AB759" s="4">
        <v>826</v>
      </c>
      <c r="AC759" s="4">
        <v>49</v>
      </c>
      <c r="AD759" s="4">
        <v>7.88</v>
      </c>
      <c r="AE759" s="4">
        <v>0.18</v>
      </c>
      <c r="AF759" s="4">
        <v>979</v>
      </c>
      <c r="AG759" s="4">
        <v>-7</v>
      </c>
      <c r="AH759" s="4">
        <v>11</v>
      </c>
      <c r="AI759" s="4">
        <v>29</v>
      </c>
      <c r="AJ759" s="4">
        <v>189</v>
      </c>
      <c r="AK759" s="4">
        <v>139</v>
      </c>
      <c r="AL759" s="4">
        <v>2.6</v>
      </c>
      <c r="AM759" s="4">
        <v>195</v>
      </c>
      <c r="AN759" s="4" t="s">
        <v>155</v>
      </c>
      <c r="AO759" s="4">
        <v>2</v>
      </c>
      <c r="AP759" s="4">
        <v>0.61630787037037038</v>
      </c>
      <c r="AQ759" s="4">
        <v>47.158513999999997</v>
      </c>
      <c r="AR759" s="4">
        <v>-88.484836000000001</v>
      </c>
      <c r="AS759" s="4">
        <v>303.39999999999998</v>
      </c>
      <c r="AT759" s="4">
        <v>24</v>
      </c>
      <c r="AU759" s="4">
        <v>11</v>
      </c>
      <c r="AV759" s="4">
        <v>10</v>
      </c>
      <c r="AW759" s="4" t="s">
        <v>201</v>
      </c>
      <c r="AX759" s="4">
        <v>1.2247749999999999</v>
      </c>
      <c r="AY759" s="4">
        <v>2.8247749999999998</v>
      </c>
      <c r="AZ759" s="4">
        <v>3.2247750000000002</v>
      </c>
      <c r="BA759" s="4">
        <v>14.023</v>
      </c>
      <c r="BB759" s="4">
        <v>8.65</v>
      </c>
      <c r="BC759" s="4">
        <v>0.62</v>
      </c>
      <c r="BD759" s="4">
        <v>25.19</v>
      </c>
      <c r="BE759" s="4">
        <v>964.58799999999997</v>
      </c>
      <c r="BF759" s="4">
        <v>1115.3309999999999</v>
      </c>
      <c r="BG759" s="4">
        <v>0.13100000000000001</v>
      </c>
      <c r="BH759" s="4">
        <v>0.12</v>
      </c>
      <c r="BI759" s="4">
        <v>0.251</v>
      </c>
      <c r="BJ759" s="4">
        <v>0.1</v>
      </c>
      <c r="BK759" s="4">
        <v>9.0999999999999998E-2</v>
      </c>
      <c r="BL759" s="4">
        <v>0.191</v>
      </c>
      <c r="BM759" s="4">
        <v>103.5658</v>
      </c>
      <c r="BQ759" s="4">
        <v>20.507999999999999</v>
      </c>
      <c r="BR759" s="4">
        <v>0.56472199999999995</v>
      </c>
      <c r="BS759" s="4">
        <v>-5</v>
      </c>
      <c r="BT759" s="4">
        <v>0.21837999999999999</v>
      </c>
      <c r="BU759" s="4">
        <v>13.8004</v>
      </c>
      <c r="BV759" s="4">
        <v>4.4112679999999997</v>
      </c>
    </row>
    <row r="760" spans="1:74" x14ac:dyDescent="0.25">
      <c r="A760" s="4">
        <v>42070</v>
      </c>
      <c r="B760" s="4">
        <v>3.2949074074074075E-2</v>
      </c>
      <c r="C760" s="4">
        <v>6.8440000000000003</v>
      </c>
      <c r="D760" s="4">
        <v>12.5199</v>
      </c>
      <c r="E760" s="4">
        <v>125198.8423</v>
      </c>
      <c r="F760" s="4">
        <v>8.6</v>
      </c>
      <c r="G760" s="4">
        <v>8.1</v>
      </c>
      <c r="H760" s="4">
        <v>13878.3</v>
      </c>
      <c r="J760" s="4">
        <v>0.2</v>
      </c>
      <c r="K760" s="4">
        <v>0.80179999999999996</v>
      </c>
      <c r="L760" s="4">
        <v>5.4874000000000001</v>
      </c>
      <c r="M760" s="4">
        <v>10.039</v>
      </c>
      <c r="N760" s="4">
        <v>6.8708999999999998</v>
      </c>
      <c r="O760" s="4">
        <v>6.4949000000000003</v>
      </c>
      <c r="P760" s="4">
        <v>13.4</v>
      </c>
      <c r="Q760" s="4">
        <v>5.2232000000000003</v>
      </c>
      <c r="R760" s="4">
        <v>4.9374000000000002</v>
      </c>
      <c r="S760" s="4">
        <v>10.199999999999999</v>
      </c>
      <c r="T760" s="4">
        <v>13878.25</v>
      </c>
      <c r="W760" s="4">
        <v>0</v>
      </c>
      <c r="X760" s="4">
        <v>0.16039999999999999</v>
      </c>
      <c r="Y760" s="4">
        <v>11.7</v>
      </c>
      <c r="Z760" s="4">
        <v>864</v>
      </c>
      <c r="AA760" s="4">
        <v>893</v>
      </c>
      <c r="AB760" s="4">
        <v>827</v>
      </c>
      <c r="AC760" s="4">
        <v>49</v>
      </c>
      <c r="AD760" s="4">
        <v>7.88</v>
      </c>
      <c r="AE760" s="4">
        <v>0.18</v>
      </c>
      <c r="AF760" s="4">
        <v>979</v>
      </c>
      <c r="AG760" s="4">
        <v>-7</v>
      </c>
      <c r="AH760" s="4">
        <v>11</v>
      </c>
      <c r="AI760" s="4">
        <v>29</v>
      </c>
      <c r="AJ760" s="4">
        <v>189</v>
      </c>
      <c r="AK760" s="4">
        <v>139</v>
      </c>
      <c r="AL760" s="4">
        <v>2.4</v>
      </c>
      <c r="AM760" s="4">
        <v>195</v>
      </c>
      <c r="AN760" s="4" t="s">
        <v>155</v>
      </c>
      <c r="AO760" s="4">
        <v>2</v>
      </c>
      <c r="AP760" s="4">
        <v>0.61631944444444442</v>
      </c>
      <c r="AQ760" s="4">
        <v>47.158523000000002</v>
      </c>
      <c r="AR760" s="4">
        <v>-88.484701000000001</v>
      </c>
      <c r="AS760" s="4">
        <v>303.5</v>
      </c>
      <c r="AT760" s="4">
        <v>23.4</v>
      </c>
      <c r="AU760" s="4">
        <v>11</v>
      </c>
      <c r="AV760" s="4">
        <v>9</v>
      </c>
      <c r="AW760" s="4" t="s">
        <v>208</v>
      </c>
      <c r="AX760" s="4">
        <v>1.4</v>
      </c>
      <c r="AY760" s="4">
        <v>3</v>
      </c>
      <c r="AZ760" s="4">
        <v>3.4</v>
      </c>
      <c r="BA760" s="4">
        <v>14.023</v>
      </c>
      <c r="BB760" s="4">
        <v>8.8000000000000007</v>
      </c>
      <c r="BC760" s="4">
        <v>0.63</v>
      </c>
      <c r="BD760" s="4">
        <v>24.713000000000001</v>
      </c>
      <c r="BE760" s="4">
        <v>983.09199999999998</v>
      </c>
      <c r="BF760" s="4">
        <v>1144.6969999999999</v>
      </c>
      <c r="BG760" s="4">
        <v>0.129</v>
      </c>
      <c r="BH760" s="4">
        <v>0.122</v>
      </c>
      <c r="BI760" s="4">
        <v>0.251</v>
      </c>
      <c r="BJ760" s="4">
        <v>9.8000000000000004E-2</v>
      </c>
      <c r="BK760" s="4">
        <v>9.2999999999999999E-2</v>
      </c>
      <c r="BL760" s="4">
        <v>0.191</v>
      </c>
      <c r="BM760" s="4">
        <v>82.220299999999995</v>
      </c>
      <c r="BQ760" s="4">
        <v>20.89</v>
      </c>
      <c r="BR760" s="4">
        <v>0.57758299999999996</v>
      </c>
      <c r="BS760" s="4">
        <v>-5</v>
      </c>
      <c r="BT760" s="4">
        <v>0.21637200000000001</v>
      </c>
      <c r="BU760" s="4">
        <v>14.114682</v>
      </c>
      <c r="BV760" s="4">
        <v>4.3707120000000002</v>
      </c>
    </row>
    <row r="761" spans="1:74" x14ac:dyDescent="0.25">
      <c r="A761" s="4">
        <v>42070</v>
      </c>
      <c r="B761" s="4">
        <v>3.2960648148148149E-2</v>
      </c>
      <c r="C761" s="4">
        <v>6.8540000000000001</v>
      </c>
      <c r="D761" s="4">
        <v>12.4016</v>
      </c>
      <c r="E761" s="4">
        <v>124016.4822</v>
      </c>
      <c r="F761" s="4">
        <v>8.1999999999999993</v>
      </c>
      <c r="G761" s="4">
        <v>8.1999999999999993</v>
      </c>
      <c r="H761" s="4">
        <v>12948.8</v>
      </c>
      <c r="J761" s="4">
        <v>0.2</v>
      </c>
      <c r="K761" s="4">
        <v>0.80410000000000004</v>
      </c>
      <c r="L761" s="4">
        <v>5.5111999999999997</v>
      </c>
      <c r="M761" s="4">
        <v>9.9718999999999998</v>
      </c>
      <c r="N761" s="4">
        <v>6.5688000000000004</v>
      </c>
      <c r="O761" s="4">
        <v>6.6017000000000001</v>
      </c>
      <c r="P761" s="4">
        <v>13.2</v>
      </c>
      <c r="Q761" s="4">
        <v>4.9935</v>
      </c>
      <c r="R761" s="4">
        <v>5.0185000000000004</v>
      </c>
      <c r="S761" s="4">
        <v>10</v>
      </c>
      <c r="T761" s="4">
        <v>12948.7719</v>
      </c>
      <c r="W761" s="4">
        <v>0</v>
      </c>
      <c r="X761" s="4">
        <v>0.1608</v>
      </c>
      <c r="Y761" s="4">
        <v>11.9</v>
      </c>
      <c r="Z761" s="4">
        <v>864</v>
      </c>
      <c r="AA761" s="4">
        <v>894</v>
      </c>
      <c r="AB761" s="4">
        <v>828</v>
      </c>
      <c r="AC761" s="4">
        <v>49</v>
      </c>
      <c r="AD761" s="4">
        <v>7.88</v>
      </c>
      <c r="AE761" s="4">
        <v>0.18</v>
      </c>
      <c r="AF761" s="4">
        <v>979</v>
      </c>
      <c r="AG761" s="4">
        <v>-7</v>
      </c>
      <c r="AH761" s="4">
        <v>11</v>
      </c>
      <c r="AI761" s="4">
        <v>29</v>
      </c>
      <c r="AJ761" s="4">
        <v>189</v>
      </c>
      <c r="AK761" s="4">
        <v>139</v>
      </c>
      <c r="AL761" s="4">
        <v>2.5</v>
      </c>
      <c r="AM761" s="4">
        <v>195</v>
      </c>
      <c r="AN761" s="4" t="s">
        <v>155</v>
      </c>
      <c r="AO761" s="4">
        <v>2</v>
      </c>
      <c r="AP761" s="4">
        <v>0.61633101851851857</v>
      </c>
      <c r="AQ761" s="4">
        <v>47.158544999999997</v>
      </c>
      <c r="AR761" s="4">
        <v>-88.484566999999998</v>
      </c>
      <c r="AS761" s="4">
        <v>303.5</v>
      </c>
      <c r="AT761" s="4">
        <v>23.2</v>
      </c>
      <c r="AU761" s="4">
        <v>11</v>
      </c>
      <c r="AV761" s="4">
        <v>9</v>
      </c>
      <c r="AW761" s="4" t="s">
        <v>208</v>
      </c>
      <c r="AX761" s="4">
        <v>1.4</v>
      </c>
      <c r="AY761" s="4">
        <v>3.0121880000000001</v>
      </c>
      <c r="AZ761" s="4">
        <v>3.412188</v>
      </c>
      <c r="BA761" s="4">
        <v>14.023</v>
      </c>
      <c r="BB761" s="4">
        <v>8.91</v>
      </c>
      <c r="BC761" s="4">
        <v>0.64</v>
      </c>
      <c r="BD761" s="4">
        <v>24.364999999999998</v>
      </c>
      <c r="BE761" s="4">
        <v>995.38800000000003</v>
      </c>
      <c r="BF761" s="4">
        <v>1146.3050000000001</v>
      </c>
      <c r="BG761" s="4">
        <v>0.124</v>
      </c>
      <c r="BH761" s="4">
        <v>0.125</v>
      </c>
      <c r="BI761" s="4">
        <v>0.249</v>
      </c>
      <c r="BJ761" s="4">
        <v>9.4E-2</v>
      </c>
      <c r="BK761" s="4">
        <v>9.5000000000000001E-2</v>
      </c>
      <c r="BL761" s="4">
        <v>0.189</v>
      </c>
      <c r="BM761" s="4">
        <v>77.337800000000001</v>
      </c>
      <c r="BQ761" s="4">
        <v>21.119</v>
      </c>
      <c r="BR761" s="4">
        <v>0.60931100000000005</v>
      </c>
      <c r="BS761" s="4">
        <v>-5</v>
      </c>
      <c r="BT761" s="4">
        <v>0.21681400000000001</v>
      </c>
      <c r="BU761" s="4">
        <v>14.890029999999999</v>
      </c>
      <c r="BV761" s="4">
        <v>4.3796470000000003</v>
      </c>
    </row>
    <row r="762" spans="1:74" x14ac:dyDescent="0.25">
      <c r="A762" s="4">
        <v>42070</v>
      </c>
      <c r="B762" s="4">
        <v>3.2972222222222222E-2</v>
      </c>
      <c r="C762" s="4">
        <v>6.875</v>
      </c>
      <c r="D762" s="4">
        <v>12.289099999999999</v>
      </c>
      <c r="E762" s="4">
        <v>122890.7383</v>
      </c>
      <c r="F762" s="4">
        <v>7.6</v>
      </c>
      <c r="G762" s="4">
        <v>9.5</v>
      </c>
      <c r="H762" s="4">
        <v>15671.8</v>
      </c>
      <c r="J762" s="4">
        <v>0.2</v>
      </c>
      <c r="K762" s="4">
        <v>0.80220000000000002</v>
      </c>
      <c r="L762" s="4">
        <v>5.5145999999999997</v>
      </c>
      <c r="M762" s="4">
        <v>9.8580000000000005</v>
      </c>
      <c r="N762" s="4">
        <v>6.0964999999999998</v>
      </c>
      <c r="O762" s="4">
        <v>7.6288999999999998</v>
      </c>
      <c r="P762" s="4">
        <v>13.7</v>
      </c>
      <c r="Q762" s="4">
        <v>4.6345000000000001</v>
      </c>
      <c r="R762" s="4">
        <v>5.7994000000000003</v>
      </c>
      <c r="S762" s="4">
        <v>10.4</v>
      </c>
      <c r="T762" s="4">
        <v>15671.8498</v>
      </c>
      <c r="W762" s="4">
        <v>0</v>
      </c>
      <c r="X762" s="4">
        <v>0.16039999999999999</v>
      </c>
      <c r="Y762" s="4">
        <v>11.8</v>
      </c>
      <c r="Z762" s="4">
        <v>864</v>
      </c>
      <c r="AA762" s="4">
        <v>894</v>
      </c>
      <c r="AB762" s="4">
        <v>828</v>
      </c>
      <c r="AC762" s="4">
        <v>49</v>
      </c>
      <c r="AD762" s="4">
        <v>7.88</v>
      </c>
      <c r="AE762" s="4">
        <v>0.18</v>
      </c>
      <c r="AF762" s="4">
        <v>979</v>
      </c>
      <c r="AG762" s="4">
        <v>-7</v>
      </c>
      <c r="AH762" s="4">
        <v>11</v>
      </c>
      <c r="AI762" s="4">
        <v>29</v>
      </c>
      <c r="AJ762" s="4">
        <v>189</v>
      </c>
      <c r="AK762" s="4">
        <v>138.19999999999999</v>
      </c>
      <c r="AL762" s="4">
        <v>2.2999999999999998</v>
      </c>
      <c r="AM762" s="4">
        <v>195</v>
      </c>
      <c r="AN762" s="4" t="s">
        <v>155</v>
      </c>
      <c r="AO762" s="4">
        <v>2</v>
      </c>
      <c r="AP762" s="4">
        <v>0.61634259259259261</v>
      </c>
      <c r="AQ762" s="4">
        <v>47.158569999999997</v>
      </c>
      <c r="AR762" s="4">
        <v>-88.484432999999996</v>
      </c>
      <c r="AS762" s="4">
        <v>303.7</v>
      </c>
      <c r="AT762" s="4">
        <v>23.2</v>
      </c>
      <c r="AU762" s="4">
        <v>11</v>
      </c>
      <c r="AV762" s="4">
        <v>9</v>
      </c>
      <c r="AW762" s="4" t="s">
        <v>208</v>
      </c>
      <c r="AX762" s="4">
        <v>1.4</v>
      </c>
      <c r="AY762" s="4">
        <v>2.8461539999999999</v>
      </c>
      <c r="AZ762" s="4">
        <v>3.3307690000000001</v>
      </c>
      <c r="BA762" s="4">
        <v>14.023</v>
      </c>
      <c r="BB762" s="4">
        <v>8.82</v>
      </c>
      <c r="BC762" s="4">
        <v>0.63</v>
      </c>
      <c r="BD762" s="4">
        <v>24.661000000000001</v>
      </c>
      <c r="BE762" s="4">
        <v>986.46100000000001</v>
      </c>
      <c r="BF762" s="4">
        <v>1122.3679999999999</v>
      </c>
      <c r="BG762" s="4">
        <v>0.114</v>
      </c>
      <c r="BH762" s="4">
        <v>0.14299999999999999</v>
      </c>
      <c r="BI762" s="4">
        <v>0.25700000000000001</v>
      </c>
      <c r="BJ762" s="4">
        <v>8.6999999999999994E-2</v>
      </c>
      <c r="BK762" s="4">
        <v>0.109</v>
      </c>
      <c r="BL762" s="4">
        <v>0.19500000000000001</v>
      </c>
      <c r="BM762" s="4">
        <v>92.706500000000005</v>
      </c>
      <c r="BQ762" s="4">
        <v>20.867000000000001</v>
      </c>
      <c r="BR762" s="4">
        <v>0.56964800000000004</v>
      </c>
      <c r="BS762" s="4">
        <v>-5</v>
      </c>
      <c r="BT762" s="4">
        <v>0.21537400000000001</v>
      </c>
      <c r="BU762" s="4">
        <v>13.920782000000001</v>
      </c>
      <c r="BV762" s="4">
        <v>4.3505469999999997</v>
      </c>
    </row>
    <row r="763" spans="1:74" x14ac:dyDescent="0.25">
      <c r="A763" s="4">
        <v>42070</v>
      </c>
      <c r="B763" s="4">
        <v>3.2983796296296296E-2</v>
      </c>
      <c r="C763" s="4">
        <v>6.9630000000000001</v>
      </c>
      <c r="D763" s="4">
        <v>12.3462</v>
      </c>
      <c r="E763" s="4">
        <v>123462.2261</v>
      </c>
      <c r="F763" s="4">
        <v>7.6</v>
      </c>
      <c r="G763" s="4">
        <v>9.6</v>
      </c>
      <c r="H763" s="4">
        <v>13871.1</v>
      </c>
      <c r="J763" s="4">
        <v>0.2</v>
      </c>
      <c r="K763" s="4">
        <v>0.80289999999999995</v>
      </c>
      <c r="L763" s="4">
        <v>5.5900999999999996</v>
      </c>
      <c r="M763" s="4">
        <v>9.9123000000000001</v>
      </c>
      <c r="N763" s="4">
        <v>6.1017000000000001</v>
      </c>
      <c r="O763" s="4">
        <v>7.7074999999999996</v>
      </c>
      <c r="P763" s="4">
        <v>13.8</v>
      </c>
      <c r="Q763" s="4">
        <v>4.6406000000000001</v>
      </c>
      <c r="R763" s="4">
        <v>5.8617999999999997</v>
      </c>
      <c r="S763" s="4">
        <v>10.5</v>
      </c>
      <c r="T763" s="4">
        <v>13871.1114</v>
      </c>
      <c r="W763" s="4">
        <v>0</v>
      </c>
      <c r="X763" s="4">
        <v>0.16059999999999999</v>
      </c>
      <c r="Y763" s="4">
        <v>11.8</v>
      </c>
      <c r="Z763" s="4">
        <v>864</v>
      </c>
      <c r="AA763" s="4">
        <v>894</v>
      </c>
      <c r="AB763" s="4">
        <v>828</v>
      </c>
      <c r="AC763" s="4">
        <v>49.8</v>
      </c>
      <c r="AD763" s="4">
        <v>8.01</v>
      </c>
      <c r="AE763" s="4">
        <v>0.18</v>
      </c>
      <c r="AF763" s="4">
        <v>979</v>
      </c>
      <c r="AG763" s="4">
        <v>-7</v>
      </c>
      <c r="AH763" s="4">
        <v>11</v>
      </c>
      <c r="AI763" s="4">
        <v>29</v>
      </c>
      <c r="AJ763" s="4">
        <v>189</v>
      </c>
      <c r="AK763" s="4">
        <v>138.80000000000001</v>
      </c>
      <c r="AL763" s="4">
        <v>2.2999999999999998</v>
      </c>
      <c r="AM763" s="4">
        <v>195</v>
      </c>
      <c r="AN763" s="4" t="s">
        <v>155</v>
      </c>
      <c r="AO763" s="4">
        <v>2</v>
      </c>
      <c r="AP763" s="4">
        <v>0.61635416666666665</v>
      </c>
      <c r="AQ763" s="4">
        <v>47.158630000000002</v>
      </c>
      <c r="AR763" s="4">
        <v>-88.484316000000007</v>
      </c>
      <c r="AS763" s="4">
        <v>303.89999999999998</v>
      </c>
      <c r="AT763" s="4">
        <v>23.6</v>
      </c>
      <c r="AU763" s="4">
        <v>11</v>
      </c>
      <c r="AV763" s="4">
        <v>9</v>
      </c>
      <c r="AW763" s="4" t="s">
        <v>208</v>
      </c>
      <c r="AX763" s="4">
        <v>1.411988</v>
      </c>
      <c r="AY763" s="4">
        <v>1</v>
      </c>
      <c r="AZ763" s="4">
        <v>2.1</v>
      </c>
      <c r="BA763" s="4">
        <v>14.023</v>
      </c>
      <c r="BB763" s="4">
        <v>8.85</v>
      </c>
      <c r="BC763" s="4">
        <v>0.63</v>
      </c>
      <c r="BD763" s="4">
        <v>24.555</v>
      </c>
      <c r="BE763" s="4">
        <v>1002.96</v>
      </c>
      <c r="BF763" s="4">
        <v>1131.9100000000001</v>
      </c>
      <c r="BG763" s="4">
        <v>0.115</v>
      </c>
      <c r="BH763" s="4">
        <v>0.14499999999999999</v>
      </c>
      <c r="BI763" s="4">
        <v>0.25900000000000001</v>
      </c>
      <c r="BJ763" s="4">
        <v>8.6999999999999994E-2</v>
      </c>
      <c r="BK763" s="4">
        <v>0.11</v>
      </c>
      <c r="BL763" s="4">
        <v>0.19700000000000001</v>
      </c>
      <c r="BM763" s="4">
        <v>82.298599999999993</v>
      </c>
      <c r="BQ763" s="4">
        <v>20.946999999999999</v>
      </c>
      <c r="BR763" s="4">
        <v>0.57767999999999997</v>
      </c>
      <c r="BS763" s="4">
        <v>-5</v>
      </c>
      <c r="BT763" s="4">
        <v>0.215</v>
      </c>
      <c r="BU763" s="4">
        <v>14.117063</v>
      </c>
      <c r="BV763" s="4">
        <v>4.343</v>
      </c>
    </row>
    <row r="764" spans="1:74" x14ac:dyDescent="0.25">
      <c r="A764" s="4">
        <v>42070</v>
      </c>
      <c r="B764" s="4">
        <v>3.2995370370370376E-2</v>
      </c>
      <c r="C764" s="4">
        <v>7.4279999999999999</v>
      </c>
      <c r="D764" s="4">
        <v>12.239800000000001</v>
      </c>
      <c r="E764" s="4">
        <v>122397.96799999999</v>
      </c>
      <c r="F764" s="4">
        <v>7.6</v>
      </c>
      <c r="G764" s="4">
        <v>9.6</v>
      </c>
      <c r="H764" s="4">
        <v>8821.7999999999993</v>
      </c>
      <c r="J764" s="4">
        <v>0.2</v>
      </c>
      <c r="K764" s="4">
        <v>0.80610000000000004</v>
      </c>
      <c r="L764" s="4">
        <v>5.9878999999999998</v>
      </c>
      <c r="M764" s="4">
        <v>9.8668999999999993</v>
      </c>
      <c r="N764" s="4">
        <v>6.1181999999999999</v>
      </c>
      <c r="O764" s="4">
        <v>7.7305000000000001</v>
      </c>
      <c r="P764" s="4">
        <v>13.8</v>
      </c>
      <c r="Q764" s="4">
        <v>4.6536999999999997</v>
      </c>
      <c r="R764" s="4">
        <v>5.88</v>
      </c>
      <c r="S764" s="4">
        <v>10.5</v>
      </c>
      <c r="T764" s="4">
        <v>8821.7526999999991</v>
      </c>
      <c r="W764" s="4">
        <v>0</v>
      </c>
      <c r="X764" s="4">
        <v>0.16120000000000001</v>
      </c>
      <c r="Y764" s="4">
        <v>11.8</v>
      </c>
      <c r="Z764" s="4">
        <v>864</v>
      </c>
      <c r="AA764" s="4">
        <v>893</v>
      </c>
      <c r="AB764" s="4">
        <v>827</v>
      </c>
      <c r="AC764" s="4">
        <v>50</v>
      </c>
      <c r="AD764" s="4">
        <v>8.0399999999999991</v>
      </c>
      <c r="AE764" s="4">
        <v>0.18</v>
      </c>
      <c r="AF764" s="4">
        <v>979</v>
      </c>
      <c r="AG764" s="4">
        <v>-7</v>
      </c>
      <c r="AH764" s="4">
        <v>11</v>
      </c>
      <c r="AI764" s="4">
        <v>29</v>
      </c>
      <c r="AJ764" s="4">
        <v>189</v>
      </c>
      <c r="AK764" s="4">
        <v>139</v>
      </c>
      <c r="AL764" s="4">
        <v>2.2999999999999998</v>
      </c>
      <c r="AM764" s="4">
        <v>195</v>
      </c>
      <c r="AN764" s="4" t="s">
        <v>155</v>
      </c>
      <c r="AO764" s="4">
        <v>2</v>
      </c>
      <c r="AP764" s="4">
        <v>0.61636574074074069</v>
      </c>
      <c r="AQ764" s="4">
        <v>47.158714000000003</v>
      </c>
      <c r="AR764" s="4">
        <v>-88.484228999999999</v>
      </c>
      <c r="AS764" s="4">
        <v>303.60000000000002</v>
      </c>
      <c r="AT764" s="4">
        <v>23.8</v>
      </c>
      <c r="AU764" s="4">
        <v>11</v>
      </c>
      <c r="AV764" s="4">
        <v>9</v>
      </c>
      <c r="AW764" s="4" t="s">
        <v>208</v>
      </c>
      <c r="AX764" s="4">
        <v>1.5</v>
      </c>
      <c r="AY764" s="4">
        <v>1</v>
      </c>
      <c r="AZ764" s="4">
        <v>2.1</v>
      </c>
      <c r="BA764" s="4">
        <v>14.023</v>
      </c>
      <c r="BB764" s="4">
        <v>9.01</v>
      </c>
      <c r="BC764" s="4">
        <v>0.64</v>
      </c>
      <c r="BD764" s="4">
        <v>24.05</v>
      </c>
      <c r="BE764" s="4">
        <v>1084.144</v>
      </c>
      <c r="BF764" s="4">
        <v>1137.019</v>
      </c>
      <c r="BG764" s="4">
        <v>0.11600000000000001</v>
      </c>
      <c r="BH764" s="4">
        <v>0.14699999999999999</v>
      </c>
      <c r="BI764" s="4">
        <v>0.26300000000000001</v>
      </c>
      <c r="BJ764" s="4">
        <v>8.7999999999999995E-2</v>
      </c>
      <c r="BK764" s="4">
        <v>0.111</v>
      </c>
      <c r="BL764" s="4">
        <v>0.2</v>
      </c>
      <c r="BM764" s="4">
        <v>52.818600000000004</v>
      </c>
      <c r="BQ764" s="4">
        <v>21.225000000000001</v>
      </c>
      <c r="BR764" s="4">
        <v>0.56334300000000004</v>
      </c>
      <c r="BS764" s="4">
        <v>-5</v>
      </c>
      <c r="BT764" s="4">
        <v>0.21337800000000001</v>
      </c>
      <c r="BU764" s="4">
        <v>13.766686999999999</v>
      </c>
      <c r="BV764" s="4">
        <v>4.3102280000000004</v>
      </c>
    </row>
    <row r="765" spans="1:74" x14ac:dyDescent="0.25">
      <c r="A765" s="4">
        <v>42070</v>
      </c>
      <c r="B765" s="4">
        <v>3.3006944444444443E-2</v>
      </c>
      <c r="C765" s="4">
        <v>7.7469999999999999</v>
      </c>
      <c r="D765" s="4">
        <v>11.1966</v>
      </c>
      <c r="E765" s="4">
        <v>111965.96799999999</v>
      </c>
      <c r="F765" s="4">
        <v>7.5</v>
      </c>
      <c r="G765" s="4">
        <v>9.4</v>
      </c>
      <c r="H765" s="4">
        <v>5229.8</v>
      </c>
      <c r="J765" s="4">
        <v>0.2</v>
      </c>
      <c r="K765" s="4">
        <v>0.81859999999999999</v>
      </c>
      <c r="L765" s="4">
        <v>6.3418000000000001</v>
      </c>
      <c r="M765" s="4">
        <v>9.1658000000000008</v>
      </c>
      <c r="N765" s="4">
        <v>6.1395999999999997</v>
      </c>
      <c r="O765" s="4">
        <v>7.6950000000000003</v>
      </c>
      <c r="P765" s="4">
        <v>13.8</v>
      </c>
      <c r="Q765" s="4">
        <v>4.67</v>
      </c>
      <c r="R765" s="4">
        <v>5.8529999999999998</v>
      </c>
      <c r="S765" s="4">
        <v>10.5</v>
      </c>
      <c r="T765" s="4">
        <v>5229.7992999999997</v>
      </c>
      <c r="W765" s="4">
        <v>0</v>
      </c>
      <c r="X765" s="4">
        <v>0.16370000000000001</v>
      </c>
      <c r="Y765" s="4">
        <v>11.7</v>
      </c>
      <c r="Z765" s="4">
        <v>866</v>
      </c>
      <c r="AA765" s="4">
        <v>894</v>
      </c>
      <c r="AB765" s="4">
        <v>828</v>
      </c>
      <c r="AC765" s="4">
        <v>50</v>
      </c>
      <c r="AD765" s="4">
        <v>8.0399999999999991</v>
      </c>
      <c r="AE765" s="4">
        <v>0.18</v>
      </c>
      <c r="AF765" s="4">
        <v>979</v>
      </c>
      <c r="AG765" s="4">
        <v>-7</v>
      </c>
      <c r="AH765" s="4">
        <v>11</v>
      </c>
      <c r="AI765" s="4">
        <v>29</v>
      </c>
      <c r="AJ765" s="4">
        <v>189</v>
      </c>
      <c r="AK765" s="4">
        <v>139</v>
      </c>
      <c r="AL765" s="4">
        <v>2.2999999999999998</v>
      </c>
      <c r="AM765" s="4">
        <v>195</v>
      </c>
      <c r="AN765" s="4" t="s">
        <v>155</v>
      </c>
      <c r="AO765" s="4">
        <v>2</v>
      </c>
      <c r="AP765" s="4">
        <v>0.61637731481481484</v>
      </c>
      <c r="AQ765" s="4">
        <v>47.158804000000003</v>
      </c>
      <c r="AR765" s="4">
        <v>-88.484154000000004</v>
      </c>
      <c r="AS765" s="4">
        <v>304</v>
      </c>
      <c r="AT765" s="4">
        <v>24.8</v>
      </c>
      <c r="AU765" s="4">
        <v>11</v>
      </c>
      <c r="AV765" s="4">
        <v>10</v>
      </c>
      <c r="AW765" s="4" t="s">
        <v>208</v>
      </c>
      <c r="AX765" s="4">
        <v>1.5</v>
      </c>
      <c r="AY765" s="4">
        <v>1.025574</v>
      </c>
      <c r="AZ765" s="4">
        <v>2.112787</v>
      </c>
      <c r="BA765" s="4">
        <v>14.023</v>
      </c>
      <c r="BB765" s="4">
        <v>9.68</v>
      </c>
      <c r="BC765" s="4">
        <v>0.69</v>
      </c>
      <c r="BD765" s="4">
        <v>22.157</v>
      </c>
      <c r="BE765" s="4">
        <v>1198.942</v>
      </c>
      <c r="BF765" s="4">
        <v>1102.893</v>
      </c>
      <c r="BG765" s="4">
        <v>0.122</v>
      </c>
      <c r="BH765" s="4">
        <v>0.152</v>
      </c>
      <c r="BI765" s="4">
        <v>0.27400000000000002</v>
      </c>
      <c r="BJ765" s="4">
        <v>9.1999999999999998E-2</v>
      </c>
      <c r="BK765" s="4">
        <v>0.11600000000000001</v>
      </c>
      <c r="BL765" s="4">
        <v>0.20799999999999999</v>
      </c>
      <c r="BM765" s="4">
        <v>32.695900000000002</v>
      </c>
      <c r="BQ765" s="4">
        <v>22.506</v>
      </c>
      <c r="BR765" s="4">
        <v>0.59955000000000003</v>
      </c>
      <c r="BS765" s="4">
        <v>-5</v>
      </c>
      <c r="BT765" s="4">
        <v>0.21137800000000001</v>
      </c>
      <c r="BU765" s="4">
        <v>14.651503999999999</v>
      </c>
      <c r="BV765" s="4">
        <v>4.2698359999999997</v>
      </c>
    </row>
    <row r="766" spans="1:74" x14ac:dyDescent="0.25">
      <c r="A766" s="4">
        <v>42070</v>
      </c>
      <c r="B766" s="4">
        <v>3.3018518518518516E-2</v>
      </c>
      <c r="C766" s="4">
        <v>7.7389999999999999</v>
      </c>
      <c r="D766" s="4">
        <v>11.2278</v>
      </c>
      <c r="E766" s="4">
        <v>112278.11659999999</v>
      </c>
      <c r="F766" s="4">
        <v>7.5</v>
      </c>
      <c r="G766" s="4">
        <v>9.1999999999999993</v>
      </c>
      <c r="H766" s="4">
        <v>3798.2</v>
      </c>
      <c r="J766" s="4">
        <v>0.2</v>
      </c>
      <c r="K766" s="4">
        <v>0.81989999999999996</v>
      </c>
      <c r="L766" s="4">
        <v>6.3452999999999999</v>
      </c>
      <c r="M766" s="4">
        <v>9.2056000000000004</v>
      </c>
      <c r="N766" s="4">
        <v>6.1406999999999998</v>
      </c>
      <c r="O766" s="4">
        <v>7.5345000000000004</v>
      </c>
      <c r="P766" s="4">
        <v>13.7</v>
      </c>
      <c r="Q766" s="4">
        <v>4.6707000000000001</v>
      </c>
      <c r="R766" s="4">
        <v>5.7309000000000001</v>
      </c>
      <c r="S766" s="4">
        <v>10.4</v>
      </c>
      <c r="T766" s="4">
        <v>3798.1869000000002</v>
      </c>
      <c r="W766" s="4">
        <v>0</v>
      </c>
      <c r="X766" s="4">
        <v>0.16400000000000001</v>
      </c>
      <c r="Y766" s="4">
        <v>11.8</v>
      </c>
      <c r="Z766" s="4">
        <v>866</v>
      </c>
      <c r="AA766" s="4">
        <v>894</v>
      </c>
      <c r="AB766" s="4">
        <v>828</v>
      </c>
      <c r="AC766" s="4">
        <v>50</v>
      </c>
      <c r="AD766" s="4">
        <v>8.0399999999999991</v>
      </c>
      <c r="AE766" s="4">
        <v>0.18</v>
      </c>
      <c r="AF766" s="4">
        <v>979</v>
      </c>
      <c r="AG766" s="4">
        <v>-7</v>
      </c>
      <c r="AH766" s="4">
        <v>11</v>
      </c>
      <c r="AI766" s="4">
        <v>29</v>
      </c>
      <c r="AJ766" s="4">
        <v>189</v>
      </c>
      <c r="AK766" s="4">
        <v>139</v>
      </c>
      <c r="AL766" s="4">
        <v>2.5</v>
      </c>
      <c r="AM766" s="4">
        <v>195</v>
      </c>
      <c r="AN766" s="4" t="s">
        <v>155</v>
      </c>
      <c r="AO766" s="4">
        <v>2</v>
      </c>
      <c r="AP766" s="4">
        <v>0.61638888888888888</v>
      </c>
      <c r="AQ766" s="4">
        <v>47.158898000000001</v>
      </c>
      <c r="AR766" s="4">
        <v>-88.484105999999997</v>
      </c>
      <c r="AS766" s="4">
        <v>304.5</v>
      </c>
      <c r="AT766" s="4">
        <v>24.5</v>
      </c>
      <c r="AU766" s="4">
        <v>11</v>
      </c>
      <c r="AV766" s="4">
        <v>10</v>
      </c>
      <c r="AW766" s="4" t="s">
        <v>212</v>
      </c>
      <c r="AX766" s="4">
        <v>1.5</v>
      </c>
      <c r="AY766" s="4">
        <v>1.238062</v>
      </c>
      <c r="AZ766" s="4">
        <v>2.2253750000000001</v>
      </c>
      <c r="BA766" s="4">
        <v>14.023</v>
      </c>
      <c r="BB766" s="4">
        <v>9.75</v>
      </c>
      <c r="BC766" s="4">
        <v>0.7</v>
      </c>
      <c r="BD766" s="4">
        <v>21.966999999999999</v>
      </c>
      <c r="BE766" s="4">
        <v>1207.144</v>
      </c>
      <c r="BF766" s="4">
        <v>1114.6400000000001</v>
      </c>
      <c r="BG766" s="4">
        <v>0.122</v>
      </c>
      <c r="BH766" s="4">
        <v>0.15</v>
      </c>
      <c r="BI766" s="4">
        <v>0.27200000000000002</v>
      </c>
      <c r="BJ766" s="4">
        <v>9.2999999999999999E-2</v>
      </c>
      <c r="BK766" s="4">
        <v>0.114</v>
      </c>
      <c r="BL766" s="4">
        <v>0.20699999999999999</v>
      </c>
      <c r="BM766" s="4">
        <v>23.8947</v>
      </c>
      <c r="BQ766" s="4">
        <v>22.683</v>
      </c>
      <c r="BR766" s="4">
        <v>0.70460199999999995</v>
      </c>
      <c r="BS766" s="4">
        <v>-5</v>
      </c>
      <c r="BT766" s="4">
        <v>0.21262</v>
      </c>
      <c r="BU766" s="4">
        <v>17.218722</v>
      </c>
      <c r="BV766" s="4">
        <v>4.2949320000000002</v>
      </c>
    </row>
    <row r="767" spans="1:74" x14ac:dyDescent="0.25">
      <c r="A767" s="4">
        <v>42070</v>
      </c>
      <c r="B767" s="4">
        <v>3.303009259259259E-2</v>
      </c>
      <c r="C767" s="4">
        <v>7.4809999999999999</v>
      </c>
      <c r="D767" s="4">
        <v>11.641299999999999</v>
      </c>
      <c r="E767" s="4">
        <v>116413.1064</v>
      </c>
      <c r="F767" s="4">
        <v>7.4</v>
      </c>
      <c r="G767" s="4">
        <v>9.1</v>
      </c>
      <c r="H767" s="4">
        <v>3778.1</v>
      </c>
      <c r="J767" s="4">
        <v>0.2</v>
      </c>
      <c r="K767" s="4">
        <v>0.8175</v>
      </c>
      <c r="L767" s="4">
        <v>6.1154000000000002</v>
      </c>
      <c r="M767" s="4">
        <v>9.5164000000000009</v>
      </c>
      <c r="N767" s="4">
        <v>6.0492999999999997</v>
      </c>
      <c r="O767" s="4">
        <v>7.4390000000000001</v>
      </c>
      <c r="P767" s="4">
        <v>13.5</v>
      </c>
      <c r="Q767" s="4">
        <v>4.6012000000000004</v>
      </c>
      <c r="R767" s="4">
        <v>5.6582999999999997</v>
      </c>
      <c r="S767" s="4">
        <v>10.3</v>
      </c>
      <c r="T767" s="4">
        <v>3778.1152000000002</v>
      </c>
      <c r="W767" s="4">
        <v>0</v>
      </c>
      <c r="X767" s="4">
        <v>0.16350000000000001</v>
      </c>
      <c r="Y767" s="4">
        <v>11.8</v>
      </c>
      <c r="Z767" s="4">
        <v>867</v>
      </c>
      <c r="AA767" s="4">
        <v>894</v>
      </c>
      <c r="AB767" s="4">
        <v>828</v>
      </c>
      <c r="AC767" s="4">
        <v>50</v>
      </c>
      <c r="AD767" s="4">
        <v>8.0399999999999991</v>
      </c>
      <c r="AE767" s="4">
        <v>0.18</v>
      </c>
      <c r="AF767" s="4">
        <v>979</v>
      </c>
      <c r="AG767" s="4">
        <v>-7</v>
      </c>
      <c r="AH767" s="4">
        <v>11</v>
      </c>
      <c r="AI767" s="4">
        <v>29</v>
      </c>
      <c r="AJ767" s="4">
        <v>189</v>
      </c>
      <c r="AK767" s="4">
        <v>139</v>
      </c>
      <c r="AL767" s="4">
        <v>2.5</v>
      </c>
      <c r="AM767" s="4">
        <v>195</v>
      </c>
      <c r="AN767" s="4" t="s">
        <v>155</v>
      </c>
      <c r="AO767" s="4">
        <v>2</v>
      </c>
      <c r="AP767" s="4">
        <v>0.61640046296296302</v>
      </c>
      <c r="AQ767" s="4">
        <v>47.159004000000003</v>
      </c>
      <c r="AR767" s="4">
        <v>-88.484082000000001</v>
      </c>
      <c r="AS767" s="4">
        <v>305</v>
      </c>
      <c r="AT767" s="4">
        <v>25.9</v>
      </c>
      <c r="AU767" s="4">
        <v>11</v>
      </c>
      <c r="AV767" s="4">
        <v>10</v>
      </c>
      <c r="AW767" s="4" t="s">
        <v>212</v>
      </c>
      <c r="AX767" s="4">
        <v>1.5125869999999999</v>
      </c>
      <c r="AY767" s="4">
        <v>1.5377620000000001</v>
      </c>
      <c r="AZ767" s="4">
        <v>2.4377620000000002</v>
      </c>
      <c r="BA767" s="4">
        <v>14.023</v>
      </c>
      <c r="BB767" s="4">
        <v>9.61</v>
      </c>
      <c r="BC767" s="4">
        <v>0.69</v>
      </c>
      <c r="BD767" s="4">
        <v>22.329000000000001</v>
      </c>
      <c r="BE767" s="4">
        <v>1157.654</v>
      </c>
      <c r="BF767" s="4">
        <v>1146.578</v>
      </c>
      <c r="BG767" s="4">
        <v>0.12</v>
      </c>
      <c r="BH767" s="4">
        <v>0.14699999999999999</v>
      </c>
      <c r="BI767" s="4">
        <v>0.26700000000000002</v>
      </c>
      <c r="BJ767" s="4">
        <v>9.0999999999999998E-2</v>
      </c>
      <c r="BK767" s="4">
        <v>0.112</v>
      </c>
      <c r="BL767" s="4">
        <v>0.20300000000000001</v>
      </c>
      <c r="BM767" s="4">
        <v>23.6509</v>
      </c>
      <c r="BQ767" s="4">
        <v>22.504000000000001</v>
      </c>
      <c r="BR767" s="4">
        <v>0.72375999999999996</v>
      </c>
      <c r="BS767" s="4">
        <v>-5</v>
      </c>
      <c r="BT767" s="4">
        <v>0.21057000000000001</v>
      </c>
      <c r="BU767" s="4">
        <v>17.686885</v>
      </c>
      <c r="BV767" s="4">
        <v>4.253514</v>
      </c>
    </row>
    <row r="768" spans="1:74" x14ac:dyDescent="0.25">
      <c r="A768" s="4">
        <v>42070</v>
      </c>
      <c r="B768" s="4">
        <v>3.3041666666666664E-2</v>
      </c>
      <c r="C768" s="4">
        <v>7.2969999999999997</v>
      </c>
      <c r="D768" s="4">
        <v>11.7616</v>
      </c>
      <c r="E768" s="4">
        <v>117615.9466</v>
      </c>
      <c r="F768" s="4">
        <v>7.4</v>
      </c>
      <c r="G768" s="4">
        <v>9.1999999999999993</v>
      </c>
      <c r="H768" s="4">
        <v>3608.1</v>
      </c>
      <c r="J768" s="4">
        <v>0.1</v>
      </c>
      <c r="K768" s="4">
        <v>0.81769999999999998</v>
      </c>
      <c r="L768" s="4">
        <v>5.9668000000000001</v>
      </c>
      <c r="M768" s="4">
        <v>9.6172000000000004</v>
      </c>
      <c r="N768" s="4">
        <v>6.0507999999999997</v>
      </c>
      <c r="O768" s="4">
        <v>7.5227000000000004</v>
      </c>
      <c r="P768" s="4">
        <v>13.6</v>
      </c>
      <c r="Q768" s="4">
        <v>4.6024000000000003</v>
      </c>
      <c r="R768" s="4">
        <v>5.7218999999999998</v>
      </c>
      <c r="S768" s="4">
        <v>10.3</v>
      </c>
      <c r="T768" s="4">
        <v>3608.1282999999999</v>
      </c>
      <c r="W768" s="4">
        <v>0</v>
      </c>
      <c r="X768" s="4">
        <v>8.1799999999999998E-2</v>
      </c>
      <c r="Y768" s="4">
        <v>11.8</v>
      </c>
      <c r="Z768" s="4">
        <v>866</v>
      </c>
      <c r="AA768" s="4">
        <v>894</v>
      </c>
      <c r="AB768" s="4">
        <v>827</v>
      </c>
      <c r="AC768" s="4">
        <v>50</v>
      </c>
      <c r="AD768" s="4">
        <v>8.0399999999999991</v>
      </c>
      <c r="AE768" s="4">
        <v>0.18</v>
      </c>
      <c r="AF768" s="4">
        <v>979</v>
      </c>
      <c r="AG768" s="4">
        <v>-7</v>
      </c>
      <c r="AH768" s="4">
        <v>11</v>
      </c>
      <c r="AI768" s="4">
        <v>29</v>
      </c>
      <c r="AJ768" s="4">
        <v>189</v>
      </c>
      <c r="AK768" s="4">
        <v>139</v>
      </c>
      <c r="AL768" s="4">
        <v>2.4</v>
      </c>
      <c r="AM768" s="4">
        <v>195</v>
      </c>
      <c r="AN768" s="4" t="s">
        <v>155</v>
      </c>
      <c r="AO768" s="4">
        <v>2</v>
      </c>
      <c r="AP768" s="4">
        <v>0.61641203703703706</v>
      </c>
      <c r="AQ768" s="4">
        <v>47.159132999999997</v>
      </c>
      <c r="AR768" s="4">
        <v>-88.484087000000002</v>
      </c>
      <c r="AS768" s="4">
        <v>305.3</v>
      </c>
      <c r="AT768" s="4">
        <v>28.5</v>
      </c>
      <c r="AU768" s="4">
        <v>11</v>
      </c>
      <c r="AV768" s="4">
        <v>9</v>
      </c>
      <c r="AW768" s="4" t="s">
        <v>212</v>
      </c>
      <c r="AX768" s="4">
        <v>1.6249750000000001</v>
      </c>
      <c r="AY768" s="4">
        <v>1.7000999999999999</v>
      </c>
      <c r="AZ768" s="4">
        <v>2.712488</v>
      </c>
      <c r="BA768" s="4">
        <v>14.023</v>
      </c>
      <c r="BB768" s="4">
        <v>9.6300000000000008</v>
      </c>
      <c r="BC768" s="4">
        <v>0.69</v>
      </c>
      <c r="BD768" s="4">
        <v>22.297000000000001</v>
      </c>
      <c r="BE768" s="4">
        <v>1134.115</v>
      </c>
      <c r="BF768" s="4">
        <v>1163.4469999999999</v>
      </c>
      <c r="BG768" s="4">
        <v>0.12</v>
      </c>
      <c r="BH768" s="4">
        <v>0.15</v>
      </c>
      <c r="BI768" s="4">
        <v>0.27</v>
      </c>
      <c r="BJ768" s="4">
        <v>9.1999999999999998E-2</v>
      </c>
      <c r="BK768" s="4">
        <v>0.114</v>
      </c>
      <c r="BL768" s="4">
        <v>0.20599999999999999</v>
      </c>
      <c r="BM768" s="4">
        <v>22.678799999999999</v>
      </c>
      <c r="BQ768" s="4">
        <v>11.301</v>
      </c>
      <c r="BR768" s="4">
        <v>0.69948600000000005</v>
      </c>
      <c r="BS768" s="4">
        <v>-5</v>
      </c>
      <c r="BT768" s="4">
        <v>0.21</v>
      </c>
      <c r="BU768" s="4">
        <v>17.093700999999999</v>
      </c>
      <c r="BV768" s="4">
        <v>4.242</v>
      </c>
    </row>
    <row r="769" spans="1:74" x14ac:dyDescent="0.25">
      <c r="A769" s="4">
        <v>42070</v>
      </c>
      <c r="B769" s="4">
        <v>3.3053240740740737E-2</v>
      </c>
      <c r="C769" s="4">
        <v>8.077</v>
      </c>
      <c r="D769" s="4">
        <v>11.0441</v>
      </c>
      <c r="E769" s="4">
        <v>110440.9396</v>
      </c>
      <c r="F769" s="4">
        <v>7.5</v>
      </c>
      <c r="G769" s="4">
        <v>9.1</v>
      </c>
      <c r="H769" s="4">
        <v>3350.4</v>
      </c>
      <c r="J769" s="4">
        <v>0.1</v>
      </c>
      <c r="K769" s="4">
        <v>0.81979999999999997</v>
      </c>
      <c r="L769" s="4">
        <v>6.6216999999999997</v>
      </c>
      <c r="M769" s="4">
        <v>9.0541</v>
      </c>
      <c r="N769" s="4">
        <v>6.1486000000000001</v>
      </c>
      <c r="O769" s="4">
        <v>7.4518000000000004</v>
      </c>
      <c r="P769" s="4">
        <v>13.6</v>
      </c>
      <c r="Q769" s="4">
        <v>4.6768000000000001</v>
      </c>
      <c r="R769" s="4">
        <v>5.6680000000000001</v>
      </c>
      <c r="S769" s="4">
        <v>10.3</v>
      </c>
      <c r="T769" s="4">
        <v>3350.3775999999998</v>
      </c>
      <c r="W769" s="4">
        <v>0</v>
      </c>
      <c r="X769" s="4">
        <v>8.2000000000000003E-2</v>
      </c>
      <c r="Y769" s="4">
        <v>11.8</v>
      </c>
      <c r="Z769" s="4">
        <v>866</v>
      </c>
      <c r="AA769" s="4">
        <v>893</v>
      </c>
      <c r="AB769" s="4">
        <v>828</v>
      </c>
      <c r="AC769" s="4">
        <v>50</v>
      </c>
      <c r="AD769" s="4">
        <v>8.0399999999999991</v>
      </c>
      <c r="AE769" s="4">
        <v>0.18</v>
      </c>
      <c r="AF769" s="4">
        <v>979</v>
      </c>
      <c r="AG769" s="4">
        <v>-7</v>
      </c>
      <c r="AH769" s="4">
        <v>11</v>
      </c>
      <c r="AI769" s="4">
        <v>29</v>
      </c>
      <c r="AJ769" s="4">
        <v>189</v>
      </c>
      <c r="AK769" s="4">
        <v>139</v>
      </c>
      <c r="AL769" s="4">
        <v>2.5</v>
      </c>
      <c r="AM769" s="4">
        <v>195</v>
      </c>
      <c r="AN769" s="4" t="s">
        <v>155</v>
      </c>
      <c r="AO769" s="4">
        <v>2</v>
      </c>
      <c r="AP769" s="4">
        <v>0.6164236111111111</v>
      </c>
      <c r="AQ769" s="4">
        <v>47.159258000000001</v>
      </c>
      <c r="AR769" s="4">
        <v>-88.484099000000001</v>
      </c>
      <c r="AS769" s="4">
        <v>305.7</v>
      </c>
      <c r="AT769" s="4">
        <v>29.7</v>
      </c>
      <c r="AU769" s="4">
        <v>11</v>
      </c>
      <c r="AV769" s="4">
        <v>8</v>
      </c>
      <c r="AW769" s="4" t="s">
        <v>212</v>
      </c>
      <c r="AX769" s="4">
        <v>1.8123880000000001</v>
      </c>
      <c r="AY769" s="4">
        <v>1.04955</v>
      </c>
      <c r="AZ769" s="4">
        <v>2.8371629999999999</v>
      </c>
      <c r="BA769" s="4">
        <v>14.023</v>
      </c>
      <c r="BB769" s="4">
        <v>9.75</v>
      </c>
      <c r="BC769" s="4">
        <v>0.7</v>
      </c>
      <c r="BD769" s="4">
        <v>21.978999999999999</v>
      </c>
      <c r="BE769" s="4">
        <v>1253.412</v>
      </c>
      <c r="BF769" s="4">
        <v>1090.798</v>
      </c>
      <c r="BG769" s="4">
        <v>0.122</v>
      </c>
      <c r="BH769" s="4">
        <v>0.14799999999999999</v>
      </c>
      <c r="BI769" s="4">
        <v>0.27</v>
      </c>
      <c r="BJ769" s="4">
        <v>9.2999999999999999E-2</v>
      </c>
      <c r="BK769" s="4">
        <v>0.112</v>
      </c>
      <c r="BL769" s="4">
        <v>0.20499999999999999</v>
      </c>
      <c r="BM769" s="4">
        <v>20.971800000000002</v>
      </c>
      <c r="BQ769" s="4">
        <v>11.282999999999999</v>
      </c>
      <c r="BR769" s="4">
        <v>0.63074200000000002</v>
      </c>
      <c r="BS769" s="4">
        <v>-5</v>
      </c>
      <c r="BT769" s="4">
        <v>0.20918900000000001</v>
      </c>
      <c r="BU769" s="4">
        <v>15.413758</v>
      </c>
      <c r="BV769" s="4">
        <v>4.2256179999999999</v>
      </c>
    </row>
    <row r="770" spans="1:74" x14ac:dyDescent="0.25">
      <c r="A770" s="4">
        <v>42070</v>
      </c>
      <c r="B770" s="4">
        <v>3.3064814814814811E-2</v>
      </c>
      <c r="C770" s="4">
        <v>9.1080000000000005</v>
      </c>
      <c r="D770" s="4">
        <v>9.1952999999999996</v>
      </c>
      <c r="E770" s="4">
        <v>91953.285369999998</v>
      </c>
      <c r="F770" s="4">
        <v>7.5</v>
      </c>
      <c r="G770" s="4">
        <v>8.6999999999999993</v>
      </c>
      <c r="H770" s="4">
        <v>2819.1</v>
      </c>
      <c r="J770" s="4">
        <v>0.1</v>
      </c>
      <c r="K770" s="4">
        <v>0.83140000000000003</v>
      </c>
      <c r="L770" s="4">
        <v>7.5723000000000003</v>
      </c>
      <c r="M770" s="4">
        <v>7.6452</v>
      </c>
      <c r="N770" s="4">
        <v>6.2356999999999996</v>
      </c>
      <c r="O770" s="4">
        <v>7.2127999999999997</v>
      </c>
      <c r="P770" s="4">
        <v>13.4</v>
      </c>
      <c r="Q770" s="4">
        <v>4.7430000000000003</v>
      </c>
      <c r="R770" s="4">
        <v>5.4862000000000002</v>
      </c>
      <c r="S770" s="4">
        <v>10.199999999999999</v>
      </c>
      <c r="T770" s="4">
        <v>2819.0709000000002</v>
      </c>
      <c r="W770" s="4">
        <v>0</v>
      </c>
      <c r="X770" s="4">
        <v>8.3099999999999993E-2</v>
      </c>
      <c r="Y770" s="4">
        <v>11.7</v>
      </c>
      <c r="Z770" s="4">
        <v>868</v>
      </c>
      <c r="AA770" s="4">
        <v>895</v>
      </c>
      <c r="AB770" s="4">
        <v>830</v>
      </c>
      <c r="AC770" s="4">
        <v>50</v>
      </c>
      <c r="AD770" s="4">
        <v>8.0399999999999991</v>
      </c>
      <c r="AE770" s="4">
        <v>0.18</v>
      </c>
      <c r="AF770" s="4">
        <v>979</v>
      </c>
      <c r="AG770" s="4">
        <v>-7</v>
      </c>
      <c r="AH770" s="4">
        <v>11</v>
      </c>
      <c r="AI770" s="4">
        <v>29</v>
      </c>
      <c r="AJ770" s="4">
        <v>188.2</v>
      </c>
      <c r="AK770" s="4">
        <v>139</v>
      </c>
      <c r="AL770" s="4">
        <v>2.2999999999999998</v>
      </c>
      <c r="AM770" s="4">
        <v>195</v>
      </c>
      <c r="AN770" s="4" t="s">
        <v>155</v>
      </c>
      <c r="AO770" s="4">
        <v>2</v>
      </c>
      <c r="AP770" s="4">
        <v>0.61643518518518514</v>
      </c>
      <c r="AQ770" s="4">
        <v>47.159384000000003</v>
      </c>
      <c r="AR770" s="4">
        <v>-88.484105999999997</v>
      </c>
      <c r="AS770" s="4">
        <v>306.2</v>
      </c>
      <c r="AT770" s="4">
        <v>30.2</v>
      </c>
      <c r="AU770" s="4">
        <v>11</v>
      </c>
      <c r="AV770" s="4">
        <v>8</v>
      </c>
      <c r="AW770" s="4" t="s">
        <v>213</v>
      </c>
      <c r="AX770" s="4">
        <v>1.9</v>
      </c>
      <c r="AY770" s="4">
        <v>1.436863</v>
      </c>
      <c r="AZ770" s="4">
        <v>3.1245750000000001</v>
      </c>
      <c r="BA770" s="4">
        <v>14.023</v>
      </c>
      <c r="BB770" s="4">
        <v>10.47</v>
      </c>
      <c r="BC770" s="4">
        <v>0.75</v>
      </c>
      <c r="BD770" s="4">
        <v>20.274999999999999</v>
      </c>
      <c r="BE770" s="4">
        <v>1480.779</v>
      </c>
      <c r="BF770" s="4">
        <v>951.55</v>
      </c>
      <c r="BG770" s="4">
        <v>0.128</v>
      </c>
      <c r="BH770" s="4">
        <v>0.14799999999999999</v>
      </c>
      <c r="BI770" s="4">
        <v>0.27500000000000002</v>
      </c>
      <c r="BJ770" s="4">
        <v>9.7000000000000003E-2</v>
      </c>
      <c r="BK770" s="4">
        <v>0.112</v>
      </c>
      <c r="BL770" s="4">
        <v>0.20899999999999999</v>
      </c>
      <c r="BM770" s="4">
        <v>18.2301</v>
      </c>
      <c r="BQ770" s="4">
        <v>11.821999999999999</v>
      </c>
      <c r="BR770" s="4">
        <v>0.61844299999999996</v>
      </c>
      <c r="BS770" s="4">
        <v>-5</v>
      </c>
      <c r="BT770" s="4">
        <v>0.20655699999999999</v>
      </c>
      <c r="BU770" s="4">
        <v>15.113196</v>
      </c>
      <c r="BV770" s="4">
        <v>4.1724560000000004</v>
      </c>
    </row>
    <row r="771" spans="1:74" x14ac:dyDescent="0.25">
      <c r="A771" s="4">
        <v>42070</v>
      </c>
      <c r="B771" s="4">
        <v>3.3076388888888891E-2</v>
      </c>
      <c r="C771" s="4">
        <v>9.5719999999999992</v>
      </c>
      <c r="D771" s="4">
        <v>8.1625999999999994</v>
      </c>
      <c r="E771" s="4">
        <v>81625.547560000006</v>
      </c>
      <c r="F771" s="4">
        <v>7.5</v>
      </c>
      <c r="G771" s="4">
        <v>7.6</v>
      </c>
      <c r="H771" s="4">
        <v>2557.5</v>
      </c>
      <c r="J771" s="4">
        <v>0.1</v>
      </c>
      <c r="K771" s="4">
        <v>0.83840000000000003</v>
      </c>
      <c r="L771" s="4">
        <v>8.0251000000000001</v>
      </c>
      <c r="M771" s="4">
        <v>6.8433000000000002</v>
      </c>
      <c r="N771" s="4">
        <v>6.2878999999999996</v>
      </c>
      <c r="O771" s="4">
        <v>6.3716999999999997</v>
      </c>
      <c r="P771" s="4">
        <v>12.7</v>
      </c>
      <c r="Q771" s="4">
        <v>4.7827999999999999</v>
      </c>
      <c r="R771" s="4">
        <v>4.8465999999999996</v>
      </c>
      <c r="S771" s="4">
        <v>9.6</v>
      </c>
      <c r="T771" s="4">
        <v>2557.4567999999999</v>
      </c>
      <c r="W771" s="4">
        <v>0</v>
      </c>
      <c r="X771" s="4">
        <v>8.3799999999999999E-2</v>
      </c>
      <c r="Y771" s="4">
        <v>11.8</v>
      </c>
      <c r="Z771" s="4">
        <v>869</v>
      </c>
      <c r="AA771" s="4">
        <v>897</v>
      </c>
      <c r="AB771" s="4">
        <v>830</v>
      </c>
      <c r="AC771" s="4">
        <v>50</v>
      </c>
      <c r="AD771" s="4">
        <v>8.0500000000000007</v>
      </c>
      <c r="AE771" s="4">
        <v>0.18</v>
      </c>
      <c r="AF771" s="4">
        <v>978</v>
      </c>
      <c r="AG771" s="4">
        <v>-7</v>
      </c>
      <c r="AH771" s="4">
        <v>11</v>
      </c>
      <c r="AI771" s="4">
        <v>29</v>
      </c>
      <c r="AJ771" s="4">
        <v>188.8</v>
      </c>
      <c r="AK771" s="4">
        <v>139</v>
      </c>
      <c r="AL771" s="4">
        <v>2.4</v>
      </c>
      <c r="AM771" s="4">
        <v>195</v>
      </c>
      <c r="AN771" s="4" t="s">
        <v>155</v>
      </c>
      <c r="AO771" s="4">
        <v>2</v>
      </c>
      <c r="AP771" s="4">
        <v>0.61644675925925929</v>
      </c>
      <c r="AQ771" s="4">
        <v>47.159511000000002</v>
      </c>
      <c r="AR771" s="4">
        <v>-88.484115000000003</v>
      </c>
      <c r="AS771" s="4">
        <v>306.8</v>
      </c>
      <c r="AT771" s="4">
        <v>30.6</v>
      </c>
      <c r="AU771" s="4">
        <v>11</v>
      </c>
      <c r="AV771" s="4">
        <v>8</v>
      </c>
      <c r="AW771" s="4" t="s">
        <v>213</v>
      </c>
      <c r="AX771" s="4">
        <v>1.9</v>
      </c>
      <c r="AY771" s="4">
        <v>1.7</v>
      </c>
      <c r="AZ771" s="4">
        <v>3.3</v>
      </c>
      <c r="BA771" s="4">
        <v>14.023</v>
      </c>
      <c r="BB771" s="4">
        <v>10.95</v>
      </c>
      <c r="BC771" s="4">
        <v>0.78</v>
      </c>
      <c r="BD771" s="4">
        <v>19.277000000000001</v>
      </c>
      <c r="BE771" s="4">
        <v>1608.384</v>
      </c>
      <c r="BF771" s="4">
        <v>872.93700000000001</v>
      </c>
      <c r="BG771" s="4">
        <v>0.13200000000000001</v>
      </c>
      <c r="BH771" s="4">
        <v>0.13400000000000001</v>
      </c>
      <c r="BI771" s="4">
        <v>0.26600000000000001</v>
      </c>
      <c r="BJ771" s="4">
        <v>0.1</v>
      </c>
      <c r="BK771" s="4">
        <v>0.10199999999999999</v>
      </c>
      <c r="BL771" s="4">
        <v>0.20200000000000001</v>
      </c>
      <c r="BM771" s="4">
        <v>16.9499</v>
      </c>
      <c r="BQ771" s="4">
        <v>12.217000000000001</v>
      </c>
      <c r="BR771" s="4">
        <v>0.65482399999999996</v>
      </c>
      <c r="BS771" s="4">
        <v>-5</v>
      </c>
      <c r="BT771" s="4">
        <v>0.20762800000000001</v>
      </c>
      <c r="BU771" s="4">
        <v>16.002265999999999</v>
      </c>
      <c r="BV771" s="4">
        <v>4.1940929999999996</v>
      </c>
    </row>
    <row r="772" spans="1:74" x14ac:dyDescent="0.25">
      <c r="A772" s="4">
        <v>42070</v>
      </c>
      <c r="B772" s="4">
        <v>3.3087962962962965E-2</v>
      </c>
      <c r="C772" s="4">
        <v>9.3620000000000001</v>
      </c>
      <c r="D772" s="4">
        <v>8.4421999999999997</v>
      </c>
      <c r="E772" s="4">
        <v>84422.478780000005</v>
      </c>
      <c r="F772" s="4">
        <v>8</v>
      </c>
      <c r="G772" s="4">
        <v>12.8</v>
      </c>
      <c r="H772" s="4">
        <v>2462.1999999999998</v>
      </c>
      <c r="J772" s="4">
        <v>0.1</v>
      </c>
      <c r="K772" s="4">
        <v>0.83730000000000004</v>
      </c>
      <c r="L772" s="4">
        <v>7.8390000000000004</v>
      </c>
      <c r="M772" s="4">
        <v>7.0686999999999998</v>
      </c>
      <c r="N772" s="4">
        <v>6.6582999999999997</v>
      </c>
      <c r="O772" s="4">
        <v>10.7262</v>
      </c>
      <c r="P772" s="4">
        <v>17.399999999999999</v>
      </c>
      <c r="Q772" s="4">
        <v>5.0646000000000004</v>
      </c>
      <c r="R772" s="4">
        <v>8.1588999999999992</v>
      </c>
      <c r="S772" s="4">
        <v>13.2</v>
      </c>
      <c r="T772" s="4">
        <v>2462.2464</v>
      </c>
      <c r="W772" s="4">
        <v>0</v>
      </c>
      <c r="X772" s="4">
        <v>8.3699999999999997E-2</v>
      </c>
      <c r="Y772" s="4">
        <v>11.8</v>
      </c>
      <c r="Z772" s="4">
        <v>869</v>
      </c>
      <c r="AA772" s="4">
        <v>897</v>
      </c>
      <c r="AB772" s="4">
        <v>830</v>
      </c>
      <c r="AC772" s="4">
        <v>50</v>
      </c>
      <c r="AD772" s="4">
        <v>8.0500000000000007</v>
      </c>
      <c r="AE772" s="4">
        <v>0.18</v>
      </c>
      <c r="AF772" s="4">
        <v>978</v>
      </c>
      <c r="AG772" s="4">
        <v>-7</v>
      </c>
      <c r="AH772" s="4">
        <v>11</v>
      </c>
      <c r="AI772" s="4">
        <v>29</v>
      </c>
      <c r="AJ772" s="4">
        <v>189</v>
      </c>
      <c r="AK772" s="4">
        <v>139</v>
      </c>
      <c r="AL772" s="4">
        <v>2.2999999999999998</v>
      </c>
      <c r="AM772" s="4">
        <v>195</v>
      </c>
      <c r="AN772" s="4" t="s">
        <v>155</v>
      </c>
      <c r="AO772" s="4">
        <v>2</v>
      </c>
      <c r="AP772" s="4">
        <v>0.61645833333333333</v>
      </c>
      <c r="AQ772" s="4">
        <v>47.159644</v>
      </c>
      <c r="AR772" s="4">
        <v>-88.484127999999998</v>
      </c>
      <c r="AS772" s="4">
        <v>307.89999999999998</v>
      </c>
      <c r="AT772" s="4">
        <v>31.5</v>
      </c>
      <c r="AU772" s="4">
        <v>11</v>
      </c>
      <c r="AV772" s="4">
        <v>8</v>
      </c>
      <c r="AW772" s="4" t="s">
        <v>213</v>
      </c>
      <c r="AX772" s="4">
        <v>1.9</v>
      </c>
      <c r="AY772" s="4">
        <v>1.736264</v>
      </c>
      <c r="AZ772" s="4">
        <v>3.324176</v>
      </c>
      <c r="BA772" s="4">
        <v>14.023</v>
      </c>
      <c r="BB772" s="4">
        <v>10.88</v>
      </c>
      <c r="BC772" s="4">
        <v>0.78</v>
      </c>
      <c r="BD772" s="4">
        <v>19.431000000000001</v>
      </c>
      <c r="BE772" s="4">
        <v>1567.9870000000001</v>
      </c>
      <c r="BF772" s="4">
        <v>899.90899999999999</v>
      </c>
      <c r="BG772" s="4">
        <v>0.13900000000000001</v>
      </c>
      <c r="BH772" s="4">
        <v>0.22500000000000001</v>
      </c>
      <c r="BI772" s="4">
        <v>0.36399999999999999</v>
      </c>
      <c r="BJ772" s="4">
        <v>0.106</v>
      </c>
      <c r="BK772" s="4">
        <v>0.17100000000000001</v>
      </c>
      <c r="BL772" s="4">
        <v>0.27700000000000002</v>
      </c>
      <c r="BM772" s="4">
        <v>16.2866</v>
      </c>
      <c r="BQ772" s="4">
        <v>12.178000000000001</v>
      </c>
      <c r="BR772" s="4">
        <v>0.63291200000000003</v>
      </c>
      <c r="BS772" s="4">
        <v>-5</v>
      </c>
      <c r="BT772" s="4">
        <v>0.20718700000000001</v>
      </c>
      <c r="BU772" s="4">
        <v>15.466789</v>
      </c>
      <c r="BV772" s="4">
        <v>4.1851739999999999</v>
      </c>
    </row>
    <row r="773" spans="1:74" x14ac:dyDescent="0.25">
      <c r="A773" s="4">
        <v>42070</v>
      </c>
      <c r="B773" s="4">
        <v>3.3099537037037038E-2</v>
      </c>
      <c r="C773" s="4">
        <v>8.6590000000000007</v>
      </c>
      <c r="D773" s="4">
        <v>9.7378</v>
      </c>
      <c r="E773" s="4">
        <v>97378.494269999996</v>
      </c>
      <c r="F773" s="4">
        <v>11.5</v>
      </c>
      <c r="G773" s="4">
        <v>5.8</v>
      </c>
      <c r="H773" s="4">
        <v>2608.3000000000002</v>
      </c>
      <c r="J773" s="4">
        <v>0</v>
      </c>
      <c r="K773" s="4">
        <v>0.8296</v>
      </c>
      <c r="L773" s="4">
        <v>7.1837</v>
      </c>
      <c r="M773" s="4">
        <v>8.0785</v>
      </c>
      <c r="N773" s="4">
        <v>9.5573999999999995</v>
      </c>
      <c r="O773" s="4">
        <v>4.8029000000000002</v>
      </c>
      <c r="P773" s="4">
        <v>14.4</v>
      </c>
      <c r="Q773" s="4">
        <v>7.2698</v>
      </c>
      <c r="R773" s="4">
        <v>3.6533000000000002</v>
      </c>
      <c r="S773" s="4">
        <v>10.9</v>
      </c>
      <c r="T773" s="4">
        <v>2608.2937000000002</v>
      </c>
      <c r="W773" s="4">
        <v>0</v>
      </c>
      <c r="X773" s="4">
        <v>0</v>
      </c>
      <c r="Y773" s="4">
        <v>11.8</v>
      </c>
      <c r="Z773" s="4">
        <v>868</v>
      </c>
      <c r="AA773" s="4">
        <v>897</v>
      </c>
      <c r="AB773" s="4">
        <v>829</v>
      </c>
      <c r="AC773" s="4">
        <v>50</v>
      </c>
      <c r="AD773" s="4">
        <v>8.0500000000000007</v>
      </c>
      <c r="AE773" s="4">
        <v>0.18</v>
      </c>
      <c r="AF773" s="4">
        <v>978</v>
      </c>
      <c r="AG773" s="4">
        <v>-7</v>
      </c>
      <c r="AH773" s="4">
        <v>11</v>
      </c>
      <c r="AI773" s="4">
        <v>29</v>
      </c>
      <c r="AJ773" s="4">
        <v>189</v>
      </c>
      <c r="AK773" s="4">
        <v>139.80000000000001</v>
      </c>
      <c r="AL773" s="4">
        <v>2.5</v>
      </c>
      <c r="AM773" s="4">
        <v>195</v>
      </c>
      <c r="AN773" s="4" t="s">
        <v>155</v>
      </c>
      <c r="AO773" s="4">
        <v>2</v>
      </c>
      <c r="AP773" s="4">
        <v>0.61646990740740748</v>
      </c>
      <c r="AQ773" s="4">
        <v>47.159770000000002</v>
      </c>
      <c r="AR773" s="4">
        <v>-88.484132000000002</v>
      </c>
      <c r="AS773" s="4">
        <v>308.60000000000002</v>
      </c>
      <c r="AT773" s="4">
        <v>33.299999999999997</v>
      </c>
      <c r="AU773" s="4">
        <v>11</v>
      </c>
      <c r="AV773" s="4">
        <v>8</v>
      </c>
      <c r="AW773" s="4" t="s">
        <v>213</v>
      </c>
      <c r="AX773" s="4">
        <v>1.888012</v>
      </c>
      <c r="AY773" s="4">
        <v>2.0359639999999999</v>
      </c>
      <c r="AZ773" s="4">
        <v>3.5119880000000001</v>
      </c>
      <c r="BA773" s="4">
        <v>14.023</v>
      </c>
      <c r="BB773" s="4">
        <v>10.35</v>
      </c>
      <c r="BC773" s="4">
        <v>0.74</v>
      </c>
      <c r="BD773" s="4">
        <v>20.541</v>
      </c>
      <c r="BE773" s="4">
        <v>1402.6389999999999</v>
      </c>
      <c r="BF773" s="4">
        <v>1003.938</v>
      </c>
      <c r="BG773" s="4">
        <v>0.19500000000000001</v>
      </c>
      <c r="BH773" s="4">
        <v>9.8000000000000004E-2</v>
      </c>
      <c r="BI773" s="4">
        <v>0.29399999999999998</v>
      </c>
      <c r="BJ773" s="4">
        <v>0.14899999999999999</v>
      </c>
      <c r="BK773" s="4">
        <v>7.4999999999999997E-2</v>
      </c>
      <c r="BL773" s="4">
        <v>0.223</v>
      </c>
      <c r="BM773" s="4">
        <v>16.8414</v>
      </c>
      <c r="BQ773" s="4">
        <v>0</v>
      </c>
      <c r="BR773" s="4">
        <v>0.67473099999999997</v>
      </c>
      <c r="BS773" s="4">
        <v>-5</v>
      </c>
      <c r="BT773" s="4">
        <v>0.20456299999999999</v>
      </c>
      <c r="BU773" s="4">
        <v>16.488745000000002</v>
      </c>
      <c r="BV773" s="4">
        <v>4.1321810000000001</v>
      </c>
    </row>
    <row r="774" spans="1:74" x14ac:dyDescent="0.25">
      <c r="A774" s="4">
        <v>42070</v>
      </c>
      <c r="B774" s="4">
        <v>3.3111111111111112E-2</v>
      </c>
      <c r="C774" s="4">
        <v>7.4139999999999997</v>
      </c>
      <c r="D774" s="4">
        <v>11.306100000000001</v>
      </c>
      <c r="E774" s="4">
        <v>113061.3841</v>
      </c>
      <c r="F774" s="4">
        <v>15.2</v>
      </c>
      <c r="G774" s="4">
        <v>5.6</v>
      </c>
      <c r="H774" s="4">
        <v>3728.9</v>
      </c>
      <c r="J774" s="4">
        <v>0</v>
      </c>
      <c r="K774" s="4">
        <v>0.82150000000000001</v>
      </c>
      <c r="L774" s="4">
        <v>6.0913000000000004</v>
      </c>
      <c r="M774" s="4">
        <v>9.2885000000000009</v>
      </c>
      <c r="N774" s="4">
        <v>12.488799999999999</v>
      </c>
      <c r="O774" s="4">
        <v>4.6006</v>
      </c>
      <c r="P774" s="4">
        <v>17.100000000000001</v>
      </c>
      <c r="Q774" s="4">
        <v>9.4995999999999992</v>
      </c>
      <c r="R774" s="4">
        <v>3.4994999999999998</v>
      </c>
      <c r="S774" s="4">
        <v>13</v>
      </c>
      <c r="T774" s="4">
        <v>3728.8721999999998</v>
      </c>
      <c r="W774" s="4">
        <v>0</v>
      </c>
      <c r="X774" s="4">
        <v>0</v>
      </c>
      <c r="Y774" s="4">
        <v>11.8</v>
      </c>
      <c r="Z774" s="4">
        <v>866</v>
      </c>
      <c r="AA774" s="4">
        <v>895</v>
      </c>
      <c r="AB774" s="4">
        <v>827</v>
      </c>
      <c r="AC774" s="4">
        <v>50</v>
      </c>
      <c r="AD774" s="4">
        <v>8.0500000000000007</v>
      </c>
      <c r="AE774" s="4">
        <v>0.18</v>
      </c>
      <c r="AF774" s="4">
        <v>978</v>
      </c>
      <c r="AG774" s="4">
        <v>-7</v>
      </c>
      <c r="AH774" s="4">
        <v>11</v>
      </c>
      <c r="AI774" s="4">
        <v>29</v>
      </c>
      <c r="AJ774" s="4">
        <v>189</v>
      </c>
      <c r="AK774" s="4">
        <v>140</v>
      </c>
      <c r="AL774" s="4">
        <v>2.6</v>
      </c>
      <c r="AM774" s="4">
        <v>195</v>
      </c>
      <c r="AN774" s="4" t="s">
        <v>155</v>
      </c>
      <c r="AO774" s="4">
        <v>2</v>
      </c>
      <c r="AP774" s="4">
        <v>0.61646990740740748</v>
      </c>
      <c r="AQ774" s="4">
        <v>47.159787000000001</v>
      </c>
      <c r="AR774" s="4">
        <v>-88.484133</v>
      </c>
      <c r="AS774" s="4">
        <v>308.7</v>
      </c>
      <c r="AT774" s="4">
        <v>33.4</v>
      </c>
      <c r="AU774" s="4">
        <v>11</v>
      </c>
      <c r="AV774" s="4">
        <v>8</v>
      </c>
      <c r="AW774" s="4" t="s">
        <v>214</v>
      </c>
      <c r="AX774" s="4">
        <v>1.703838</v>
      </c>
      <c r="AY774" s="4">
        <v>2.2999999999999998</v>
      </c>
      <c r="AZ774" s="4">
        <v>3.5398990000000001</v>
      </c>
      <c r="BA774" s="4">
        <v>14.023</v>
      </c>
      <c r="BB774" s="4">
        <v>9.85</v>
      </c>
      <c r="BC774" s="4">
        <v>0.7</v>
      </c>
      <c r="BD774" s="4">
        <v>21.722000000000001</v>
      </c>
      <c r="BE774" s="4">
        <v>1171.95</v>
      </c>
      <c r="BF774" s="4">
        <v>1137.4179999999999</v>
      </c>
      <c r="BG774" s="4">
        <v>0.252</v>
      </c>
      <c r="BH774" s="4">
        <v>9.2999999999999999E-2</v>
      </c>
      <c r="BI774" s="4">
        <v>0.34399999999999997</v>
      </c>
      <c r="BJ774" s="4">
        <v>0.191</v>
      </c>
      <c r="BK774" s="4">
        <v>7.0999999999999994E-2</v>
      </c>
      <c r="BL774" s="4">
        <v>0.26200000000000001</v>
      </c>
      <c r="BM774" s="4">
        <v>23.724399999999999</v>
      </c>
      <c r="BQ774" s="4">
        <v>0</v>
      </c>
      <c r="BR774" s="4">
        <v>0.71114699999999997</v>
      </c>
      <c r="BS774" s="4">
        <v>-5</v>
      </c>
      <c r="BT774" s="4">
        <v>0.20318900000000001</v>
      </c>
      <c r="BU774" s="4">
        <v>17.378651000000001</v>
      </c>
      <c r="BV774" s="4">
        <v>4.1044140000000002</v>
      </c>
    </row>
    <row r="775" spans="1:74" x14ac:dyDescent="0.25">
      <c r="A775" s="4">
        <v>42070</v>
      </c>
      <c r="B775" s="4">
        <v>3.3122685185185186E-2</v>
      </c>
      <c r="C775" s="4">
        <v>7.069</v>
      </c>
      <c r="D775" s="4">
        <v>12.2425</v>
      </c>
      <c r="E775" s="4">
        <v>122425.0744</v>
      </c>
      <c r="F775" s="4">
        <v>18.5</v>
      </c>
      <c r="G775" s="4">
        <v>13.9</v>
      </c>
      <c r="H775" s="4">
        <v>4078</v>
      </c>
      <c r="J775" s="4">
        <v>0</v>
      </c>
      <c r="K775" s="4">
        <v>0.81369999999999998</v>
      </c>
      <c r="L775" s="4">
        <v>5.7523</v>
      </c>
      <c r="M775" s="4">
        <v>9.9617000000000004</v>
      </c>
      <c r="N775" s="4">
        <v>15.087300000000001</v>
      </c>
      <c r="O775" s="4">
        <v>11.3443</v>
      </c>
      <c r="P775" s="4">
        <v>26.4</v>
      </c>
      <c r="Q775" s="4">
        <v>11.476100000000001</v>
      </c>
      <c r="R775" s="4">
        <v>8.6289999999999996</v>
      </c>
      <c r="S775" s="4">
        <v>20.100000000000001</v>
      </c>
      <c r="T775" s="4">
        <v>4078.0417000000002</v>
      </c>
      <c r="W775" s="4">
        <v>0</v>
      </c>
      <c r="X775" s="4">
        <v>0</v>
      </c>
      <c r="Y775" s="4">
        <v>11.8</v>
      </c>
      <c r="Z775" s="4">
        <v>864</v>
      </c>
      <c r="AA775" s="4">
        <v>894</v>
      </c>
      <c r="AB775" s="4">
        <v>826</v>
      </c>
      <c r="AC775" s="4">
        <v>50</v>
      </c>
      <c r="AD775" s="4">
        <v>8.0500000000000007</v>
      </c>
      <c r="AE775" s="4">
        <v>0.18</v>
      </c>
      <c r="AF775" s="4">
        <v>978</v>
      </c>
      <c r="AG775" s="4">
        <v>-7</v>
      </c>
      <c r="AH775" s="4">
        <v>11</v>
      </c>
      <c r="AI775" s="4">
        <v>29</v>
      </c>
      <c r="AJ775" s="4">
        <v>189</v>
      </c>
      <c r="AK775" s="4">
        <v>140</v>
      </c>
      <c r="AL775" s="4">
        <v>2.4</v>
      </c>
      <c r="AM775" s="4">
        <v>195</v>
      </c>
      <c r="AN775" s="4" t="s">
        <v>155</v>
      </c>
      <c r="AO775" s="4">
        <v>2</v>
      </c>
      <c r="AP775" s="4">
        <v>0.61648148148148152</v>
      </c>
      <c r="AQ775" s="4">
        <v>47.159950000000002</v>
      </c>
      <c r="AR775" s="4">
        <v>-88.484138999999999</v>
      </c>
      <c r="AS775" s="4">
        <v>309.39999999999998</v>
      </c>
      <c r="AT775" s="4">
        <v>34.6</v>
      </c>
      <c r="AU775" s="4">
        <v>11</v>
      </c>
      <c r="AV775" s="4">
        <v>8</v>
      </c>
      <c r="AW775" s="4" t="s">
        <v>215</v>
      </c>
      <c r="AX775" s="4">
        <v>1.025774</v>
      </c>
      <c r="AY775" s="4">
        <v>2.1324679999999998</v>
      </c>
      <c r="AZ775" s="4">
        <v>3.1</v>
      </c>
      <c r="BA775" s="4">
        <v>14.023</v>
      </c>
      <c r="BB775" s="4">
        <v>9.41</v>
      </c>
      <c r="BC775" s="4">
        <v>0.67</v>
      </c>
      <c r="BD775" s="4">
        <v>22.896000000000001</v>
      </c>
      <c r="BE775" s="4">
        <v>1081.32</v>
      </c>
      <c r="BF775" s="4">
        <v>1191.8489999999999</v>
      </c>
      <c r="BG775" s="4">
        <v>0.29699999999999999</v>
      </c>
      <c r="BH775" s="4">
        <v>0.223</v>
      </c>
      <c r="BI775" s="4">
        <v>0.52</v>
      </c>
      <c r="BJ775" s="4">
        <v>0.22600000000000001</v>
      </c>
      <c r="BK775" s="4">
        <v>0.17</v>
      </c>
      <c r="BL775" s="4">
        <v>0.39600000000000002</v>
      </c>
      <c r="BM775" s="4">
        <v>25.350300000000001</v>
      </c>
      <c r="BQ775" s="4">
        <v>0</v>
      </c>
      <c r="BR775" s="4">
        <v>0.67969400000000002</v>
      </c>
      <c r="BS775" s="4">
        <v>-5</v>
      </c>
      <c r="BT775" s="4">
        <v>0.19975599999999999</v>
      </c>
      <c r="BU775" s="4">
        <v>16.610022000000001</v>
      </c>
      <c r="BV775" s="4">
        <v>4.0350710000000003</v>
      </c>
    </row>
    <row r="776" spans="1:74" x14ac:dyDescent="0.25">
      <c r="A776" s="4">
        <v>42070</v>
      </c>
      <c r="B776" s="4">
        <v>3.3134259259259259E-2</v>
      </c>
      <c r="C776" s="4">
        <v>7.4470000000000001</v>
      </c>
      <c r="D776" s="4">
        <v>11.8805</v>
      </c>
      <c r="E776" s="4">
        <v>118805.29979999999</v>
      </c>
      <c r="F776" s="4">
        <v>19.100000000000001</v>
      </c>
      <c r="G776" s="4">
        <v>40.1</v>
      </c>
      <c r="H776" s="4">
        <v>3649.2</v>
      </c>
      <c r="J776" s="4">
        <v>0</v>
      </c>
      <c r="K776" s="4">
        <v>0.81530000000000002</v>
      </c>
      <c r="L776" s="4">
        <v>6.0709999999999997</v>
      </c>
      <c r="M776" s="4">
        <v>9.6859999999999999</v>
      </c>
      <c r="N776" s="4">
        <v>15.597300000000001</v>
      </c>
      <c r="O776" s="4">
        <v>32.722200000000001</v>
      </c>
      <c r="P776" s="4">
        <v>48.3</v>
      </c>
      <c r="Q776" s="4">
        <v>11.864100000000001</v>
      </c>
      <c r="R776" s="4">
        <v>24.89</v>
      </c>
      <c r="S776" s="4">
        <v>36.799999999999997</v>
      </c>
      <c r="T776" s="4">
        <v>3649.2312000000002</v>
      </c>
      <c r="W776" s="4">
        <v>0</v>
      </c>
      <c r="X776" s="4">
        <v>0</v>
      </c>
      <c r="Y776" s="4">
        <v>11.8</v>
      </c>
      <c r="Z776" s="4">
        <v>864</v>
      </c>
      <c r="AA776" s="4">
        <v>894</v>
      </c>
      <c r="AB776" s="4">
        <v>827</v>
      </c>
      <c r="AC776" s="4">
        <v>50</v>
      </c>
      <c r="AD776" s="4">
        <v>8.0500000000000007</v>
      </c>
      <c r="AE776" s="4">
        <v>0.18</v>
      </c>
      <c r="AF776" s="4">
        <v>978</v>
      </c>
      <c r="AG776" s="4">
        <v>-7</v>
      </c>
      <c r="AH776" s="4">
        <v>11</v>
      </c>
      <c r="AI776" s="4">
        <v>29</v>
      </c>
      <c r="AJ776" s="4">
        <v>189</v>
      </c>
      <c r="AK776" s="4">
        <v>140</v>
      </c>
      <c r="AL776" s="4">
        <v>2.2999999999999998</v>
      </c>
      <c r="AM776" s="4">
        <v>195</v>
      </c>
      <c r="AN776" s="4" t="s">
        <v>155</v>
      </c>
      <c r="AO776" s="4">
        <v>2</v>
      </c>
      <c r="AP776" s="4">
        <v>0.6165046296296296</v>
      </c>
      <c r="AQ776" s="4">
        <v>47.160235999999998</v>
      </c>
      <c r="AR776" s="4">
        <v>-88.484150999999997</v>
      </c>
      <c r="AS776" s="4">
        <v>310.3</v>
      </c>
      <c r="AT776" s="4">
        <v>36.6</v>
      </c>
      <c r="AU776" s="4">
        <v>11</v>
      </c>
      <c r="AV776" s="4">
        <v>8</v>
      </c>
      <c r="AW776" s="4" t="s">
        <v>215</v>
      </c>
      <c r="AX776" s="4">
        <v>1.2</v>
      </c>
      <c r="AY776" s="4">
        <v>1.025574</v>
      </c>
      <c r="AZ776" s="4">
        <v>3.112787</v>
      </c>
      <c r="BA776" s="4">
        <v>14.023</v>
      </c>
      <c r="BB776" s="4">
        <v>9.5</v>
      </c>
      <c r="BC776" s="4">
        <v>0.68</v>
      </c>
      <c r="BD776" s="4">
        <v>22.657</v>
      </c>
      <c r="BE776" s="4">
        <v>1141.2239999999999</v>
      </c>
      <c r="BF776" s="4">
        <v>1158.8589999999999</v>
      </c>
      <c r="BG776" s="4">
        <v>0.307</v>
      </c>
      <c r="BH776" s="4">
        <v>0.64400000000000002</v>
      </c>
      <c r="BI776" s="4">
        <v>0.95099999999999996</v>
      </c>
      <c r="BJ776" s="4">
        <v>0.23400000000000001</v>
      </c>
      <c r="BK776" s="4">
        <v>0.49</v>
      </c>
      <c r="BL776" s="4">
        <v>0.72399999999999998</v>
      </c>
      <c r="BM776" s="4">
        <v>22.6846</v>
      </c>
      <c r="BQ776" s="4">
        <v>0</v>
      </c>
      <c r="BR776" s="4">
        <v>0.72042200000000001</v>
      </c>
      <c r="BS776" s="4">
        <v>-5</v>
      </c>
      <c r="BT776" s="4">
        <v>0.19980999999999999</v>
      </c>
      <c r="BU776" s="4">
        <v>17.605301999999998</v>
      </c>
      <c r="BV776" s="4">
        <v>4.0361659999999997</v>
      </c>
    </row>
    <row r="777" spans="1:74" x14ac:dyDescent="0.25">
      <c r="A777" s="4">
        <v>42070</v>
      </c>
      <c r="B777" s="4">
        <v>3.3145833333333333E-2</v>
      </c>
      <c r="C777" s="4">
        <v>7.8630000000000004</v>
      </c>
      <c r="D777" s="4">
        <v>11.0726</v>
      </c>
      <c r="E777" s="4">
        <v>110725.8833</v>
      </c>
      <c r="F777" s="4">
        <v>19.5</v>
      </c>
      <c r="G777" s="4">
        <v>76.5</v>
      </c>
      <c r="H777" s="4">
        <v>3024.9</v>
      </c>
      <c r="J777" s="4">
        <v>0</v>
      </c>
      <c r="K777" s="4">
        <v>0.82130000000000003</v>
      </c>
      <c r="L777" s="4">
        <v>6.4583000000000004</v>
      </c>
      <c r="M777" s="4">
        <v>9.0944000000000003</v>
      </c>
      <c r="N777" s="4">
        <v>16.016200000000001</v>
      </c>
      <c r="O777" s="4">
        <v>62.832700000000003</v>
      </c>
      <c r="P777" s="4">
        <v>78.8</v>
      </c>
      <c r="Q777" s="4">
        <v>12.182700000000001</v>
      </c>
      <c r="R777" s="4">
        <v>47.793599999999998</v>
      </c>
      <c r="S777" s="4">
        <v>60</v>
      </c>
      <c r="T777" s="4">
        <v>3024.92</v>
      </c>
      <c r="W777" s="4">
        <v>0</v>
      </c>
      <c r="X777" s="4">
        <v>0</v>
      </c>
      <c r="Y777" s="4">
        <v>11.8</v>
      </c>
      <c r="Z777" s="4">
        <v>866</v>
      </c>
      <c r="AA777" s="4">
        <v>895</v>
      </c>
      <c r="AB777" s="4">
        <v>828</v>
      </c>
      <c r="AC777" s="4">
        <v>50</v>
      </c>
      <c r="AD777" s="4">
        <v>8.0500000000000007</v>
      </c>
      <c r="AE777" s="4">
        <v>0.18</v>
      </c>
      <c r="AF777" s="4">
        <v>978</v>
      </c>
      <c r="AG777" s="4">
        <v>-7</v>
      </c>
      <c r="AH777" s="4">
        <v>11</v>
      </c>
      <c r="AI777" s="4">
        <v>29</v>
      </c>
      <c r="AJ777" s="4">
        <v>189</v>
      </c>
      <c r="AK777" s="4">
        <v>139.19999999999999</v>
      </c>
      <c r="AL777" s="4">
        <v>2.2000000000000002</v>
      </c>
      <c r="AM777" s="4">
        <v>195</v>
      </c>
      <c r="AN777" s="4" t="s">
        <v>155</v>
      </c>
      <c r="AO777" s="4">
        <v>2</v>
      </c>
      <c r="AP777" s="4">
        <v>0.61651620370370364</v>
      </c>
      <c r="AQ777" s="4">
        <v>47.160373999999997</v>
      </c>
      <c r="AR777" s="4">
        <v>-88.484133999999997</v>
      </c>
      <c r="AS777" s="4">
        <v>310.89999999999998</v>
      </c>
      <c r="AT777" s="4">
        <v>35.299999999999997</v>
      </c>
      <c r="AU777" s="4">
        <v>11</v>
      </c>
      <c r="AV777" s="4">
        <v>8</v>
      </c>
      <c r="AW777" s="4" t="s">
        <v>215</v>
      </c>
      <c r="AX777" s="4">
        <v>1.2</v>
      </c>
      <c r="AY777" s="4">
        <v>1.2</v>
      </c>
      <c r="AZ777" s="4">
        <v>3.2</v>
      </c>
      <c r="BA777" s="4">
        <v>14.023</v>
      </c>
      <c r="BB777" s="4">
        <v>9.84</v>
      </c>
      <c r="BC777" s="4">
        <v>0.7</v>
      </c>
      <c r="BD777" s="4">
        <v>21.751999999999999</v>
      </c>
      <c r="BE777" s="4">
        <v>1234.51</v>
      </c>
      <c r="BF777" s="4">
        <v>1106.4349999999999</v>
      </c>
      <c r="BG777" s="4">
        <v>0.32100000000000001</v>
      </c>
      <c r="BH777" s="4">
        <v>1.258</v>
      </c>
      <c r="BI777" s="4">
        <v>1.5780000000000001</v>
      </c>
      <c r="BJ777" s="4">
        <v>0.24399999999999999</v>
      </c>
      <c r="BK777" s="4">
        <v>0.95699999999999996</v>
      </c>
      <c r="BL777" s="4">
        <v>1.2010000000000001</v>
      </c>
      <c r="BM777" s="4">
        <v>19.120899999999999</v>
      </c>
      <c r="BQ777" s="4">
        <v>0</v>
      </c>
      <c r="BR777" s="4">
        <v>0.62426999999999999</v>
      </c>
      <c r="BS777" s="4">
        <v>-5</v>
      </c>
      <c r="BT777" s="4">
        <v>0.19757</v>
      </c>
      <c r="BU777" s="4">
        <v>15.255599</v>
      </c>
      <c r="BV777" s="4">
        <v>3.9909140000000001</v>
      </c>
    </row>
    <row r="778" spans="1:74" x14ac:dyDescent="0.25">
      <c r="A778" s="4">
        <v>42070</v>
      </c>
      <c r="B778" s="4">
        <v>3.3157407407407406E-2</v>
      </c>
      <c r="C778" s="4">
        <v>8.1110000000000007</v>
      </c>
      <c r="D778" s="4">
        <v>10.6335</v>
      </c>
      <c r="E778" s="4">
        <v>106335.3165</v>
      </c>
      <c r="F778" s="4">
        <v>19.2</v>
      </c>
      <c r="G778" s="4">
        <v>75.099999999999994</v>
      </c>
      <c r="H778" s="4">
        <v>2851.1</v>
      </c>
      <c r="J778" s="4">
        <v>0</v>
      </c>
      <c r="K778" s="4">
        <v>0.82420000000000004</v>
      </c>
      <c r="L778" s="4">
        <v>6.6845999999999997</v>
      </c>
      <c r="M778" s="4">
        <v>8.7639999999999993</v>
      </c>
      <c r="N778" s="4">
        <v>15.835800000000001</v>
      </c>
      <c r="O778" s="4">
        <v>61.887799999999999</v>
      </c>
      <c r="P778" s="4">
        <v>77.7</v>
      </c>
      <c r="Q778" s="4">
        <v>12.045400000000001</v>
      </c>
      <c r="R778" s="4">
        <v>47.074800000000003</v>
      </c>
      <c r="S778" s="4">
        <v>59.1</v>
      </c>
      <c r="T778" s="4">
        <v>2851.0664999999999</v>
      </c>
      <c r="W778" s="4">
        <v>0</v>
      </c>
      <c r="X778" s="4">
        <v>0</v>
      </c>
      <c r="Y778" s="4">
        <v>11.8</v>
      </c>
      <c r="Z778" s="4">
        <v>868</v>
      </c>
      <c r="AA778" s="4">
        <v>897</v>
      </c>
      <c r="AB778" s="4">
        <v>829</v>
      </c>
      <c r="AC778" s="4">
        <v>50</v>
      </c>
      <c r="AD778" s="4">
        <v>8.0500000000000007</v>
      </c>
      <c r="AE778" s="4">
        <v>0.18</v>
      </c>
      <c r="AF778" s="4">
        <v>978</v>
      </c>
      <c r="AG778" s="4">
        <v>-7</v>
      </c>
      <c r="AH778" s="4">
        <v>11</v>
      </c>
      <c r="AI778" s="4">
        <v>29</v>
      </c>
      <c r="AJ778" s="4">
        <v>189</v>
      </c>
      <c r="AK778" s="4">
        <v>139</v>
      </c>
      <c r="AL778" s="4">
        <v>2</v>
      </c>
      <c r="AM778" s="4">
        <v>195</v>
      </c>
      <c r="AN778" s="4" t="s">
        <v>155</v>
      </c>
      <c r="AO778" s="4">
        <v>2</v>
      </c>
      <c r="AP778" s="4">
        <v>0.61652777777777779</v>
      </c>
      <c r="AQ778" s="4">
        <v>47.160508999999998</v>
      </c>
      <c r="AR778" s="4">
        <v>-88.484104000000002</v>
      </c>
      <c r="AS778" s="4">
        <v>311.2</v>
      </c>
      <c r="AT778" s="4">
        <v>34.299999999999997</v>
      </c>
      <c r="AU778" s="4">
        <v>11</v>
      </c>
      <c r="AV778" s="4">
        <v>8</v>
      </c>
      <c r="AW778" s="4" t="s">
        <v>215</v>
      </c>
      <c r="AX778" s="4">
        <v>1.2125870000000001</v>
      </c>
      <c r="AY778" s="4">
        <v>1.237762</v>
      </c>
      <c r="AZ778" s="4">
        <v>3.2</v>
      </c>
      <c r="BA778" s="4">
        <v>14.023</v>
      </c>
      <c r="BB778" s="4">
        <v>10.02</v>
      </c>
      <c r="BC778" s="4">
        <v>0.71</v>
      </c>
      <c r="BD778" s="4">
        <v>21.332000000000001</v>
      </c>
      <c r="BE778" s="4">
        <v>1287.655</v>
      </c>
      <c r="BF778" s="4">
        <v>1074.5</v>
      </c>
      <c r="BG778" s="4">
        <v>0.31900000000000001</v>
      </c>
      <c r="BH778" s="4">
        <v>1.248</v>
      </c>
      <c r="BI778" s="4">
        <v>1.5680000000000001</v>
      </c>
      <c r="BJ778" s="4">
        <v>0.24299999999999999</v>
      </c>
      <c r="BK778" s="4">
        <v>0.95</v>
      </c>
      <c r="BL778" s="4">
        <v>1.1930000000000001</v>
      </c>
      <c r="BM778" s="4">
        <v>18.1616</v>
      </c>
      <c r="BQ778" s="4">
        <v>0</v>
      </c>
      <c r="BR778" s="4">
        <v>0.64678999999999998</v>
      </c>
      <c r="BS778" s="4">
        <v>-5</v>
      </c>
      <c r="BT778" s="4">
        <v>0.19538</v>
      </c>
      <c r="BU778" s="4">
        <v>15.805930999999999</v>
      </c>
      <c r="BV778" s="4">
        <v>3.9466760000000001</v>
      </c>
    </row>
    <row r="779" spans="1:74" x14ac:dyDescent="0.25">
      <c r="A779" s="4">
        <v>42070</v>
      </c>
      <c r="B779" s="4">
        <v>3.3168981481481487E-2</v>
      </c>
      <c r="C779" s="4">
        <v>8.4670000000000005</v>
      </c>
      <c r="D779" s="4">
        <v>10.0525</v>
      </c>
      <c r="E779" s="4">
        <v>100525.43210000001</v>
      </c>
      <c r="F779" s="4">
        <v>12.5</v>
      </c>
      <c r="G779" s="4">
        <v>22.2</v>
      </c>
      <c r="H779" s="4">
        <v>2767.1</v>
      </c>
      <c r="J779" s="4">
        <v>0</v>
      </c>
      <c r="K779" s="4">
        <v>0.8276</v>
      </c>
      <c r="L779" s="4">
        <v>7.0075000000000003</v>
      </c>
      <c r="M779" s="4">
        <v>8.3196999999999992</v>
      </c>
      <c r="N779" s="4">
        <v>10.333500000000001</v>
      </c>
      <c r="O779" s="4">
        <v>18.409700000000001</v>
      </c>
      <c r="P779" s="4">
        <v>28.7</v>
      </c>
      <c r="Q779" s="4">
        <v>7.8601999999999999</v>
      </c>
      <c r="R779" s="4">
        <v>14.003299999999999</v>
      </c>
      <c r="S779" s="4">
        <v>21.9</v>
      </c>
      <c r="T779" s="4">
        <v>2767.1435000000001</v>
      </c>
      <c r="W779" s="4">
        <v>0</v>
      </c>
      <c r="X779" s="4">
        <v>0</v>
      </c>
      <c r="Y779" s="4">
        <v>11.8</v>
      </c>
      <c r="Z779" s="4">
        <v>868</v>
      </c>
      <c r="AA779" s="4">
        <v>897</v>
      </c>
      <c r="AB779" s="4">
        <v>828</v>
      </c>
      <c r="AC779" s="4">
        <v>50</v>
      </c>
      <c r="AD779" s="4">
        <v>8.0500000000000007</v>
      </c>
      <c r="AE779" s="4">
        <v>0.18</v>
      </c>
      <c r="AF779" s="4">
        <v>978</v>
      </c>
      <c r="AG779" s="4">
        <v>-7</v>
      </c>
      <c r="AH779" s="4">
        <v>11</v>
      </c>
      <c r="AI779" s="4">
        <v>29</v>
      </c>
      <c r="AJ779" s="4">
        <v>189</v>
      </c>
      <c r="AK779" s="4">
        <v>139</v>
      </c>
      <c r="AL779" s="4">
        <v>2.2000000000000002</v>
      </c>
      <c r="AM779" s="4">
        <v>195</v>
      </c>
      <c r="AN779" s="4" t="s">
        <v>155</v>
      </c>
      <c r="AO779" s="4">
        <v>2</v>
      </c>
      <c r="AP779" s="4">
        <v>0.61653935185185182</v>
      </c>
      <c r="AQ779" s="4">
        <v>47.160642000000003</v>
      </c>
      <c r="AR779" s="4">
        <v>-88.484050999999994</v>
      </c>
      <c r="AS779" s="4">
        <v>311.3</v>
      </c>
      <c r="AT779" s="4">
        <v>34.200000000000003</v>
      </c>
      <c r="AU779" s="4">
        <v>11</v>
      </c>
      <c r="AV779" s="4">
        <v>8</v>
      </c>
      <c r="AW779" s="4" t="s">
        <v>215</v>
      </c>
      <c r="AX779" s="4">
        <v>1.287512</v>
      </c>
      <c r="AY779" s="4">
        <v>1.524975</v>
      </c>
      <c r="AZ779" s="4">
        <v>3.212488</v>
      </c>
      <c r="BA779" s="4">
        <v>14.023</v>
      </c>
      <c r="BB779" s="4">
        <v>10.23</v>
      </c>
      <c r="BC779" s="4">
        <v>0.73</v>
      </c>
      <c r="BD779" s="4">
        <v>20.827999999999999</v>
      </c>
      <c r="BE779" s="4">
        <v>1361.127</v>
      </c>
      <c r="BF779" s="4">
        <v>1028.5340000000001</v>
      </c>
      <c r="BG779" s="4">
        <v>0.21</v>
      </c>
      <c r="BH779" s="4">
        <v>0.374</v>
      </c>
      <c r="BI779" s="4">
        <v>0.58499999999999996</v>
      </c>
      <c r="BJ779" s="4">
        <v>0.16</v>
      </c>
      <c r="BK779" s="4">
        <v>0.28499999999999998</v>
      </c>
      <c r="BL779" s="4">
        <v>0.44500000000000001</v>
      </c>
      <c r="BM779" s="4">
        <v>17.774000000000001</v>
      </c>
      <c r="BQ779" s="4">
        <v>0</v>
      </c>
      <c r="BR779" s="4">
        <v>0.57286499999999996</v>
      </c>
      <c r="BS779" s="4">
        <v>-5</v>
      </c>
      <c r="BT779" s="4">
        <v>0.19337799999999999</v>
      </c>
      <c r="BU779" s="4">
        <v>13.999385999999999</v>
      </c>
      <c r="BV779" s="4">
        <v>3.9062429999999999</v>
      </c>
    </row>
    <row r="780" spans="1:74" x14ac:dyDescent="0.25">
      <c r="A780" s="4">
        <v>42070</v>
      </c>
      <c r="B780" s="4">
        <v>3.3180555555555553E-2</v>
      </c>
      <c r="C780" s="4">
        <v>9.6920000000000002</v>
      </c>
      <c r="D780" s="4">
        <v>8.5212000000000003</v>
      </c>
      <c r="E780" s="4">
        <v>85212.450559999997</v>
      </c>
      <c r="F780" s="4">
        <v>11.5</v>
      </c>
      <c r="G780" s="4">
        <v>11.4</v>
      </c>
      <c r="H780" s="4">
        <v>2609.6999999999998</v>
      </c>
      <c r="J780" s="4">
        <v>0</v>
      </c>
      <c r="K780" s="4">
        <v>0.83389999999999997</v>
      </c>
      <c r="L780" s="4">
        <v>8.0816999999999997</v>
      </c>
      <c r="M780" s="4">
        <v>7.1058000000000003</v>
      </c>
      <c r="N780" s="4">
        <v>9.5898000000000003</v>
      </c>
      <c r="O780" s="4">
        <v>9.5063999999999993</v>
      </c>
      <c r="P780" s="4">
        <v>19.100000000000001</v>
      </c>
      <c r="Q780" s="4">
        <v>7.2944000000000004</v>
      </c>
      <c r="R780" s="4">
        <v>7.2309999999999999</v>
      </c>
      <c r="S780" s="4">
        <v>14.5</v>
      </c>
      <c r="T780" s="4">
        <v>2609.6999999999998</v>
      </c>
      <c r="W780" s="4">
        <v>0</v>
      </c>
      <c r="X780" s="4">
        <v>0</v>
      </c>
      <c r="Y780" s="4">
        <v>11.8</v>
      </c>
      <c r="Z780" s="4">
        <v>869</v>
      </c>
      <c r="AA780" s="4">
        <v>898</v>
      </c>
      <c r="AB780" s="4">
        <v>829</v>
      </c>
      <c r="AC780" s="4">
        <v>50</v>
      </c>
      <c r="AD780" s="4">
        <v>8.0500000000000007</v>
      </c>
      <c r="AE780" s="4">
        <v>0.18</v>
      </c>
      <c r="AF780" s="4">
        <v>978</v>
      </c>
      <c r="AG780" s="4">
        <v>-7</v>
      </c>
      <c r="AH780" s="4">
        <v>11</v>
      </c>
      <c r="AI780" s="4">
        <v>29</v>
      </c>
      <c r="AJ780" s="4">
        <v>189</v>
      </c>
      <c r="AK780" s="4">
        <v>139</v>
      </c>
      <c r="AL780" s="4">
        <v>2.2000000000000002</v>
      </c>
      <c r="AM780" s="4">
        <v>195</v>
      </c>
      <c r="AN780" s="4" t="s">
        <v>155</v>
      </c>
      <c r="AO780" s="4">
        <v>2</v>
      </c>
      <c r="AP780" s="4">
        <v>0.61655092592592597</v>
      </c>
      <c r="AQ780" s="4">
        <v>47.160778999999998</v>
      </c>
      <c r="AR780" s="4">
        <v>-88.483981</v>
      </c>
      <c r="AS780" s="4">
        <v>312</v>
      </c>
      <c r="AT780" s="4">
        <v>34.700000000000003</v>
      </c>
      <c r="AU780" s="4">
        <v>11</v>
      </c>
      <c r="AV780" s="4">
        <v>8</v>
      </c>
      <c r="AW780" s="4" t="s">
        <v>215</v>
      </c>
      <c r="AX780" s="4">
        <v>1.212375</v>
      </c>
      <c r="AY780" s="4">
        <v>1.72475</v>
      </c>
      <c r="AZ780" s="4">
        <v>3.3123749999999998</v>
      </c>
      <c r="BA780" s="4">
        <v>14.023</v>
      </c>
      <c r="BB780" s="4">
        <v>10.64</v>
      </c>
      <c r="BC780" s="4">
        <v>0.76</v>
      </c>
      <c r="BD780" s="4">
        <v>19.919</v>
      </c>
      <c r="BE780" s="4">
        <v>1585.6310000000001</v>
      </c>
      <c r="BF780" s="4">
        <v>887.34199999999998</v>
      </c>
      <c r="BG780" s="4">
        <v>0.19700000000000001</v>
      </c>
      <c r="BH780" s="4">
        <v>0.19500000000000001</v>
      </c>
      <c r="BI780" s="4">
        <v>0.39200000000000002</v>
      </c>
      <c r="BJ780" s="4">
        <v>0.15</v>
      </c>
      <c r="BK780" s="4">
        <v>0.14899999999999999</v>
      </c>
      <c r="BL780" s="4">
        <v>0.29799999999999999</v>
      </c>
      <c r="BM780" s="4">
        <v>16.932099999999998</v>
      </c>
      <c r="BQ780" s="4">
        <v>0</v>
      </c>
      <c r="BR780" s="4">
        <v>0.63158800000000004</v>
      </c>
      <c r="BS780" s="4">
        <v>-5</v>
      </c>
      <c r="BT780" s="4">
        <v>0.19219</v>
      </c>
      <c r="BU780" s="4">
        <v>15.434442000000001</v>
      </c>
      <c r="BV780" s="4">
        <v>3.882234</v>
      </c>
    </row>
    <row r="781" spans="1:74" x14ac:dyDescent="0.25">
      <c r="A781" s="4">
        <v>42070</v>
      </c>
      <c r="B781" s="4">
        <v>3.3192129629629634E-2</v>
      </c>
      <c r="C781" s="4">
        <v>11.196999999999999</v>
      </c>
      <c r="D781" s="4">
        <v>6.1177000000000001</v>
      </c>
      <c r="E781" s="4">
        <v>61177.019390000001</v>
      </c>
      <c r="F781" s="4">
        <v>11.5</v>
      </c>
      <c r="G781" s="4">
        <v>11.5</v>
      </c>
      <c r="H781" s="4">
        <v>2154.9</v>
      </c>
      <c r="J781" s="4">
        <v>0</v>
      </c>
      <c r="K781" s="4">
        <v>0.84599999999999997</v>
      </c>
      <c r="L781" s="4">
        <v>9.4731000000000005</v>
      </c>
      <c r="M781" s="4">
        <v>5.1757</v>
      </c>
      <c r="N781" s="4">
        <v>9.7292000000000005</v>
      </c>
      <c r="O781" s="4">
        <v>9.7292000000000005</v>
      </c>
      <c r="P781" s="4">
        <v>19.5</v>
      </c>
      <c r="Q781" s="4">
        <v>7.4005000000000001</v>
      </c>
      <c r="R781" s="4">
        <v>7.4005000000000001</v>
      </c>
      <c r="S781" s="4">
        <v>14.8</v>
      </c>
      <c r="T781" s="4">
        <v>2154.9052000000001</v>
      </c>
      <c r="W781" s="4">
        <v>0</v>
      </c>
      <c r="X781" s="4">
        <v>0</v>
      </c>
      <c r="Y781" s="4">
        <v>11.8</v>
      </c>
      <c r="Z781" s="4">
        <v>871</v>
      </c>
      <c r="AA781" s="4">
        <v>901</v>
      </c>
      <c r="AB781" s="4">
        <v>831</v>
      </c>
      <c r="AC781" s="4">
        <v>50</v>
      </c>
      <c r="AD781" s="4">
        <v>8.0500000000000007</v>
      </c>
      <c r="AE781" s="4">
        <v>0.18</v>
      </c>
      <c r="AF781" s="4">
        <v>978</v>
      </c>
      <c r="AG781" s="4">
        <v>-7</v>
      </c>
      <c r="AH781" s="4">
        <v>11</v>
      </c>
      <c r="AI781" s="4">
        <v>29</v>
      </c>
      <c r="AJ781" s="4">
        <v>189</v>
      </c>
      <c r="AK781" s="4">
        <v>139.80000000000001</v>
      </c>
      <c r="AL781" s="4">
        <v>2.2999999999999998</v>
      </c>
      <c r="AM781" s="4">
        <v>195</v>
      </c>
      <c r="AN781" s="4" t="s">
        <v>155</v>
      </c>
      <c r="AO781" s="4">
        <v>2</v>
      </c>
      <c r="AP781" s="4">
        <v>0.61656250000000001</v>
      </c>
      <c r="AQ781" s="4">
        <v>47.160916</v>
      </c>
      <c r="AR781" s="4">
        <v>-88.483925999999997</v>
      </c>
      <c r="AS781" s="4">
        <v>312.39999999999998</v>
      </c>
      <c r="AT781" s="4">
        <v>35.200000000000003</v>
      </c>
      <c r="AU781" s="4">
        <v>11</v>
      </c>
      <c r="AV781" s="4">
        <v>8</v>
      </c>
      <c r="AW781" s="4" t="s">
        <v>215</v>
      </c>
      <c r="AX781" s="4">
        <v>1.287812</v>
      </c>
      <c r="AY781" s="4">
        <v>1.912188</v>
      </c>
      <c r="AZ781" s="4">
        <v>3.4</v>
      </c>
      <c r="BA781" s="4">
        <v>14.023</v>
      </c>
      <c r="BB781" s="4">
        <v>11.53</v>
      </c>
      <c r="BC781" s="4">
        <v>0.82</v>
      </c>
      <c r="BD781" s="4">
        <v>18.201000000000001</v>
      </c>
      <c r="BE781" s="4">
        <v>1931.9179999999999</v>
      </c>
      <c r="BF781" s="4">
        <v>671.8</v>
      </c>
      <c r="BG781" s="4">
        <v>0.20799999999999999</v>
      </c>
      <c r="BH781" s="4">
        <v>0.20799999999999999</v>
      </c>
      <c r="BI781" s="4">
        <v>0.41599999999999998</v>
      </c>
      <c r="BJ781" s="4">
        <v>0.158</v>
      </c>
      <c r="BK781" s="4">
        <v>0.158</v>
      </c>
      <c r="BL781" s="4">
        <v>0.316</v>
      </c>
      <c r="BM781" s="4">
        <v>14.5326</v>
      </c>
      <c r="BQ781" s="4">
        <v>0</v>
      </c>
      <c r="BR781" s="4">
        <v>0.69066300000000003</v>
      </c>
      <c r="BS781" s="4">
        <v>-5</v>
      </c>
      <c r="BT781" s="4">
        <v>0.192</v>
      </c>
      <c r="BU781" s="4">
        <v>16.878069</v>
      </c>
      <c r="BV781" s="4">
        <v>3.8784000000000001</v>
      </c>
    </row>
    <row r="782" spans="1:74" x14ac:dyDescent="0.25">
      <c r="A782" s="4">
        <v>42070</v>
      </c>
      <c r="B782" s="4">
        <v>3.3203703703703701E-2</v>
      </c>
      <c r="C782" s="4">
        <v>11.419</v>
      </c>
      <c r="D782" s="4">
        <v>4.7873000000000001</v>
      </c>
      <c r="E782" s="4">
        <v>47873.303720000004</v>
      </c>
      <c r="F782" s="4">
        <v>12.6</v>
      </c>
      <c r="G782" s="4">
        <v>12.5</v>
      </c>
      <c r="H782" s="4">
        <v>1800.1</v>
      </c>
      <c r="J782" s="4">
        <v>0</v>
      </c>
      <c r="K782" s="4">
        <v>0.85709999999999997</v>
      </c>
      <c r="L782" s="4">
        <v>9.7866999999999997</v>
      </c>
      <c r="M782" s="4">
        <v>4.1032000000000002</v>
      </c>
      <c r="N782" s="4">
        <v>10.7685</v>
      </c>
      <c r="O782" s="4">
        <v>10.6944</v>
      </c>
      <c r="P782" s="4">
        <v>21.5</v>
      </c>
      <c r="Q782" s="4">
        <v>8.1910000000000007</v>
      </c>
      <c r="R782" s="4">
        <v>8.1347000000000005</v>
      </c>
      <c r="S782" s="4">
        <v>16.3</v>
      </c>
      <c r="T782" s="4">
        <v>1800.1377</v>
      </c>
      <c r="W782" s="4">
        <v>0</v>
      </c>
      <c r="X782" s="4">
        <v>0</v>
      </c>
      <c r="Y782" s="4">
        <v>11.8</v>
      </c>
      <c r="Z782" s="4">
        <v>873</v>
      </c>
      <c r="AA782" s="4">
        <v>903</v>
      </c>
      <c r="AB782" s="4">
        <v>833</v>
      </c>
      <c r="AC782" s="4">
        <v>50</v>
      </c>
      <c r="AD782" s="4">
        <v>8.0500000000000007</v>
      </c>
      <c r="AE782" s="4">
        <v>0.18</v>
      </c>
      <c r="AF782" s="4">
        <v>978</v>
      </c>
      <c r="AG782" s="4">
        <v>-7</v>
      </c>
      <c r="AH782" s="4">
        <v>11</v>
      </c>
      <c r="AI782" s="4">
        <v>29</v>
      </c>
      <c r="AJ782" s="4">
        <v>189</v>
      </c>
      <c r="AK782" s="4">
        <v>140</v>
      </c>
      <c r="AL782" s="4">
        <v>2.5</v>
      </c>
      <c r="AM782" s="4">
        <v>195</v>
      </c>
      <c r="AN782" s="4" t="s">
        <v>155</v>
      </c>
      <c r="AO782" s="4">
        <v>2</v>
      </c>
      <c r="AP782" s="4">
        <v>0.61657407407407405</v>
      </c>
      <c r="AQ782" s="4">
        <v>47.161064000000003</v>
      </c>
      <c r="AR782" s="4">
        <v>-88.483907000000002</v>
      </c>
      <c r="AS782" s="4">
        <v>312.8</v>
      </c>
      <c r="AT782" s="4">
        <v>35.799999999999997</v>
      </c>
      <c r="AU782" s="4">
        <v>11</v>
      </c>
      <c r="AV782" s="4">
        <v>8</v>
      </c>
      <c r="AW782" s="4" t="s">
        <v>215</v>
      </c>
      <c r="AX782" s="4">
        <v>1.2</v>
      </c>
      <c r="AY782" s="4">
        <v>2.0241760000000002</v>
      </c>
      <c r="AZ782" s="4">
        <v>3.4</v>
      </c>
      <c r="BA782" s="4">
        <v>14.023</v>
      </c>
      <c r="BB782" s="4">
        <v>12.46</v>
      </c>
      <c r="BC782" s="4">
        <v>0.89</v>
      </c>
      <c r="BD782" s="4">
        <v>16.673999999999999</v>
      </c>
      <c r="BE782" s="4">
        <v>2108.902</v>
      </c>
      <c r="BF782" s="4">
        <v>562.75099999999998</v>
      </c>
      <c r="BG782" s="4">
        <v>0.24299999999999999</v>
      </c>
      <c r="BH782" s="4">
        <v>0.24099999999999999</v>
      </c>
      <c r="BI782" s="4">
        <v>0.48399999999999999</v>
      </c>
      <c r="BJ782" s="4">
        <v>0.185</v>
      </c>
      <c r="BK782" s="4">
        <v>0.184</v>
      </c>
      <c r="BL782" s="4">
        <v>0.36799999999999999</v>
      </c>
      <c r="BM782" s="4">
        <v>12.8276</v>
      </c>
      <c r="BQ782" s="4">
        <v>0</v>
      </c>
      <c r="BR782" s="4">
        <v>0.71626400000000001</v>
      </c>
      <c r="BS782" s="4">
        <v>-5</v>
      </c>
      <c r="BT782" s="4">
        <v>0.19037399999999999</v>
      </c>
      <c r="BU782" s="4">
        <v>17.503695</v>
      </c>
      <c r="BV782" s="4">
        <v>3.8455469999999998</v>
      </c>
    </row>
    <row r="783" spans="1:74" x14ac:dyDescent="0.25">
      <c r="A783" s="4">
        <v>42070</v>
      </c>
      <c r="B783" s="4">
        <v>3.3215277777777781E-2</v>
      </c>
      <c r="C783" s="4">
        <v>9.9809999999999999</v>
      </c>
      <c r="D783" s="4">
        <v>7.5208000000000004</v>
      </c>
      <c r="E783" s="4">
        <v>75207.625</v>
      </c>
      <c r="F783" s="4">
        <v>19.3</v>
      </c>
      <c r="G783" s="4">
        <v>21</v>
      </c>
      <c r="H783" s="4">
        <v>3100.2</v>
      </c>
      <c r="J783" s="4">
        <v>0</v>
      </c>
      <c r="K783" s="4">
        <v>0.84099999999999997</v>
      </c>
      <c r="L783" s="4">
        <v>8.3947000000000003</v>
      </c>
      <c r="M783" s="4">
        <v>6.3251999999999997</v>
      </c>
      <c r="N783" s="4">
        <v>16.2319</v>
      </c>
      <c r="O783" s="4">
        <v>17.6617</v>
      </c>
      <c r="P783" s="4">
        <v>33.9</v>
      </c>
      <c r="Q783" s="4">
        <v>12.3468</v>
      </c>
      <c r="R783" s="4">
        <v>13.4343</v>
      </c>
      <c r="S783" s="4">
        <v>25.8</v>
      </c>
      <c r="T783" s="4">
        <v>3100.1957000000002</v>
      </c>
      <c r="W783" s="4">
        <v>0</v>
      </c>
      <c r="X783" s="4">
        <v>0</v>
      </c>
      <c r="Y783" s="4">
        <v>11.7</v>
      </c>
      <c r="Z783" s="4">
        <v>872</v>
      </c>
      <c r="AA783" s="4">
        <v>903</v>
      </c>
      <c r="AB783" s="4">
        <v>833</v>
      </c>
      <c r="AC783" s="4">
        <v>50</v>
      </c>
      <c r="AD783" s="4">
        <v>8.0500000000000007</v>
      </c>
      <c r="AE783" s="4">
        <v>0.18</v>
      </c>
      <c r="AF783" s="4">
        <v>978</v>
      </c>
      <c r="AG783" s="4">
        <v>-7</v>
      </c>
      <c r="AH783" s="4">
        <v>11</v>
      </c>
      <c r="AI783" s="4">
        <v>29</v>
      </c>
      <c r="AJ783" s="4">
        <v>189</v>
      </c>
      <c r="AK783" s="4">
        <v>139.19999999999999</v>
      </c>
      <c r="AL783" s="4">
        <v>2.6</v>
      </c>
      <c r="AM783" s="4">
        <v>195</v>
      </c>
      <c r="AN783" s="4" t="s">
        <v>155</v>
      </c>
      <c r="AO783" s="4">
        <v>2</v>
      </c>
      <c r="AP783" s="4">
        <v>0.61658564814814809</v>
      </c>
      <c r="AQ783" s="4">
        <v>47.161223</v>
      </c>
      <c r="AR783" s="4">
        <v>-88.483903999999995</v>
      </c>
      <c r="AS783" s="4">
        <v>313.2</v>
      </c>
      <c r="AT783" s="4">
        <v>37.200000000000003</v>
      </c>
      <c r="AU783" s="4">
        <v>11</v>
      </c>
      <c r="AV783" s="4">
        <v>8</v>
      </c>
      <c r="AW783" s="4" t="s">
        <v>215</v>
      </c>
      <c r="AX783" s="4">
        <v>1.2</v>
      </c>
      <c r="AY783" s="4">
        <v>2.2000000000000002</v>
      </c>
      <c r="AZ783" s="4">
        <v>3.4</v>
      </c>
      <c r="BA783" s="4">
        <v>14.023</v>
      </c>
      <c r="BB783" s="4">
        <v>11.14</v>
      </c>
      <c r="BC783" s="4">
        <v>0.79</v>
      </c>
      <c r="BD783" s="4">
        <v>18.901</v>
      </c>
      <c r="BE783" s="4">
        <v>1693.0429999999999</v>
      </c>
      <c r="BF783" s="4">
        <v>811.92600000000004</v>
      </c>
      <c r="BG783" s="4">
        <v>0.34300000000000003</v>
      </c>
      <c r="BH783" s="4">
        <v>0.373</v>
      </c>
      <c r="BI783" s="4">
        <v>0.71599999999999997</v>
      </c>
      <c r="BJ783" s="4">
        <v>0.26100000000000001</v>
      </c>
      <c r="BK783" s="4">
        <v>0.28399999999999997</v>
      </c>
      <c r="BL783" s="4">
        <v>0.54500000000000004</v>
      </c>
      <c r="BM783" s="4">
        <v>20.676300000000001</v>
      </c>
      <c r="BQ783" s="4">
        <v>0</v>
      </c>
      <c r="BR783" s="4">
        <v>0.73299499999999995</v>
      </c>
      <c r="BS783" s="4">
        <v>-5</v>
      </c>
      <c r="BT783" s="4">
        <v>0.18756300000000001</v>
      </c>
      <c r="BU783" s="4">
        <v>17.912565000000001</v>
      </c>
      <c r="BV783" s="4">
        <v>3.7887810000000002</v>
      </c>
    </row>
    <row r="784" spans="1:74" x14ac:dyDescent="0.25">
      <c r="A784" s="4">
        <v>42070</v>
      </c>
      <c r="B784" s="3">
        <v>3.3226851851851848E-2</v>
      </c>
      <c r="C784" s="4">
        <v>9.1129999999999995</v>
      </c>
      <c r="D784" s="4">
        <v>8.8170999999999999</v>
      </c>
      <c r="E784" s="4">
        <v>88171.399489999996</v>
      </c>
      <c r="F784" s="4">
        <v>24.3</v>
      </c>
      <c r="G784" s="4">
        <v>24.6</v>
      </c>
      <c r="H784" s="4">
        <v>13282.8</v>
      </c>
      <c r="J784" s="4">
        <v>0</v>
      </c>
      <c r="K784" s="4">
        <v>0.8246</v>
      </c>
      <c r="L784" s="4">
        <v>7.5144000000000002</v>
      </c>
      <c r="M784" s="4">
        <v>7.2705000000000002</v>
      </c>
      <c r="N784" s="4">
        <v>20.013100000000001</v>
      </c>
      <c r="O784" s="4">
        <v>20.302</v>
      </c>
      <c r="P784" s="4">
        <v>40.299999999999997</v>
      </c>
      <c r="Q784" s="4">
        <v>15.222899999999999</v>
      </c>
      <c r="R784" s="4">
        <v>15.4427</v>
      </c>
      <c r="S784" s="4">
        <v>30.7</v>
      </c>
      <c r="T784" s="4">
        <v>13282.795</v>
      </c>
      <c r="W784" s="4">
        <v>0</v>
      </c>
      <c r="X784" s="4">
        <v>0</v>
      </c>
      <c r="Y784" s="4">
        <v>11.8</v>
      </c>
      <c r="Z784" s="4">
        <v>866</v>
      </c>
      <c r="AA784" s="4">
        <v>898</v>
      </c>
      <c r="AB784" s="4">
        <v>827</v>
      </c>
      <c r="AC784" s="4">
        <v>50</v>
      </c>
      <c r="AD784" s="4">
        <v>8.0500000000000007</v>
      </c>
      <c r="AE784" s="4">
        <v>0.18</v>
      </c>
      <c r="AF784" s="4">
        <v>978</v>
      </c>
      <c r="AG784" s="4">
        <v>-7</v>
      </c>
      <c r="AH784" s="4">
        <v>11</v>
      </c>
      <c r="AI784" s="4">
        <v>29</v>
      </c>
      <c r="AJ784" s="4">
        <v>189</v>
      </c>
      <c r="AK784" s="4">
        <v>139.80000000000001</v>
      </c>
      <c r="AL784" s="4">
        <v>2.6</v>
      </c>
      <c r="AM784" s="4">
        <v>195</v>
      </c>
      <c r="AN784" s="4" t="s">
        <v>155</v>
      </c>
      <c r="AO784" s="4">
        <v>2</v>
      </c>
      <c r="AP784" s="4">
        <v>0.61659722222222224</v>
      </c>
      <c r="AQ784" s="4">
        <v>47.161389999999997</v>
      </c>
      <c r="AR784" s="4">
        <v>-88.483919</v>
      </c>
      <c r="AS784" s="4">
        <v>313.60000000000002</v>
      </c>
      <c r="AT784" s="4">
        <v>39.200000000000003</v>
      </c>
      <c r="AU784" s="4">
        <v>11</v>
      </c>
      <c r="AV784" s="4">
        <v>8</v>
      </c>
      <c r="AW784" s="4" t="s">
        <v>215</v>
      </c>
      <c r="AX784" s="4">
        <v>1.2</v>
      </c>
      <c r="AY784" s="4">
        <v>2.2000000000000002</v>
      </c>
      <c r="AZ784" s="4">
        <v>3.4</v>
      </c>
      <c r="BA784" s="4">
        <v>14.023</v>
      </c>
      <c r="BB784" s="4">
        <v>10.029999999999999</v>
      </c>
      <c r="BC784" s="4">
        <v>0.72</v>
      </c>
      <c r="BD784" s="4">
        <v>21.273</v>
      </c>
      <c r="BE784" s="4">
        <v>1413.36</v>
      </c>
      <c r="BF784" s="4">
        <v>870.36300000000006</v>
      </c>
      <c r="BG784" s="4">
        <v>0.39400000000000002</v>
      </c>
      <c r="BH784" s="4">
        <v>0.4</v>
      </c>
      <c r="BI784" s="4">
        <v>0.79400000000000004</v>
      </c>
      <c r="BJ784" s="4">
        <v>0.3</v>
      </c>
      <c r="BK784" s="4">
        <v>0.30399999999999999</v>
      </c>
      <c r="BL784" s="4">
        <v>0.60399999999999998</v>
      </c>
      <c r="BM784" s="4">
        <v>82.616699999999994</v>
      </c>
      <c r="BQ784" s="4">
        <v>0</v>
      </c>
      <c r="BR784" s="4">
        <v>0.72869899999999999</v>
      </c>
      <c r="BS784" s="4">
        <v>-5</v>
      </c>
      <c r="BT784" s="4">
        <v>0.18781100000000001</v>
      </c>
      <c r="BU784" s="4">
        <v>17.807590000000001</v>
      </c>
      <c r="BV784" s="4">
        <v>3.7937859999999999</v>
      </c>
    </row>
    <row r="785" spans="1:74" x14ac:dyDescent="0.25">
      <c r="A785" s="4">
        <v>42070</v>
      </c>
      <c r="B785" s="3">
        <v>3.3238425925925921E-2</v>
      </c>
      <c r="C785" s="4">
        <v>10.513</v>
      </c>
      <c r="D785" s="4">
        <v>7.4044999999999996</v>
      </c>
      <c r="E785" s="4">
        <v>74045.448610000007</v>
      </c>
      <c r="F785" s="4">
        <v>45.7</v>
      </c>
      <c r="G785" s="4">
        <v>28.9</v>
      </c>
      <c r="H785" s="4">
        <v>9716</v>
      </c>
      <c r="J785" s="4">
        <v>0</v>
      </c>
      <c r="K785" s="4">
        <v>0.83160000000000001</v>
      </c>
      <c r="L785" s="4">
        <v>8.7428000000000008</v>
      </c>
      <c r="M785" s="4">
        <v>6.1574999999999998</v>
      </c>
      <c r="N785" s="4">
        <v>38.037300000000002</v>
      </c>
      <c r="O785" s="4">
        <v>24.002800000000001</v>
      </c>
      <c r="P785" s="4">
        <v>62</v>
      </c>
      <c r="Q785" s="4">
        <v>28.933</v>
      </c>
      <c r="R785" s="4">
        <v>18.2577</v>
      </c>
      <c r="S785" s="4">
        <v>47.2</v>
      </c>
      <c r="T785" s="4">
        <v>9716.0465000000004</v>
      </c>
      <c r="W785" s="4">
        <v>0</v>
      </c>
      <c r="X785" s="4">
        <v>0</v>
      </c>
      <c r="Y785" s="4">
        <v>11.7</v>
      </c>
      <c r="Z785" s="4">
        <v>865</v>
      </c>
      <c r="AA785" s="4">
        <v>895</v>
      </c>
      <c r="AB785" s="4">
        <v>827</v>
      </c>
      <c r="AC785" s="4">
        <v>50</v>
      </c>
      <c r="AD785" s="4">
        <v>8.0500000000000007</v>
      </c>
      <c r="AE785" s="4">
        <v>0.18</v>
      </c>
      <c r="AF785" s="4">
        <v>978</v>
      </c>
      <c r="AG785" s="4">
        <v>-7</v>
      </c>
      <c r="AH785" s="4">
        <v>11</v>
      </c>
      <c r="AI785" s="4">
        <v>29</v>
      </c>
      <c r="AJ785" s="4">
        <v>189</v>
      </c>
      <c r="AK785" s="4">
        <v>139.19999999999999</v>
      </c>
      <c r="AL785" s="4">
        <v>2.6</v>
      </c>
      <c r="AM785" s="4">
        <v>195</v>
      </c>
      <c r="AN785" s="4" t="s">
        <v>155</v>
      </c>
      <c r="AO785" s="4">
        <v>2</v>
      </c>
      <c r="AP785" s="4">
        <v>0.61660879629629628</v>
      </c>
      <c r="AQ785" s="4">
        <v>47.161558999999997</v>
      </c>
      <c r="AR785" s="4">
        <v>-88.483956000000006</v>
      </c>
      <c r="AS785" s="4">
        <v>314.10000000000002</v>
      </c>
      <c r="AT785" s="4">
        <v>40.5</v>
      </c>
      <c r="AU785" s="4">
        <v>11</v>
      </c>
      <c r="AV785" s="4">
        <v>8</v>
      </c>
      <c r="AW785" s="4" t="s">
        <v>215</v>
      </c>
      <c r="AX785" s="4">
        <v>1.2</v>
      </c>
      <c r="AY785" s="4">
        <v>2.2000000000000002</v>
      </c>
      <c r="AZ785" s="4">
        <v>3.3880810000000001</v>
      </c>
      <c r="BA785" s="4">
        <v>14.023</v>
      </c>
      <c r="BB785" s="4">
        <v>10.48</v>
      </c>
      <c r="BC785" s="4">
        <v>0.75</v>
      </c>
      <c r="BD785" s="4">
        <v>20.251999999999999</v>
      </c>
      <c r="BE785" s="4">
        <v>1669.49</v>
      </c>
      <c r="BF785" s="4">
        <v>748.36599999999999</v>
      </c>
      <c r="BG785" s="4">
        <v>0.76100000000000001</v>
      </c>
      <c r="BH785" s="4">
        <v>0.48</v>
      </c>
      <c r="BI785" s="4">
        <v>1.2410000000000001</v>
      </c>
      <c r="BJ785" s="4">
        <v>0.57899999999999996</v>
      </c>
      <c r="BK785" s="4">
        <v>0.36499999999999999</v>
      </c>
      <c r="BL785" s="4">
        <v>0.94399999999999995</v>
      </c>
      <c r="BM785" s="4">
        <v>61.353900000000003</v>
      </c>
      <c r="BQ785" s="4">
        <v>0</v>
      </c>
      <c r="BR785" s="4">
        <v>0.67347400000000002</v>
      </c>
      <c r="BS785" s="4">
        <v>-5</v>
      </c>
      <c r="BT785" s="4">
        <v>0.184756</v>
      </c>
      <c r="BU785" s="4">
        <v>16.458020999999999</v>
      </c>
      <c r="BV785" s="4">
        <v>3.7320709999999999</v>
      </c>
    </row>
    <row r="786" spans="1:74" x14ac:dyDescent="0.25">
      <c r="A786" s="4">
        <v>42070</v>
      </c>
      <c r="B786" s="3">
        <v>3.3250000000000002E-2</v>
      </c>
      <c r="C786" s="4">
        <v>12.510999999999999</v>
      </c>
      <c r="D786" s="4">
        <v>4.4664000000000001</v>
      </c>
      <c r="E786" s="4">
        <v>44664.249150000003</v>
      </c>
      <c r="F786" s="4">
        <v>51.1</v>
      </c>
      <c r="G786" s="4">
        <v>32.200000000000003</v>
      </c>
      <c r="H786" s="4">
        <v>4461.7</v>
      </c>
      <c r="J786" s="4">
        <v>0</v>
      </c>
      <c r="K786" s="4">
        <v>0.84919999999999995</v>
      </c>
      <c r="L786" s="4">
        <v>10.624499999999999</v>
      </c>
      <c r="M786" s="4">
        <v>3.7930000000000001</v>
      </c>
      <c r="N786" s="4">
        <v>43.395200000000003</v>
      </c>
      <c r="O786" s="4">
        <v>27.344899999999999</v>
      </c>
      <c r="P786" s="4">
        <v>70.7</v>
      </c>
      <c r="Q786" s="4">
        <v>33.008499999999998</v>
      </c>
      <c r="R786" s="4">
        <v>20.799900000000001</v>
      </c>
      <c r="S786" s="4">
        <v>53.8</v>
      </c>
      <c r="T786" s="4">
        <v>4461.7</v>
      </c>
      <c r="W786" s="4">
        <v>0</v>
      </c>
      <c r="X786" s="4">
        <v>0</v>
      </c>
      <c r="Y786" s="4">
        <v>11.8</v>
      </c>
      <c r="Z786" s="4">
        <v>868</v>
      </c>
      <c r="AA786" s="4">
        <v>897</v>
      </c>
      <c r="AB786" s="4">
        <v>829</v>
      </c>
      <c r="AC786" s="4">
        <v>50</v>
      </c>
      <c r="AD786" s="4">
        <v>8.0500000000000007</v>
      </c>
      <c r="AE786" s="4">
        <v>0.18</v>
      </c>
      <c r="AF786" s="4">
        <v>978</v>
      </c>
      <c r="AG786" s="4">
        <v>-7</v>
      </c>
      <c r="AH786" s="4">
        <v>11</v>
      </c>
      <c r="AI786" s="4">
        <v>29</v>
      </c>
      <c r="AJ786" s="4">
        <v>189</v>
      </c>
      <c r="AK786" s="4">
        <v>139.80000000000001</v>
      </c>
      <c r="AL786" s="4">
        <v>2.6</v>
      </c>
      <c r="AM786" s="4">
        <v>195</v>
      </c>
      <c r="AN786" s="4" t="s">
        <v>155</v>
      </c>
      <c r="AO786" s="4">
        <v>2</v>
      </c>
      <c r="AP786" s="4">
        <v>0.61662037037037043</v>
      </c>
      <c r="AQ786" s="4">
        <v>47.161715000000001</v>
      </c>
      <c r="AR786" s="4">
        <v>-88.484010999999995</v>
      </c>
      <c r="AS786" s="4">
        <v>314.5</v>
      </c>
      <c r="AT786" s="4">
        <v>39.799999999999997</v>
      </c>
      <c r="AU786" s="4">
        <v>11</v>
      </c>
      <c r="AV786" s="4">
        <v>8</v>
      </c>
      <c r="AW786" s="4" t="s">
        <v>215</v>
      </c>
      <c r="AX786" s="4">
        <v>1.2255739999999999</v>
      </c>
      <c r="AY786" s="4">
        <v>2.2255739999999999</v>
      </c>
      <c r="AZ786" s="4">
        <v>3.325574</v>
      </c>
      <c r="BA786" s="4">
        <v>14.023</v>
      </c>
      <c r="BB786" s="4">
        <v>11.78</v>
      </c>
      <c r="BC786" s="4">
        <v>0.84</v>
      </c>
      <c r="BD786" s="4">
        <v>17.754999999999999</v>
      </c>
      <c r="BE786" s="4">
        <v>2166.8580000000002</v>
      </c>
      <c r="BF786" s="4">
        <v>492.358</v>
      </c>
      <c r="BG786" s="4">
        <v>0.92700000000000005</v>
      </c>
      <c r="BH786" s="4">
        <v>0.58399999999999996</v>
      </c>
      <c r="BI786" s="4">
        <v>1.5109999999999999</v>
      </c>
      <c r="BJ786" s="4">
        <v>0.70499999999999996</v>
      </c>
      <c r="BK786" s="4">
        <v>0.44400000000000001</v>
      </c>
      <c r="BL786" s="4">
        <v>1.149</v>
      </c>
      <c r="BM786" s="4">
        <v>30.0915</v>
      </c>
      <c r="BQ786" s="4">
        <v>0</v>
      </c>
      <c r="BR786" s="4">
        <v>0.67965299999999995</v>
      </c>
      <c r="BS786" s="4">
        <v>-5</v>
      </c>
      <c r="BT786" s="4">
        <v>0.18562200000000001</v>
      </c>
      <c r="BU786" s="4">
        <v>16.609020000000001</v>
      </c>
      <c r="BV786" s="4">
        <v>3.7495639999999999</v>
      </c>
    </row>
    <row r="787" spans="1:74" x14ac:dyDescent="0.25">
      <c r="A787" s="4">
        <v>42070</v>
      </c>
      <c r="B787" s="3">
        <v>3.3261574074074075E-2</v>
      </c>
      <c r="C787" s="4">
        <v>13.749000000000001</v>
      </c>
      <c r="D787" s="4">
        <v>1.8069999999999999</v>
      </c>
      <c r="E787" s="4">
        <v>18069.753700000001</v>
      </c>
      <c r="F787" s="4">
        <v>50.1</v>
      </c>
      <c r="G787" s="4">
        <v>23.1</v>
      </c>
      <c r="H787" s="4">
        <v>1914.6</v>
      </c>
      <c r="J787" s="4">
        <v>0</v>
      </c>
      <c r="K787" s="4">
        <v>0.86609999999999998</v>
      </c>
      <c r="L787" s="4">
        <v>11.9077</v>
      </c>
      <c r="M787" s="4">
        <v>1.5649999999999999</v>
      </c>
      <c r="N787" s="4">
        <v>43.411099999999998</v>
      </c>
      <c r="O787" s="4">
        <v>20.002700000000001</v>
      </c>
      <c r="P787" s="4">
        <v>63.4</v>
      </c>
      <c r="Q787" s="4">
        <v>33.0214</v>
      </c>
      <c r="R787" s="4">
        <v>15.215400000000001</v>
      </c>
      <c r="S787" s="4">
        <v>48.2</v>
      </c>
      <c r="T787" s="4">
        <v>1914.6137000000001</v>
      </c>
      <c r="W787" s="4">
        <v>0</v>
      </c>
      <c r="X787" s="4">
        <v>0</v>
      </c>
      <c r="Y787" s="4">
        <v>11.8</v>
      </c>
      <c r="Z787" s="4">
        <v>872</v>
      </c>
      <c r="AA787" s="4">
        <v>901</v>
      </c>
      <c r="AB787" s="4">
        <v>832</v>
      </c>
      <c r="AC787" s="4">
        <v>50</v>
      </c>
      <c r="AD787" s="4">
        <v>8.06</v>
      </c>
      <c r="AE787" s="4">
        <v>0.19</v>
      </c>
      <c r="AF787" s="4">
        <v>977</v>
      </c>
      <c r="AG787" s="4">
        <v>-7</v>
      </c>
      <c r="AH787" s="4">
        <v>11</v>
      </c>
      <c r="AI787" s="4">
        <v>29</v>
      </c>
      <c r="AJ787" s="4">
        <v>189</v>
      </c>
      <c r="AK787" s="4">
        <v>140</v>
      </c>
      <c r="AL787" s="4">
        <v>2.5</v>
      </c>
      <c r="AM787" s="4">
        <v>195</v>
      </c>
      <c r="AN787" s="4" t="s">
        <v>155</v>
      </c>
      <c r="AO787" s="4">
        <v>2</v>
      </c>
      <c r="AP787" s="4">
        <v>0.61663194444444447</v>
      </c>
      <c r="AQ787" s="4">
        <v>47.161847999999999</v>
      </c>
      <c r="AR787" s="4">
        <v>-88.484082999999998</v>
      </c>
      <c r="AS787" s="4">
        <v>314.2</v>
      </c>
      <c r="AT787" s="4">
        <v>37.299999999999997</v>
      </c>
      <c r="AU787" s="4">
        <v>11</v>
      </c>
      <c r="AV787" s="4">
        <v>8</v>
      </c>
      <c r="AW787" s="4" t="s">
        <v>215</v>
      </c>
      <c r="AX787" s="4">
        <v>1.4</v>
      </c>
      <c r="AY787" s="4">
        <v>2.4</v>
      </c>
      <c r="AZ787" s="4">
        <v>3.5</v>
      </c>
      <c r="BA787" s="4">
        <v>14.023</v>
      </c>
      <c r="BB787" s="4">
        <v>13.34</v>
      </c>
      <c r="BC787" s="4">
        <v>0.95</v>
      </c>
      <c r="BD787" s="4">
        <v>15.46</v>
      </c>
      <c r="BE787" s="4">
        <v>2642.4520000000002</v>
      </c>
      <c r="BF787" s="4">
        <v>221.042</v>
      </c>
      <c r="BG787" s="4">
        <v>1.0089999999999999</v>
      </c>
      <c r="BH787" s="4">
        <v>0.46500000000000002</v>
      </c>
      <c r="BI787" s="4">
        <v>1.474</v>
      </c>
      <c r="BJ787" s="4">
        <v>0.76700000000000002</v>
      </c>
      <c r="BK787" s="4">
        <v>0.35399999999999998</v>
      </c>
      <c r="BL787" s="4">
        <v>1.121</v>
      </c>
      <c r="BM787" s="4">
        <v>14.0501</v>
      </c>
      <c r="BQ787" s="4">
        <v>0</v>
      </c>
      <c r="BR787" s="4">
        <v>0.721306</v>
      </c>
      <c r="BS787" s="4">
        <v>-5</v>
      </c>
      <c r="BT787" s="4">
        <v>0.18518899999999999</v>
      </c>
      <c r="BU787" s="4">
        <v>17.626915</v>
      </c>
      <c r="BV787" s="4">
        <v>3.740818</v>
      </c>
    </row>
    <row r="788" spans="1:74" x14ac:dyDescent="0.25">
      <c r="A788" s="4">
        <v>42070</v>
      </c>
      <c r="B788" s="3">
        <v>3.3273148148148149E-2</v>
      </c>
      <c r="C788" s="4">
        <v>14.385</v>
      </c>
      <c r="D788" s="4">
        <v>0.59889999999999999</v>
      </c>
      <c r="E788" s="4">
        <v>5989.335548</v>
      </c>
      <c r="F788" s="4">
        <v>46.6</v>
      </c>
      <c r="G788" s="4">
        <v>21</v>
      </c>
      <c r="H788" s="4">
        <v>1034.7</v>
      </c>
      <c r="J788" s="4">
        <v>0</v>
      </c>
      <c r="K788" s="4">
        <v>0.87270000000000003</v>
      </c>
      <c r="L788" s="4">
        <v>12.5534</v>
      </c>
      <c r="M788" s="4">
        <v>0.52270000000000005</v>
      </c>
      <c r="N788" s="4">
        <v>40.6676</v>
      </c>
      <c r="O788" s="4">
        <v>18.317499999999999</v>
      </c>
      <c r="P788" s="4">
        <v>59</v>
      </c>
      <c r="Q788" s="4">
        <v>30.933900000000001</v>
      </c>
      <c r="R788" s="4">
        <v>13.933299999999999</v>
      </c>
      <c r="S788" s="4">
        <v>44.9</v>
      </c>
      <c r="T788" s="4">
        <v>1034.7085999999999</v>
      </c>
      <c r="W788" s="4">
        <v>0</v>
      </c>
      <c r="X788" s="4">
        <v>0</v>
      </c>
      <c r="Y788" s="4">
        <v>12</v>
      </c>
      <c r="Z788" s="4">
        <v>873</v>
      </c>
      <c r="AA788" s="4">
        <v>902</v>
      </c>
      <c r="AB788" s="4">
        <v>833</v>
      </c>
      <c r="AC788" s="4">
        <v>50</v>
      </c>
      <c r="AD788" s="4">
        <v>8.0500000000000007</v>
      </c>
      <c r="AE788" s="4">
        <v>0.18</v>
      </c>
      <c r="AF788" s="4">
        <v>978</v>
      </c>
      <c r="AG788" s="4">
        <v>-7</v>
      </c>
      <c r="AH788" s="4">
        <v>11</v>
      </c>
      <c r="AI788" s="4">
        <v>29</v>
      </c>
      <c r="AJ788" s="4">
        <v>189.8</v>
      </c>
      <c r="AK788" s="4">
        <v>140</v>
      </c>
      <c r="AL788" s="4">
        <v>2.6</v>
      </c>
      <c r="AM788" s="4">
        <v>195</v>
      </c>
      <c r="AN788" s="4" t="s">
        <v>155</v>
      </c>
      <c r="AO788" s="4">
        <v>2</v>
      </c>
      <c r="AP788" s="4">
        <v>0.61664351851851851</v>
      </c>
      <c r="AQ788" s="4">
        <v>47.162005000000001</v>
      </c>
      <c r="AR788" s="4">
        <v>-88.484144000000001</v>
      </c>
      <c r="AS788" s="4">
        <v>314.60000000000002</v>
      </c>
      <c r="AT788" s="4">
        <v>38.6</v>
      </c>
      <c r="AU788" s="4">
        <v>11</v>
      </c>
      <c r="AV788" s="4">
        <v>9</v>
      </c>
      <c r="AW788" s="4" t="s">
        <v>215</v>
      </c>
      <c r="AX788" s="4">
        <v>1.437762</v>
      </c>
      <c r="AY788" s="4">
        <v>2.4125869999999998</v>
      </c>
      <c r="AZ788" s="4">
        <v>3.5251749999999999</v>
      </c>
      <c r="BA788" s="4">
        <v>14.023</v>
      </c>
      <c r="BB788" s="4">
        <v>14.05</v>
      </c>
      <c r="BC788" s="4">
        <v>1</v>
      </c>
      <c r="BD788" s="4">
        <v>14.587999999999999</v>
      </c>
      <c r="BE788" s="4">
        <v>2888.527</v>
      </c>
      <c r="BF788" s="4">
        <v>76.548000000000002</v>
      </c>
      <c r="BG788" s="4">
        <v>0.98</v>
      </c>
      <c r="BH788" s="4">
        <v>0.441</v>
      </c>
      <c r="BI788" s="4">
        <v>1.421</v>
      </c>
      <c r="BJ788" s="4">
        <v>0.745</v>
      </c>
      <c r="BK788" s="4">
        <v>0.33600000000000002</v>
      </c>
      <c r="BL788" s="4">
        <v>1.081</v>
      </c>
      <c r="BM788" s="4">
        <v>7.8731999999999998</v>
      </c>
      <c r="BQ788" s="4">
        <v>0</v>
      </c>
      <c r="BR788" s="4">
        <v>0.78422899999999995</v>
      </c>
      <c r="BS788" s="4">
        <v>-5</v>
      </c>
      <c r="BT788" s="4">
        <v>0.190666</v>
      </c>
      <c r="BU788" s="4">
        <v>19.164584999999999</v>
      </c>
      <c r="BV788" s="4">
        <v>3.8514469999999998</v>
      </c>
    </row>
    <row r="789" spans="1:74" x14ac:dyDescent="0.25">
      <c r="A789" s="4">
        <v>42070</v>
      </c>
      <c r="B789" s="3">
        <v>3.3284722222222222E-2</v>
      </c>
      <c r="C789" s="4">
        <v>14.605</v>
      </c>
      <c r="D789" s="4">
        <v>0.33229999999999998</v>
      </c>
      <c r="E789" s="4">
        <v>3323.2225910000002</v>
      </c>
      <c r="F789" s="4">
        <v>60.9</v>
      </c>
      <c r="G789" s="4">
        <v>20.9</v>
      </c>
      <c r="H789" s="4">
        <v>753.5</v>
      </c>
      <c r="J789" s="4">
        <v>0</v>
      </c>
      <c r="K789" s="4">
        <v>0.87370000000000003</v>
      </c>
      <c r="L789" s="4">
        <v>12.7608</v>
      </c>
      <c r="M789" s="4">
        <v>0.2903</v>
      </c>
      <c r="N789" s="4">
        <v>53.208300000000001</v>
      </c>
      <c r="O789" s="4">
        <v>18.260300000000001</v>
      </c>
      <c r="P789" s="4">
        <v>71.5</v>
      </c>
      <c r="Q789" s="4">
        <v>40.472799999999999</v>
      </c>
      <c r="R789" s="4">
        <v>13.889699999999999</v>
      </c>
      <c r="S789" s="4">
        <v>54.4</v>
      </c>
      <c r="T789" s="4">
        <v>753.48249999999996</v>
      </c>
      <c r="W789" s="4">
        <v>0</v>
      </c>
      <c r="X789" s="4">
        <v>0</v>
      </c>
      <c r="Y789" s="4">
        <v>12.2</v>
      </c>
      <c r="Z789" s="4">
        <v>872</v>
      </c>
      <c r="AA789" s="4">
        <v>900</v>
      </c>
      <c r="AB789" s="4">
        <v>832</v>
      </c>
      <c r="AC789" s="4">
        <v>50</v>
      </c>
      <c r="AD789" s="4">
        <v>8.0500000000000007</v>
      </c>
      <c r="AE789" s="4">
        <v>0.18</v>
      </c>
      <c r="AF789" s="4">
        <v>978</v>
      </c>
      <c r="AG789" s="4">
        <v>-7</v>
      </c>
      <c r="AH789" s="4">
        <v>11.809810000000001</v>
      </c>
      <c r="AI789" s="4">
        <v>29</v>
      </c>
      <c r="AJ789" s="4">
        <v>190</v>
      </c>
      <c r="AK789" s="4">
        <v>140.80000000000001</v>
      </c>
      <c r="AL789" s="4">
        <v>2.9</v>
      </c>
      <c r="AM789" s="4">
        <v>195</v>
      </c>
      <c r="AN789" s="4" t="s">
        <v>155</v>
      </c>
      <c r="AO789" s="4">
        <v>2</v>
      </c>
      <c r="AP789" s="4">
        <v>0.61665509259259255</v>
      </c>
      <c r="AQ789" s="4">
        <v>47.162179000000002</v>
      </c>
      <c r="AR789" s="4">
        <v>-88.484156999999996</v>
      </c>
      <c r="AS789" s="4">
        <v>315.3</v>
      </c>
      <c r="AT789" s="4">
        <v>40.700000000000003</v>
      </c>
      <c r="AU789" s="4">
        <v>11</v>
      </c>
      <c r="AV789" s="4">
        <v>9</v>
      </c>
      <c r="AW789" s="4" t="s">
        <v>208</v>
      </c>
      <c r="AX789" s="4">
        <v>1.625075</v>
      </c>
      <c r="AY789" s="4">
        <v>2.524975</v>
      </c>
      <c r="AZ789" s="4">
        <v>3.6625369999999999</v>
      </c>
      <c r="BA789" s="4">
        <v>14.023</v>
      </c>
      <c r="BB789" s="4">
        <v>14.15</v>
      </c>
      <c r="BC789" s="4">
        <v>1.01</v>
      </c>
      <c r="BD789" s="4">
        <v>14.456</v>
      </c>
      <c r="BE789" s="4">
        <v>2948.165</v>
      </c>
      <c r="BF789" s="4">
        <v>42.695</v>
      </c>
      <c r="BG789" s="4">
        <v>1.2869999999999999</v>
      </c>
      <c r="BH789" s="4">
        <v>0.442</v>
      </c>
      <c r="BI789" s="4">
        <v>1.7290000000000001</v>
      </c>
      <c r="BJ789" s="4">
        <v>0.97899999999999998</v>
      </c>
      <c r="BK789" s="4">
        <v>0.33600000000000002</v>
      </c>
      <c r="BL789" s="4">
        <v>1.3149999999999999</v>
      </c>
      <c r="BM789" s="4">
        <v>5.7565999999999997</v>
      </c>
      <c r="BQ789" s="4">
        <v>0</v>
      </c>
      <c r="BR789" s="4">
        <v>0.80590799999999996</v>
      </c>
      <c r="BS789" s="4">
        <v>-5</v>
      </c>
      <c r="BT789" s="4">
        <v>0.195239</v>
      </c>
      <c r="BU789" s="4">
        <v>19.694375000000001</v>
      </c>
      <c r="BV789" s="4">
        <v>3.9438330000000001</v>
      </c>
    </row>
    <row r="790" spans="1:74" x14ac:dyDescent="0.25">
      <c r="A790" s="4">
        <v>42070</v>
      </c>
      <c r="B790" s="3">
        <v>3.3296296296296296E-2</v>
      </c>
      <c r="C790" s="4">
        <v>14.359</v>
      </c>
      <c r="D790" s="4">
        <v>0.69650000000000001</v>
      </c>
      <c r="E790" s="4">
        <v>6965.3794269999999</v>
      </c>
      <c r="F790" s="4">
        <v>74.400000000000006</v>
      </c>
      <c r="G790" s="4">
        <v>20.9</v>
      </c>
      <c r="H790" s="4">
        <v>652.5</v>
      </c>
      <c r="J790" s="4">
        <v>0</v>
      </c>
      <c r="K790" s="4">
        <v>0.87250000000000005</v>
      </c>
      <c r="L790" s="4">
        <v>12.5283</v>
      </c>
      <c r="M790" s="4">
        <v>0.60780000000000001</v>
      </c>
      <c r="N790" s="4">
        <v>64.910700000000006</v>
      </c>
      <c r="O790" s="4">
        <v>18.226600000000001</v>
      </c>
      <c r="P790" s="4">
        <v>83.1</v>
      </c>
      <c r="Q790" s="4">
        <v>49.375300000000003</v>
      </c>
      <c r="R790" s="4">
        <v>13.8644</v>
      </c>
      <c r="S790" s="4">
        <v>63.2</v>
      </c>
      <c r="T790" s="4">
        <v>652.46960000000001</v>
      </c>
      <c r="W790" s="4">
        <v>0</v>
      </c>
      <c r="X790" s="4">
        <v>0</v>
      </c>
      <c r="Y790" s="4">
        <v>12.2</v>
      </c>
      <c r="Z790" s="4">
        <v>872</v>
      </c>
      <c r="AA790" s="4">
        <v>900</v>
      </c>
      <c r="AB790" s="4">
        <v>833</v>
      </c>
      <c r="AC790" s="4">
        <v>50</v>
      </c>
      <c r="AD790" s="4">
        <v>8.06</v>
      </c>
      <c r="AE790" s="4">
        <v>0.19</v>
      </c>
      <c r="AF790" s="4">
        <v>977</v>
      </c>
      <c r="AG790" s="4">
        <v>-7</v>
      </c>
      <c r="AH790" s="4">
        <v>12</v>
      </c>
      <c r="AI790" s="4">
        <v>29</v>
      </c>
      <c r="AJ790" s="4">
        <v>190</v>
      </c>
      <c r="AK790" s="4">
        <v>141</v>
      </c>
      <c r="AL790" s="4">
        <v>3</v>
      </c>
      <c r="AM790" s="4">
        <v>195</v>
      </c>
      <c r="AN790" s="4" t="s">
        <v>155</v>
      </c>
      <c r="AO790" s="4">
        <v>2</v>
      </c>
      <c r="AP790" s="4">
        <v>0.6166666666666667</v>
      </c>
      <c r="AQ790" s="4">
        <v>47.162357999999998</v>
      </c>
      <c r="AR790" s="4">
        <v>-88.484143000000003</v>
      </c>
      <c r="AS790" s="4">
        <v>315.89999999999998</v>
      </c>
      <c r="AT790" s="4">
        <v>42.4</v>
      </c>
      <c r="AU790" s="4">
        <v>11</v>
      </c>
      <c r="AV790" s="4">
        <v>9</v>
      </c>
      <c r="AW790" s="4" t="s">
        <v>208</v>
      </c>
      <c r="AX790" s="4">
        <v>1.1123879999999999</v>
      </c>
      <c r="AY790" s="4">
        <v>2.7247750000000002</v>
      </c>
      <c r="AZ790" s="4">
        <v>3.4247749999999999</v>
      </c>
      <c r="BA790" s="4">
        <v>14.023</v>
      </c>
      <c r="BB790" s="4">
        <v>14.02</v>
      </c>
      <c r="BC790" s="4">
        <v>1</v>
      </c>
      <c r="BD790" s="4">
        <v>14.609</v>
      </c>
      <c r="BE790" s="4">
        <v>2877.9859999999999</v>
      </c>
      <c r="BF790" s="4">
        <v>88.858000000000004</v>
      </c>
      <c r="BG790" s="4">
        <v>1.5620000000000001</v>
      </c>
      <c r="BH790" s="4">
        <v>0.438</v>
      </c>
      <c r="BI790" s="4">
        <v>2</v>
      </c>
      <c r="BJ790" s="4">
        <v>1.1879999999999999</v>
      </c>
      <c r="BK790" s="4">
        <v>0.33400000000000002</v>
      </c>
      <c r="BL790" s="4">
        <v>1.5209999999999999</v>
      </c>
      <c r="BM790" s="4">
        <v>4.9565000000000001</v>
      </c>
      <c r="BQ790" s="4">
        <v>0</v>
      </c>
      <c r="BR790" s="4">
        <v>0.67583800000000005</v>
      </c>
      <c r="BS790" s="4">
        <v>-5</v>
      </c>
      <c r="BT790" s="4">
        <v>0.19356799999999999</v>
      </c>
      <c r="BU790" s="4">
        <v>16.515788000000001</v>
      </c>
      <c r="BV790" s="4">
        <v>3.9100649999999999</v>
      </c>
    </row>
    <row r="791" spans="1:74" x14ac:dyDescent="0.25">
      <c r="A791" s="4">
        <v>42070</v>
      </c>
      <c r="B791" s="3">
        <v>3.330787037037037E-2</v>
      </c>
      <c r="C791" s="4">
        <v>13.27</v>
      </c>
      <c r="D791" s="4">
        <v>2.8062</v>
      </c>
      <c r="E791" s="4">
        <v>28062.008229999999</v>
      </c>
      <c r="F791" s="4">
        <v>129.69999999999999</v>
      </c>
      <c r="G791" s="4">
        <v>21</v>
      </c>
      <c r="H791" s="4">
        <v>814.5</v>
      </c>
      <c r="J791" s="4">
        <v>0</v>
      </c>
      <c r="K791" s="4">
        <v>0.86209999999999998</v>
      </c>
      <c r="L791" s="4">
        <v>11.4399</v>
      </c>
      <c r="M791" s="4">
        <v>2.4192</v>
      </c>
      <c r="N791" s="4">
        <v>111.8468</v>
      </c>
      <c r="O791" s="4">
        <v>18.146999999999998</v>
      </c>
      <c r="P791" s="4">
        <v>130</v>
      </c>
      <c r="Q791" s="4">
        <v>85.078599999999994</v>
      </c>
      <c r="R791" s="4">
        <v>13.803900000000001</v>
      </c>
      <c r="S791" s="4">
        <v>98.9</v>
      </c>
      <c r="T791" s="4">
        <v>814.49570000000006</v>
      </c>
      <c r="W791" s="4">
        <v>0</v>
      </c>
      <c r="X791" s="4">
        <v>0</v>
      </c>
      <c r="Y791" s="4">
        <v>12.2</v>
      </c>
      <c r="Z791" s="4">
        <v>871</v>
      </c>
      <c r="AA791" s="4">
        <v>899</v>
      </c>
      <c r="AB791" s="4">
        <v>833</v>
      </c>
      <c r="AC791" s="4">
        <v>50</v>
      </c>
      <c r="AD791" s="4">
        <v>8.06</v>
      </c>
      <c r="AE791" s="4">
        <v>0.19</v>
      </c>
      <c r="AF791" s="4">
        <v>977</v>
      </c>
      <c r="AG791" s="4">
        <v>-7</v>
      </c>
      <c r="AH791" s="4">
        <v>12</v>
      </c>
      <c r="AI791" s="4">
        <v>29</v>
      </c>
      <c r="AJ791" s="4">
        <v>190</v>
      </c>
      <c r="AK791" s="4">
        <v>141</v>
      </c>
      <c r="AL791" s="4">
        <v>3.2</v>
      </c>
      <c r="AM791" s="4">
        <v>195</v>
      </c>
      <c r="AN791" s="4" t="s">
        <v>155</v>
      </c>
      <c r="AO791" s="4">
        <v>2</v>
      </c>
      <c r="AP791" s="4">
        <v>0.61667824074074074</v>
      </c>
      <c r="AQ791" s="4">
        <v>47.162540999999997</v>
      </c>
      <c r="AR791" s="4">
        <v>-88.484116</v>
      </c>
      <c r="AS791" s="4">
        <v>316.3</v>
      </c>
      <c r="AT791" s="4">
        <v>43.8</v>
      </c>
      <c r="AU791" s="4">
        <v>11</v>
      </c>
      <c r="AV791" s="4">
        <v>9</v>
      </c>
      <c r="AW791" s="4" t="s">
        <v>208</v>
      </c>
      <c r="AX791" s="4">
        <v>1.2</v>
      </c>
      <c r="AY791" s="4">
        <v>2.9</v>
      </c>
      <c r="AZ791" s="4">
        <v>3.6</v>
      </c>
      <c r="BA791" s="4">
        <v>14.023</v>
      </c>
      <c r="BB791" s="4">
        <v>12.92</v>
      </c>
      <c r="BC791" s="4">
        <v>0.92</v>
      </c>
      <c r="BD791" s="4">
        <v>15.994999999999999</v>
      </c>
      <c r="BE791" s="4">
        <v>2488.1320000000001</v>
      </c>
      <c r="BF791" s="4">
        <v>334.89400000000001</v>
      </c>
      <c r="BG791" s="4">
        <v>2.5470000000000002</v>
      </c>
      <c r="BH791" s="4">
        <v>0.41299999999999998</v>
      </c>
      <c r="BI791" s="4">
        <v>2.9609999999999999</v>
      </c>
      <c r="BJ791" s="4">
        <v>1.9379999999999999</v>
      </c>
      <c r="BK791" s="4">
        <v>0.314</v>
      </c>
      <c r="BL791" s="4">
        <v>2.2519999999999998</v>
      </c>
      <c r="BM791" s="4">
        <v>5.8581000000000003</v>
      </c>
      <c r="BQ791" s="4">
        <v>0</v>
      </c>
      <c r="BR791" s="4">
        <v>0.662914</v>
      </c>
      <c r="BS791" s="4">
        <v>-5</v>
      </c>
      <c r="BT791" s="4">
        <v>0.192186</v>
      </c>
      <c r="BU791" s="4">
        <v>16.199953000000001</v>
      </c>
      <c r="BV791" s="4">
        <v>3.882152</v>
      </c>
    </row>
    <row r="792" spans="1:74" x14ac:dyDescent="0.25">
      <c r="A792" s="4">
        <v>42070</v>
      </c>
      <c r="B792" s="3">
        <v>3.3319444444444443E-2</v>
      </c>
      <c r="C792" s="4">
        <v>10.823</v>
      </c>
      <c r="D792" s="4">
        <v>5.4435000000000002</v>
      </c>
      <c r="E792" s="4">
        <v>54435</v>
      </c>
      <c r="F792" s="4">
        <v>158.30000000000001</v>
      </c>
      <c r="G792" s="4">
        <v>42.1</v>
      </c>
      <c r="H792" s="4">
        <v>1304.5</v>
      </c>
      <c r="J792" s="4">
        <v>0</v>
      </c>
      <c r="K792" s="4">
        <v>0.85629999999999995</v>
      </c>
      <c r="L792" s="4">
        <v>9.2678999999999991</v>
      </c>
      <c r="M792" s="4">
        <v>4.6612</v>
      </c>
      <c r="N792" s="4">
        <v>135.5633</v>
      </c>
      <c r="O792" s="4">
        <v>36.019100000000002</v>
      </c>
      <c r="P792" s="4">
        <v>171.6</v>
      </c>
      <c r="Q792" s="4">
        <v>103.119</v>
      </c>
      <c r="R792" s="4">
        <v>27.398599999999998</v>
      </c>
      <c r="S792" s="4">
        <v>130.5</v>
      </c>
      <c r="T792" s="4">
        <v>1304.4574</v>
      </c>
      <c r="W792" s="4">
        <v>0</v>
      </c>
      <c r="X792" s="4">
        <v>0</v>
      </c>
      <c r="Y792" s="4">
        <v>12.2</v>
      </c>
      <c r="Z792" s="4">
        <v>869</v>
      </c>
      <c r="AA792" s="4">
        <v>895</v>
      </c>
      <c r="AB792" s="4">
        <v>831</v>
      </c>
      <c r="AC792" s="4">
        <v>50</v>
      </c>
      <c r="AD792" s="4">
        <v>8.06</v>
      </c>
      <c r="AE792" s="4">
        <v>0.19</v>
      </c>
      <c r="AF792" s="4">
        <v>977</v>
      </c>
      <c r="AG792" s="4">
        <v>-7</v>
      </c>
      <c r="AH792" s="4">
        <v>12</v>
      </c>
      <c r="AI792" s="4">
        <v>29</v>
      </c>
      <c r="AJ792" s="4">
        <v>190</v>
      </c>
      <c r="AK792" s="4">
        <v>141</v>
      </c>
      <c r="AL792" s="4">
        <v>3.3</v>
      </c>
      <c r="AM792" s="4">
        <v>195</v>
      </c>
      <c r="AN792" s="4" t="s">
        <v>155</v>
      </c>
      <c r="AO792" s="4">
        <v>2</v>
      </c>
      <c r="AP792" s="4">
        <v>0.61668981481481489</v>
      </c>
      <c r="AQ792" s="4">
        <v>47.162725999999999</v>
      </c>
      <c r="AR792" s="4">
        <v>-88.484105</v>
      </c>
      <c r="AS792" s="4">
        <v>316.60000000000002</v>
      </c>
      <c r="AT792" s="4">
        <v>45</v>
      </c>
      <c r="AU792" s="4">
        <v>11</v>
      </c>
      <c r="AV792" s="4">
        <v>9</v>
      </c>
      <c r="AW792" s="4" t="s">
        <v>208</v>
      </c>
      <c r="AX792" s="4">
        <v>1.2</v>
      </c>
      <c r="AY792" s="4">
        <v>2.9</v>
      </c>
      <c r="AZ792" s="4">
        <v>3.5756239999999999</v>
      </c>
      <c r="BA792" s="4">
        <v>14.023</v>
      </c>
      <c r="BB792" s="4">
        <v>12.37</v>
      </c>
      <c r="BC792" s="4">
        <v>0.88</v>
      </c>
      <c r="BD792" s="4">
        <v>16.783000000000001</v>
      </c>
      <c r="BE792" s="4">
        <v>1998.558</v>
      </c>
      <c r="BF792" s="4">
        <v>639.75599999999997</v>
      </c>
      <c r="BG792" s="4">
        <v>3.0609999999999999</v>
      </c>
      <c r="BH792" s="4">
        <v>0.81299999999999994</v>
      </c>
      <c r="BI792" s="4">
        <v>3.875</v>
      </c>
      <c r="BJ792" s="4">
        <v>2.3290000000000002</v>
      </c>
      <c r="BK792" s="4">
        <v>0.61899999999999999</v>
      </c>
      <c r="BL792" s="4">
        <v>2.9470000000000001</v>
      </c>
      <c r="BM792" s="4">
        <v>9.3021999999999991</v>
      </c>
      <c r="BQ792" s="4">
        <v>0</v>
      </c>
      <c r="BR792" s="4">
        <v>0.74678999999999995</v>
      </c>
      <c r="BS792" s="4">
        <v>-5</v>
      </c>
      <c r="BT792" s="4">
        <v>0.192</v>
      </c>
      <c r="BU792" s="4">
        <v>18.249686000000001</v>
      </c>
      <c r="BV792" s="4">
        <v>3.8784000000000001</v>
      </c>
    </row>
    <row r="793" spans="1:74" x14ac:dyDescent="0.25">
      <c r="A793" s="4">
        <v>42070</v>
      </c>
      <c r="B793" s="3">
        <v>3.3331018518518517E-2</v>
      </c>
      <c r="C793" s="4">
        <v>11.545999999999999</v>
      </c>
      <c r="D793" s="4">
        <v>6.2317999999999998</v>
      </c>
      <c r="E793" s="4">
        <v>62317.549830000004</v>
      </c>
      <c r="F793" s="4">
        <v>172.2</v>
      </c>
      <c r="G793" s="4">
        <v>68.7</v>
      </c>
      <c r="H793" s="4">
        <v>1575.8</v>
      </c>
      <c r="J793" s="4">
        <v>0</v>
      </c>
      <c r="K793" s="4">
        <v>0.84319999999999995</v>
      </c>
      <c r="L793" s="4">
        <v>9.7354000000000003</v>
      </c>
      <c r="M793" s="4">
        <v>5.2545000000000002</v>
      </c>
      <c r="N793" s="4">
        <v>145.19489999999999</v>
      </c>
      <c r="O793" s="4">
        <v>57.9086</v>
      </c>
      <c r="P793" s="4">
        <v>203.1</v>
      </c>
      <c r="Q793" s="4">
        <v>110.44540000000001</v>
      </c>
      <c r="R793" s="4">
        <v>44.049399999999999</v>
      </c>
      <c r="S793" s="4">
        <v>154.5</v>
      </c>
      <c r="T793" s="4">
        <v>1575.7714000000001</v>
      </c>
      <c r="W793" s="4">
        <v>0</v>
      </c>
      <c r="X793" s="4">
        <v>0</v>
      </c>
      <c r="Y793" s="4">
        <v>12.1</v>
      </c>
      <c r="Z793" s="4">
        <v>865</v>
      </c>
      <c r="AA793" s="4">
        <v>891</v>
      </c>
      <c r="AB793" s="4">
        <v>829</v>
      </c>
      <c r="AC793" s="4">
        <v>50</v>
      </c>
      <c r="AD793" s="4">
        <v>8.06</v>
      </c>
      <c r="AE793" s="4">
        <v>0.19</v>
      </c>
      <c r="AF793" s="4">
        <v>977</v>
      </c>
      <c r="AG793" s="4">
        <v>-7</v>
      </c>
      <c r="AH793" s="4">
        <v>12</v>
      </c>
      <c r="AI793" s="4">
        <v>29</v>
      </c>
      <c r="AJ793" s="4">
        <v>190</v>
      </c>
      <c r="AK793" s="4">
        <v>141</v>
      </c>
      <c r="AL793" s="4">
        <v>3.2</v>
      </c>
      <c r="AM793" s="4">
        <v>195</v>
      </c>
      <c r="AN793" s="4" t="s">
        <v>155</v>
      </c>
      <c r="AO793" s="4">
        <v>2</v>
      </c>
      <c r="AP793" s="4">
        <v>0.61670138888888892</v>
      </c>
      <c r="AQ793" s="4">
        <v>47.162913000000003</v>
      </c>
      <c r="AR793" s="4">
        <v>-88.484137000000004</v>
      </c>
      <c r="AS793" s="4">
        <v>316.89999999999998</v>
      </c>
      <c r="AT793" s="4">
        <v>45.7</v>
      </c>
      <c r="AU793" s="4">
        <v>11</v>
      </c>
      <c r="AV793" s="4">
        <v>9</v>
      </c>
      <c r="AW793" s="4" t="s">
        <v>208</v>
      </c>
      <c r="AX793" s="4">
        <v>1.2</v>
      </c>
      <c r="AY793" s="4">
        <v>2.9120879999999998</v>
      </c>
      <c r="AZ793" s="4">
        <v>3.4</v>
      </c>
      <c r="BA793" s="4">
        <v>14.023</v>
      </c>
      <c r="BB793" s="4">
        <v>11.29</v>
      </c>
      <c r="BC793" s="4">
        <v>0.8</v>
      </c>
      <c r="BD793" s="4">
        <v>18.599</v>
      </c>
      <c r="BE793" s="4">
        <v>1948.1969999999999</v>
      </c>
      <c r="BF793" s="4">
        <v>669.24199999999996</v>
      </c>
      <c r="BG793" s="4">
        <v>3.0430000000000001</v>
      </c>
      <c r="BH793" s="4">
        <v>1.214</v>
      </c>
      <c r="BI793" s="4">
        <v>4.2560000000000002</v>
      </c>
      <c r="BJ793" s="4">
        <v>2.3149999999999999</v>
      </c>
      <c r="BK793" s="4">
        <v>0.92300000000000004</v>
      </c>
      <c r="BL793" s="4">
        <v>3.238</v>
      </c>
      <c r="BM793" s="4">
        <v>10.4278</v>
      </c>
      <c r="BQ793" s="4">
        <v>0</v>
      </c>
      <c r="BR793" s="4">
        <v>0.63732999999999995</v>
      </c>
      <c r="BS793" s="4">
        <v>-5</v>
      </c>
      <c r="BT793" s="4">
        <v>0.188747</v>
      </c>
      <c r="BU793" s="4">
        <v>15.574744000000001</v>
      </c>
      <c r="BV793" s="4">
        <v>3.8126950000000002</v>
      </c>
    </row>
    <row r="794" spans="1:74" x14ac:dyDescent="0.25">
      <c r="A794" s="4">
        <v>42070</v>
      </c>
      <c r="B794" s="3">
        <v>3.3342592592592597E-2</v>
      </c>
      <c r="C794" s="4">
        <v>12.993</v>
      </c>
      <c r="D794" s="4">
        <v>3.3757000000000001</v>
      </c>
      <c r="E794" s="4">
        <v>33756.507539999999</v>
      </c>
      <c r="F794" s="4">
        <v>152.69999999999999</v>
      </c>
      <c r="G794" s="4">
        <v>39.700000000000003</v>
      </c>
      <c r="H794" s="4">
        <v>1244</v>
      </c>
      <c r="J794" s="4">
        <v>0</v>
      </c>
      <c r="K794" s="4">
        <v>0.85870000000000002</v>
      </c>
      <c r="L794" s="4">
        <v>11.1578</v>
      </c>
      <c r="M794" s="4">
        <v>2.8988</v>
      </c>
      <c r="N794" s="4">
        <v>131.13220000000001</v>
      </c>
      <c r="O794" s="4">
        <v>34.1342</v>
      </c>
      <c r="P794" s="4">
        <v>165.3</v>
      </c>
      <c r="Q794" s="4">
        <v>99.748400000000004</v>
      </c>
      <c r="R794" s="4">
        <v>25.9649</v>
      </c>
      <c r="S794" s="4">
        <v>125.7</v>
      </c>
      <c r="T794" s="4">
        <v>1243.9514999999999</v>
      </c>
      <c r="W794" s="4">
        <v>0</v>
      </c>
      <c r="X794" s="4">
        <v>0</v>
      </c>
      <c r="Y794" s="4">
        <v>12.2</v>
      </c>
      <c r="Z794" s="4">
        <v>867</v>
      </c>
      <c r="AA794" s="4">
        <v>892</v>
      </c>
      <c r="AB794" s="4">
        <v>830</v>
      </c>
      <c r="AC794" s="4">
        <v>50</v>
      </c>
      <c r="AD794" s="4">
        <v>8.06</v>
      </c>
      <c r="AE794" s="4">
        <v>0.19</v>
      </c>
      <c r="AF794" s="4">
        <v>977</v>
      </c>
      <c r="AG794" s="4">
        <v>-7</v>
      </c>
      <c r="AH794" s="4">
        <v>12</v>
      </c>
      <c r="AI794" s="4">
        <v>29</v>
      </c>
      <c r="AJ794" s="4">
        <v>190</v>
      </c>
      <c r="AK794" s="4">
        <v>141</v>
      </c>
      <c r="AL794" s="4">
        <v>3.3</v>
      </c>
      <c r="AM794" s="4">
        <v>195</v>
      </c>
      <c r="AN794" s="4" t="s">
        <v>155</v>
      </c>
      <c r="AO794" s="4">
        <v>2</v>
      </c>
      <c r="AP794" s="4">
        <v>0.61671296296296296</v>
      </c>
      <c r="AQ794" s="4">
        <v>47.163099000000003</v>
      </c>
      <c r="AR794" s="4">
        <v>-88.484191999999993</v>
      </c>
      <c r="AS794" s="4">
        <v>317.10000000000002</v>
      </c>
      <c r="AT794" s="4">
        <v>46.1</v>
      </c>
      <c r="AU794" s="4">
        <v>11</v>
      </c>
      <c r="AV794" s="4">
        <v>9</v>
      </c>
      <c r="AW794" s="4" t="s">
        <v>208</v>
      </c>
      <c r="AX794" s="4">
        <v>1.2</v>
      </c>
      <c r="AY794" s="4">
        <v>3</v>
      </c>
      <c r="AZ794" s="4">
        <v>3.4</v>
      </c>
      <c r="BA794" s="4">
        <v>14.023</v>
      </c>
      <c r="BB794" s="4">
        <v>12.59</v>
      </c>
      <c r="BC794" s="4">
        <v>0.9</v>
      </c>
      <c r="BD794" s="4">
        <v>16.451000000000001</v>
      </c>
      <c r="BE794" s="4">
        <v>2385.5070000000001</v>
      </c>
      <c r="BF794" s="4">
        <v>394.45299999999997</v>
      </c>
      <c r="BG794" s="4">
        <v>2.9359999999999999</v>
      </c>
      <c r="BH794" s="4">
        <v>0.76400000000000001</v>
      </c>
      <c r="BI794" s="4">
        <v>3.7</v>
      </c>
      <c r="BJ794" s="4">
        <v>2.2330000000000001</v>
      </c>
      <c r="BK794" s="4">
        <v>0.58099999999999996</v>
      </c>
      <c r="BL794" s="4">
        <v>2.8149999999999999</v>
      </c>
      <c r="BM794" s="4">
        <v>8.7948000000000004</v>
      </c>
      <c r="BQ794" s="4">
        <v>0</v>
      </c>
      <c r="BR794" s="4">
        <v>0.619371</v>
      </c>
      <c r="BS794" s="4">
        <v>-5</v>
      </c>
      <c r="BT794" s="4">
        <v>0.18962399999999999</v>
      </c>
      <c r="BU794" s="4">
        <v>15.135870000000001</v>
      </c>
      <c r="BV794" s="4">
        <v>3.8304119999999999</v>
      </c>
    </row>
    <row r="795" spans="1:74" x14ac:dyDescent="0.25">
      <c r="A795" s="4">
        <v>42070</v>
      </c>
      <c r="B795" s="3">
        <v>3.3354166666666664E-2</v>
      </c>
      <c r="C795" s="4">
        <v>14.082000000000001</v>
      </c>
      <c r="D795" s="4">
        <v>1.3045</v>
      </c>
      <c r="E795" s="4">
        <v>13044.614740000001</v>
      </c>
      <c r="F795" s="4">
        <v>116.4</v>
      </c>
      <c r="G795" s="4">
        <v>31.3</v>
      </c>
      <c r="H795" s="4">
        <v>768</v>
      </c>
      <c r="J795" s="4">
        <v>0</v>
      </c>
      <c r="K795" s="4">
        <v>0.86929999999999996</v>
      </c>
      <c r="L795" s="4">
        <v>12.241099999999999</v>
      </c>
      <c r="M795" s="4">
        <v>1.1338999999999999</v>
      </c>
      <c r="N795" s="4">
        <v>101.1842</v>
      </c>
      <c r="O795" s="4">
        <v>27.208500000000001</v>
      </c>
      <c r="P795" s="4">
        <v>128.4</v>
      </c>
      <c r="Q795" s="4">
        <v>76.967799999999997</v>
      </c>
      <c r="R795" s="4">
        <v>20.6967</v>
      </c>
      <c r="S795" s="4">
        <v>97.7</v>
      </c>
      <c r="T795" s="4">
        <v>768.02700000000004</v>
      </c>
      <c r="W795" s="4">
        <v>0</v>
      </c>
      <c r="X795" s="4">
        <v>0</v>
      </c>
      <c r="Y795" s="4">
        <v>12.2</v>
      </c>
      <c r="Z795" s="4">
        <v>872</v>
      </c>
      <c r="AA795" s="4">
        <v>896</v>
      </c>
      <c r="AB795" s="4">
        <v>833</v>
      </c>
      <c r="AC795" s="4">
        <v>50</v>
      </c>
      <c r="AD795" s="4">
        <v>8.06</v>
      </c>
      <c r="AE795" s="4">
        <v>0.19</v>
      </c>
      <c r="AF795" s="4">
        <v>977</v>
      </c>
      <c r="AG795" s="4">
        <v>-7</v>
      </c>
      <c r="AH795" s="4">
        <v>12</v>
      </c>
      <c r="AI795" s="4">
        <v>29</v>
      </c>
      <c r="AJ795" s="4">
        <v>190</v>
      </c>
      <c r="AK795" s="4">
        <v>141</v>
      </c>
      <c r="AL795" s="4">
        <v>3.2</v>
      </c>
      <c r="AM795" s="4">
        <v>195</v>
      </c>
      <c r="AN795" s="4" t="s">
        <v>155</v>
      </c>
      <c r="AO795" s="4">
        <v>2</v>
      </c>
      <c r="AP795" s="4">
        <v>0.616724537037037</v>
      </c>
      <c r="AQ795" s="4">
        <v>47.16328</v>
      </c>
      <c r="AR795" s="4">
        <v>-88.484232000000006</v>
      </c>
      <c r="AS795" s="4">
        <v>317.60000000000002</v>
      </c>
      <c r="AT795" s="4">
        <v>45.8</v>
      </c>
      <c r="AU795" s="4">
        <v>11</v>
      </c>
      <c r="AV795" s="4">
        <v>9</v>
      </c>
      <c r="AW795" s="4" t="s">
        <v>208</v>
      </c>
      <c r="AX795" s="4">
        <v>1.18798</v>
      </c>
      <c r="AY795" s="4">
        <v>2.9879799999999999</v>
      </c>
      <c r="AZ795" s="4">
        <v>3.3759600000000001</v>
      </c>
      <c r="BA795" s="4">
        <v>14.023</v>
      </c>
      <c r="BB795" s="4">
        <v>13.65</v>
      </c>
      <c r="BC795" s="4">
        <v>0.97</v>
      </c>
      <c r="BD795" s="4">
        <v>15.038</v>
      </c>
      <c r="BE795" s="4">
        <v>2759.4580000000001</v>
      </c>
      <c r="BF795" s="4">
        <v>162.69499999999999</v>
      </c>
      <c r="BG795" s="4">
        <v>2.3889999999999998</v>
      </c>
      <c r="BH795" s="4">
        <v>0.64200000000000002</v>
      </c>
      <c r="BI795" s="4">
        <v>3.0310000000000001</v>
      </c>
      <c r="BJ795" s="4">
        <v>1.8169999999999999</v>
      </c>
      <c r="BK795" s="4">
        <v>0.48899999999999999</v>
      </c>
      <c r="BL795" s="4">
        <v>2.306</v>
      </c>
      <c r="BM795" s="4">
        <v>5.7252999999999998</v>
      </c>
      <c r="BQ795" s="4">
        <v>0</v>
      </c>
      <c r="BR795" s="4">
        <v>0.70392999999999994</v>
      </c>
      <c r="BS795" s="4">
        <v>-5</v>
      </c>
      <c r="BT795" s="4">
        <v>0.18837799999999999</v>
      </c>
      <c r="BU795" s="4">
        <v>17.202290999999999</v>
      </c>
      <c r="BV795" s="4">
        <v>3.8052280000000001</v>
      </c>
    </row>
    <row r="796" spans="1:74" x14ac:dyDescent="0.25">
      <c r="A796" s="4">
        <v>42070</v>
      </c>
      <c r="B796" s="3">
        <v>3.3365740740740744E-2</v>
      </c>
      <c r="C796" s="4">
        <v>14.547000000000001</v>
      </c>
      <c r="D796" s="4">
        <v>0.64019999999999999</v>
      </c>
      <c r="E796" s="4">
        <v>6402.1393440000002</v>
      </c>
      <c r="F796" s="4">
        <v>103.9</v>
      </c>
      <c r="G796" s="4">
        <v>29.3</v>
      </c>
      <c r="H796" s="4">
        <v>582.6</v>
      </c>
      <c r="J796" s="4">
        <v>0</v>
      </c>
      <c r="K796" s="4">
        <v>0.87170000000000003</v>
      </c>
      <c r="L796" s="4">
        <v>12.6807</v>
      </c>
      <c r="M796" s="4">
        <v>0.55810000000000004</v>
      </c>
      <c r="N796" s="4">
        <v>90.531099999999995</v>
      </c>
      <c r="O796" s="4">
        <v>25.51</v>
      </c>
      <c r="P796" s="4">
        <v>116</v>
      </c>
      <c r="Q796" s="4">
        <v>68.8643</v>
      </c>
      <c r="R796" s="4">
        <v>19.404699999999998</v>
      </c>
      <c r="S796" s="4">
        <v>88.3</v>
      </c>
      <c r="T796" s="4">
        <v>582.57730000000004</v>
      </c>
      <c r="W796" s="4">
        <v>0</v>
      </c>
      <c r="X796" s="4">
        <v>0</v>
      </c>
      <c r="Y796" s="4">
        <v>12.2</v>
      </c>
      <c r="Z796" s="4">
        <v>875</v>
      </c>
      <c r="AA796" s="4">
        <v>899</v>
      </c>
      <c r="AB796" s="4">
        <v>835</v>
      </c>
      <c r="AC796" s="4">
        <v>50</v>
      </c>
      <c r="AD796" s="4">
        <v>8.06</v>
      </c>
      <c r="AE796" s="4">
        <v>0.19</v>
      </c>
      <c r="AF796" s="4">
        <v>977</v>
      </c>
      <c r="AG796" s="4">
        <v>-7</v>
      </c>
      <c r="AH796" s="4">
        <v>12</v>
      </c>
      <c r="AI796" s="4">
        <v>29</v>
      </c>
      <c r="AJ796" s="4">
        <v>190</v>
      </c>
      <c r="AK796" s="4">
        <v>141</v>
      </c>
      <c r="AL796" s="4">
        <v>3.2</v>
      </c>
      <c r="AM796" s="4">
        <v>195</v>
      </c>
      <c r="AN796" s="4" t="s">
        <v>155</v>
      </c>
      <c r="AO796" s="4">
        <v>2</v>
      </c>
      <c r="AP796" s="4">
        <v>0.61673611111111104</v>
      </c>
      <c r="AQ796" s="4">
        <v>47.163443000000001</v>
      </c>
      <c r="AR796" s="4">
        <v>-88.484340000000003</v>
      </c>
      <c r="AS796" s="4">
        <v>318</v>
      </c>
      <c r="AT796" s="4">
        <v>43.9</v>
      </c>
      <c r="AU796" s="4">
        <v>11</v>
      </c>
      <c r="AV796" s="4">
        <v>9</v>
      </c>
      <c r="AW796" s="4" t="s">
        <v>208</v>
      </c>
      <c r="AX796" s="4">
        <v>1.1000000000000001</v>
      </c>
      <c r="AY796" s="4">
        <v>2.7840159999999998</v>
      </c>
      <c r="AZ796" s="4">
        <v>3.0840160000000001</v>
      </c>
      <c r="BA796" s="4">
        <v>14.023</v>
      </c>
      <c r="BB796" s="4">
        <v>13.92</v>
      </c>
      <c r="BC796" s="4">
        <v>0.99</v>
      </c>
      <c r="BD796" s="4">
        <v>14.715999999999999</v>
      </c>
      <c r="BE796" s="4">
        <v>2891.9589999999998</v>
      </c>
      <c r="BF796" s="4">
        <v>81.007999999999996</v>
      </c>
      <c r="BG796" s="4">
        <v>2.1619999999999999</v>
      </c>
      <c r="BH796" s="4">
        <v>0.60899999999999999</v>
      </c>
      <c r="BI796" s="4">
        <v>2.7709999999999999</v>
      </c>
      <c r="BJ796" s="4">
        <v>1.645</v>
      </c>
      <c r="BK796" s="4">
        <v>0.46300000000000002</v>
      </c>
      <c r="BL796" s="4">
        <v>2.1080000000000001</v>
      </c>
      <c r="BM796" s="4">
        <v>4.3936000000000002</v>
      </c>
      <c r="BQ796" s="4">
        <v>0</v>
      </c>
      <c r="BR796" s="4">
        <v>0.74408600000000003</v>
      </c>
      <c r="BS796" s="4">
        <v>-5</v>
      </c>
      <c r="BT796" s="4">
        <v>0.188</v>
      </c>
      <c r="BU796" s="4">
        <v>18.183600999999999</v>
      </c>
      <c r="BV796" s="4">
        <v>3.7976000000000001</v>
      </c>
    </row>
    <row r="797" spans="1:74" x14ac:dyDescent="0.25">
      <c r="A797" s="4">
        <v>42070</v>
      </c>
      <c r="B797" s="3">
        <v>3.3377314814814811E-2</v>
      </c>
      <c r="C797" s="4">
        <v>14.492000000000001</v>
      </c>
      <c r="D797" s="4">
        <v>0.70579999999999998</v>
      </c>
      <c r="E797" s="4">
        <v>7058.1214110000001</v>
      </c>
      <c r="F797" s="4">
        <v>93.5</v>
      </c>
      <c r="G797" s="4">
        <v>20.7</v>
      </c>
      <c r="H797" s="4">
        <v>561.79999999999995</v>
      </c>
      <c r="J797" s="4">
        <v>0</v>
      </c>
      <c r="K797" s="4">
        <v>0.87160000000000004</v>
      </c>
      <c r="L797" s="4">
        <v>12.631500000000001</v>
      </c>
      <c r="M797" s="4">
        <v>0.61519999999999997</v>
      </c>
      <c r="N797" s="4">
        <v>81.495099999999994</v>
      </c>
      <c r="O797" s="4">
        <v>18.0702</v>
      </c>
      <c r="P797" s="4">
        <v>99.6</v>
      </c>
      <c r="Q797" s="4">
        <v>61.990900000000003</v>
      </c>
      <c r="R797" s="4">
        <v>13.7455</v>
      </c>
      <c r="S797" s="4">
        <v>75.7</v>
      </c>
      <c r="T797" s="4">
        <v>561.75160000000005</v>
      </c>
      <c r="W797" s="4">
        <v>0</v>
      </c>
      <c r="X797" s="4">
        <v>0</v>
      </c>
      <c r="Y797" s="4">
        <v>12.2</v>
      </c>
      <c r="Z797" s="4">
        <v>874</v>
      </c>
      <c r="AA797" s="4">
        <v>898</v>
      </c>
      <c r="AB797" s="4">
        <v>833</v>
      </c>
      <c r="AC797" s="4">
        <v>50</v>
      </c>
      <c r="AD797" s="4">
        <v>8.06</v>
      </c>
      <c r="AE797" s="4">
        <v>0.19</v>
      </c>
      <c r="AF797" s="4">
        <v>977</v>
      </c>
      <c r="AG797" s="4">
        <v>-7</v>
      </c>
      <c r="AH797" s="4">
        <v>12</v>
      </c>
      <c r="AI797" s="4">
        <v>29</v>
      </c>
      <c r="AJ797" s="4">
        <v>190</v>
      </c>
      <c r="AK797" s="4">
        <v>141</v>
      </c>
      <c r="AL797" s="4">
        <v>3.3</v>
      </c>
      <c r="AM797" s="4">
        <v>195</v>
      </c>
      <c r="AN797" s="4" t="s">
        <v>155</v>
      </c>
      <c r="AO797" s="4">
        <v>2</v>
      </c>
      <c r="AP797" s="4">
        <v>0.61674768518518519</v>
      </c>
      <c r="AQ797" s="4">
        <v>47.163597000000003</v>
      </c>
      <c r="AR797" s="4">
        <v>-88.484476999999998</v>
      </c>
      <c r="AS797" s="4">
        <v>317.7</v>
      </c>
      <c r="AT797" s="4">
        <v>44.8</v>
      </c>
      <c r="AU797" s="4">
        <v>11</v>
      </c>
      <c r="AV797" s="4">
        <v>9</v>
      </c>
      <c r="AW797" s="4" t="s">
        <v>208</v>
      </c>
      <c r="AX797" s="4">
        <v>1.1383620000000001</v>
      </c>
      <c r="AY797" s="4">
        <v>1.872128</v>
      </c>
      <c r="AZ797" s="4">
        <v>2.325574</v>
      </c>
      <c r="BA797" s="4">
        <v>14.023</v>
      </c>
      <c r="BB797" s="4">
        <v>13.9</v>
      </c>
      <c r="BC797" s="4">
        <v>0.99</v>
      </c>
      <c r="BD797" s="4">
        <v>14.731</v>
      </c>
      <c r="BE797" s="4">
        <v>2879.4720000000002</v>
      </c>
      <c r="BF797" s="4">
        <v>89.257000000000005</v>
      </c>
      <c r="BG797" s="4">
        <v>1.9450000000000001</v>
      </c>
      <c r="BH797" s="4">
        <v>0.43099999999999999</v>
      </c>
      <c r="BI797" s="4">
        <v>2.3769999999999998</v>
      </c>
      <c r="BJ797" s="4">
        <v>1.48</v>
      </c>
      <c r="BK797" s="4">
        <v>0.32800000000000001</v>
      </c>
      <c r="BL797" s="4">
        <v>1.8080000000000001</v>
      </c>
      <c r="BM797" s="4">
        <v>4.2347000000000001</v>
      </c>
      <c r="BQ797" s="4">
        <v>0</v>
      </c>
      <c r="BR797" s="4">
        <v>0.72872499999999996</v>
      </c>
      <c r="BS797" s="4">
        <v>-5</v>
      </c>
      <c r="BT797" s="4">
        <v>0.18881100000000001</v>
      </c>
      <c r="BU797" s="4">
        <v>17.808216999999999</v>
      </c>
      <c r="BV797" s="4">
        <v>3.8139820000000002</v>
      </c>
    </row>
    <row r="798" spans="1:74" x14ac:dyDescent="0.25">
      <c r="A798" s="4">
        <v>42070</v>
      </c>
      <c r="B798" s="3">
        <v>3.3388888888888892E-2</v>
      </c>
      <c r="C798" s="4">
        <v>14.19</v>
      </c>
      <c r="D798" s="4">
        <v>1.1233</v>
      </c>
      <c r="E798" s="4">
        <v>11233.194680000001</v>
      </c>
      <c r="F798" s="4">
        <v>120.2</v>
      </c>
      <c r="G798" s="4">
        <v>15.2</v>
      </c>
      <c r="H798" s="4">
        <v>619.20000000000005</v>
      </c>
      <c r="J798" s="4">
        <v>0</v>
      </c>
      <c r="K798" s="4">
        <v>0.87019999999999997</v>
      </c>
      <c r="L798" s="4">
        <v>12.348100000000001</v>
      </c>
      <c r="M798" s="4">
        <v>0.97750000000000004</v>
      </c>
      <c r="N798" s="4">
        <v>104.6365</v>
      </c>
      <c r="O798" s="4">
        <v>13.2087</v>
      </c>
      <c r="P798" s="4">
        <v>117.8</v>
      </c>
      <c r="Q798" s="4">
        <v>79.631200000000007</v>
      </c>
      <c r="R798" s="4">
        <v>10.052199999999999</v>
      </c>
      <c r="S798" s="4">
        <v>89.7</v>
      </c>
      <c r="T798" s="4">
        <v>619.17460000000005</v>
      </c>
      <c r="W798" s="4">
        <v>0</v>
      </c>
      <c r="X798" s="4">
        <v>0</v>
      </c>
      <c r="Y798" s="4">
        <v>12.2</v>
      </c>
      <c r="Z798" s="4">
        <v>873</v>
      </c>
      <c r="AA798" s="4">
        <v>897</v>
      </c>
      <c r="AB798" s="4">
        <v>834</v>
      </c>
      <c r="AC798" s="4">
        <v>50.8</v>
      </c>
      <c r="AD798" s="4">
        <v>8.19</v>
      </c>
      <c r="AE798" s="4">
        <v>0.19</v>
      </c>
      <c r="AF798" s="4">
        <v>977</v>
      </c>
      <c r="AG798" s="4">
        <v>-7</v>
      </c>
      <c r="AH798" s="4">
        <v>12</v>
      </c>
      <c r="AI798" s="4">
        <v>29</v>
      </c>
      <c r="AJ798" s="4">
        <v>190</v>
      </c>
      <c r="AK798" s="4">
        <v>141</v>
      </c>
      <c r="AL798" s="4">
        <v>3.3</v>
      </c>
      <c r="AM798" s="4">
        <v>195</v>
      </c>
      <c r="AN798" s="4" t="s">
        <v>155</v>
      </c>
      <c r="AO798" s="4">
        <v>2</v>
      </c>
      <c r="AP798" s="4">
        <v>0.61675925925925923</v>
      </c>
      <c r="AQ798" s="4">
        <v>47.163746000000003</v>
      </c>
      <c r="AR798" s="4">
        <v>-88.484646999999995</v>
      </c>
      <c r="AS798" s="4">
        <v>317.5</v>
      </c>
      <c r="AT798" s="4">
        <v>45.8</v>
      </c>
      <c r="AU798" s="4">
        <v>11</v>
      </c>
      <c r="AV798" s="4">
        <v>9</v>
      </c>
      <c r="AW798" s="4" t="s">
        <v>208</v>
      </c>
      <c r="AX798" s="4">
        <v>1.349251</v>
      </c>
      <c r="AY798" s="4">
        <v>1.0126869999999999</v>
      </c>
      <c r="AZ798" s="4">
        <v>2.4746250000000001</v>
      </c>
      <c r="BA798" s="4">
        <v>14.023</v>
      </c>
      <c r="BB798" s="4">
        <v>13.75</v>
      </c>
      <c r="BC798" s="4">
        <v>0.98</v>
      </c>
      <c r="BD798" s="4">
        <v>14.917999999999999</v>
      </c>
      <c r="BE798" s="4">
        <v>2797.002</v>
      </c>
      <c r="BF798" s="4">
        <v>140.92400000000001</v>
      </c>
      <c r="BG798" s="4">
        <v>2.4820000000000002</v>
      </c>
      <c r="BH798" s="4">
        <v>0.313</v>
      </c>
      <c r="BI798" s="4">
        <v>2.7949999999999999</v>
      </c>
      <c r="BJ798" s="4">
        <v>1.889</v>
      </c>
      <c r="BK798" s="4">
        <v>0.23799999999999999</v>
      </c>
      <c r="BL798" s="4">
        <v>2.1269999999999998</v>
      </c>
      <c r="BM798" s="4">
        <v>4.6379999999999999</v>
      </c>
      <c r="BQ798" s="4">
        <v>0</v>
      </c>
      <c r="BR798" s="4">
        <v>0.76941599999999999</v>
      </c>
      <c r="BS798" s="4">
        <v>-5</v>
      </c>
      <c r="BT798" s="4">
        <v>0.18656700000000001</v>
      </c>
      <c r="BU798" s="4">
        <v>18.802603999999999</v>
      </c>
      <c r="BV798" s="4">
        <v>3.768653</v>
      </c>
    </row>
    <row r="799" spans="1:74" x14ac:dyDescent="0.25">
      <c r="A799" s="4">
        <v>42070</v>
      </c>
      <c r="B799" s="3">
        <v>3.3400462962962958E-2</v>
      </c>
      <c r="C799" s="4">
        <v>13.932</v>
      </c>
      <c r="D799" s="4">
        <v>1.8035000000000001</v>
      </c>
      <c r="E799" s="4">
        <v>18035.283019999999</v>
      </c>
      <c r="F799" s="4">
        <v>147.80000000000001</v>
      </c>
      <c r="G799" s="4">
        <v>15</v>
      </c>
      <c r="H799" s="4">
        <v>741.1</v>
      </c>
      <c r="J799" s="4">
        <v>0</v>
      </c>
      <c r="K799" s="4">
        <v>0.86599999999999999</v>
      </c>
      <c r="L799" s="4">
        <v>12.0661</v>
      </c>
      <c r="M799" s="4">
        <v>1.5619000000000001</v>
      </c>
      <c r="N799" s="4">
        <v>128.00550000000001</v>
      </c>
      <c r="O799" s="4">
        <v>12.9907</v>
      </c>
      <c r="P799" s="4">
        <v>141</v>
      </c>
      <c r="Q799" s="4">
        <v>97.426199999999994</v>
      </c>
      <c r="R799" s="4">
        <v>9.8873999999999995</v>
      </c>
      <c r="S799" s="4">
        <v>107.3</v>
      </c>
      <c r="T799" s="4">
        <v>741.08730000000003</v>
      </c>
      <c r="W799" s="4">
        <v>0</v>
      </c>
      <c r="X799" s="4">
        <v>0</v>
      </c>
      <c r="Y799" s="4">
        <v>12.2</v>
      </c>
      <c r="Z799" s="4">
        <v>872</v>
      </c>
      <c r="AA799" s="4">
        <v>897</v>
      </c>
      <c r="AB799" s="4">
        <v>832</v>
      </c>
      <c r="AC799" s="4">
        <v>51</v>
      </c>
      <c r="AD799" s="4">
        <v>8.2200000000000006</v>
      </c>
      <c r="AE799" s="4">
        <v>0.19</v>
      </c>
      <c r="AF799" s="4">
        <v>977</v>
      </c>
      <c r="AG799" s="4">
        <v>-7</v>
      </c>
      <c r="AH799" s="4">
        <v>12</v>
      </c>
      <c r="AI799" s="4">
        <v>29</v>
      </c>
      <c r="AJ799" s="4">
        <v>190.8</v>
      </c>
      <c r="AK799" s="4">
        <v>141</v>
      </c>
      <c r="AL799" s="4">
        <v>3.3</v>
      </c>
      <c r="AM799" s="4">
        <v>195</v>
      </c>
      <c r="AN799" s="4" t="s">
        <v>155</v>
      </c>
      <c r="AO799" s="4">
        <v>2</v>
      </c>
      <c r="AP799" s="4">
        <v>0.61677083333333338</v>
      </c>
      <c r="AQ799" s="4">
        <v>47.163887000000003</v>
      </c>
      <c r="AR799" s="4">
        <v>-88.484825999999998</v>
      </c>
      <c r="AS799" s="4">
        <v>317.39999999999998</v>
      </c>
      <c r="AT799" s="4">
        <v>46.2</v>
      </c>
      <c r="AU799" s="4">
        <v>11</v>
      </c>
      <c r="AV799" s="4">
        <v>9</v>
      </c>
      <c r="AW799" s="4" t="s">
        <v>208</v>
      </c>
      <c r="AX799" s="4">
        <v>1.0125869999999999</v>
      </c>
      <c r="AY799" s="4">
        <v>1.112587</v>
      </c>
      <c r="AZ799" s="4">
        <v>2.2999999999999998</v>
      </c>
      <c r="BA799" s="4">
        <v>14.023</v>
      </c>
      <c r="BB799" s="4">
        <v>13.31</v>
      </c>
      <c r="BC799" s="4">
        <v>0.95</v>
      </c>
      <c r="BD799" s="4">
        <v>15.467000000000001</v>
      </c>
      <c r="BE799" s="4">
        <v>2670.1590000000001</v>
      </c>
      <c r="BF799" s="4">
        <v>219.995</v>
      </c>
      <c r="BG799" s="4">
        <v>2.9660000000000002</v>
      </c>
      <c r="BH799" s="4">
        <v>0.30099999999999999</v>
      </c>
      <c r="BI799" s="4">
        <v>3.2669999999999999</v>
      </c>
      <c r="BJ799" s="4">
        <v>2.258</v>
      </c>
      <c r="BK799" s="4">
        <v>0.22900000000000001</v>
      </c>
      <c r="BL799" s="4">
        <v>2.4870000000000001</v>
      </c>
      <c r="BM799" s="4">
        <v>5.4233000000000002</v>
      </c>
      <c r="BQ799" s="4">
        <v>0</v>
      </c>
      <c r="BR799" s="4">
        <v>0.74192100000000005</v>
      </c>
      <c r="BS799" s="4">
        <v>-5</v>
      </c>
      <c r="BT799" s="4">
        <v>0.190051</v>
      </c>
      <c r="BU799" s="4">
        <v>18.130697000000001</v>
      </c>
      <c r="BV799" s="4">
        <v>3.839029</v>
      </c>
    </row>
    <row r="800" spans="1:74" x14ac:dyDescent="0.25">
      <c r="A800" s="4">
        <v>42070</v>
      </c>
      <c r="B800" s="3">
        <v>3.3412037037037039E-2</v>
      </c>
      <c r="C800" s="4">
        <v>12.289</v>
      </c>
      <c r="D800" s="4">
        <v>3.2456</v>
      </c>
      <c r="E800" s="4">
        <v>32456.019420000001</v>
      </c>
      <c r="F800" s="4">
        <v>162.30000000000001</v>
      </c>
      <c r="G800" s="4">
        <v>18.899999999999999</v>
      </c>
      <c r="H800" s="4">
        <v>831.1</v>
      </c>
      <c r="J800" s="4">
        <v>0</v>
      </c>
      <c r="K800" s="4">
        <v>0.86560000000000004</v>
      </c>
      <c r="L800" s="4">
        <v>10.637</v>
      </c>
      <c r="M800" s="4">
        <v>2.8094000000000001</v>
      </c>
      <c r="N800" s="4">
        <v>140.48949999999999</v>
      </c>
      <c r="O800" s="4">
        <v>16.393699999999999</v>
      </c>
      <c r="P800" s="4">
        <v>156.9</v>
      </c>
      <c r="Q800" s="4">
        <v>106.92789999999999</v>
      </c>
      <c r="R800" s="4">
        <v>12.477399999999999</v>
      </c>
      <c r="S800" s="4">
        <v>119.4</v>
      </c>
      <c r="T800" s="4">
        <v>831.05119999999999</v>
      </c>
      <c r="W800" s="4">
        <v>0</v>
      </c>
      <c r="X800" s="4">
        <v>0</v>
      </c>
      <c r="Y800" s="4">
        <v>12.2</v>
      </c>
      <c r="Z800" s="4">
        <v>873</v>
      </c>
      <c r="AA800" s="4">
        <v>897</v>
      </c>
      <c r="AB800" s="4">
        <v>833</v>
      </c>
      <c r="AC800" s="4">
        <v>51</v>
      </c>
      <c r="AD800" s="4">
        <v>8.2200000000000006</v>
      </c>
      <c r="AE800" s="4">
        <v>0.19</v>
      </c>
      <c r="AF800" s="4">
        <v>977</v>
      </c>
      <c r="AG800" s="4">
        <v>-7</v>
      </c>
      <c r="AH800" s="4">
        <v>12</v>
      </c>
      <c r="AI800" s="4">
        <v>29</v>
      </c>
      <c r="AJ800" s="4">
        <v>191</v>
      </c>
      <c r="AK800" s="4">
        <v>141.80000000000001</v>
      </c>
      <c r="AL800" s="4">
        <v>3.1</v>
      </c>
      <c r="AM800" s="4">
        <v>195</v>
      </c>
      <c r="AN800" s="4" t="s">
        <v>155</v>
      </c>
      <c r="AO800" s="4">
        <v>2</v>
      </c>
      <c r="AP800" s="4">
        <v>0.61678240740740742</v>
      </c>
      <c r="AQ800" s="4">
        <v>47.164017999999999</v>
      </c>
      <c r="AR800" s="4">
        <v>-88.485034999999996</v>
      </c>
      <c r="AS800" s="4">
        <v>317.2</v>
      </c>
      <c r="AT800" s="4">
        <v>47</v>
      </c>
      <c r="AU800" s="4">
        <v>11</v>
      </c>
      <c r="AV800" s="4">
        <v>9</v>
      </c>
      <c r="AW800" s="4" t="s">
        <v>208</v>
      </c>
      <c r="AX800" s="4">
        <v>1.1000000000000001</v>
      </c>
      <c r="AY800" s="4">
        <v>1.2</v>
      </c>
      <c r="AZ800" s="4">
        <v>2.2999999999999998</v>
      </c>
      <c r="BA800" s="4">
        <v>14.023</v>
      </c>
      <c r="BB800" s="4">
        <v>13.27</v>
      </c>
      <c r="BC800" s="4">
        <v>0.95</v>
      </c>
      <c r="BD800" s="4">
        <v>15.526999999999999</v>
      </c>
      <c r="BE800" s="4">
        <v>2383.9949999999999</v>
      </c>
      <c r="BF800" s="4">
        <v>400.74900000000002</v>
      </c>
      <c r="BG800" s="4">
        <v>3.2970000000000002</v>
      </c>
      <c r="BH800" s="4">
        <v>0.38500000000000001</v>
      </c>
      <c r="BI800" s="4">
        <v>3.6819999999999999</v>
      </c>
      <c r="BJ800" s="4">
        <v>2.5099999999999998</v>
      </c>
      <c r="BK800" s="4">
        <v>0.29299999999999998</v>
      </c>
      <c r="BL800" s="4">
        <v>2.802</v>
      </c>
      <c r="BM800" s="4">
        <v>6.1593</v>
      </c>
      <c r="BQ800" s="4">
        <v>0</v>
      </c>
      <c r="BR800" s="4">
        <v>0.73786499999999999</v>
      </c>
      <c r="BS800" s="4">
        <v>-5</v>
      </c>
      <c r="BT800" s="4">
        <v>0.18856800000000001</v>
      </c>
      <c r="BU800" s="4">
        <v>18.031573000000002</v>
      </c>
      <c r="BV800" s="4">
        <v>3.8090649999999999</v>
      </c>
    </row>
    <row r="801" spans="1:74" x14ac:dyDescent="0.25">
      <c r="A801" s="4">
        <v>42070</v>
      </c>
      <c r="B801" s="3">
        <v>3.3423611111111112E-2</v>
      </c>
      <c r="C801" s="4">
        <v>9.83</v>
      </c>
      <c r="D801" s="4">
        <v>8.2019000000000002</v>
      </c>
      <c r="E801" s="4">
        <v>82019.126210000002</v>
      </c>
      <c r="F801" s="4">
        <v>163.19999999999999</v>
      </c>
      <c r="G801" s="4">
        <v>22.2</v>
      </c>
      <c r="H801" s="4">
        <v>3005.8</v>
      </c>
      <c r="J801" s="4">
        <v>0</v>
      </c>
      <c r="K801" s="4">
        <v>0.83579999999999999</v>
      </c>
      <c r="L801" s="4">
        <v>8.2163000000000004</v>
      </c>
      <c r="M801" s="4">
        <v>6.8552</v>
      </c>
      <c r="N801" s="4">
        <v>136.40280000000001</v>
      </c>
      <c r="O801" s="4">
        <v>18.5548</v>
      </c>
      <c r="P801" s="4">
        <v>155</v>
      </c>
      <c r="Q801" s="4">
        <v>103.8175</v>
      </c>
      <c r="R801" s="4">
        <v>14.122199999999999</v>
      </c>
      <c r="S801" s="4">
        <v>117.9</v>
      </c>
      <c r="T801" s="4">
        <v>3005.8236000000002</v>
      </c>
      <c r="W801" s="4">
        <v>0</v>
      </c>
      <c r="X801" s="4">
        <v>0</v>
      </c>
      <c r="Y801" s="4">
        <v>12.2</v>
      </c>
      <c r="Z801" s="4">
        <v>869</v>
      </c>
      <c r="AA801" s="4">
        <v>893</v>
      </c>
      <c r="AB801" s="4">
        <v>828</v>
      </c>
      <c r="AC801" s="4">
        <v>51</v>
      </c>
      <c r="AD801" s="4">
        <v>8.2200000000000006</v>
      </c>
      <c r="AE801" s="4">
        <v>0.19</v>
      </c>
      <c r="AF801" s="4">
        <v>977</v>
      </c>
      <c r="AG801" s="4">
        <v>-7</v>
      </c>
      <c r="AH801" s="4">
        <v>12</v>
      </c>
      <c r="AI801" s="4">
        <v>29</v>
      </c>
      <c r="AJ801" s="4">
        <v>190.2</v>
      </c>
      <c r="AK801" s="4">
        <v>142</v>
      </c>
      <c r="AL801" s="4">
        <v>3.1</v>
      </c>
      <c r="AM801" s="4">
        <v>195</v>
      </c>
      <c r="AN801" s="4" t="s">
        <v>155</v>
      </c>
      <c r="AO801" s="4">
        <v>2</v>
      </c>
      <c r="AP801" s="4">
        <v>0.61679398148148146</v>
      </c>
      <c r="AQ801" s="4">
        <v>47.164140000000003</v>
      </c>
      <c r="AR801" s="4">
        <v>-88.485253999999998</v>
      </c>
      <c r="AS801" s="4">
        <v>317</v>
      </c>
      <c r="AT801" s="4">
        <v>47.2</v>
      </c>
      <c r="AU801" s="4">
        <v>11</v>
      </c>
      <c r="AV801" s="4">
        <v>9</v>
      </c>
      <c r="AW801" s="4" t="s">
        <v>208</v>
      </c>
      <c r="AX801" s="4">
        <v>1.1000000000000001</v>
      </c>
      <c r="AY801" s="4">
        <v>1.2247749999999999</v>
      </c>
      <c r="AZ801" s="4">
        <v>2.3123879999999999</v>
      </c>
      <c r="BA801" s="4">
        <v>14.023</v>
      </c>
      <c r="BB801" s="4">
        <v>10.76</v>
      </c>
      <c r="BC801" s="4">
        <v>0.77</v>
      </c>
      <c r="BD801" s="4">
        <v>19.646000000000001</v>
      </c>
      <c r="BE801" s="4">
        <v>1620.077</v>
      </c>
      <c r="BF801" s="4">
        <v>860.31500000000005</v>
      </c>
      <c r="BG801" s="4">
        <v>2.8170000000000002</v>
      </c>
      <c r="BH801" s="4">
        <v>0.38300000000000001</v>
      </c>
      <c r="BI801" s="4">
        <v>3.2</v>
      </c>
      <c r="BJ801" s="4">
        <v>2.1440000000000001</v>
      </c>
      <c r="BK801" s="4">
        <v>0.29199999999999998</v>
      </c>
      <c r="BL801" s="4">
        <v>2.4350000000000001</v>
      </c>
      <c r="BM801" s="4">
        <v>19.599499999999999</v>
      </c>
      <c r="BQ801" s="4">
        <v>0</v>
      </c>
      <c r="BR801" s="4">
        <v>0.70250500000000005</v>
      </c>
      <c r="BS801" s="4">
        <v>-5</v>
      </c>
      <c r="BT801" s="4">
        <v>0.18718899999999999</v>
      </c>
      <c r="BU801" s="4">
        <v>17.167466000000001</v>
      </c>
      <c r="BV801" s="4">
        <v>3.781218</v>
      </c>
    </row>
    <row r="802" spans="1:74" x14ac:dyDescent="0.25">
      <c r="A802" s="4">
        <v>42070</v>
      </c>
      <c r="B802" s="3">
        <v>3.3435185185185186E-2</v>
      </c>
      <c r="C802" s="4">
        <v>7.8630000000000004</v>
      </c>
      <c r="D802" s="4">
        <v>11.1858</v>
      </c>
      <c r="E802" s="4">
        <v>111858.41929999999</v>
      </c>
      <c r="F802" s="4">
        <v>156.6</v>
      </c>
      <c r="G802" s="4">
        <v>22.1</v>
      </c>
      <c r="H802" s="4">
        <v>8951.7000000000007</v>
      </c>
      <c r="J802" s="4">
        <v>0</v>
      </c>
      <c r="K802" s="4">
        <v>0.81420000000000003</v>
      </c>
      <c r="L802" s="4">
        <v>6.4024000000000001</v>
      </c>
      <c r="M802" s="4">
        <v>9.1079000000000008</v>
      </c>
      <c r="N802" s="4">
        <v>127.50749999999999</v>
      </c>
      <c r="O802" s="4">
        <v>17.9862</v>
      </c>
      <c r="P802" s="4">
        <v>145.5</v>
      </c>
      <c r="Q802" s="4">
        <v>96.872600000000006</v>
      </c>
      <c r="R802" s="4">
        <v>13.6648</v>
      </c>
      <c r="S802" s="4">
        <v>110.5</v>
      </c>
      <c r="T802" s="4">
        <v>8951.7000000000007</v>
      </c>
      <c r="W802" s="4">
        <v>0</v>
      </c>
      <c r="X802" s="4">
        <v>0</v>
      </c>
      <c r="Y802" s="4">
        <v>12.2</v>
      </c>
      <c r="Z802" s="4">
        <v>862</v>
      </c>
      <c r="AA802" s="4">
        <v>885</v>
      </c>
      <c r="AB802" s="4">
        <v>820</v>
      </c>
      <c r="AC802" s="4">
        <v>51</v>
      </c>
      <c r="AD802" s="4">
        <v>7.72</v>
      </c>
      <c r="AE802" s="4">
        <v>0.18</v>
      </c>
      <c r="AF802" s="4">
        <v>977</v>
      </c>
      <c r="AG802" s="4">
        <v>-7.8</v>
      </c>
      <c r="AH802" s="4">
        <v>12</v>
      </c>
      <c r="AI802" s="4">
        <v>29</v>
      </c>
      <c r="AJ802" s="4">
        <v>190.8</v>
      </c>
      <c r="AK802" s="4">
        <v>142</v>
      </c>
      <c r="AL802" s="4">
        <v>3.2</v>
      </c>
      <c r="AM802" s="4">
        <v>195</v>
      </c>
      <c r="AN802" s="4" t="s">
        <v>155</v>
      </c>
      <c r="AO802" s="4">
        <v>2</v>
      </c>
      <c r="AP802" s="4">
        <v>0.6168055555555555</v>
      </c>
      <c r="AQ802" s="4">
        <v>47.164239999999999</v>
      </c>
      <c r="AR802" s="4">
        <v>-88.485495999999998</v>
      </c>
      <c r="AS802" s="4">
        <v>317</v>
      </c>
      <c r="AT802" s="4">
        <v>47.7</v>
      </c>
      <c r="AU802" s="4">
        <v>11</v>
      </c>
      <c r="AV802" s="4">
        <v>9</v>
      </c>
      <c r="AW802" s="4" t="s">
        <v>208</v>
      </c>
      <c r="AX802" s="4">
        <v>1.1122879999999999</v>
      </c>
      <c r="AY802" s="4">
        <v>1.350849</v>
      </c>
      <c r="AZ802" s="4">
        <v>2.363137</v>
      </c>
      <c r="BA802" s="4">
        <v>14.023</v>
      </c>
      <c r="BB802" s="4">
        <v>9.42</v>
      </c>
      <c r="BC802" s="4">
        <v>0.67</v>
      </c>
      <c r="BD802" s="4">
        <v>22.814</v>
      </c>
      <c r="BE802" s="4">
        <v>1182.6759999999999</v>
      </c>
      <c r="BF802" s="4">
        <v>1070.826</v>
      </c>
      <c r="BG802" s="4">
        <v>2.4670000000000001</v>
      </c>
      <c r="BH802" s="4">
        <v>0.34799999999999998</v>
      </c>
      <c r="BI802" s="4">
        <v>2.8149999999999999</v>
      </c>
      <c r="BJ802" s="4">
        <v>1.8740000000000001</v>
      </c>
      <c r="BK802" s="4">
        <v>0.26400000000000001</v>
      </c>
      <c r="BL802" s="4">
        <v>2.1379999999999999</v>
      </c>
      <c r="BM802" s="4">
        <v>54.682499999999997</v>
      </c>
      <c r="BQ802" s="4">
        <v>0</v>
      </c>
      <c r="BR802" s="4">
        <v>0.553948</v>
      </c>
      <c r="BS802" s="4">
        <v>-5</v>
      </c>
      <c r="BT802" s="4">
        <v>0.18618599999999999</v>
      </c>
      <c r="BU802" s="4">
        <v>13.537099</v>
      </c>
      <c r="BV802" s="4">
        <v>3.7609520000000001</v>
      </c>
    </row>
    <row r="803" spans="1:74" x14ac:dyDescent="0.25">
      <c r="A803" s="4">
        <v>42070</v>
      </c>
      <c r="B803" s="3">
        <v>3.3446759259259259E-2</v>
      </c>
      <c r="C803" s="4">
        <v>7.2789999999999999</v>
      </c>
      <c r="D803" s="4">
        <v>12.3749</v>
      </c>
      <c r="E803" s="4">
        <v>123749.38589999999</v>
      </c>
      <c r="F803" s="4">
        <v>133.5</v>
      </c>
      <c r="G803" s="4">
        <v>10.4</v>
      </c>
      <c r="H803" s="4">
        <v>10972.4</v>
      </c>
      <c r="J803" s="4">
        <v>0</v>
      </c>
      <c r="K803" s="4">
        <v>0.80369999999999997</v>
      </c>
      <c r="L803" s="4">
        <v>5.8498999999999999</v>
      </c>
      <c r="M803" s="4">
        <v>9.9454999999999991</v>
      </c>
      <c r="N803" s="4">
        <v>107.25620000000001</v>
      </c>
      <c r="O803" s="4">
        <v>8.3582000000000001</v>
      </c>
      <c r="P803" s="4">
        <v>115.6</v>
      </c>
      <c r="Q803" s="4">
        <v>81.599400000000003</v>
      </c>
      <c r="R803" s="4">
        <v>6.3589000000000002</v>
      </c>
      <c r="S803" s="4">
        <v>88</v>
      </c>
      <c r="T803" s="4">
        <v>10972.437099999999</v>
      </c>
      <c r="W803" s="4">
        <v>0</v>
      </c>
      <c r="X803" s="4">
        <v>0</v>
      </c>
      <c r="Y803" s="4">
        <v>12.2</v>
      </c>
      <c r="Z803" s="4">
        <v>860</v>
      </c>
      <c r="AA803" s="4">
        <v>882</v>
      </c>
      <c r="AB803" s="4">
        <v>817</v>
      </c>
      <c r="AC803" s="4">
        <v>51</v>
      </c>
      <c r="AD803" s="4">
        <v>8.1</v>
      </c>
      <c r="AE803" s="4">
        <v>0.19</v>
      </c>
      <c r="AF803" s="4">
        <v>977</v>
      </c>
      <c r="AG803" s="4">
        <v>-7.2</v>
      </c>
      <c r="AH803" s="4">
        <v>12</v>
      </c>
      <c r="AI803" s="4">
        <v>29</v>
      </c>
      <c r="AJ803" s="4">
        <v>191</v>
      </c>
      <c r="AK803" s="4">
        <v>142</v>
      </c>
      <c r="AL803" s="4">
        <v>3.2</v>
      </c>
      <c r="AM803" s="4">
        <v>195</v>
      </c>
      <c r="AN803" s="4" t="s">
        <v>155</v>
      </c>
      <c r="AO803" s="4">
        <v>2</v>
      </c>
      <c r="AP803" s="4">
        <v>0.61681712962962965</v>
      </c>
      <c r="AQ803" s="4">
        <v>47.164315000000002</v>
      </c>
      <c r="AR803" s="4">
        <v>-88.485761999999994</v>
      </c>
      <c r="AS803" s="4">
        <v>317.10000000000002</v>
      </c>
      <c r="AT803" s="4">
        <v>47.7</v>
      </c>
      <c r="AU803" s="4">
        <v>11</v>
      </c>
      <c r="AV803" s="4">
        <v>9</v>
      </c>
      <c r="AW803" s="4" t="s">
        <v>208</v>
      </c>
      <c r="AX803" s="4">
        <v>1.212188</v>
      </c>
      <c r="AY803" s="4">
        <v>1.024376</v>
      </c>
      <c r="AZ803" s="4">
        <v>2.1243759999999998</v>
      </c>
      <c r="BA803" s="4">
        <v>14.023</v>
      </c>
      <c r="BB803" s="4">
        <v>8.8800000000000008</v>
      </c>
      <c r="BC803" s="4">
        <v>0.63</v>
      </c>
      <c r="BD803" s="4">
        <v>24.428000000000001</v>
      </c>
      <c r="BE803" s="4">
        <v>1049.3699999999999</v>
      </c>
      <c r="BF803" s="4">
        <v>1135.4929999999999</v>
      </c>
      <c r="BG803" s="4">
        <v>2.0150000000000001</v>
      </c>
      <c r="BH803" s="4">
        <v>0.157</v>
      </c>
      <c r="BI803" s="4">
        <v>2.1720000000000002</v>
      </c>
      <c r="BJ803" s="4">
        <v>1.5329999999999999</v>
      </c>
      <c r="BK803" s="4">
        <v>0.11899999999999999</v>
      </c>
      <c r="BL803" s="4">
        <v>1.6519999999999999</v>
      </c>
      <c r="BM803" s="4">
        <v>65.088800000000006</v>
      </c>
      <c r="BQ803" s="4">
        <v>0</v>
      </c>
      <c r="BR803" s="4">
        <v>0.46337899999999999</v>
      </c>
      <c r="BS803" s="4">
        <v>-5</v>
      </c>
      <c r="BT803" s="4">
        <v>0.18518599999999999</v>
      </c>
      <c r="BU803" s="4">
        <v>11.323815</v>
      </c>
      <c r="BV803" s="4">
        <v>3.7407530000000002</v>
      </c>
    </row>
    <row r="804" spans="1:74" x14ac:dyDescent="0.25">
      <c r="A804" s="4">
        <v>42070</v>
      </c>
      <c r="B804" s="4">
        <v>3.3458333333333333E-2</v>
      </c>
      <c r="C804" s="4">
        <v>7.32</v>
      </c>
      <c r="D804" s="4">
        <v>12.2813</v>
      </c>
      <c r="E804" s="4">
        <v>122812.6131</v>
      </c>
      <c r="F804" s="4">
        <v>93.5</v>
      </c>
      <c r="G804" s="4">
        <v>10.3</v>
      </c>
      <c r="H804" s="4">
        <v>8417.7999999999993</v>
      </c>
      <c r="J804" s="4">
        <v>0</v>
      </c>
      <c r="K804" s="4">
        <v>0.80710000000000004</v>
      </c>
      <c r="L804" s="4">
        <v>5.9080000000000004</v>
      </c>
      <c r="M804" s="4">
        <v>9.9124999999999996</v>
      </c>
      <c r="N804" s="4">
        <v>75.500600000000006</v>
      </c>
      <c r="O804" s="4">
        <v>8.3048999999999999</v>
      </c>
      <c r="P804" s="4">
        <v>83.8</v>
      </c>
      <c r="Q804" s="4">
        <v>57.360999999999997</v>
      </c>
      <c r="R804" s="4">
        <v>6.3095999999999997</v>
      </c>
      <c r="S804" s="4">
        <v>63.7</v>
      </c>
      <c r="T804" s="4">
        <v>8417.8153000000002</v>
      </c>
      <c r="W804" s="4">
        <v>0</v>
      </c>
      <c r="X804" s="4">
        <v>0</v>
      </c>
      <c r="Y804" s="4">
        <v>12.2</v>
      </c>
      <c r="Z804" s="4">
        <v>861</v>
      </c>
      <c r="AA804" s="4">
        <v>883</v>
      </c>
      <c r="AB804" s="4">
        <v>817</v>
      </c>
      <c r="AC804" s="4">
        <v>51</v>
      </c>
      <c r="AD804" s="4">
        <v>7.72</v>
      </c>
      <c r="AE804" s="4">
        <v>0.18</v>
      </c>
      <c r="AF804" s="4">
        <v>977</v>
      </c>
      <c r="AG804" s="4">
        <v>-7.8</v>
      </c>
      <c r="AH804" s="4">
        <v>12</v>
      </c>
      <c r="AI804" s="4">
        <v>29</v>
      </c>
      <c r="AJ804" s="4">
        <v>191</v>
      </c>
      <c r="AK804" s="4">
        <v>142</v>
      </c>
      <c r="AL804" s="4">
        <v>3.2</v>
      </c>
      <c r="AM804" s="4">
        <v>195</v>
      </c>
      <c r="AN804" s="4" t="s">
        <v>155</v>
      </c>
      <c r="AO804" s="4">
        <v>2</v>
      </c>
      <c r="AP804" s="4">
        <v>0.61682870370370368</v>
      </c>
      <c r="AQ804" s="4">
        <v>47.164369999999998</v>
      </c>
      <c r="AR804" s="4">
        <v>-88.485991999999996</v>
      </c>
      <c r="AS804" s="4">
        <v>317.2</v>
      </c>
      <c r="AT804" s="4">
        <v>44.1</v>
      </c>
      <c r="AU804" s="4">
        <v>11</v>
      </c>
      <c r="AV804" s="4">
        <v>9</v>
      </c>
      <c r="AW804" s="4" t="s">
        <v>208</v>
      </c>
      <c r="AX804" s="4">
        <v>1.3120879999999999</v>
      </c>
      <c r="AY804" s="4">
        <v>1.175824</v>
      </c>
      <c r="AZ804" s="4">
        <v>2.2999999999999998</v>
      </c>
      <c r="BA804" s="4">
        <v>14.023</v>
      </c>
      <c r="BB804" s="4">
        <v>9.0500000000000007</v>
      </c>
      <c r="BC804" s="4">
        <v>0.65</v>
      </c>
      <c r="BD804" s="4">
        <v>23.896999999999998</v>
      </c>
      <c r="BE804" s="4">
        <v>1074.4770000000001</v>
      </c>
      <c r="BF804" s="4">
        <v>1147.4090000000001</v>
      </c>
      <c r="BG804" s="4">
        <v>1.4379999999999999</v>
      </c>
      <c r="BH804" s="4">
        <v>0.158</v>
      </c>
      <c r="BI804" s="4">
        <v>1.5960000000000001</v>
      </c>
      <c r="BJ804" s="4">
        <v>1.0920000000000001</v>
      </c>
      <c r="BK804" s="4">
        <v>0.12</v>
      </c>
      <c r="BL804" s="4">
        <v>1.2130000000000001</v>
      </c>
      <c r="BM804" s="4">
        <v>50.6267</v>
      </c>
      <c r="BQ804" s="4">
        <v>0</v>
      </c>
      <c r="BR804" s="4">
        <v>0.532945</v>
      </c>
      <c r="BS804" s="4">
        <v>-5</v>
      </c>
      <c r="BT804" s="4">
        <v>0.18581300000000001</v>
      </c>
      <c r="BU804" s="4">
        <v>13.023845</v>
      </c>
      <c r="BV804" s="4">
        <v>3.7534260000000002</v>
      </c>
    </row>
    <row r="805" spans="1:74" x14ac:dyDescent="0.25">
      <c r="A805" s="4">
        <v>42070</v>
      </c>
      <c r="B805" s="4">
        <v>3.3469907407407407E-2</v>
      </c>
      <c r="C805" s="4">
        <v>7.61</v>
      </c>
      <c r="D805" s="4">
        <v>11.759399999999999</v>
      </c>
      <c r="E805" s="4">
        <v>117594.33530000001</v>
      </c>
      <c r="F805" s="4">
        <v>63.8</v>
      </c>
      <c r="G805" s="4">
        <v>10.1</v>
      </c>
      <c r="H805" s="4">
        <v>5729.8</v>
      </c>
      <c r="J805" s="4">
        <v>0</v>
      </c>
      <c r="K805" s="4">
        <v>0.81340000000000001</v>
      </c>
      <c r="L805" s="4">
        <v>6.1904000000000003</v>
      </c>
      <c r="M805" s="4">
        <v>9.5655000000000001</v>
      </c>
      <c r="N805" s="4">
        <v>51.875999999999998</v>
      </c>
      <c r="O805" s="4">
        <v>8.2156000000000002</v>
      </c>
      <c r="P805" s="4">
        <v>60.1</v>
      </c>
      <c r="Q805" s="4">
        <v>39.4666</v>
      </c>
      <c r="R805" s="4">
        <v>6.2503000000000002</v>
      </c>
      <c r="S805" s="4">
        <v>45.7</v>
      </c>
      <c r="T805" s="4">
        <v>5729.7601999999997</v>
      </c>
      <c r="W805" s="4">
        <v>0</v>
      </c>
      <c r="X805" s="4">
        <v>0</v>
      </c>
      <c r="Y805" s="4">
        <v>12.2</v>
      </c>
      <c r="Z805" s="4">
        <v>863</v>
      </c>
      <c r="AA805" s="4">
        <v>884</v>
      </c>
      <c r="AB805" s="4">
        <v>819</v>
      </c>
      <c r="AC805" s="4">
        <v>51</v>
      </c>
      <c r="AD805" s="4">
        <v>8.1</v>
      </c>
      <c r="AE805" s="4">
        <v>0.19</v>
      </c>
      <c r="AF805" s="4">
        <v>977</v>
      </c>
      <c r="AG805" s="4">
        <v>-7.2</v>
      </c>
      <c r="AH805" s="4">
        <v>12</v>
      </c>
      <c r="AI805" s="4">
        <v>29</v>
      </c>
      <c r="AJ805" s="4">
        <v>191</v>
      </c>
      <c r="AK805" s="4">
        <v>142</v>
      </c>
      <c r="AL805" s="4">
        <v>3.2</v>
      </c>
      <c r="AM805" s="4">
        <v>195</v>
      </c>
      <c r="AN805" s="4" t="s">
        <v>155</v>
      </c>
      <c r="AO805" s="4">
        <v>2</v>
      </c>
      <c r="AP805" s="4">
        <v>0.61684027777777783</v>
      </c>
      <c r="AQ805" s="4">
        <v>47.164408000000002</v>
      </c>
      <c r="AR805" s="4">
        <v>-88.486197000000004</v>
      </c>
      <c r="AS805" s="4">
        <v>317.3</v>
      </c>
      <c r="AT805" s="4">
        <v>39.5</v>
      </c>
      <c r="AU805" s="4">
        <v>11</v>
      </c>
      <c r="AV805" s="4">
        <v>9</v>
      </c>
      <c r="AW805" s="4" t="s">
        <v>208</v>
      </c>
      <c r="AX805" s="4">
        <v>1.4239759999999999</v>
      </c>
      <c r="AY805" s="4">
        <v>1</v>
      </c>
      <c r="AZ805" s="4">
        <v>2.323976</v>
      </c>
      <c r="BA805" s="4">
        <v>14.023</v>
      </c>
      <c r="BB805" s="4">
        <v>9.3800000000000008</v>
      </c>
      <c r="BC805" s="4">
        <v>0.67</v>
      </c>
      <c r="BD805" s="4">
        <v>22.936</v>
      </c>
      <c r="BE805" s="4">
        <v>1148.883</v>
      </c>
      <c r="BF805" s="4">
        <v>1129.9079999999999</v>
      </c>
      <c r="BG805" s="4">
        <v>1.008</v>
      </c>
      <c r="BH805" s="4">
        <v>0.16</v>
      </c>
      <c r="BI805" s="4">
        <v>1.1679999999999999</v>
      </c>
      <c r="BJ805" s="4">
        <v>0.76700000000000002</v>
      </c>
      <c r="BK805" s="4">
        <v>0.121</v>
      </c>
      <c r="BL805" s="4">
        <v>0.88900000000000001</v>
      </c>
      <c r="BM805" s="4">
        <v>35.165399999999998</v>
      </c>
      <c r="BQ805" s="4">
        <v>0</v>
      </c>
      <c r="BR805" s="4">
        <v>0.56337099999999996</v>
      </c>
      <c r="BS805" s="4">
        <v>-5</v>
      </c>
      <c r="BT805" s="4">
        <v>0.18518799999999999</v>
      </c>
      <c r="BU805" s="4">
        <v>13.76737</v>
      </c>
      <c r="BV805" s="4">
        <v>3.7407940000000002</v>
      </c>
    </row>
    <row r="806" spans="1:74" x14ac:dyDescent="0.25">
      <c r="A806" s="4">
        <v>42070</v>
      </c>
      <c r="B806" s="4">
        <v>3.348148148148148E-2</v>
      </c>
      <c r="C806" s="4">
        <v>7.3390000000000004</v>
      </c>
      <c r="D806" s="4">
        <v>12.1607</v>
      </c>
      <c r="E806" s="4">
        <v>121606.7257</v>
      </c>
      <c r="F806" s="4">
        <v>40.9</v>
      </c>
      <c r="G806" s="4">
        <v>10</v>
      </c>
      <c r="H806" s="4">
        <v>6648.6</v>
      </c>
      <c r="J806" s="4">
        <v>0</v>
      </c>
      <c r="K806" s="4">
        <v>0.81010000000000004</v>
      </c>
      <c r="L806" s="4">
        <v>5.9452999999999996</v>
      </c>
      <c r="M806" s="4">
        <v>9.8515999999999995</v>
      </c>
      <c r="N806" s="4">
        <v>33.093600000000002</v>
      </c>
      <c r="O806" s="4">
        <v>8.1012000000000004</v>
      </c>
      <c r="P806" s="4">
        <v>41.2</v>
      </c>
      <c r="Q806" s="4">
        <v>25.187799999999999</v>
      </c>
      <c r="R806" s="4">
        <v>6.1658999999999997</v>
      </c>
      <c r="S806" s="4">
        <v>31.4</v>
      </c>
      <c r="T806" s="4">
        <v>6648.6336000000001</v>
      </c>
      <c r="W806" s="4">
        <v>0</v>
      </c>
      <c r="X806" s="4">
        <v>0</v>
      </c>
      <c r="Y806" s="4">
        <v>12.2</v>
      </c>
      <c r="Z806" s="4">
        <v>863</v>
      </c>
      <c r="AA806" s="4">
        <v>884</v>
      </c>
      <c r="AB806" s="4">
        <v>817</v>
      </c>
      <c r="AC806" s="4">
        <v>51</v>
      </c>
      <c r="AD806" s="4">
        <v>8.2200000000000006</v>
      </c>
      <c r="AE806" s="4">
        <v>0.19</v>
      </c>
      <c r="AF806" s="4">
        <v>977</v>
      </c>
      <c r="AG806" s="4">
        <v>-7</v>
      </c>
      <c r="AH806" s="4">
        <v>12</v>
      </c>
      <c r="AI806" s="4">
        <v>29</v>
      </c>
      <c r="AJ806" s="4">
        <v>191</v>
      </c>
      <c r="AK806" s="4">
        <v>142</v>
      </c>
      <c r="AL806" s="4">
        <v>3.1</v>
      </c>
      <c r="AM806" s="4">
        <v>195</v>
      </c>
      <c r="AN806" s="4" t="s">
        <v>155</v>
      </c>
      <c r="AO806" s="4">
        <v>2</v>
      </c>
      <c r="AP806" s="4">
        <v>0.61685185185185187</v>
      </c>
      <c r="AQ806" s="4">
        <v>47.164428999999998</v>
      </c>
      <c r="AR806" s="4">
        <v>-88.486395999999999</v>
      </c>
      <c r="AS806" s="4">
        <v>317.3</v>
      </c>
      <c r="AT806" s="4">
        <v>36.4</v>
      </c>
      <c r="AU806" s="4">
        <v>11</v>
      </c>
      <c r="AV806" s="4">
        <v>9</v>
      </c>
      <c r="AW806" s="4" t="s">
        <v>208</v>
      </c>
      <c r="AX806" s="4">
        <v>1.6</v>
      </c>
      <c r="AY806" s="4">
        <v>1</v>
      </c>
      <c r="AZ806" s="4">
        <v>2.5</v>
      </c>
      <c r="BA806" s="4">
        <v>14.023</v>
      </c>
      <c r="BB806" s="4">
        <v>9.2100000000000009</v>
      </c>
      <c r="BC806" s="4">
        <v>0.66</v>
      </c>
      <c r="BD806" s="4">
        <v>23.437999999999999</v>
      </c>
      <c r="BE806" s="4">
        <v>1094.461</v>
      </c>
      <c r="BF806" s="4">
        <v>1154.2850000000001</v>
      </c>
      <c r="BG806" s="4">
        <v>0.63800000000000001</v>
      </c>
      <c r="BH806" s="4">
        <v>0.156</v>
      </c>
      <c r="BI806" s="4">
        <v>0.79400000000000004</v>
      </c>
      <c r="BJ806" s="4">
        <v>0.48599999999999999</v>
      </c>
      <c r="BK806" s="4">
        <v>0.11899999999999999</v>
      </c>
      <c r="BL806" s="4">
        <v>0.60399999999999998</v>
      </c>
      <c r="BM806" s="4">
        <v>40.474400000000003</v>
      </c>
      <c r="BQ806" s="4">
        <v>0</v>
      </c>
      <c r="BR806" s="4">
        <v>0.53760799999999997</v>
      </c>
      <c r="BS806" s="4">
        <v>-5</v>
      </c>
      <c r="BT806" s="4">
        <v>0.18418899999999999</v>
      </c>
      <c r="BU806" s="4">
        <v>13.137805</v>
      </c>
      <c r="BV806" s="4">
        <v>3.7206139999999999</v>
      </c>
    </row>
    <row r="807" spans="1:74" x14ac:dyDescent="0.25">
      <c r="A807" s="4">
        <v>42070</v>
      </c>
      <c r="B807" s="4">
        <v>3.3493055555555554E-2</v>
      </c>
      <c r="C807" s="4">
        <v>7.17</v>
      </c>
      <c r="D807" s="4">
        <v>12.4841</v>
      </c>
      <c r="E807" s="4">
        <v>124840.8367</v>
      </c>
      <c r="F807" s="4">
        <v>29.1</v>
      </c>
      <c r="G807" s="4">
        <v>9.8000000000000007</v>
      </c>
      <c r="H807" s="4">
        <v>12729.1</v>
      </c>
      <c r="J807" s="4">
        <v>0</v>
      </c>
      <c r="K807" s="4">
        <v>0.8014</v>
      </c>
      <c r="L807" s="4">
        <v>5.7455999999999996</v>
      </c>
      <c r="M807" s="4">
        <v>10.004200000000001</v>
      </c>
      <c r="N807" s="4">
        <v>23.319400000000002</v>
      </c>
      <c r="O807" s="4">
        <v>7.8532999999999999</v>
      </c>
      <c r="P807" s="4">
        <v>31.2</v>
      </c>
      <c r="Q807" s="4">
        <v>17.7486</v>
      </c>
      <c r="R807" s="4">
        <v>5.9771999999999998</v>
      </c>
      <c r="S807" s="4">
        <v>23.7</v>
      </c>
      <c r="T807" s="4">
        <v>12729.101199999999</v>
      </c>
      <c r="W807" s="4">
        <v>0</v>
      </c>
      <c r="X807" s="4">
        <v>0</v>
      </c>
      <c r="Y807" s="4">
        <v>12.3</v>
      </c>
      <c r="Z807" s="4">
        <v>862</v>
      </c>
      <c r="AA807" s="4">
        <v>882</v>
      </c>
      <c r="AB807" s="4">
        <v>817</v>
      </c>
      <c r="AC807" s="4">
        <v>51</v>
      </c>
      <c r="AD807" s="4">
        <v>8.2200000000000006</v>
      </c>
      <c r="AE807" s="4">
        <v>0.19</v>
      </c>
      <c r="AF807" s="4">
        <v>977</v>
      </c>
      <c r="AG807" s="4">
        <v>-7</v>
      </c>
      <c r="AH807" s="4">
        <v>12</v>
      </c>
      <c r="AI807" s="4">
        <v>29</v>
      </c>
      <c r="AJ807" s="4">
        <v>191</v>
      </c>
      <c r="AK807" s="4">
        <v>141.19999999999999</v>
      </c>
      <c r="AL807" s="4">
        <v>3.1</v>
      </c>
      <c r="AM807" s="4">
        <v>195</v>
      </c>
      <c r="AN807" s="4" t="s">
        <v>155</v>
      </c>
      <c r="AO807" s="4">
        <v>2</v>
      </c>
      <c r="AP807" s="4">
        <v>0.61686342592592591</v>
      </c>
      <c r="AQ807" s="4">
        <v>47.164434999999997</v>
      </c>
      <c r="AR807" s="4">
        <v>-88.486593999999997</v>
      </c>
      <c r="AS807" s="4">
        <v>317.3</v>
      </c>
      <c r="AT807" s="4">
        <v>34.4</v>
      </c>
      <c r="AU807" s="4">
        <v>11</v>
      </c>
      <c r="AV807" s="4">
        <v>9</v>
      </c>
      <c r="AW807" s="4" t="s">
        <v>208</v>
      </c>
      <c r="AX807" s="4">
        <v>1.6386609999999999</v>
      </c>
      <c r="AY807" s="4">
        <v>1.0386610000000001</v>
      </c>
      <c r="AZ807" s="4">
        <v>2.5257740000000002</v>
      </c>
      <c r="BA807" s="4">
        <v>14.023</v>
      </c>
      <c r="BB807" s="4">
        <v>8.77</v>
      </c>
      <c r="BC807" s="4">
        <v>0.63</v>
      </c>
      <c r="BD807" s="4">
        <v>24.789000000000001</v>
      </c>
      <c r="BE807" s="4">
        <v>1022.772</v>
      </c>
      <c r="BF807" s="4">
        <v>1133.4449999999999</v>
      </c>
      <c r="BG807" s="4">
        <v>0.435</v>
      </c>
      <c r="BH807" s="4">
        <v>0.14599999999999999</v>
      </c>
      <c r="BI807" s="4">
        <v>0.58099999999999996</v>
      </c>
      <c r="BJ807" s="4">
        <v>0.33100000000000002</v>
      </c>
      <c r="BK807" s="4">
        <v>0.111</v>
      </c>
      <c r="BL807" s="4">
        <v>0.442</v>
      </c>
      <c r="BM807" s="4">
        <v>74.930700000000002</v>
      </c>
      <c r="BQ807" s="4">
        <v>0</v>
      </c>
      <c r="BR807" s="4">
        <v>0.59669099999999997</v>
      </c>
      <c r="BS807" s="4">
        <v>-5</v>
      </c>
      <c r="BT807" s="4">
        <v>0.184</v>
      </c>
      <c r="BU807" s="4">
        <v>14.581636</v>
      </c>
      <c r="BV807" s="4">
        <v>3.7168000000000001</v>
      </c>
    </row>
    <row r="808" spans="1:74" x14ac:dyDescent="0.25">
      <c r="A808" s="4">
        <v>42070</v>
      </c>
      <c r="B808" s="4">
        <v>3.3504629629629627E-2</v>
      </c>
      <c r="C808" s="4">
        <v>7.16</v>
      </c>
      <c r="D808" s="4">
        <v>12.614599999999999</v>
      </c>
      <c r="E808" s="4">
        <v>126146.34269999999</v>
      </c>
      <c r="F808" s="4">
        <v>25.2</v>
      </c>
      <c r="G808" s="4">
        <v>8.8000000000000007</v>
      </c>
      <c r="H808" s="4">
        <v>10824.7</v>
      </c>
      <c r="J808" s="4">
        <v>0</v>
      </c>
      <c r="K808" s="4">
        <v>0.80210000000000004</v>
      </c>
      <c r="L808" s="4">
        <v>5.7427000000000001</v>
      </c>
      <c r="M808" s="4">
        <v>10.117599999999999</v>
      </c>
      <c r="N808" s="4">
        <v>20.232299999999999</v>
      </c>
      <c r="O808" s="4">
        <v>7.0496999999999996</v>
      </c>
      <c r="P808" s="4">
        <v>27.3</v>
      </c>
      <c r="Q808" s="4">
        <v>15.398999999999999</v>
      </c>
      <c r="R808" s="4">
        <v>5.3655999999999997</v>
      </c>
      <c r="S808" s="4">
        <v>20.8</v>
      </c>
      <c r="T808" s="4">
        <v>10824.668</v>
      </c>
      <c r="W808" s="4">
        <v>0</v>
      </c>
      <c r="X808" s="4">
        <v>0</v>
      </c>
      <c r="Y808" s="4">
        <v>12.2</v>
      </c>
      <c r="Z808" s="4">
        <v>862</v>
      </c>
      <c r="AA808" s="4">
        <v>882</v>
      </c>
      <c r="AB808" s="4">
        <v>816</v>
      </c>
      <c r="AC808" s="4">
        <v>51</v>
      </c>
      <c r="AD808" s="4">
        <v>8.2200000000000006</v>
      </c>
      <c r="AE808" s="4">
        <v>0.19</v>
      </c>
      <c r="AF808" s="4">
        <v>977</v>
      </c>
      <c r="AG808" s="4">
        <v>-7</v>
      </c>
      <c r="AH808" s="4">
        <v>12</v>
      </c>
      <c r="AI808" s="4">
        <v>29</v>
      </c>
      <c r="AJ808" s="4">
        <v>191</v>
      </c>
      <c r="AK808" s="4">
        <v>141</v>
      </c>
      <c r="AL808" s="4">
        <v>3.1</v>
      </c>
      <c r="AM808" s="4">
        <v>195</v>
      </c>
      <c r="AN808" s="4" t="s">
        <v>155</v>
      </c>
      <c r="AO808" s="4">
        <v>2</v>
      </c>
      <c r="AP808" s="4">
        <v>0.61687499999999995</v>
      </c>
      <c r="AQ808" s="4">
        <v>47.164422000000002</v>
      </c>
      <c r="AR808" s="4">
        <v>-88.486789000000002</v>
      </c>
      <c r="AS808" s="4">
        <v>317.10000000000002</v>
      </c>
      <c r="AT808" s="4">
        <v>33.1</v>
      </c>
      <c r="AU808" s="4">
        <v>11</v>
      </c>
      <c r="AV808" s="4">
        <v>9</v>
      </c>
      <c r="AW808" s="4" t="s">
        <v>208</v>
      </c>
      <c r="AX808" s="4">
        <v>1.938323</v>
      </c>
      <c r="AY808" s="4">
        <v>1.2616769999999999</v>
      </c>
      <c r="AZ808" s="4">
        <v>2.7383229999999998</v>
      </c>
      <c r="BA808" s="4">
        <v>14.023</v>
      </c>
      <c r="BB808" s="4">
        <v>8.8000000000000007</v>
      </c>
      <c r="BC808" s="4">
        <v>0.63</v>
      </c>
      <c r="BD808" s="4">
        <v>24.68</v>
      </c>
      <c r="BE808" s="4">
        <v>1027.0840000000001</v>
      </c>
      <c r="BF808" s="4">
        <v>1151.7149999999999</v>
      </c>
      <c r="BG808" s="4">
        <v>0.379</v>
      </c>
      <c r="BH808" s="4">
        <v>0.13200000000000001</v>
      </c>
      <c r="BI808" s="4">
        <v>0.51100000000000001</v>
      </c>
      <c r="BJ808" s="4">
        <v>0.28799999999999998</v>
      </c>
      <c r="BK808" s="4">
        <v>0.1</v>
      </c>
      <c r="BL808" s="4">
        <v>0.38900000000000001</v>
      </c>
      <c r="BM808" s="4">
        <v>64.021199999999993</v>
      </c>
      <c r="BQ808" s="4">
        <v>0</v>
      </c>
      <c r="BR808" s="4">
        <v>0.54799500000000001</v>
      </c>
      <c r="BS808" s="4">
        <v>-5</v>
      </c>
      <c r="BT808" s="4">
        <v>0.18318999999999999</v>
      </c>
      <c r="BU808" s="4">
        <v>13.391628000000001</v>
      </c>
      <c r="BV808" s="4">
        <v>3.700434</v>
      </c>
    </row>
    <row r="809" spans="1:74" x14ac:dyDescent="0.25">
      <c r="A809" s="4">
        <v>42070</v>
      </c>
      <c r="B809" s="4">
        <v>3.3516203703703708E-2</v>
      </c>
      <c r="C809" s="4">
        <v>7.19</v>
      </c>
      <c r="D809" s="4">
        <v>12.587400000000001</v>
      </c>
      <c r="E809" s="4">
        <v>125873.65300000001</v>
      </c>
      <c r="F809" s="4">
        <v>18.100000000000001</v>
      </c>
      <c r="G809" s="4">
        <v>5</v>
      </c>
      <c r="H809" s="4">
        <v>10444.200000000001</v>
      </c>
      <c r="J809" s="4">
        <v>0</v>
      </c>
      <c r="K809" s="4">
        <v>0.80259999999999998</v>
      </c>
      <c r="L809" s="4">
        <v>5.7704000000000004</v>
      </c>
      <c r="M809" s="4">
        <v>10.102600000000001</v>
      </c>
      <c r="N809" s="4">
        <v>14.5623</v>
      </c>
      <c r="O809" s="4">
        <v>4.0045999999999999</v>
      </c>
      <c r="P809" s="4">
        <v>18.600000000000001</v>
      </c>
      <c r="Q809" s="4">
        <v>11.083500000000001</v>
      </c>
      <c r="R809" s="4">
        <v>3.048</v>
      </c>
      <c r="S809" s="4">
        <v>14.1</v>
      </c>
      <c r="T809" s="4">
        <v>10444.1754</v>
      </c>
      <c r="W809" s="4">
        <v>0</v>
      </c>
      <c r="X809" s="4">
        <v>0</v>
      </c>
      <c r="Y809" s="4">
        <v>12.3</v>
      </c>
      <c r="Z809" s="4">
        <v>862</v>
      </c>
      <c r="AA809" s="4">
        <v>881</v>
      </c>
      <c r="AB809" s="4">
        <v>816</v>
      </c>
      <c r="AC809" s="4">
        <v>51</v>
      </c>
      <c r="AD809" s="4">
        <v>8.2200000000000006</v>
      </c>
      <c r="AE809" s="4">
        <v>0.19</v>
      </c>
      <c r="AF809" s="4">
        <v>977</v>
      </c>
      <c r="AG809" s="4">
        <v>-7</v>
      </c>
      <c r="AH809" s="4">
        <v>12</v>
      </c>
      <c r="AI809" s="4">
        <v>29</v>
      </c>
      <c r="AJ809" s="4">
        <v>191</v>
      </c>
      <c r="AK809" s="4">
        <v>141</v>
      </c>
      <c r="AL809" s="4">
        <v>3.3</v>
      </c>
      <c r="AM809" s="4">
        <v>195</v>
      </c>
      <c r="AN809" s="4" t="s">
        <v>155</v>
      </c>
      <c r="AO809" s="4">
        <v>2</v>
      </c>
      <c r="AP809" s="4">
        <v>0.6168865740740741</v>
      </c>
      <c r="AQ809" s="4">
        <v>47.164392999999997</v>
      </c>
      <c r="AR809" s="4">
        <v>-88.486957000000004</v>
      </c>
      <c r="AS809" s="4">
        <v>317</v>
      </c>
      <c r="AT809" s="4">
        <v>30.7</v>
      </c>
      <c r="AU809" s="4">
        <v>11</v>
      </c>
      <c r="AV809" s="4">
        <v>9</v>
      </c>
      <c r="AW809" s="4" t="s">
        <v>208</v>
      </c>
      <c r="AX809" s="4">
        <v>2.2000000000000002</v>
      </c>
      <c r="AY809" s="4">
        <v>1.0251749999999999</v>
      </c>
      <c r="AZ809" s="4">
        <v>3.0125869999999999</v>
      </c>
      <c r="BA809" s="4">
        <v>14.023</v>
      </c>
      <c r="BB809" s="4">
        <v>8.82</v>
      </c>
      <c r="BC809" s="4">
        <v>0.63</v>
      </c>
      <c r="BD809" s="4">
        <v>24.594999999999999</v>
      </c>
      <c r="BE809" s="4">
        <v>1033.587</v>
      </c>
      <c r="BF809" s="4">
        <v>1151.7349999999999</v>
      </c>
      <c r="BG809" s="4">
        <v>0.27300000000000002</v>
      </c>
      <c r="BH809" s="4">
        <v>7.4999999999999997E-2</v>
      </c>
      <c r="BI809" s="4">
        <v>0.34799999999999998</v>
      </c>
      <c r="BJ809" s="4">
        <v>0.20799999999999999</v>
      </c>
      <c r="BK809" s="4">
        <v>5.7000000000000002E-2</v>
      </c>
      <c r="BL809" s="4">
        <v>0.26500000000000001</v>
      </c>
      <c r="BM809" s="4">
        <v>61.863900000000001</v>
      </c>
      <c r="BQ809" s="4">
        <v>0</v>
      </c>
      <c r="BR809" s="4">
        <v>0.51759500000000003</v>
      </c>
      <c r="BS809" s="4">
        <v>-5</v>
      </c>
      <c r="BT809" s="4">
        <v>0.18543200000000001</v>
      </c>
      <c r="BU809" s="4">
        <v>12.648718000000001</v>
      </c>
      <c r="BV809" s="4">
        <v>3.7457349999999998</v>
      </c>
    </row>
    <row r="810" spans="1:74" x14ac:dyDescent="0.25">
      <c r="A810" s="4">
        <v>42070</v>
      </c>
      <c r="B810" s="4">
        <v>3.3527777777777774E-2</v>
      </c>
      <c r="C810" s="4">
        <v>7.33</v>
      </c>
      <c r="D810" s="4">
        <v>12.415800000000001</v>
      </c>
      <c r="E810" s="4">
        <v>124158.1011</v>
      </c>
      <c r="F810" s="4">
        <v>15.9</v>
      </c>
      <c r="G810" s="4">
        <v>4.5999999999999996</v>
      </c>
      <c r="H810" s="4">
        <v>9645.4</v>
      </c>
      <c r="J810" s="4">
        <v>0</v>
      </c>
      <c r="K810" s="4">
        <v>0.80430000000000001</v>
      </c>
      <c r="L810" s="4">
        <v>5.8959000000000001</v>
      </c>
      <c r="M810" s="4">
        <v>9.9865999999999993</v>
      </c>
      <c r="N810" s="4">
        <v>12.763999999999999</v>
      </c>
      <c r="O810" s="4">
        <v>3.6968000000000001</v>
      </c>
      <c r="P810" s="4">
        <v>16.5</v>
      </c>
      <c r="Q810" s="4">
        <v>9.7148000000000003</v>
      </c>
      <c r="R810" s="4">
        <v>2.8136999999999999</v>
      </c>
      <c r="S810" s="4">
        <v>12.5</v>
      </c>
      <c r="T810" s="4">
        <v>9645.4346999999998</v>
      </c>
      <c r="W810" s="4">
        <v>0</v>
      </c>
      <c r="X810" s="4">
        <v>0</v>
      </c>
      <c r="Y810" s="4">
        <v>12.3</v>
      </c>
      <c r="Z810" s="4">
        <v>862</v>
      </c>
      <c r="AA810" s="4">
        <v>881</v>
      </c>
      <c r="AB810" s="4">
        <v>817</v>
      </c>
      <c r="AC810" s="4">
        <v>51</v>
      </c>
      <c r="AD810" s="4">
        <v>8.2200000000000006</v>
      </c>
      <c r="AE810" s="4">
        <v>0.19</v>
      </c>
      <c r="AF810" s="4">
        <v>977</v>
      </c>
      <c r="AG810" s="4">
        <v>-7</v>
      </c>
      <c r="AH810" s="4">
        <v>12</v>
      </c>
      <c r="AI810" s="4">
        <v>29</v>
      </c>
      <c r="AJ810" s="4">
        <v>191</v>
      </c>
      <c r="AK810" s="4">
        <v>141</v>
      </c>
      <c r="AL810" s="4">
        <v>3.4</v>
      </c>
      <c r="AM810" s="4">
        <v>195</v>
      </c>
      <c r="AN810" s="4" t="s">
        <v>155</v>
      </c>
      <c r="AO810" s="4">
        <v>2</v>
      </c>
      <c r="AP810" s="4">
        <v>0.61689814814814814</v>
      </c>
      <c r="AQ810" s="4">
        <v>47.164358</v>
      </c>
      <c r="AR810" s="4">
        <v>-88.487110000000001</v>
      </c>
      <c r="AS810" s="4">
        <v>316.89999999999998</v>
      </c>
      <c r="AT810" s="4">
        <v>28.6</v>
      </c>
      <c r="AU810" s="4">
        <v>11</v>
      </c>
      <c r="AV810" s="4">
        <v>9</v>
      </c>
      <c r="AW810" s="4" t="s">
        <v>208</v>
      </c>
      <c r="AX810" s="4">
        <v>2.1250749999999998</v>
      </c>
      <c r="AY810" s="4">
        <v>1.2499499999999999</v>
      </c>
      <c r="AZ810" s="4">
        <v>3.1374629999999999</v>
      </c>
      <c r="BA810" s="4">
        <v>14.023</v>
      </c>
      <c r="BB810" s="4">
        <v>8.91</v>
      </c>
      <c r="BC810" s="4">
        <v>0.64</v>
      </c>
      <c r="BD810" s="4">
        <v>24.324000000000002</v>
      </c>
      <c r="BE810" s="4">
        <v>1060.49</v>
      </c>
      <c r="BF810" s="4">
        <v>1143.279</v>
      </c>
      <c r="BG810" s="4">
        <v>0.24</v>
      </c>
      <c r="BH810" s="4">
        <v>7.0000000000000007E-2</v>
      </c>
      <c r="BI810" s="4">
        <v>0.31</v>
      </c>
      <c r="BJ810" s="4">
        <v>0.183</v>
      </c>
      <c r="BK810" s="4">
        <v>5.2999999999999999E-2</v>
      </c>
      <c r="BL810" s="4">
        <v>0.23599999999999999</v>
      </c>
      <c r="BM810" s="4">
        <v>57.3718</v>
      </c>
      <c r="BQ810" s="4">
        <v>0</v>
      </c>
      <c r="BR810" s="4">
        <v>0.54073599999999999</v>
      </c>
      <c r="BS810" s="4">
        <v>-5</v>
      </c>
      <c r="BT810" s="4">
        <v>0.186</v>
      </c>
      <c r="BU810" s="4">
        <v>13.214243</v>
      </c>
      <c r="BV810" s="4">
        <v>3.7572000000000001</v>
      </c>
    </row>
    <row r="811" spans="1:74" x14ac:dyDescent="0.25">
      <c r="A811" s="4">
        <v>42070</v>
      </c>
      <c r="B811" s="4">
        <v>3.3539351851851855E-2</v>
      </c>
      <c r="C811" s="4">
        <v>7.3380000000000001</v>
      </c>
      <c r="D811" s="4">
        <v>11.9558</v>
      </c>
      <c r="E811" s="4">
        <v>119557.7548</v>
      </c>
      <c r="F811" s="4">
        <v>15.5</v>
      </c>
      <c r="G811" s="4">
        <v>3.4</v>
      </c>
      <c r="H811" s="4">
        <v>8964.7000000000007</v>
      </c>
      <c r="J811" s="4">
        <v>0</v>
      </c>
      <c r="K811" s="4">
        <v>0.80989999999999995</v>
      </c>
      <c r="L811" s="4">
        <v>5.9436</v>
      </c>
      <c r="M811" s="4">
        <v>9.6834000000000007</v>
      </c>
      <c r="N811" s="4">
        <v>12.5846</v>
      </c>
      <c r="O811" s="4">
        <v>2.7454000000000001</v>
      </c>
      <c r="P811" s="4">
        <v>15.3</v>
      </c>
      <c r="Q811" s="4">
        <v>9.5610999999999997</v>
      </c>
      <c r="R811" s="4">
        <v>2.0857999999999999</v>
      </c>
      <c r="S811" s="4">
        <v>11.6</v>
      </c>
      <c r="T811" s="4">
        <v>8964.6679000000004</v>
      </c>
      <c r="W811" s="4">
        <v>0</v>
      </c>
      <c r="X811" s="4">
        <v>0</v>
      </c>
      <c r="Y811" s="4">
        <v>12.3</v>
      </c>
      <c r="Z811" s="4">
        <v>862</v>
      </c>
      <c r="AA811" s="4">
        <v>881</v>
      </c>
      <c r="AB811" s="4">
        <v>816</v>
      </c>
      <c r="AC811" s="4">
        <v>51</v>
      </c>
      <c r="AD811" s="4">
        <v>7.72</v>
      </c>
      <c r="AE811" s="4">
        <v>0.18</v>
      </c>
      <c r="AF811" s="4">
        <v>977</v>
      </c>
      <c r="AG811" s="4">
        <v>-7.8</v>
      </c>
      <c r="AH811" s="4">
        <v>12</v>
      </c>
      <c r="AI811" s="4">
        <v>29</v>
      </c>
      <c r="AJ811" s="4">
        <v>191</v>
      </c>
      <c r="AK811" s="4">
        <v>141</v>
      </c>
      <c r="AL811" s="4">
        <v>3.4</v>
      </c>
      <c r="AM811" s="4">
        <v>195</v>
      </c>
      <c r="AN811" s="4" t="s">
        <v>155</v>
      </c>
      <c r="AO811" s="4">
        <v>2</v>
      </c>
      <c r="AP811" s="4">
        <v>0.61690972222222229</v>
      </c>
      <c r="AQ811" s="4">
        <v>47.164327</v>
      </c>
      <c r="AR811" s="4">
        <v>-88.487255000000005</v>
      </c>
      <c r="AS811" s="4">
        <v>317</v>
      </c>
      <c r="AT811" s="4">
        <v>26.9</v>
      </c>
      <c r="AU811" s="4">
        <v>11</v>
      </c>
      <c r="AV811" s="4">
        <v>9</v>
      </c>
      <c r="AW811" s="4" t="s">
        <v>208</v>
      </c>
      <c r="AX811" s="4">
        <v>1.6</v>
      </c>
      <c r="AY811" s="4">
        <v>1.6</v>
      </c>
      <c r="AZ811" s="4">
        <v>3.4</v>
      </c>
      <c r="BA811" s="4">
        <v>14.023</v>
      </c>
      <c r="BB811" s="4">
        <v>9.19</v>
      </c>
      <c r="BC811" s="4">
        <v>0.66</v>
      </c>
      <c r="BD811" s="4">
        <v>23.466999999999999</v>
      </c>
      <c r="BE811" s="4">
        <v>1090.0519999999999</v>
      </c>
      <c r="BF811" s="4">
        <v>1130.3340000000001</v>
      </c>
      <c r="BG811" s="4">
        <v>0.24199999999999999</v>
      </c>
      <c r="BH811" s="4">
        <v>5.2999999999999999E-2</v>
      </c>
      <c r="BI811" s="4">
        <v>0.29399999999999998</v>
      </c>
      <c r="BJ811" s="4">
        <v>0.184</v>
      </c>
      <c r="BK811" s="4">
        <v>0.04</v>
      </c>
      <c r="BL811" s="4">
        <v>0.224</v>
      </c>
      <c r="BM811" s="4">
        <v>54.369599999999998</v>
      </c>
      <c r="BQ811" s="4">
        <v>0</v>
      </c>
      <c r="BR811" s="4">
        <v>0.60618899999999998</v>
      </c>
      <c r="BS811" s="4">
        <v>-5</v>
      </c>
      <c r="BT811" s="4">
        <v>0.186</v>
      </c>
      <c r="BU811" s="4">
        <v>14.813748</v>
      </c>
      <c r="BV811" s="4">
        <v>3.7572000000000001</v>
      </c>
    </row>
    <row r="812" spans="1:74" x14ac:dyDescent="0.25">
      <c r="A812" s="4">
        <v>42070</v>
      </c>
      <c r="B812" s="4">
        <v>3.3550925925925922E-2</v>
      </c>
      <c r="C812" s="4">
        <v>8.4629999999999992</v>
      </c>
      <c r="D812" s="4">
        <v>10.7621</v>
      </c>
      <c r="E812" s="4">
        <v>107620.708</v>
      </c>
      <c r="F812" s="4">
        <v>14.5</v>
      </c>
      <c r="G812" s="4">
        <v>3.2</v>
      </c>
      <c r="H812" s="4">
        <v>7626.8</v>
      </c>
      <c r="J812" s="4">
        <v>0</v>
      </c>
      <c r="K812" s="4">
        <v>0.81579999999999997</v>
      </c>
      <c r="L812" s="4">
        <v>6.9039000000000001</v>
      </c>
      <c r="M812" s="4">
        <v>8.7797000000000001</v>
      </c>
      <c r="N812" s="4">
        <v>11.8506</v>
      </c>
      <c r="O812" s="4">
        <v>2.6105999999999998</v>
      </c>
      <c r="P812" s="4">
        <v>14.5</v>
      </c>
      <c r="Q812" s="4">
        <v>8.9998000000000005</v>
      </c>
      <c r="R812" s="4">
        <v>1.9825999999999999</v>
      </c>
      <c r="S812" s="4">
        <v>11</v>
      </c>
      <c r="T812" s="4">
        <v>7626.7602999999999</v>
      </c>
      <c r="W812" s="4">
        <v>0</v>
      </c>
      <c r="X812" s="4">
        <v>0</v>
      </c>
      <c r="Y812" s="4">
        <v>12.4</v>
      </c>
      <c r="Z812" s="4">
        <v>861</v>
      </c>
      <c r="AA812" s="4">
        <v>879</v>
      </c>
      <c r="AB812" s="4">
        <v>816</v>
      </c>
      <c r="AC812" s="4">
        <v>51</v>
      </c>
      <c r="AD812" s="4">
        <v>7.6</v>
      </c>
      <c r="AE812" s="4">
        <v>0.17</v>
      </c>
      <c r="AF812" s="4">
        <v>977</v>
      </c>
      <c r="AG812" s="4">
        <v>-8</v>
      </c>
      <c r="AH812" s="4">
        <v>12.814257</v>
      </c>
      <c r="AI812" s="4">
        <v>29</v>
      </c>
      <c r="AJ812" s="4">
        <v>191</v>
      </c>
      <c r="AK812" s="4">
        <v>141.80000000000001</v>
      </c>
      <c r="AL812" s="4">
        <v>3.6</v>
      </c>
      <c r="AM812" s="4">
        <v>195</v>
      </c>
      <c r="AN812" s="4" t="s">
        <v>155</v>
      </c>
      <c r="AO812" s="4">
        <v>2</v>
      </c>
      <c r="AP812" s="4">
        <v>0.61692129629629633</v>
      </c>
      <c r="AQ812" s="4">
        <v>47.164288999999997</v>
      </c>
      <c r="AR812" s="4">
        <v>-88.487393999999995</v>
      </c>
      <c r="AS812" s="4">
        <v>317.10000000000002</v>
      </c>
      <c r="AT812" s="4">
        <v>25.7</v>
      </c>
      <c r="AU812" s="4">
        <v>11</v>
      </c>
      <c r="AV812" s="4">
        <v>9</v>
      </c>
      <c r="AW812" s="4" t="s">
        <v>208</v>
      </c>
      <c r="AX812" s="4">
        <v>1.6122879999999999</v>
      </c>
      <c r="AY812" s="4">
        <v>1.5262739999999999</v>
      </c>
      <c r="AZ812" s="4">
        <v>3.2279719999999998</v>
      </c>
      <c r="BA812" s="4">
        <v>14.023</v>
      </c>
      <c r="BB812" s="4">
        <v>9.5</v>
      </c>
      <c r="BC812" s="4">
        <v>0.68</v>
      </c>
      <c r="BD812" s="4">
        <v>22.579000000000001</v>
      </c>
      <c r="BE812" s="4">
        <v>1272.1510000000001</v>
      </c>
      <c r="BF812" s="4">
        <v>1029.674</v>
      </c>
      <c r="BG812" s="4">
        <v>0.22900000000000001</v>
      </c>
      <c r="BH812" s="4">
        <v>0.05</v>
      </c>
      <c r="BI812" s="4">
        <v>0.27900000000000003</v>
      </c>
      <c r="BJ812" s="4">
        <v>0.17399999999999999</v>
      </c>
      <c r="BK812" s="4">
        <v>3.7999999999999999E-2</v>
      </c>
      <c r="BL812" s="4">
        <v>0.21199999999999999</v>
      </c>
      <c r="BM812" s="4">
        <v>46.473199999999999</v>
      </c>
      <c r="BQ812" s="4">
        <v>0</v>
      </c>
      <c r="BR812" s="4">
        <v>0.53205999999999998</v>
      </c>
      <c r="BS812" s="4">
        <v>-5</v>
      </c>
      <c r="BT812" s="4">
        <v>0.19007099999999999</v>
      </c>
      <c r="BU812" s="4">
        <v>13.002222</v>
      </c>
      <c r="BV812" s="4">
        <v>3.8394400000000002</v>
      </c>
    </row>
    <row r="813" spans="1:74" x14ac:dyDescent="0.25">
      <c r="A813" s="4">
        <v>42070</v>
      </c>
      <c r="B813" s="4">
        <v>3.3562500000000002E-2</v>
      </c>
      <c r="C813" s="4">
        <v>8.5579999999999998</v>
      </c>
      <c r="D813" s="4">
        <v>10.3703</v>
      </c>
      <c r="E813" s="4">
        <v>103702.7675</v>
      </c>
      <c r="F813" s="4">
        <v>12.7</v>
      </c>
      <c r="G813" s="4">
        <v>3.2</v>
      </c>
      <c r="H813" s="4">
        <v>4483.8999999999996</v>
      </c>
      <c r="J813" s="4">
        <v>0</v>
      </c>
      <c r="K813" s="4">
        <v>0.82240000000000002</v>
      </c>
      <c r="L813" s="4">
        <v>7.0374999999999996</v>
      </c>
      <c r="M813" s="4">
        <v>8.5280000000000005</v>
      </c>
      <c r="N813" s="4">
        <v>10.443899999999999</v>
      </c>
      <c r="O813" s="4">
        <v>2.6315</v>
      </c>
      <c r="P813" s="4">
        <v>13.1</v>
      </c>
      <c r="Q813" s="4">
        <v>7.9314999999999998</v>
      </c>
      <c r="R813" s="4">
        <v>1.9984999999999999</v>
      </c>
      <c r="S813" s="4">
        <v>9.9</v>
      </c>
      <c r="T813" s="4">
        <v>4483.8662999999997</v>
      </c>
      <c r="W813" s="4">
        <v>0</v>
      </c>
      <c r="X813" s="4">
        <v>0</v>
      </c>
      <c r="Y813" s="4">
        <v>12.4</v>
      </c>
      <c r="Z813" s="4">
        <v>864</v>
      </c>
      <c r="AA813" s="4">
        <v>881</v>
      </c>
      <c r="AB813" s="4">
        <v>819</v>
      </c>
      <c r="AC813" s="4">
        <v>51</v>
      </c>
      <c r="AD813" s="4">
        <v>7.6</v>
      </c>
      <c r="AE813" s="4">
        <v>0.17</v>
      </c>
      <c r="AF813" s="4">
        <v>977</v>
      </c>
      <c r="AG813" s="4">
        <v>-8</v>
      </c>
      <c r="AH813" s="4">
        <v>13</v>
      </c>
      <c r="AI813" s="4">
        <v>29</v>
      </c>
      <c r="AJ813" s="4">
        <v>191</v>
      </c>
      <c r="AK813" s="4">
        <v>142</v>
      </c>
      <c r="AL813" s="4">
        <v>3.6</v>
      </c>
      <c r="AM813" s="4">
        <v>195</v>
      </c>
      <c r="AN813" s="4" t="s">
        <v>155</v>
      </c>
      <c r="AO813" s="4">
        <v>2</v>
      </c>
      <c r="AP813" s="4">
        <v>0.61693287037037037</v>
      </c>
      <c r="AQ813" s="4">
        <v>47.164256999999999</v>
      </c>
      <c r="AR813" s="4">
        <v>-88.487533999999997</v>
      </c>
      <c r="AS813" s="4">
        <v>317.39999999999998</v>
      </c>
      <c r="AT813" s="4">
        <v>24.9</v>
      </c>
      <c r="AU813" s="4">
        <v>11</v>
      </c>
      <c r="AV813" s="4">
        <v>9</v>
      </c>
      <c r="AW813" s="4" t="s">
        <v>208</v>
      </c>
      <c r="AX813" s="4">
        <v>1.626873</v>
      </c>
      <c r="AY813" s="4">
        <v>1.024376</v>
      </c>
      <c r="AZ813" s="4">
        <v>2.0121880000000001</v>
      </c>
      <c r="BA813" s="4">
        <v>14.023</v>
      </c>
      <c r="BB813" s="4">
        <v>9.8800000000000008</v>
      </c>
      <c r="BC813" s="4">
        <v>0.7</v>
      </c>
      <c r="BD813" s="4">
        <v>21.602</v>
      </c>
      <c r="BE813" s="4">
        <v>1331.8679999999999</v>
      </c>
      <c r="BF813" s="4">
        <v>1027.229</v>
      </c>
      <c r="BG813" s="4">
        <v>0.20699999999999999</v>
      </c>
      <c r="BH813" s="4">
        <v>5.1999999999999998E-2</v>
      </c>
      <c r="BI813" s="4">
        <v>0.25900000000000001</v>
      </c>
      <c r="BJ813" s="4">
        <v>0.157</v>
      </c>
      <c r="BK813" s="4">
        <v>0.04</v>
      </c>
      <c r="BL813" s="4">
        <v>0.19700000000000001</v>
      </c>
      <c r="BM813" s="4">
        <v>28.061800000000002</v>
      </c>
      <c r="BQ813" s="4">
        <v>0</v>
      </c>
      <c r="BR813" s="4">
        <v>0.55270900000000001</v>
      </c>
      <c r="BS813" s="4">
        <v>-5</v>
      </c>
      <c r="BT813" s="4">
        <v>0.18937200000000001</v>
      </c>
      <c r="BU813" s="4">
        <v>13.506833</v>
      </c>
      <c r="BV813" s="4">
        <v>3.825307</v>
      </c>
    </row>
    <row r="814" spans="1:74" x14ac:dyDescent="0.25">
      <c r="A814" s="4">
        <v>42070</v>
      </c>
      <c r="B814" s="4">
        <v>3.3574074074074069E-2</v>
      </c>
      <c r="C814" s="4">
        <v>8.0559999999999992</v>
      </c>
      <c r="D814" s="4">
        <v>11.1625</v>
      </c>
      <c r="E814" s="4">
        <v>111625.4623</v>
      </c>
      <c r="F814" s="4">
        <v>12.1</v>
      </c>
      <c r="G814" s="4">
        <v>4.8</v>
      </c>
      <c r="H814" s="4">
        <v>5070.7</v>
      </c>
      <c r="J814" s="4">
        <v>0</v>
      </c>
      <c r="K814" s="4">
        <v>0.81730000000000003</v>
      </c>
      <c r="L814" s="4">
        <v>6.5842000000000001</v>
      </c>
      <c r="M814" s="4">
        <v>9.1229999999999993</v>
      </c>
      <c r="N814" s="4">
        <v>9.8806999999999992</v>
      </c>
      <c r="O814" s="4">
        <v>3.8822999999999999</v>
      </c>
      <c r="P814" s="4">
        <v>13.8</v>
      </c>
      <c r="Q814" s="4">
        <v>7.5038</v>
      </c>
      <c r="R814" s="4">
        <v>2.9483999999999999</v>
      </c>
      <c r="S814" s="4">
        <v>10.5</v>
      </c>
      <c r="T814" s="4">
        <v>5070.7002000000002</v>
      </c>
      <c r="W814" s="4">
        <v>0</v>
      </c>
      <c r="X814" s="4">
        <v>0</v>
      </c>
      <c r="Y814" s="4">
        <v>12.4</v>
      </c>
      <c r="Z814" s="4">
        <v>862</v>
      </c>
      <c r="AA814" s="4">
        <v>880</v>
      </c>
      <c r="AB814" s="4">
        <v>817</v>
      </c>
      <c r="AC814" s="4">
        <v>51</v>
      </c>
      <c r="AD814" s="4">
        <v>7.6</v>
      </c>
      <c r="AE814" s="4">
        <v>0.17</v>
      </c>
      <c r="AF814" s="4">
        <v>977</v>
      </c>
      <c r="AG814" s="4">
        <v>-8</v>
      </c>
      <c r="AH814" s="4">
        <v>13</v>
      </c>
      <c r="AI814" s="4">
        <v>29</v>
      </c>
      <c r="AJ814" s="4">
        <v>191</v>
      </c>
      <c r="AK814" s="4">
        <v>142</v>
      </c>
      <c r="AL814" s="4">
        <v>3.7</v>
      </c>
      <c r="AM814" s="4">
        <v>195</v>
      </c>
      <c r="AN814" s="4" t="s">
        <v>155</v>
      </c>
      <c r="AO814" s="4">
        <v>2</v>
      </c>
      <c r="AP814" s="4">
        <v>0.61694444444444441</v>
      </c>
      <c r="AQ814" s="4">
        <v>47.164228000000001</v>
      </c>
      <c r="AR814" s="4">
        <v>-88.487674999999996</v>
      </c>
      <c r="AS814" s="4">
        <v>317.8</v>
      </c>
      <c r="AT814" s="4">
        <v>24.5</v>
      </c>
      <c r="AU814" s="4">
        <v>11</v>
      </c>
      <c r="AV814" s="4">
        <v>9</v>
      </c>
      <c r="AW814" s="4" t="s">
        <v>208</v>
      </c>
      <c r="AX814" s="4">
        <v>1.1000000000000001</v>
      </c>
      <c r="AY814" s="4">
        <v>1.2120880000000001</v>
      </c>
      <c r="AZ814" s="4">
        <v>2.112088</v>
      </c>
      <c r="BA814" s="4">
        <v>14.023</v>
      </c>
      <c r="BB814" s="4">
        <v>9.59</v>
      </c>
      <c r="BC814" s="4">
        <v>0.68</v>
      </c>
      <c r="BD814" s="4">
        <v>22.356000000000002</v>
      </c>
      <c r="BE814" s="4">
        <v>1230.6300000000001</v>
      </c>
      <c r="BF814" s="4">
        <v>1085.2809999999999</v>
      </c>
      <c r="BG814" s="4">
        <v>0.193</v>
      </c>
      <c r="BH814" s="4">
        <v>7.5999999999999998E-2</v>
      </c>
      <c r="BI814" s="4">
        <v>0.26900000000000002</v>
      </c>
      <c r="BJ814" s="4">
        <v>0.14699999999999999</v>
      </c>
      <c r="BK814" s="4">
        <v>5.8000000000000003E-2</v>
      </c>
      <c r="BL814" s="4">
        <v>0.20499999999999999</v>
      </c>
      <c r="BM814" s="4">
        <v>31.341200000000001</v>
      </c>
      <c r="BQ814" s="4">
        <v>0</v>
      </c>
      <c r="BR814" s="4">
        <v>0.54736300000000004</v>
      </c>
      <c r="BS814" s="4">
        <v>-5</v>
      </c>
      <c r="BT814" s="4">
        <v>0.18737400000000001</v>
      </c>
      <c r="BU814" s="4">
        <v>13.376174000000001</v>
      </c>
      <c r="BV814" s="4">
        <v>3.7849469999999998</v>
      </c>
    </row>
    <row r="815" spans="1:74" x14ac:dyDescent="0.25">
      <c r="A815" s="4">
        <v>42070</v>
      </c>
      <c r="B815" s="4">
        <v>3.3585648148148149E-2</v>
      </c>
      <c r="C815" s="4">
        <v>7.9219999999999997</v>
      </c>
      <c r="D815" s="4">
        <v>11.437099999999999</v>
      </c>
      <c r="E815" s="4">
        <v>114371.1201</v>
      </c>
      <c r="F815" s="4">
        <v>10.8</v>
      </c>
      <c r="G815" s="4">
        <v>29.5</v>
      </c>
      <c r="H815" s="4">
        <v>5585.7</v>
      </c>
      <c r="J815" s="4">
        <v>0</v>
      </c>
      <c r="K815" s="4">
        <v>0.81479999999999997</v>
      </c>
      <c r="L815" s="4">
        <v>6.4546999999999999</v>
      </c>
      <c r="M815" s="4">
        <v>9.3192000000000004</v>
      </c>
      <c r="N815" s="4">
        <v>8.8053000000000008</v>
      </c>
      <c r="O815" s="4">
        <v>24.0458</v>
      </c>
      <c r="P815" s="4">
        <v>32.9</v>
      </c>
      <c r="Q815" s="4">
        <v>6.6871</v>
      </c>
      <c r="R815" s="4">
        <v>18.261299999999999</v>
      </c>
      <c r="S815" s="4">
        <v>24.9</v>
      </c>
      <c r="T815" s="4">
        <v>5585.6913000000004</v>
      </c>
      <c r="W815" s="4">
        <v>0</v>
      </c>
      <c r="X815" s="4">
        <v>0</v>
      </c>
      <c r="Y815" s="4">
        <v>12.4</v>
      </c>
      <c r="Z815" s="4">
        <v>859</v>
      </c>
      <c r="AA815" s="4">
        <v>879</v>
      </c>
      <c r="AB815" s="4">
        <v>815</v>
      </c>
      <c r="AC815" s="4">
        <v>51</v>
      </c>
      <c r="AD815" s="4">
        <v>7.6</v>
      </c>
      <c r="AE815" s="4">
        <v>0.17</v>
      </c>
      <c r="AF815" s="4">
        <v>977</v>
      </c>
      <c r="AG815" s="4">
        <v>-8</v>
      </c>
      <c r="AH815" s="4">
        <v>13</v>
      </c>
      <c r="AI815" s="4">
        <v>29</v>
      </c>
      <c r="AJ815" s="4">
        <v>191</v>
      </c>
      <c r="AK815" s="4">
        <v>142</v>
      </c>
      <c r="AL815" s="4">
        <v>3.5</v>
      </c>
      <c r="AM815" s="4">
        <v>195</v>
      </c>
      <c r="AN815" s="4" t="s">
        <v>155</v>
      </c>
      <c r="AO815" s="4">
        <v>2</v>
      </c>
      <c r="AP815" s="4">
        <v>0.61695601851851845</v>
      </c>
      <c r="AQ815" s="4">
        <v>47.164200999999998</v>
      </c>
      <c r="AR815" s="4">
        <v>-88.487820999999997</v>
      </c>
      <c r="AS815" s="4">
        <v>318</v>
      </c>
      <c r="AT815" s="4">
        <v>25.2</v>
      </c>
      <c r="AU815" s="4">
        <v>11</v>
      </c>
      <c r="AV815" s="4">
        <v>9</v>
      </c>
      <c r="AW815" s="4" t="s">
        <v>208</v>
      </c>
      <c r="AX815" s="4">
        <v>1.088012</v>
      </c>
      <c r="AY815" s="4">
        <v>1.3119879999999999</v>
      </c>
      <c r="AZ815" s="4">
        <v>2.2000000000000002</v>
      </c>
      <c r="BA815" s="4">
        <v>14.023</v>
      </c>
      <c r="BB815" s="4">
        <v>9.4499999999999993</v>
      </c>
      <c r="BC815" s="4">
        <v>0.67</v>
      </c>
      <c r="BD815" s="4">
        <v>22.725999999999999</v>
      </c>
      <c r="BE815" s="4">
        <v>1197.6780000000001</v>
      </c>
      <c r="BF815" s="4">
        <v>1100.5730000000001</v>
      </c>
      <c r="BG815" s="4">
        <v>0.17100000000000001</v>
      </c>
      <c r="BH815" s="4">
        <v>0.46700000000000003</v>
      </c>
      <c r="BI815" s="4">
        <v>0.63800000000000001</v>
      </c>
      <c r="BJ815" s="4">
        <v>0.13</v>
      </c>
      <c r="BK815" s="4">
        <v>0.35499999999999998</v>
      </c>
      <c r="BL815" s="4">
        <v>0.48499999999999999</v>
      </c>
      <c r="BM815" s="4">
        <v>34.273499999999999</v>
      </c>
      <c r="BQ815" s="4">
        <v>0</v>
      </c>
      <c r="BR815" s="4">
        <v>0.48227399999999998</v>
      </c>
      <c r="BS815" s="4">
        <v>-5</v>
      </c>
      <c r="BT815" s="4">
        <v>0.187</v>
      </c>
      <c r="BU815" s="4">
        <v>11.785564000000001</v>
      </c>
      <c r="BV815" s="4">
        <v>3.7774000000000001</v>
      </c>
    </row>
    <row r="816" spans="1:74" x14ac:dyDescent="0.25">
      <c r="A816" s="4">
        <v>42070</v>
      </c>
      <c r="B816" s="4">
        <v>3.3597222222222223E-2</v>
      </c>
      <c r="C816" s="4">
        <v>7.7889999999999997</v>
      </c>
      <c r="D816" s="4">
        <v>11.517200000000001</v>
      </c>
      <c r="E816" s="4">
        <v>115171.8432</v>
      </c>
      <c r="F816" s="4">
        <v>8.9</v>
      </c>
      <c r="G816" s="4">
        <v>29.6</v>
      </c>
      <c r="H816" s="4">
        <v>4600.5</v>
      </c>
      <c r="J816" s="4">
        <v>0</v>
      </c>
      <c r="K816" s="4">
        <v>0.81599999999999995</v>
      </c>
      <c r="L816" s="4">
        <v>6.3554000000000004</v>
      </c>
      <c r="M816" s="4">
        <v>9.3976000000000006</v>
      </c>
      <c r="N816" s="4">
        <v>7.2450999999999999</v>
      </c>
      <c r="O816" s="4">
        <v>24.1694</v>
      </c>
      <c r="P816" s="4">
        <v>31.4</v>
      </c>
      <c r="Q816" s="4">
        <v>5.5118999999999998</v>
      </c>
      <c r="R816" s="4">
        <v>18.387699999999999</v>
      </c>
      <c r="S816" s="4">
        <v>23.9</v>
      </c>
      <c r="T816" s="4">
        <v>4600.4885000000004</v>
      </c>
      <c r="W816" s="4">
        <v>0</v>
      </c>
      <c r="X816" s="4">
        <v>0</v>
      </c>
      <c r="Y816" s="4">
        <v>12.3</v>
      </c>
      <c r="Z816" s="4">
        <v>861</v>
      </c>
      <c r="AA816" s="4">
        <v>881</v>
      </c>
      <c r="AB816" s="4">
        <v>817</v>
      </c>
      <c r="AC816" s="4">
        <v>51</v>
      </c>
      <c r="AD816" s="4">
        <v>8.1</v>
      </c>
      <c r="AE816" s="4">
        <v>0.19</v>
      </c>
      <c r="AF816" s="4">
        <v>977</v>
      </c>
      <c r="AG816" s="4">
        <v>-7.2</v>
      </c>
      <c r="AH816" s="4">
        <v>13</v>
      </c>
      <c r="AI816" s="4">
        <v>29</v>
      </c>
      <c r="AJ816" s="4">
        <v>191</v>
      </c>
      <c r="AK816" s="4">
        <v>141.19999999999999</v>
      </c>
      <c r="AL816" s="4">
        <v>3.5</v>
      </c>
      <c r="AM816" s="4">
        <v>195</v>
      </c>
      <c r="AN816" s="4" t="s">
        <v>155</v>
      </c>
      <c r="AO816" s="4">
        <v>2</v>
      </c>
      <c r="AP816" s="4">
        <v>0.6169675925925926</v>
      </c>
      <c r="AQ816" s="4">
        <v>47.164186999999998</v>
      </c>
      <c r="AR816" s="4">
        <v>-88.487981000000005</v>
      </c>
      <c r="AS816" s="4">
        <v>318.10000000000002</v>
      </c>
      <c r="AT816" s="4">
        <v>26.6</v>
      </c>
      <c r="AU816" s="4">
        <v>11</v>
      </c>
      <c r="AV816" s="4">
        <v>9</v>
      </c>
      <c r="AW816" s="4" t="s">
        <v>208</v>
      </c>
      <c r="AX816" s="4">
        <v>1</v>
      </c>
      <c r="AY816" s="4">
        <v>1.411888</v>
      </c>
      <c r="AZ816" s="4">
        <v>2.2000000000000002</v>
      </c>
      <c r="BA816" s="4">
        <v>14.023</v>
      </c>
      <c r="BB816" s="4">
        <v>9.51</v>
      </c>
      <c r="BC816" s="4">
        <v>0.68</v>
      </c>
      <c r="BD816" s="4">
        <v>22.555</v>
      </c>
      <c r="BE816" s="4">
        <v>1187.963</v>
      </c>
      <c r="BF816" s="4">
        <v>1118.021</v>
      </c>
      <c r="BG816" s="4">
        <v>0.14199999999999999</v>
      </c>
      <c r="BH816" s="4">
        <v>0.47299999999999998</v>
      </c>
      <c r="BI816" s="4">
        <v>0.61499999999999999</v>
      </c>
      <c r="BJ816" s="4">
        <v>0.108</v>
      </c>
      <c r="BK816" s="4">
        <v>0.36</v>
      </c>
      <c r="BL816" s="4">
        <v>0.46800000000000003</v>
      </c>
      <c r="BM816" s="4">
        <v>28.436900000000001</v>
      </c>
      <c r="BQ816" s="4">
        <v>0</v>
      </c>
      <c r="BR816" s="4">
        <v>0.46475499999999997</v>
      </c>
      <c r="BS816" s="4">
        <v>-5</v>
      </c>
      <c r="BT816" s="4">
        <v>0.183755</v>
      </c>
      <c r="BU816" s="4">
        <v>11.357456000000001</v>
      </c>
      <c r="BV816" s="4">
        <v>3.711856</v>
      </c>
    </row>
    <row r="817" spans="1:74" x14ac:dyDescent="0.25">
      <c r="A817" s="4">
        <v>42070</v>
      </c>
      <c r="B817" s="4">
        <v>3.3608796296296296E-2</v>
      </c>
      <c r="C817" s="4">
        <v>7.431</v>
      </c>
      <c r="D817" s="4">
        <v>12.045</v>
      </c>
      <c r="E817" s="4">
        <v>120449.90519999999</v>
      </c>
      <c r="F817" s="4">
        <v>8.4</v>
      </c>
      <c r="G817" s="4">
        <v>29.1</v>
      </c>
      <c r="H817" s="4">
        <v>4245.3999999999996</v>
      </c>
      <c r="J817" s="4">
        <v>0</v>
      </c>
      <c r="K817" s="4">
        <v>0.81340000000000001</v>
      </c>
      <c r="L817" s="4">
        <v>6.0444000000000004</v>
      </c>
      <c r="M817" s="4">
        <v>9.7971000000000004</v>
      </c>
      <c r="N817" s="4">
        <v>6.7984999999999998</v>
      </c>
      <c r="O817" s="4">
        <v>23.692</v>
      </c>
      <c r="P817" s="4">
        <v>30.5</v>
      </c>
      <c r="Q817" s="4">
        <v>5.1650999999999998</v>
      </c>
      <c r="R817" s="4">
        <v>17.9999</v>
      </c>
      <c r="S817" s="4">
        <v>23.2</v>
      </c>
      <c r="T817" s="4">
        <v>4245.3621999999996</v>
      </c>
      <c r="W817" s="4">
        <v>0</v>
      </c>
      <c r="X817" s="4">
        <v>0</v>
      </c>
      <c r="Y817" s="4">
        <v>12.4</v>
      </c>
      <c r="Z817" s="4">
        <v>861</v>
      </c>
      <c r="AA817" s="4">
        <v>881</v>
      </c>
      <c r="AB817" s="4">
        <v>817</v>
      </c>
      <c r="AC817" s="4">
        <v>51</v>
      </c>
      <c r="AD817" s="4">
        <v>7.72</v>
      </c>
      <c r="AE817" s="4">
        <v>0.18</v>
      </c>
      <c r="AF817" s="4">
        <v>977</v>
      </c>
      <c r="AG817" s="4">
        <v>-7.8</v>
      </c>
      <c r="AH817" s="4">
        <v>13</v>
      </c>
      <c r="AI817" s="4">
        <v>29</v>
      </c>
      <c r="AJ817" s="4">
        <v>191.8</v>
      </c>
      <c r="AK817" s="4">
        <v>141.80000000000001</v>
      </c>
      <c r="AL817" s="4">
        <v>3.6</v>
      </c>
      <c r="AM817" s="4">
        <v>195</v>
      </c>
      <c r="AN817" s="4" t="s">
        <v>155</v>
      </c>
      <c r="AO817" s="4">
        <v>2</v>
      </c>
      <c r="AP817" s="4">
        <v>0.61697916666666663</v>
      </c>
      <c r="AQ817" s="4">
        <v>47.164183999999999</v>
      </c>
      <c r="AR817" s="4">
        <v>-88.488133000000005</v>
      </c>
      <c r="AS817" s="4">
        <v>318.10000000000002</v>
      </c>
      <c r="AT817" s="4">
        <v>25.2</v>
      </c>
      <c r="AU817" s="4">
        <v>11</v>
      </c>
      <c r="AV817" s="4">
        <v>9</v>
      </c>
      <c r="AW817" s="4" t="s">
        <v>208</v>
      </c>
      <c r="AX817" s="4">
        <v>1</v>
      </c>
      <c r="AY817" s="4">
        <v>1.5</v>
      </c>
      <c r="AZ817" s="4">
        <v>2.2000000000000002</v>
      </c>
      <c r="BA817" s="4">
        <v>14.023</v>
      </c>
      <c r="BB817" s="4">
        <v>9.3699999999999992</v>
      </c>
      <c r="BC817" s="4">
        <v>0.67</v>
      </c>
      <c r="BD817" s="4">
        <v>22.943999999999999</v>
      </c>
      <c r="BE817" s="4">
        <v>1126.123</v>
      </c>
      <c r="BF817" s="4">
        <v>1161.7460000000001</v>
      </c>
      <c r="BG817" s="4">
        <v>0.13300000000000001</v>
      </c>
      <c r="BH817" s="4">
        <v>0.46200000000000002</v>
      </c>
      <c r="BI817" s="4">
        <v>0.59499999999999997</v>
      </c>
      <c r="BJ817" s="4">
        <v>0.10100000000000001</v>
      </c>
      <c r="BK817" s="4">
        <v>0.35099999999999998</v>
      </c>
      <c r="BL817" s="4">
        <v>0.45200000000000001</v>
      </c>
      <c r="BM817" s="4">
        <v>26.155999999999999</v>
      </c>
      <c r="BQ817" s="4">
        <v>0</v>
      </c>
      <c r="BR817" s="4">
        <v>0.53374600000000005</v>
      </c>
      <c r="BS817" s="4">
        <v>-5</v>
      </c>
      <c r="BT817" s="4">
        <v>0.18543299999999999</v>
      </c>
      <c r="BU817" s="4">
        <v>13.043418000000001</v>
      </c>
      <c r="BV817" s="4">
        <v>3.7457470000000002</v>
      </c>
    </row>
    <row r="818" spans="1:74" x14ac:dyDescent="0.25">
      <c r="A818" s="4">
        <v>42070</v>
      </c>
      <c r="B818" s="4">
        <v>3.362037037037037E-2</v>
      </c>
      <c r="C818" s="4">
        <v>7.2380000000000004</v>
      </c>
      <c r="D818" s="4">
        <v>12.397600000000001</v>
      </c>
      <c r="E818" s="4">
        <v>123976.436</v>
      </c>
      <c r="F818" s="4">
        <v>8</v>
      </c>
      <c r="G818" s="4">
        <v>20.100000000000001</v>
      </c>
      <c r="H818" s="4">
        <v>9252.9</v>
      </c>
      <c r="J818" s="4">
        <v>0</v>
      </c>
      <c r="K818" s="4">
        <v>0.80569999999999997</v>
      </c>
      <c r="L818" s="4">
        <v>5.8314000000000004</v>
      </c>
      <c r="M818" s="4">
        <v>9.9882000000000009</v>
      </c>
      <c r="N818" s="4">
        <v>6.4367999999999999</v>
      </c>
      <c r="O818" s="4">
        <v>16.1691</v>
      </c>
      <c r="P818" s="4">
        <v>22.6</v>
      </c>
      <c r="Q818" s="4">
        <v>4.8883999999999999</v>
      </c>
      <c r="R818" s="4">
        <v>12.279500000000001</v>
      </c>
      <c r="S818" s="4">
        <v>17.2</v>
      </c>
      <c r="T818" s="4">
        <v>9252.94</v>
      </c>
      <c r="W818" s="4">
        <v>0</v>
      </c>
      <c r="X818" s="4">
        <v>0</v>
      </c>
      <c r="Y818" s="4">
        <v>12.3</v>
      </c>
      <c r="Z818" s="4">
        <v>861</v>
      </c>
      <c r="AA818" s="4">
        <v>882</v>
      </c>
      <c r="AB818" s="4">
        <v>817</v>
      </c>
      <c r="AC818" s="4">
        <v>51</v>
      </c>
      <c r="AD818" s="4">
        <v>7.6</v>
      </c>
      <c r="AE818" s="4">
        <v>0.17</v>
      </c>
      <c r="AF818" s="4">
        <v>977</v>
      </c>
      <c r="AG818" s="4">
        <v>-8</v>
      </c>
      <c r="AH818" s="4">
        <v>12.189</v>
      </c>
      <c r="AI818" s="4">
        <v>29</v>
      </c>
      <c r="AJ818" s="4">
        <v>192</v>
      </c>
      <c r="AK818" s="4">
        <v>141.19999999999999</v>
      </c>
      <c r="AL818" s="4">
        <v>3.5</v>
      </c>
      <c r="AM818" s="4">
        <v>195</v>
      </c>
      <c r="AN818" s="4" t="s">
        <v>155</v>
      </c>
      <c r="AO818" s="4">
        <v>2</v>
      </c>
      <c r="AP818" s="4">
        <v>0.61699074074074078</v>
      </c>
      <c r="AQ818" s="4">
        <v>47.164192</v>
      </c>
      <c r="AR818" s="4">
        <v>-88.488290000000006</v>
      </c>
      <c r="AS818" s="4">
        <v>318.3</v>
      </c>
      <c r="AT818" s="4">
        <v>25.9</v>
      </c>
      <c r="AU818" s="4">
        <v>11</v>
      </c>
      <c r="AV818" s="4">
        <v>9</v>
      </c>
      <c r="AW818" s="4" t="s">
        <v>208</v>
      </c>
      <c r="AX818" s="4">
        <v>1.0127870000000001</v>
      </c>
      <c r="AY818" s="4">
        <v>1.525574</v>
      </c>
      <c r="AZ818" s="4">
        <v>2.2255739999999999</v>
      </c>
      <c r="BA818" s="4">
        <v>14.023</v>
      </c>
      <c r="BB818" s="4">
        <v>8.9700000000000006</v>
      </c>
      <c r="BC818" s="4">
        <v>0.64</v>
      </c>
      <c r="BD818" s="4">
        <v>24.123000000000001</v>
      </c>
      <c r="BE818" s="4">
        <v>1055.3050000000001</v>
      </c>
      <c r="BF818" s="4">
        <v>1150.452</v>
      </c>
      <c r="BG818" s="4">
        <v>0.122</v>
      </c>
      <c r="BH818" s="4">
        <v>0.30599999999999999</v>
      </c>
      <c r="BI818" s="4">
        <v>0.42799999999999999</v>
      </c>
      <c r="BJ818" s="4">
        <v>9.2999999999999999E-2</v>
      </c>
      <c r="BK818" s="4">
        <v>0.23300000000000001</v>
      </c>
      <c r="BL818" s="4">
        <v>0.32500000000000001</v>
      </c>
      <c r="BM818" s="4">
        <v>55.373800000000003</v>
      </c>
      <c r="BQ818" s="4">
        <v>0</v>
      </c>
      <c r="BR818" s="4">
        <v>0.55243299999999995</v>
      </c>
      <c r="BS818" s="4">
        <v>-5</v>
      </c>
      <c r="BT818" s="4">
        <v>0.182756</v>
      </c>
      <c r="BU818" s="4">
        <v>13.500082000000001</v>
      </c>
      <c r="BV818" s="4">
        <v>3.6916709999999999</v>
      </c>
    </row>
    <row r="819" spans="1:74" x14ac:dyDescent="0.25">
      <c r="A819" s="4">
        <v>42070</v>
      </c>
      <c r="B819" s="4">
        <v>3.3631944444444443E-2</v>
      </c>
      <c r="C819" s="4">
        <v>7.18</v>
      </c>
      <c r="D819" s="4">
        <v>12.482900000000001</v>
      </c>
      <c r="E819" s="4">
        <v>124829.2116</v>
      </c>
      <c r="F819" s="4">
        <v>7.8</v>
      </c>
      <c r="G819" s="4">
        <v>15.1</v>
      </c>
      <c r="H819" s="4">
        <v>9182.2000000000007</v>
      </c>
      <c r="J819" s="4">
        <v>0</v>
      </c>
      <c r="K819" s="4">
        <v>0.80530000000000002</v>
      </c>
      <c r="L819" s="4">
        <v>5.7817999999999996</v>
      </c>
      <c r="M819" s="4">
        <v>10.052</v>
      </c>
      <c r="N819" s="4">
        <v>6.2809999999999997</v>
      </c>
      <c r="O819" s="4">
        <v>12.1807</v>
      </c>
      <c r="P819" s="4">
        <v>18.5</v>
      </c>
      <c r="Q819" s="4">
        <v>4.7701000000000002</v>
      </c>
      <c r="R819" s="4">
        <v>9.2505000000000006</v>
      </c>
      <c r="S819" s="4">
        <v>14</v>
      </c>
      <c r="T819" s="4">
        <v>9182.1555000000008</v>
      </c>
      <c r="W819" s="4">
        <v>0</v>
      </c>
      <c r="X819" s="4">
        <v>0</v>
      </c>
      <c r="Y819" s="4">
        <v>12.4</v>
      </c>
      <c r="Z819" s="4">
        <v>861</v>
      </c>
      <c r="AA819" s="4">
        <v>881</v>
      </c>
      <c r="AB819" s="4">
        <v>817</v>
      </c>
      <c r="AC819" s="4">
        <v>51</v>
      </c>
      <c r="AD819" s="4">
        <v>7.6</v>
      </c>
      <c r="AE819" s="4">
        <v>0.17</v>
      </c>
      <c r="AF819" s="4">
        <v>977</v>
      </c>
      <c r="AG819" s="4">
        <v>-8</v>
      </c>
      <c r="AH819" s="4">
        <v>12.811</v>
      </c>
      <c r="AI819" s="4">
        <v>29</v>
      </c>
      <c r="AJ819" s="4">
        <v>192</v>
      </c>
      <c r="AK819" s="4">
        <v>141</v>
      </c>
      <c r="AL819" s="4">
        <v>3.7</v>
      </c>
      <c r="AM819" s="4">
        <v>195</v>
      </c>
      <c r="AN819" s="4" t="s">
        <v>155</v>
      </c>
      <c r="AO819" s="4">
        <v>2</v>
      </c>
      <c r="AP819" s="4">
        <v>0.61700231481481482</v>
      </c>
      <c r="AQ819" s="4">
        <v>47.164220999999998</v>
      </c>
      <c r="AR819" s="4">
        <v>-88.488444000000001</v>
      </c>
      <c r="AS819" s="4">
        <v>318.39999999999998</v>
      </c>
      <c r="AT819" s="4">
        <v>26.8</v>
      </c>
      <c r="AU819" s="4">
        <v>11</v>
      </c>
      <c r="AV819" s="4">
        <v>9</v>
      </c>
      <c r="AW819" s="4" t="s">
        <v>208</v>
      </c>
      <c r="AX819" s="4">
        <v>1.1000000000000001</v>
      </c>
      <c r="AY819" s="4">
        <v>1.7</v>
      </c>
      <c r="AZ819" s="4">
        <v>2.4</v>
      </c>
      <c r="BA819" s="4">
        <v>14.023</v>
      </c>
      <c r="BB819" s="4">
        <v>8.9499999999999993</v>
      </c>
      <c r="BC819" s="4">
        <v>0.64</v>
      </c>
      <c r="BD819" s="4">
        <v>24.183</v>
      </c>
      <c r="BE819" s="4">
        <v>1045.877</v>
      </c>
      <c r="BF819" s="4">
        <v>1157.309</v>
      </c>
      <c r="BG819" s="4">
        <v>0.11899999999999999</v>
      </c>
      <c r="BH819" s="4">
        <v>0.23100000000000001</v>
      </c>
      <c r="BI819" s="4">
        <v>0.35</v>
      </c>
      <c r="BJ819" s="4">
        <v>0.09</v>
      </c>
      <c r="BK819" s="4">
        <v>0.17499999999999999</v>
      </c>
      <c r="BL819" s="4">
        <v>0.26600000000000001</v>
      </c>
      <c r="BM819" s="4">
        <v>54.9268</v>
      </c>
      <c r="BQ819" s="4">
        <v>0</v>
      </c>
      <c r="BR819" s="4">
        <v>0.55705499999999997</v>
      </c>
      <c r="BS819" s="4">
        <v>-5</v>
      </c>
      <c r="BT819" s="4">
        <v>0.182811</v>
      </c>
      <c r="BU819" s="4">
        <v>13.613032</v>
      </c>
      <c r="BV819" s="4">
        <v>3.6927819999999998</v>
      </c>
    </row>
    <row r="820" spans="1:74" x14ac:dyDescent="0.25">
      <c r="A820" s="4">
        <v>42070</v>
      </c>
      <c r="B820" s="4">
        <v>3.3643518518518517E-2</v>
      </c>
      <c r="C820" s="4">
        <v>7.1829999999999998</v>
      </c>
      <c r="D820" s="4">
        <v>12.4842</v>
      </c>
      <c r="E820" s="4">
        <v>124842.0546</v>
      </c>
      <c r="F820" s="4">
        <v>7.7</v>
      </c>
      <c r="G820" s="4">
        <v>11.8</v>
      </c>
      <c r="H820" s="4">
        <v>6221.5</v>
      </c>
      <c r="J820" s="4">
        <v>0</v>
      </c>
      <c r="K820" s="4">
        <v>0.80840000000000001</v>
      </c>
      <c r="L820" s="4">
        <v>5.8071000000000002</v>
      </c>
      <c r="M820" s="4">
        <v>10.092499999999999</v>
      </c>
      <c r="N820" s="4">
        <v>6.2248000000000001</v>
      </c>
      <c r="O820" s="4">
        <v>9.5309000000000008</v>
      </c>
      <c r="P820" s="4">
        <v>15.8</v>
      </c>
      <c r="Q820" s="4">
        <v>4.7274000000000003</v>
      </c>
      <c r="R820" s="4">
        <v>7.2382</v>
      </c>
      <c r="S820" s="4">
        <v>12</v>
      </c>
      <c r="T820" s="4">
        <v>6221.5267999999996</v>
      </c>
      <c r="W820" s="4">
        <v>0</v>
      </c>
      <c r="X820" s="4">
        <v>0</v>
      </c>
      <c r="Y820" s="4">
        <v>12.4</v>
      </c>
      <c r="Z820" s="4">
        <v>861</v>
      </c>
      <c r="AA820" s="4">
        <v>881</v>
      </c>
      <c r="AB820" s="4">
        <v>816</v>
      </c>
      <c r="AC820" s="4">
        <v>51</v>
      </c>
      <c r="AD820" s="4">
        <v>7.6</v>
      </c>
      <c r="AE820" s="4">
        <v>0.17</v>
      </c>
      <c r="AF820" s="4">
        <v>977</v>
      </c>
      <c r="AG820" s="4">
        <v>-8</v>
      </c>
      <c r="AH820" s="4">
        <v>13</v>
      </c>
      <c r="AI820" s="4">
        <v>29</v>
      </c>
      <c r="AJ820" s="4">
        <v>192</v>
      </c>
      <c r="AK820" s="4">
        <v>141</v>
      </c>
      <c r="AL820" s="4">
        <v>3.8</v>
      </c>
      <c r="AM820" s="4">
        <v>195</v>
      </c>
      <c r="AN820" s="4" t="s">
        <v>155</v>
      </c>
      <c r="AO820" s="4">
        <v>2</v>
      </c>
      <c r="AP820" s="4">
        <v>0.61701388888888886</v>
      </c>
      <c r="AQ820" s="4">
        <v>47.164253000000002</v>
      </c>
      <c r="AR820" s="4">
        <v>-88.488596999999999</v>
      </c>
      <c r="AS820" s="4">
        <v>318.39999999999998</v>
      </c>
      <c r="AT820" s="4">
        <v>26.4</v>
      </c>
      <c r="AU820" s="4">
        <v>11</v>
      </c>
      <c r="AV820" s="4">
        <v>9</v>
      </c>
      <c r="AW820" s="4" t="s">
        <v>208</v>
      </c>
      <c r="AX820" s="4">
        <v>1.112587</v>
      </c>
      <c r="AY820" s="4">
        <v>1.7251749999999999</v>
      </c>
      <c r="AZ820" s="4">
        <v>2.4125869999999998</v>
      </c>
      <c r="BA820" s="4">
        <v>14.023</v>
      </c>
      <c r="BB820" s="4">
        <v>9.11</v>
      </c>
      <c r="BC820" s="4">
        <v>0.65</v>
      </c>
      <c r="BD820" s="4">
        <v>23.698</v>
      </c>
      <c r="BE820" s="4">
        <v>1065.1379999999999</v>
      </c>
      <c r="BF820" s="4">
        <v>1178.1959999999999</v>
      </c>
      <c r="BG820" s="4">
        <v>0.12</v>
      </c>
      <c r="BH820" s="4">
        <v>0.183</v>
      </c>
      <c r="BI820" s="4">
        <v>0.30299999999999999</v>
      </c>
      <c r="BJ820" s="4">
        <v>9.0999999999999998E-2</v>
      </c>
      <c r="BK820" s="4">
        <v>0.13900000000000001</v>
      </c>
      <c r="BL820" s="4">
        <v>0.23</v>
      </c>
      <c r="BM820" s="4">
        <v>37.736400000000003</v>
      </c>
      <c r="BQ820" s="4">
        <v>0</v>
      </c>
      <c r="BR820" s="4">
        <v>0.56124399999999997</v>
      </c>
      <c r="BS820" s="4">
        <v>-5</v>
      </c>
      <c r="BT820" s="4">
        <v>0.183</v>
      </c>
      <c r="BU820" s="4">
        <v>13.715400000000001</v>
      </c>
      <c r="BV820" s="4">
        <v>3.6966000000000001</v>
      </c>
    </row>
    <row r="821" spans="1:74" x14ac:dyDescent="0.25">
      <c r="A821" s="4">
        <v>42070</v>
      </c>
      <c r="B821" s="4">
        <v>3.3655092592592591E-2</v>
      </c>
      <c r="C821" s="4">
        <v>7.1680000000000001</v>
      </c>
      <c r="D821" s="4">
        <v>12.487</v>
      </c>
      <c r="E821" s="4">
        <v>124870.1792</v>
      </c>
      <c r="F821" s="4">
        <v>7.7</v>
      </c>
      <c r="G821" s="4">
        <v>9.4</v>
      </c>
      <c r="H821" s="4">
        <v>4228.8</v>
      </c>
      <c r="J821" s="4">
        <v>0</v>
      </c>
      <c r="K821" s="4">
        <v>0.81059999999999999</v>
      </c>
      <c r="L821" s="4">
        <v>5.8101000000000003</v>
      </c>
      <c r="M821" s="4">
        <v>10.121700000000001</v>
      </c>
      <c r="N821" s="4">
        <v>6.2329999999999997</v>
      </c>
      <c r="O821" s="4">
        <v>7.6109999999999998</v>
      </c>
      <c r="P821" s="4">
        <v>13.8</v>
      </c>
      <c r="Q821" s="4">
        <v>4.7336</v>
      </c>
      <c r="R821" s="4">
        <v>5.7801</v>
      </c>
      <c r="S821" s="4">
        <v>10.5</v>
      </c>
      <c r="T821" s="4">
        <v>4228.8004000000001</v>
      </c>
      <c r="W821" s="4">
        <v>0</v>
      </c>
      <c r="X821" s="4">
        <v>0</v>
      </c>
      <c r="Y821" s="4">
        <v>12.3</v>
      </c>
      <c r="Z821" s="4">
        <v>862</v>
      </c>
      <c r="AA821" s="4">
        <v>883</v>
      </c>
      <c r="AB821" s="4">
        <v>817</v>
      </c>
      <c r="AC821" s="4">
        <v>51</v>
      </c>
      <c r="AD821" s="4">
        <v>7.6</v>
      </c>
      <c r="AE821" s="4">
        <v>0.17</v>
      </c>
      <c r="AF821" s="4">
        <v>977</v>
      </c>
      <c r="AG821" s="4">
        <v>-8</v>
      </c>
      <c r="AH821" s="4">
        <v>13</v>
      </c>
      <c r="AI821" s="4">
        <v>29</v>
      </c>
      <c r="AJ821" s="4">
        <v>192</v>
      </c>
      <c r="AK821" s="4">
        <v>141</v>
      </c>
      <c r="AL821" s="4">
        <v>3.6</v>
      </c>
      <c r="AM821" s="4">
        <v>195</v>
      </c>
      <c r="AN821" s="4" t="s">
        <v>155</v>
      </c>
      <c r="AO821" s="4">
        <v>2</v>
      </c>
      <c r="AP821" s="4">
        <v>0.6170254629629629</v>
      </c>
      <c r="AQ821" s="4">
        <v>47.164270000000002</v>
      </c>
      <c r="AR821" s="4">
        <v>-88.488748999999999</v>
      </c>
      <c r="AS821" s="4">
        <v>318.3</v>
      </c>
      <c r="AT821" s="4">
        <v>25.5</v>
      </c>
      <c r="AU821" s="4">
        <v>11</v>
      </c>
      <c r="AV821" s="4">
        <v>9</v>
      </c>
      <c r="AW821" s="4" t="s">
        <v>208</v>
      </c>
      <c r="AX821" s="4">
        <v>1.2</v>
      </c>
      <c r="AY821" s="4">
        <v>1.9</v>
      </c>
      <c r="AZ821" s="4">
        <v>2.5</v>
      </c>
      <c r="BA821" s="4">
        <v>14.023</v>
      </c>
      <c r="BB821" s="4">
        <v>9.2200000000000006</v>
      </c>
      <c r="BC821" s="4">
        <v>0.66</v>
      </c>
      <c r="BD821" s="4">
        <v>23.369</v>
      </c>
      <c r="BE821" s="4">
        <v>1076.587</v>
      </c>
      <c r="BF821" s="4">
        <v>1193.711</v>
      </c>
      <c r="BG821" s="4">
        <v>0.121</v>
      </c>
      <c r="BH821" s="4">
        <v>0.14799999999999999</v>
      </c>
      <c r="BI821" s="4">
        <v>0.26900000000000002</v>
      </c>
      <c r="BJ821" s="4">
        <v>9.1999999999999998E-2</v>
      </c>
      <c r="BK821" s="4">
        <v>0.112</v>
      </c>
      <c r="BL821" s="4">
        <v>0.20399999999999999</v>
      </c>
      <c r="BM821" s="4">
        <v>25.912299999999998</v>
      </c>
      <c r="BQ821" s="4">
        <v>0</v>
      </c>
      <c r="BR821" s="4">
        <v>0.59845899999999996</v>
      </c>
      <c r="BS821" s="4">
        <v>-5</v>
      </c>
      <c r="BT821" s="4">
        <v>0.18138000000000001</v>
      </c>
      <c r="BU821" s="4">
        <v>14.624829999999999</v>
      </c>
      <c r="BV821" s="4">
        <v>3.6638679999999999</v>
      </c>
    </row>
    <row r="822" spans="1:74" x14ac:dyDescent="0.25">
      <c r="A822" s="4">
        <v>42070</v>
      </c>
      <c r="B822" s="4">
        <v>3.3666666666666664E-2</v>
      </c>
      <c r="C822" s="4">
        <v>7.0670000000000002</v>
      </c>
      <c r="D822" s="4">
        <v>12.6035</v>
      </c>
      <c r="E822" s="4">
        <v>126035.151</v>
      </c>
      <c r="F822" s="4">
        <v>7.6</v>
      </c>
      <c r="G822" s="4">
        <v>9.1999999999999993</v>
      </c>
      <c r="H822" s="4">
        <v>6354.8</v>
      </c>
      <c r="J822" s="4">
        <v>0</v>
      </c>
      <c r="K822" s="4">
        <v>0.80779999999999996</v>
      </c>
      <c r="L822" s="4">
        <v>5.7085999999999997</v>
      </c>
      <c r="M822" s="4">
        <v>10.1806</v>
      </c>
      <c r="N822" s="4">
        <v>6.1306000000000003</v>
      </c>
      <c r="O822" s="4">
        <v>7.4196999999999997</v>
      </c>
      <c r="P822" s="4">
        <v>13.6</v>
      </c>
      <c r="Q822" s="4">
        <v>4.6558000000000002</v>
      </c>
      <c r="R822" s="4">
        <v>5.6348000000000003</v>
      </c>
      <c r="S822" s="4">
        <v>10.3</v>
      </c>
      <c r="T822" s="4">
        <v>6354.81</v>
      </c>
      <c r="W822" s="4">
        <v>0</v>
      </c>
      <c r="X822" s="4">
        <v>0</v>
      </c>
      <c r="Y822" s="4">
        <v>12.5</v>
      </c>
      <c r="Z822" s="4">
        <v>862</v>
      </c>
      <c r="AA822" s="4">
        <v>882</v>
      </c>
      <c r="AB822" s="4">
        <v>817</v>
      </c>
      <c r="AC822" s="4">
        <v>51</v>
      </c>
      <c r="AD822" s="4">
        <v>7.6</v>
      </c>
      <c r="AE822" s="4">
        <v>0.17</v>
      </c>
      <c r="AF822" s="4">
        <v>977</v>
      </c>
      <c r="AG822" s="4">
        <v>-8</v>
      </c>
      <c r="AH822" s="4">
        <v>13</v>
      </c>
      <c r="AI822" s="4">
        <v>29</v>
      </c>
      <c r="AJ822" s="4">
        <v>192</v>
      </c>
      <c r="AK822" s="4">
        <v>141</v>
      </c>
      <c r="AL822" s="4">
        <v>3.6</v>
      </c>
      <c r="AM822" s="4">
        <v>195</v>
      </c>
      <c r="AN822" s="4" t="s">
        <v>155</v>
      </c>
      <c r="AO822" s="4">
        <v>2</v>
      </c>
      <c r="AP822" s="4">
        <v>0.61703703703703705</v>
      </c>
      <c r="AQ822" s="4">
        <v>47.164265999999998</v>
      </c>
      <c r="AR822" s="4">
        <v>-88.488900999999998</v>
      </c>
      <c r="AS822" s="4">
        <v>317.89999999999998</v>
      </c>
      <c r="AT822" s="4">
        <v>25.6</v>
      </c>
      <c r="AU822" s="4">
        <v>11</v>
      </c>
      <c r="AV822" s="4">
        <v>9</v>
      </c>
      <c r="AW822" s="4" t="s">
        <v>208</v>
      </c>
      <c r="AX822" s="4">
        <v>1.2</v>
      </c>
      <c r="AY822" s="4">
        <v>1.9</v>
      </c>
      <c r="AZ822" s="4">
        <v>2.5</v>
      </c>
      <c r="BA822" s="4">
        <v>14.023</v>
      </c>
      <c r="BB822" s="4">
        <v>9.08</v>
      </c>
      <c r="BC822" s="4">
        <v>0.65</v>
      </c>
      <c r="BD822" s="4">
        <v>23.798999999999999</v>
      </c>
      <c r="BE822" s="4">
        <v>1046.874</v>
      </c>
      <c r="BF822" s="4">
        <v>1188.2750000000001</v>
      </c>
      <c r="BG822" s="4">
        <v>0.11799999999999999</v>
      </c>
      <c r="BH822" s="4">
        <v>0.14199999999999999</v>
      </c>
      <c r="BI822" s="4">
        <v>0.26</v>
      </c>
      <c r="BJ822" s="4">
        <v>8.8999999999999996E-2</v>
      </c>
      <c r="BK822" s="4">
        <v>0.108</v>
      </c>
      <c r="BL822" s="4">
        <v>0.19800000000000001</v>
      </c>
      <c r="BM822" s="4">
        <v>38.537999999999997</v>
      </c>
      <c r="BQ822" s="4">
        <v>0</v>
      </c>
      <c r="BR822" s="4">
        <v>0.60294999999999999</v>
      </c>
      <c r="BS822" s="4">
        <v>-5</v>
      </c>
      <c r="BT822" s="4">
        <v>0.18262</v>
      </c>
      <c r="BU822" s="4">
        <v>14.734591</v>
      </c>
      <c r="BV822" s="4">
        <v>3.6889240000000001</v>
      </c>
    </row>
    <row r="823" spans="1:74" x14ac:dyDescent="0.25">
      <c r="A823" s="4">
        <v>42070</v>
      </c>
      <c r="B823" s="4">
        <v>3.3678240740740745E-2</v>
      </c>
      <c r="C823" s="4">
        <v>6.9870000000000001</v>
      </c>
      <c r="D823" s="4">
        <v>12.8323</v>
      </c>
      <c r="E823" s="4">
        <v>128323.1632</v>
      </c>
      <c r="F823" s="4">
        <v>7.4</v>
      </c>
      <c r="G823" s="4">
        <v>7.1</v>
      </c>
      <c r="H823" s="4">
        <v>5690.7</v>
      </c>
      <c r="J823" s="4">
        <v>0</v>
      </c>
      <c r="K823" s="4">
        <v>0.80649999999999999</v>
      </c>
      <c r="L823" s="4">
        <v>5.6352000000000002</v>
      </c>
      <c r="M823" s="4">
        <v>10.3498</v>
      </c>
      <c r="N823" s="4">
        <v>5.9683999999999999</v>
      </c>
      <c r="O823" s="4">
        <v>5.7176</v>
      </c>
      <c r="P823" s="4">
        <v>11.7</v>
      </c>
      <c r="Q823" s="4">
        <v>4.5326000000000004</v>
      </c>
      <c r="R823" s="4">
        <v>4.3422000000000001</v>
      </c>
      <c r="S823" s="4">
        <v>8.9</v>
      </c>
      <c r="T823" s="4">
        <v>5690.7101000000002</v>
      </c>
      <c r="W823" s="4">
        <v>0</v>
      </c>
      <c r="X823" s="4">
        <v>0</v>
      </c>
      <c r="Y823" s="4">
        <v>12.4</v>
      </c>
      <c r="Z823" s="4">
        <v>862</v>
      </c>
      <c r="AA823" s="4">
        <v>881</v>
      </c>
      <c r="AB823" s="4">
        <v>818</v>
      </c>
      <c r="AC823" s="4">
        <v>51</v>
      </c>
      <c r="AD823" s="4">
        <v>7.6</v>
      </c>
      <c r="AE823" s="4">
        <v>0.17</v>
      </c>
      <c r="AF823" s="4">
        <v>977</v>
      </c>
      <c r="AG823" s="4">
        <v>-8</v>
      </c>
      <c r="AH823" s="4">
        <v>13</v>
      </c>
      <c r="AI823" s="4">
        <v>29</v>
      </c>
      <c r="AJ823" s="4">
        <v>192</v>
      </c>
      <c r="AK823" s="4">
        <v>141</v>
      </c>
      <c r="AL823" s="4">
        <v>3.5</v>
      </c>
      <c r="AM823" s="4">
        <v>195</v>
      </c>
      <c r="AN823" s="4" t="s">
        <v>155</v>
      </c>
      <c r="AO823" s="4">
        <v>2</v>
      </c>
      <c r="AP823" s="4">
        <v>0.61704861111111109</v>
      </c>
      <c r="AQ823" s="4">
        <v>47.164248000000001</v>
      </c>
      <c r="AR823" s="4">
        <v>-88.489035000000001</v>
      </c>
      <c r="AS823" s="4">
        <v>317.8</v>
      </c>
      <c r="AT823" s="4">
        <v>26.4</v>
      </c>
      <c r="AU823" s="4">
        <v>11</v>
      </c>
      <c r="AV823" s="4">
        <v>9</v>
      </c>
      <c r="AW823" s="4" t="s">
        <v>208</v>
      </c>
      <c r="AX823" s="4">
        <v>1.1877120000000001</v>
      </c>
      <c r="AY823" s="4">
        <v>1.9245749999999999</v>
      </c>
      <c r="AZ823" s="4">
        <v>2.5122879999999999</v>
      </c>
      <c r="BA823" s="4">
        <v>14.023</v>
      </c>
      <c r="BB823" s="4">
        <v>9.02</v>
      </c>
      <c r="BC823" s="4">
        <v>0.64</v>
      </c>
      <c r="BD823" s="4">
        <v>23.986000000000001</v>
      </c>
      <c r="BE823" s="4">
        <v>1031.575</v>
      </c>
      <c r="BF823" s="4">
        <v>1205.8699999999999</v>
      </c>
      <c r="BG823" s="4">
        <v>0.114</v>
      </c>
      <c r="BH823" s="4">
        <v>0.11</v>
      </c>
      <c r="BI823" s="4">
        <v>0.224</v>
      </c>
      <c r="BJ823" s="4">
        <v>8.6999999999999994E-2</v>
      </c>
      <c r="BK823" s="4">
        <v>8.3000000000000004E-2</v>
      </c>
      <c r="BL823" s="4">
        <v>0.17</v>
      </c>
      <c r="BM823" s="4">
        <v>34.449199999999998</v>
      </c>
      <c r="BQ823" s="4">
        <v>0</v>
      </c>
      <c r="BR823" s="4">
        <v>0.59385900000000003</v>
      </c>
      <c r="BS823" s="4">
        <v>-5</v>
      </c>
      <c r="BT823" s="4">
        <v>0.18137200000000001</v>
      </c>
      <c r="BU823" s="4">
        <v>14.512437</v>
      </c>
      <c r="BV823" s="4">
        <v>3.6637119999999999</v>
      </c>
    </row>
    <row r="824" spans="1:74" x14ac:dyDescent="0.25">
      <c r="A824" s="4">
        <v>42070</v>
      </c>
      <c r="B824" s="4">
        <v>3.3689814814814818E-2</v>
      </c>
      <c r="C824" s="4">
        <v>6.9630000000000001</v>
      </c>
      <c r="D824" s="4">
        <v>12.9092</v>
      </c>
      <c r="E824" s="4">
        <v>129092.0482</v>
      </c>
      <c r="F824" s="4">
        <v>7.3</v>
      </c>
      <c r="G824" s="4">
        <v>7</v>
      </c>
      <c r="H824" s="4">
        <v>5230</v>
      </c>
      <c r="J824" s="4">
        <v>0</v>
      </c>
      <c r="K824" s="4">
        <v>0.80630000000000002</v>
      </c>
      <c r="L824" s="4">
        <v>5.6147</v>
      </c>
      <c r="M824" s="4">
        <v>10.4092</v>
      </c>
      <c r="N824" s="4">
        <v>5.8863000000000003</v>
      </c>
      <c r="O824" s="4">
        <v>5.6444000000000001</v>
      </c>
      <c r="P824" s="4">
        <v>11.5</v>
      </c>
      <c r="Q824" s="4">
        <v>4.4702999999999999</v>
      </c>
      <c r="R824" s="4">
        <v>4.2866</v>
      </c>
      <c r="S824" s="4">
        <v>8.8000000000000007</v>
      </c>
      <c r="T824" s="4">
        <v>5230.0015999999996</v>
      </c>
      <c r="W824" s="4">
        <v>0</v>
      </c>
      <c r="X824" s="4">
        <v>0</v>
      </c>
      <c r="Y824" s="4">
        <v>12.4</v>
      </c>
      <c r="Z824" s="4">
        <v>863</v>
      </c>
      <c r="AA824" s="4">
        <v>882</v>
      </c>
      <c r="AB824" s="4">
        <v>819</v>
      </c>
      <c r="AC824" s="4">
        <v>51</v>
      </c>
      <c r="AD824" s="4">
        <v>7.6</v>
      </c>
      <c r="AE824" s="4">
        <v>0.17</v>
      </c>
      <c r="AF824" s="4">
        <v>977</v>
      </c>
      <c r="AG824" s="4">
        <v>-8</v>
      </c>
      <c r="AH824" s="4">
        <v>13</v>
      </c>
      <c r="AI824" s="4">
        <v>29</v>
      </c>
      <c r="AJ824" s="4">
        <v>192</v>
      </c>
      <c r="AK824" s="4">
        <v>141</v>
      </c>
      <c r="AL824" s="4">
        <v>3.4</v>
      </c>
      <c r="AM824" s="4">
        <v>195</v>
      </c>
      <c r="AN824" s="4" t="s">
        <v>155</v>
      </c>
      <c r="AO824" s="4">
        <v>2</v>
      </c>
      <c r="AP824" s="4">
        <v>0.61704861111111109</v>
      </c>
      <c r="AQ824" s="4">
        <v>47.164237999999997</v>
      </c>
      <c r="AR824" s="4">
        <v>-88.489070999999996</v>
      </c>
      <c r="AS824" s="4">
        <v>317.8</v>
      </c>
      <c r="AT824" s="4">
        <v>26.7</v>
      </c>
      <c r="AU824" s="4">
        <v>11</v>
      </c>
      <c r="AV824" s="4">
        <v>9</v>
      </c>
      <c r="AW824" s="4" t="s">
        <v>208</v>
      </c>
      <c r="AX824" s="4">
        <v>1.1365270000000001</v>
      </c>
      <c r="AY824" s="4">
        <v>1.9660679999999999</v>
      </c>
      <c r="AZ824" s="4">
        <v>2.6243509999999999</v>
      </c>
      <c r="BA824" s="4">
        <v>14.023</v>
      </c>
      <c r="BB824" s="4">
        <v>9.01</v>
      </c>
      <c r="BC824" s="4">
        <v>0.64</v>
      </c>
      <c r="BD824" s="4">
        <v>24.016999999999999</v>
      </c>
      <c r="BE824" s="4">
        <v>1028.2719999999999</v>
      </c>
      <c r="BF824" s="4">
        <v>1213.3150000000001</v>
      </c>
      <c r="BG824" s="4">
        <v>0.113</v>
      </c>
      <c r="BH824" s="4">
        <v>0.108</v>
      </c>
      <c r="BI824" s="4">
        <v>0.221</v>
      </c>
      <c r="BJ824" s="4">
        <v>8.5999999999999993E-2</v>
      </c>
      <c r="BK824" s="4">
        <v>8.2000000000000003E-2</v>
      </c>
      <c r="BL824" s="4">
        <v>0.16800000000000001</v>
      </c>
      <c r="BM824" s="4">
        <v>31.6739</v>
      </c>
      <c r="BQ824" s="4">
        <v>0</v>
      </c>
      <c r="BR824" s="4">
        <v>0.53587700000000005</v>
      </c>
      <c r="BS824" s="4">
        <v>-5</v>
      </c>
      <c r="BT824" s="4">
        <v>0.181813</v>
      </c>
      <c r="BU824" s="4">
        <v>13.095501000000001</v>
      </c>
      <c r="BV824" s="4">
        <v>3.6726299999999998</v>
      </c>
    </row>
    <row r="825" spans="1:74" x14ac:dyDescent="0.25">
      <c r="A825" s="4">
        <v>42070</v>
      </c>
      <c r="B825" s="4">
        <v>3.3701388888888892E-2</v>
      </c>
      <c r="C825" s="4">
        <v>6.95</v>
      </c>
      <c r="D825" s="4">
        <v>12.8851</v>
      </c>
      <c r="E825" s="4">
        <v>128851.0843</v>
      </c>
      <c r="F825" s="4">
        <v>7.3</v>
      </c>
      <c r="G825" s="4">
        <v>6.9</v>
      </c>
      <c r="H825" s="4">
        <v>4485.2</v>
      </c>
      <c r="J825" s="4">
        <v>0</v>
      </c>
      <c r="K825" s="4">
        <v>0.8075</v>
      </c>
      <c r="L825" s="4">
        <v>5.6120000000000001</v>
      </c>
      <c r="M825" s="4">
        <v>10.4048</v>
      </c>
      <c r="N825" s="4">
        <v>5.8948</v>
      </c>
      <c r="O825" s="4">
        <v>5.5633999999999997</v>
      </c>
      <c r="P825" s="4">
        <v>11.5</v>
      </c>
      <c r="Q825" s="4">
        <v>4.4767999999999999</v>
      </c>
      <c r="R825" s="4">
        <v>4.2251000000000003</v>
      </c>
      <c r="S825" s="4">
        <v>8.6999999999999993</v>
      </c>
      <c r="T825" s="4">
        <v>4485.1917999999996</v>
      </c>
      <c r="W825" s="4">
        <v>0</v>
      </c>
      <c r="X825" s="4">
        <v>0</v>
      </c>
      <c r="Y825" s="4">
        <v>12.4</v>
      </c>
      <c r="Z825" s="4">
        <v>862</v>
      </c>
      <c r="AA825" s="4">
        <v>881</v>
      </c>
      <c r="AB825" s="4">
        <v>817</v>
      </c>
      <c r="AC825" s="4">
        <v>51</v>
      </c>
      <c r="AD825" s="4">
        <v>7.6</v>
      </c>
      <c r="AE825" s="4">
        <v>0.17</v>
      </c>
      <c r="AF825" s="4">
        <v>977</v>
      </c>
      <c r="AG825" s="4">
        <v>-8</v>
      </c>
      <c r="AH825" s="4">
        <v>13</v>
      </c>
      <c r="AI825" s="4">
        <v>29</v>
      </c>
      <c r="AJ825" s="4">
        <v>192</v>
      </c>
      <c r="AK825" s="4">
        <v>141</v>
      </c>
      <c r="AL825" s="4">
        <v>3.5</v>
      </c>
      <c r="AM825" s="4">
        <v>195</v>
      </c>
      <c r="AN825" s="4" t="s">
        <v>155</v>
      </c>
      <c r="AO825" s="4">
        <v>2</v>
      </c>
      <c r="AP825" s="4">
        <v>0.61707175925925928</v>
      </c>
      <c r="AQ825" s="4">
        <v>47.164155999999998</v>
      </c>
      <c r="AR825" s="4">
        <v>-88.489345</v>
      </c>
      <c r="AS825" s="4">
        <v>318</v>
      </c>
      <c r="AT825" s="4">
        <v>26.4</v>
      </c>
      <c r="AU825" s="4">
        <v>11</v>
      </c>
      <c r="AV825" s="4">
        <v>9</v>
      </c>
      <c r="AW825" s="4" t="s">
        <v>208</v>
      </c>
      <c r="AX825" s="4">
        <v>1.435964</v>
      </c>
      <c r="AY825" s="4">
        <v>1</v>
      </c>
      <c r="AZ825" s="4">
        <v>2.823976</v>
      </c>
      <c r="BA825" s="4">
        <v>14.023</v>
      </c>
      <c r="BB825" s="4">
        <v>9.07</v>
      </c>
      <c r="BC825" s="4">
        <v>0.65</v>
      </c>
      <c r="BD825" s="4">
        <v>23.838000000000001</v>
      </c>
      <c r="BE825" s="4">
        <v>1032.873</v>
      </c>
      <c r="BF825" s="4">
        <v>1218.83</v>
      </c>
      <c r="BG825" s="4">
        <v>0.114</v>
      </c>
      <c r="BH825" s="4">
        <v>0.107</v>
      </c>
      <c r="BI825" s="4">
        <v>0.221</v>
      </c>
      <c r="BJ825" s="4">
        <v>8.5999999999999993E-2</v>
      </c>
      <c r="BK825" s="4">
        <v>8.1000000000000003E-2</v>
      </c>
      <c r="BL825" s="4">
        <v>0.16800000000000001</v>
      </c>
      <c r="BM825" s="4">
        <v>27.298100000000002</v>
      </c>
      <c r="BQ825" s="4">
        <v>0</v>
      </c>
      <c r="BR825" s="4">
        <v>0.48726399999999997</v>
      </c>
      <c r="BS825" s="4">
        <v>-5</v>
      </c>
      <c r="BT825" s="4">
        <v>0.182</v>
      </c>
      <c r="BU825" s="4">
        <v>11.907507000000001</v>
      </c>
      <c r="BV825" s="4">
        <v>3.6764000000000001</v>
      </c>
    </row>
    <row r="826" spans="1:74" x14ac:dyDescent="0.25">
      <c r="A826" s="4">
        <v>42070</v>
      </c>
      <c r="B826" s="4">
        <v>3.3712962962962965E-2</v>
      </c>
      <c r="C826" s="4">
        <v>6.9969999999999999</v>
      </c>
      <c r="D826" s="4">
        <v>12.8598</v>
      </c>
      <c r="E826" s="4">
        <v>128597.6027</v>
      </c>
      <c r="F826" s="4">
        <v>7.3</v>
      </c>
      <c r="G826" s="4">
        <v>6.8</v>
      </c>
      <c r="H826" s="4">
        <v>4350.1000000000004</v>
      </c>
      <c r="J826" s="4">
        <v>0</v>
      </c>
      <c r="K826" s="4">
        <v>0.80759999999999998</v>
      </c>
      <c r="L826" s="4">
        <v>5.6508000000000003</v>
      </c>
      <c r="M826" s="4">
        <v>10.3856</v>
      </c>
      <c r="N826" s="4">
        <v>5.8955000000000002</v>
      </c>
      <c r="O826" s="4">
        <v>5.4832999999999998</v>
      </c>
      <c r="P826" s="4">
        <v>11.4</v>
      </c>
      <c r="Q826" s="4">
        <v>4.4791999999999996</v>
      </c>
      <c r="R826" s="4">
        <v>4.1660000000000004</v>
      </c>
      <c r="S826" s="4">
        <v>8.6</v>
      </c>
      <c r="T826" s="4">
        <v>4350.1000000000004</v>
      </c>
      <c r="W826" s="4">
        <v>0</v>
      </c>
      <c r="X826" s="4">
        <v>0</v>
      </c>
      <c r="Y826" s="4">
        <v>12.4</v>
      </c>
      <c r="Z826" s="4">
        <v>863</v>
      </c>
      <c r="AA826" s="4">
        <v>882</v>
      </c>
      <c r="AB826" s="4">
        <v>819</v>
      </c>
      <c r="AC826" s="4">
        <v>51.8</v>
      </c>
      <c r="AD826" s="4">
        <v>7.73</v>
      </c>
      <c r="AE826" s="4">
        <v>0.18</v>
      </c>
      <c r="AF826" s="4">
        <v>977</v>
      </c>
      <c r="AG826" s="4">
        <v>-8</v>
      </c>
      <c r="AH826" s="4">
        <v>12.188810999999999</v>
      </c>
      <c r="AI826" s="4">
        <v>29</v>
      </c>
      <c r="AJ826" s="4">
        <v>192</v>
      </c>
      <c r="AK826" s="4">
        <v>141</v>
      </c>
      <c r="AL826" s="4">
        <v>3.6</v>
      </c>
      <c r="AM826" s="4">
        <v>195</v>
      </c>
      <c r="AN826" s="4" t="s">
        <v>155</v>
      </c>
      <c r="AO826" s="4">
        <v>2</v>
      </c>
      <c r="AP826" s="4">
        <v>0.61708333333333332</v>
      </c>
      <c r="AQ826" s="4">
        <v>47.164107000000001</v>
      </c>
      <c r="AR826" s="4">
        <v>-88.489481999999995</v>
      </c>
      <c r="AS826" s="4">
        <v>318.3</v>
      </c>
      <c r="AT826" s="4">
        <v>26</v>
      </c>
      <c r="AU826" s="4">
        <v>11</v>
      </c>
      <c r="AV826" s="4">
        <v>9</v>
      </c>
      <c r="AW826" s="4" t="s">
        <v>208</v>
      </c>
      <c r="AX826" s="4">
        <v>1.6158589999999999</v>
      </c>
      <c r="AY826" s="4">
        <v>1.0240400000000001</v>
      </c>
      <c r="AZ826" s="4">
        <v>3</v>
      </c>
      <c r="BA826" s="4">
        <v>14.023</v>
      </c>
      <c r="BB826" s="4">
        <v>9.07</v>
      </c>
      <c r="BC826" s="4">
        <v>0.65</v>
      </c>
      <c r="BD826" s="4">
        <v>23.823</v>
      </c>
      <c r="BE826" s="4">
        <v>1039.6379999999999</v>
      </c>
      <c r="BF826" s="4">
        <v>1216.124</v>
      </c>
      <c r="BG826" s="4">
        <v>0.114</v>
      </c>
      <c r="BH826" s="4">
        <v>0.106</v>
      </c>
      <c r="BI826" s="4">
        <v>0.219</v>
      </c>
      <c r="BJ826" s="4">
        <v>8.5999999999999993E-2</v>
      </c>
      <c r="BK826" s="4">
        <v>0.08</v>
      </c>
      <c r="BL826" s="4">
        <v>0.16700000000000001</v>
      </c>
      <c r="BM826" s="4">
        <v>26.466000000000001</v>
      </c>
      <c r="BQ826" s="4">
        <v>0</v>
      </c>
      <c r="BR826" s="4">
        <v>0.53253799999999996</v>
      </c>
      <c r="BS826" s="4">
        <v>-5</v>
      </c>
      <c r="BT826" s="4">
        <v>0.18037800000000001</v>
      </c>
      <c r="BU826" s="4">
        <v>13.013909</v>
      </c>
      <c r="BV826" s="4">
        <v>3.6436280000000001</v>
      </c>
    </row>
    <row r="827" spans="1:74" x14ac:dyDescent="0.25">
      <c r="A827" s="4">
        <v>42070</v>
      </c>
      <c r="B827" s="4">
        <v>3.3724537037037032E-2</v>
      </c>
      <c r="C827" s="4">
        <v>7.4989999999999997</v>
      </c>
      <c r="D827" s="4">
        <v>11.7948</v>
      </c>
      <c r="E827" s="4">
        <v>117948.41590000001</v>
      </c>
      <c r="F827" s="4">
        <v>7.3</v>
      </c>
      <c r="G827" s="4">
        <v>10.1</v>
      </c>
      <c r="H827" s="4">
        <v>4372.8999999999996</v>
      </c>
      <c r="J827" s="4">
        <v>0</v>
      </c>
      <c r="K827" s="4">
        <v>0.81540000000000001</v>
      </c>
      <c r="L827" s="4">
        <v>6.1150000000000002</v>
      </c>
      <c r="M827" s="4">
        <v>9.6174999999999997</v>
      </c>
      <c r="N827" s="4">
        <v>5.9778000000000002</v>
      </c>
      <c r="O827" s="4">
        <v>8.2729999999999997</v>
      </c>
      <c r="P827" s="4">
        <v>14.3</v>
      </c>
      <c r="Q827" s="4">
        <v>4.5422000000000002</v>
      </c>
      <c r="R827" s="4">
        <v>6.2862</v>
      </c>
      <c r="S827" s="4">
        <v>10.8</v>
      </c>
      <c r="T827" s="4">
        <v>4372.8775999999998</v>
      </c>
      <c r="W827" s="4">
        <v>0</v>
      </c>
      <c r="X827" s="4">
        <v>0</v>
      </c>
      <c r="Y827" s="4">
        <v>12.4</v>
      </c>
      <c r="Z827" s="4">
        <v>862</v>
      </c>
      <c r="AA827" s="4">
        <v>882</v>
      </c>
      <c r="AB827" s="4">
        <v>818</v>
      </c>
      <c r="AC827" s="4">
        <v>52</v>
      </c>
      <c r="AD827" s="4">
        <v>7.75</v>
      </c>
      <c r="AE827" s="4">
        <v>0.18</v>
      </c>
      <c r="AF827" s="4">
        <v>977</v>
      </c>
      <c r="AG827" s="4">
        <v>-8</v>
      </c>
      <c r="AH827" s="4">
        <v>12.811</v>
      </c>
      <c r="AI827" s="4">
        <v>29</v>
      </c>
      <c r="AJ827" s="4">
        <v>192</v>
      </c>
      <c r="AK827" s="4">
        <v>141</v>
      </c>
      <c r="AL827" s="4">
        <v>3.7</v>
      </c>
      <c r="AM827" s="4">
        <v>195</v>
      </c>
      <c r="AN827" s="4" t="s">
        <v>155</v>
      </c>
      <c r="AO827" s="4">
        <v>2</v>
      </c>
      <c r="AP827" s="4">
        <v>0.61709490740740736</v>
      </c>
      <c r="AQ827" s="4">
        <v>47.164042000000002</v>
      </c>
      <c r="AR827" s="4">
        <v>-88.489605999999995</v>
      </c>
      <c r="AS827" s="4">
        <v>318.7</v>
      </c>
      <c r="AT827" s="4">
        <v>25.9</v>
      </c>
      <c r="AU827" s="4">
        <v>11</v>
      </c>
      <c r="AV827" s="4">
        <v>9</v>
      </c>
      <c r="AW827" s="4" t="s">
        <v>208</v>
      </c>
      <c r="AX827" s="4">
        <v>1.0128870000000001</v>
      </c>
      <c r="AY827" s="4">
        <v>1.2</v>
      </c>
      <c r="AZ827" s="4">
        <v>3.0386609999999998</v>
      </c>
      <c r="BA827" s="4">
        <v>14.023</v>
      </c>
      <c r="BB827" s="4">
        <v>9.48</v>
      </c>
      <c r="BC827" s="4">
        <v>0.68</v>
      </c>
      <c r="BD827" s="4">
        <v>22.638999999999999</v>
      </c>
      <c r="BE827" s="4">
        <v>1146.08</v>
      </c>
      <c r="BF827" s="4">
        <v>1147.2539999999999</v>
      </c>
      <c r="BG827" s="4">
        <v>0.11700000000000001</v>
      </c>
      <c r="BH827" s="4">
        <v>0.16200000000000001</v>
      </c>
      <c r="BI827" s="4">
        <v>0.28000000000000003</v>
      </c>
      <c r="BJ827" s="4">
        <v>8.8999999999999996E-2</v>
      </c>
      <c r="BK827" s="4">
        <v>0.123</v>
      </c>
      <c r="BL827" s="4">
        <v>0.21299999999999999</v>
      </c>
      <c r="BM827" s="4">
        <v>27.102399999999999</v>
      </c>
      <c r="BQ827" s="4">
        <v>0</v>
      </c>
      <c r="BR827" s="4">
        <v>0.52715800000000002</v>
      </c>
      <c r="BS827" s="4">
        <v>-5</v>
      </c>
      <c r="BT827" s="4">
        <v>0.180811</v>
      </c>
      <c r="BU827" s="4">
        <v>12.882424</v>
      </c>
      <c r="BV827" s="4">
        <v>3.6523819999999998</v>
      </c>
    </row>
    <row r="828" spans="1:74" x14ac:dyDescent="0.25">
      <c r="A828" s="4">
        <v>42070</v>
      </c>
      <c r="B828" s="4">
        <v>3.3736111111111113E-2</v>
      </c>
      <c r="C828" s="4">
        <v>9.5150000000000006</v>
      </c>
      <c r="D828" s="4">
        <v>9.8805999999999994</v>
      </c>
      <c r="E828" s="4">
        <v>98805.617700000003</v>
      </c>
      <c r="F828" s="4">
        <v>7.9</v>
      </c>
      <c r="G828" s="4">
        <v>69.7</v>
      </c>
      <c r="H828" s="4">
        <v>3177.2</v>
      </c>
      <c r="J828" s="4">
        <v>0</v>
      </c>
      <c r="K828" s="4">
        <v>0.8216</v>
      </c>
      <c r="L828" s="4">
        <v>7.8170999999999999</v>
      </c>
      <c r="M828" s="4">
        <v>8.1174999999999997</v>
      </c>
      <c r="N828" s="4">
        <v>6.5244999999999997</v>
      </c>
      <c r="O828" s="4">
        <v>57.283200000000001</v>
      </c>
      <c r="P828" s="4">
        <v>63.8</v>
      </c>
      <c r="Q828" s="4">
        <v>4.9574999999999996</v>
      </c>
      <c r="R828" s="4">
        <v>43.525300000000001</v>
      </c>
      <c r="S828" s="4">
        <v>48.5</v>
      </c>
      <c r="T828" s="4">
        <v>3177.1763999999998</v>
      </c>
      <c r="W828" s="4">
        <v>0</v>
      </c>
      <c r="X828" s="4">
        <v>0</v>
      </c>
      <c r="Y828" s="4">
        <v>12.3</v>
      </c>
      <c r="Z828" s="4">
        <v>864</v>
      </c>
      <c r="AA828" s="4">
        <v>883</v>
      </c>
      <c r="AB828" s="4">
        <v>820</v>
      </c>
      <c r="AC828" s="4">
        <v>52</v>
      </c>
      <c r="AD828" s="4">
        <v>7.75</v>
      </c>
      <c r="AE828" s="4">
        <v>0.18</v>
      </c>
      <c r="AF828" s="4">
        <v>978</v>
      </c>
      <c r="AG828" s="4">
        <v>-8</v>
      </c>
      <c r="AH828" s="4">
        <v>13</v>
      </c>
      <c r="AI828" s="4">
        <v>29</v>
      </c>
      <c r="AJ828" s="4">
        <v>192</v>
      </c>
      <c r="AK828" s="4">
        <v>140.19999999999999</v>
      </c>
      <c r="AL828" s="4">
        <v>3.5</v>
      </c>
      <c r="AM828" s="4">
        <v>195</v>
      </c>
      <c r="AN828" s="4" t="s">
        <v>155</v>
      </c>
      <c r="AO828" s="4">
        <v>2</v>
      </c>
      <c r="AP828" s="4">
        <v>0.61710648148148151</v>
      </c>
      <c r="AQ828" s="4">
        <v>47.163980000000002</v>
      </c>
      <c r="AR828" s="4">
        <v>-88.489733000000001</v>
      </c>
      <c r="AS828" s="4">
        <v>318.60000000000002</v>
      </c>
      <c r="AT828" s="4">
        <v>25.9</v>
      </c>
      <c r="AU828" s="4">
        <v>11</v>
      </c>
      <c r="AV828" s="4">
        <v>9</v>
      </c>
      <c r="AW828" s="4" t="s">
        <v>208</v>
      </c>
      <c r="AX828" s="4">
        <v>1.1000000000000001</v>
      </c>
      <c r="AY828" s="4">
        <v>1.2</v>
      </c>
      <c r="AZ828" s="4">
        <v>3.3</v>
      </c>
      <c r="BA828" s="4">
        <v>14.023</v>
      </c>
      <c r="BB828" s="4">
        <v>9.84</v>
      </c>
      <c r="BC828" s="4">
        <v>0.7</v>
      </c>
      <c r="BD828" s="4">
        <v>21.719000000000001</v>
      </c>
      <c r="BE828" s="4">
        <v>1457.6679999999999</v>
      </c>
      <c r="BF828" s="4">
        <v>963.40599999999995</v>
      </c>
      <c r="BG828" s="4">
        <v>0.127</v>
      </c>
      <c r="BH828" s="4">
        <v>1.119</v>
      </c>
      <c r="BI828" s="4">
        <v>1.246</v>
      </c>
      <c r="BJ828" s="4">
        <v>9.7000000000000003E-2</v>
      </c>
      <c r="BK828" s="4">
        <v>0.85</v>
      </c>
      <c r="BL828" s="4">
        <v>0.94699999999999995</v>
      </c>
      <c r="BM828" s="4">
        <v>19.591699999999999</v>
      </c>
      <c r="BQ828" s="4">
        <v>0</v>
      </c>
      <c r="BR828" s="4">
        <v>0.564361</v>
      </c>
      <c r="BS828" s="4">
        <v>-5</v>
      </c>
      <c r="BT828" s="4">
        <v>0.17694499999999999</v>
      </c>
      <c r="BU828" s="4">
        <v>13.791572</v>
      </c>
      <c r="BV828" s="4">
        <v>3.5742889999999998</v>
      </c>
    </row>
    <row r="829" spans="1:74" x14ac:dyDescent="0.25">
      <c r="A829" s="4">
        <v>42070</v>
      </c>
      <c r="B829" s="4">
        <v>3.3747685185185179E-2</v>
      </c>
      <c r="C829" s="4">
        <v>9.157</v>
      </c>
      <c r="D829" s="4">
        <v>8.5085999999999995</v>
      </c>
      <c r="E829" s="4">
        <v>85086.386769999997</v>
      </c>
      <c r="F829" s="4">
        <v>8.3000000000000007</v>
      </c>
      <c r="G829" s="4">
        <v>91.3</v>
      </c>
      <c r="H829" s="4">
        <v>2301.9</v>
      </c>
      <c r="J829" s="4">
        <v>0</v>
      </c>
      <c r="K829" s="4">
        <v>0.83860000000000001</v>
      </c>
      <c r="L829" s="4">
        <v>7.6791</v>
      </c>
      <c r="M829" s="4">
        <v>7.1356999999999999</v>
      </c>
      <c r="N829" s="4">
        <v>6.9436</v>
      </c>
      <c r="O829" s="4">
        <v>76.544399999999996</v>
      </c>
      <c r="P829" s="4">
        <v>83.5</v>
      </c>
      <c r="Q829" s="4">
        <v>5.2759</v>
      </c>
      <c r="R829" s="4">
        <v>58.160200000000003</v>
      </c>
      <c r="S829" s="4">
        <v>63.4</v>
      </c>
      <c r="T829" s="4">
        <v>2301.8868000000002</v>
      </c>
      <c r="W829" s="4">
        <v>0</v>
      </c>
      <c r="X829" s="4">
        <v>0</v>
      </c>
      <c r="Y829" s="4">
        <v>12.3</v>
      </c>
      <c r="Z829" s="4">
        <v>869</v>
      </c>
      <c r="AA829" s="4">
        <v>888</v>
      </c>
      <c r="AB829" s="4">
        <v>824</v>
      </c>
      <c r="AC829" s="4">
        <v>52</v>
      </c>
      <c r="AD829" s="4">
        <v>7.75</v>
      </c>
      <c r="AE829" s="4">
        <v>0.18</v>
      </c>
      <c r="AF829" s="4">
        <v>978</v>
      </c>
      <c r="AG829" s="4">
        <v>-8</v>
      </c>
      <c r="AH829" s="4">
        <v>12.189</v>
      </c>
      <c r="AI829" s="4">
        <v>29</v>
      </c>
      <c r="AJ829" s="4">
        <v>191.2</v>
      </c>
      <c r="AK829" s="4">
        <v>140</v>
      </c>
      <c r="AL829" s="4">
        <v>3.4</v>
      </c>
      <c r="AM829" s="4">
        <v>195</v>
      </c>
      <c r="AN829" s="4" t="s">
        <v>155</v>
      </c>
      <c r="AO829" s="4">
        <v>2</v>
      </c>
      <c r="AP829" s="4">
        <v>0.61711805555555554</v>
      </c>
      <c r="AQ829" s="4">
        <v>47.163901000000003</v>
      </c>
      <c r="AR829" s="4">
        <v>-88.489849000000007</v>
      </c>
      <c r="AS829" s="4">
        <v>318.7</v>
      </c>
      <c r="AT829" s="4">
        <v>26.6</v>
      </c>
      <c r="AU829" s="4">
        <v>11</v>
      </c>
      <c r="AV829" s="4">
        <v>9</v>
      </c>
      <c r="AW829" s="4" t="s">
        <v>208</v>
      </c>
      <c r="AX829" s="4">
        <v>1.150749</v>
      </c>
      <c r="AY829" s="4">
        <v>1.174625</v>
      </c>
      <c r="AZ829" s="4">
        <v>3.3253750000000002</v>
      </c>
      <c r="BA829" s="4">
        <v>14.023</v>
      </c>
      <c r="BB829" s="4">
        <v>10.95</v>
      </c>
      <c r="BC829" s="4">
        <v>0.78</v>
      </c>
      <c r="BD829" s="4">
        <v>19.241</v>
      </c>
      <c r="BE829" s="4">
        <v>1547.1590000000001</v>
      </c>
      <c r="BF829" s="4">
        <v>915.02800000000002</v>
      </c>
      <c r="BG829" s="4">
        <v>0.14699999999999999</v>
      </c>
      <c r="BH829" s="4">
        <v>1.615</v>
      </c>
      <c r="BI829" s="4">
        <v>1.762</v>
      </c>
      <c r="BJ829" s="4">
        <v>0.111</v>
      </c>
      <c r="BK829" s="4">
        <v>1.2270000000000001</v>
      </c>
      <c r="BL829" s="4">
        <v>1.3380000000000001</v>
      </c>
      <c r="BM829" s="4">
        <v>15.336499999999999</v>
      </c>
      <c r="BQ829" s="4">
        <v>0</v>
      </c>
      <c r="BR829" s="4">
        <v>0.63563599999999998</v>
      </c>
      <c r="BS829" s="4">
        <v>-5</v>
      </c>
      <c r="BT829" s="4">
        <v>0.17599999999999999</v>
      </c>
      <c r="BU829" s="4">
        <v>15.533355</v>
      </c>
      <c r="BV829" s="4">
        <v>3.5552000000000001</v>
      </c>
    </row>
    <row r="830" spans="1:74" x14ac:dyDescent="0.25">
      <c r="A830" s="4">
        <v>42070</v>
      </c>
      <c r="B830" s="4">
        <v>3.375925925925926E-2</v>
      </c>
      <c r="C830" s="4">
        <v>8.0719999999999992</v>
      </c>
      <c r="D830" s="4">
        <v>10.8354</v>
      </c>
      <c r="E830" s="4">
        <v>108353.73639999999</v>
      </c>
      <c r="F830" s="4">
        <v>7.7</v>
      </c>
      <c r="G830" s="4">
        <v>38.1</v>
      </c>
      <c r="H830" s="4">
        <v>2640.7</v>
      </c>
      <c r="J830" s="4">
        <v>0</v>
      </c>
      <c r="K830" s="4">
        <v>0.82299999999999995</v>
      </c>
      <c r="L830" s="4">
        <v>6.6432000000000002</v>
      </c>
      <c r="M830" s="4">
        <v>8.9170999999999996</v>
      </c>
      <c r="N830" s="4">
        <v>6.3281999999999998</v>
      </c>
      <c r="O830" s="4">
        <v>31.3614</v>
      </c>
      <c r="P830" s="4">
        <v>37.700000000000003</v>
      </c>
      <c r="Q830" s="4">
        <v>4.8083</v>
      </c>
      <c r="R830" s="4">
        <v>23.8291</v>
      </c>
      <c r="S830" s="4">
        <v>28.6</v>
      </c>
      <c r="T830" s="4">
        <v>2640.7319000000002</v>
      </c>
      <c r="W830" s="4">
        <v>0</v>
      </c>
      <c r="X830" s="4">
        <v>0</v>
      </c>
      <c r="Y830" s="4">
        <v>12.4</v>
      </c>
      <c r="Z830" s="4">
        <v>866</v>
      </c>
      <c r="AA830" s="4">
        <v>887</v>
      </c>
      <c r="AB830" s="4">
        <v>822</v>
      </c>
      <c r="AC830" s="4">
        <v>52</v>
      </c>
      <c r="AD830" s="4">
        <v>7.75</v>
      </c>
      <c r="AE830" s="4">
        <v>0.18</v>
      </c>
      <c r="AF830" s="4">
        <v>978</v>
      </c>
      <c r="AG830" s="4">
        <v>-8</v>
      </c>
      <c r="AH830" s="4">
        <v>12.81019</v>
      </c>
      <c r="AI830" s="4">
        <v>29</v>
      </c>
      <c r="AJ830" s="4">
        <v>191</v>
      </c>
      <c r="AK830" s="4">
        <v>140</v>
      </c>
      <c r="AL830" s="4">
        <v>3.4</v>
      </c>
      <c r="AM830" s="4">
        <v>195</v>
      </c>
      <c r="AN830" s="4" t="s">
        <v>155</v>
      </c>
      <c r="AO830" s="4">
        <v>2</v>
      </c>
      <c r="AP830" s="4">
        <v>0.61712962962962969</v>
      </c>
      <c r="AQ830" s="4">
        <v>47.163828000000002</v>
      </c>
      <c r="AR830" s="4">
        <v>-88.489979000000005</v>
      </c>
      <c r="AS830" s="4">
        <v>318.60000000000002</v>
      </c>
      <c r="AT830" s="4">
        <v>27.3</v>
      </c>
      <c r="AU830" s="4">
        <v>11</v>
      </c>
      <c r="AV830" s="4">
        <v>9</v>
      </c>
      <c r="AW830" s="4" t="s">
        <v>208</v>
      </c>
      <c r="AX830" s="4">
        <v>1.5377620000000001</v>
      </c>
      <c r="AY830" s="4">
        <v>1</v>
      </c>
      <c r="AZ830" s="4">
        <v>3.5251749999999999</v>
      </c>
      <c r="BA830" s="4">
        <v>14.023</v>
      </c>
      <c r="BB830" s="4">
        <v>9.92</v>
      </c>
      <c r="BC830" s="4">
        <v>0.71</v>
      </c>
      <c r="BD830" s="4">
        <v>21.513000000000002</v>
      </c>
      <c r="BE830" s="4">
        <v>1272.3330000000001</v>
      </c>
      <c r="BF830" s="4">
        <v>1086.9870000000001</v>
      </c>
      <c r="BG830" s="4">
        <v>0.127</v>
      </c>
      <c r="BH830" s="4">
        <v>0.629</v>
      </c>
      <c r="BI830" s="4">
        <v>0.75600000000000001</v>
      </c>
      <c r="BJ830" s="4">
        <v>9.6000000000000002E-2</v>
      </c>
      <c r="BK830" s="4">
        <v>0.47799999999999998</v>
      </c>
      <c r="BL830" s="4">
        <v>0.57399999999999995</v>
      </c>
      <c r="BM830" s="4">
        <v>16.725200000000001</v>
      </c>
      <c r="BQ830" s="4">
        <v>0</v>
      </c>
      <c r="BR830" s="4">
        <v>0.63622699999999999</v>
      </c>
      <c r="BS830" s="4">
        <v>-5</v>
      </c>
      <c r="BT830" s="4">
        <v>0.17519000000000001</v>
      </c>
      <c r="BU830" s="4">
        <v>15.547791999999999</v>
      </c>
      <c r="BV830" s="4">
        <v>3.538834</v>
      </c>
    </row>
    <row r="831" spans="1:74" x14ac:dyDescent="0.25">
      <c r="A831" s="4">
        <v>42070</v>
      </c>
      <c r="B831" s="4">
        <v>3.3770833333333333E-2</v>
      </c>
      <c r="C831" s="4">
        <v>7.2530000000000001</v>
      </c>
      <c r="D831" s="4">
        <v>12.1998</v>
      </c>
      <c r="E831" s="4">
        <v>121998.44040000001</v>
      </c>
      <c r="F831" s="4">
        <v>7.5</v>
      </c>
      <c r="G831" s="4">
        <v>17.8</v>
      </c>
      <c r="H831" s="4">
        <v>4184.3</v>
      </c>
      <c r="J831" s="4">
        <v>0</v>
      </c>
      <c r="K831" s="4">
        <v>0.81299999999999994</v>
      </c>
      <c r="L831" s="4">
        <v>5.8967000000000001</v>
      </c>
      <c r="M831" s="4">
        <v>9.9183000000000003</v>
      </c>
      <c r="N831" s="4">
        <v>6.0974000000000004</v>
      </c>
      <c r="O831" s="4">
        <v>14.500400000000001</v>
      </c>
      <c r="P831" s="4">
        <v>20.6</v>
      </c>
      <c r="Q831" s="4">
        <v>4.6329000000000002</v>
      </c>
      <c r="R831" s="4">
        <v>11.0177</v>
      </c>
      <c r="S831" s="4">
        <v>15.7</v>
      </c>
      <c r="T831" s="4">
        <v>4184.3256000000001</v>
      </c>
      <c r="W831" s="4">
        <v>0</v>
      </c>
      <c r="X831" s="4">
        <v>0</v>
      </c>
      <c r="Y831" s="4">
        <v>12.3</v>
      </c>
      <c r="Z831" s="4">
        <v>863</v>
      </c>
      <c r="AA831" s="4">
        <v>885</v>
      </c>
      <c r="AB831" s="4">
        <v>820</v>
      </c>
      <c r="AC831" s="4">
        <v>52</v>
      </c>
      <c r="AD831" s="4">
        <v>7.75</v>
      </c>
      <c r="AE831" s="4">
        <v>0.18</v>
      </c>
      <c r="AF831" s="4">
        <v>978</v>
      </c>
      <c r="AG831" s="4">
        <v>-8</v>
      </c>
      <c r="AH831" s="4">
        <v>12.189189000000001</v>
      </c>
      <c r="AI831" s="4">
        <v>29</v>
      </c>
      <c r="AJ831" s="4">
        <v>191</v>
      </c>
      <c r="AK831" s="4">
        <v>140</v>
      </c>
      <c r="AL831" s="4">
        <v>3.4</v>
      </c>
      <c r="AM831" s="4">
        <v>195</v>
      </c>
      <c r="AN831" s="4" t="s">
        <v>155</v>
      </c>
      <c r="AO831" s="4">
        <v>2</v>
      </c>
      <c r="AP831" s="4">
        <v>0.61714120370370373</v>
      </c>
      <c r="AQ831" s="4">
        <v>47.163755000000002</v>
      </c>
      <c r="AR831" s="4">
        <v>-88.490145999999996</v>
      </c>
      <c r="AS831" s="4">
        <v>318.2</v>
      </c>
      <c r="AT831" s="4">
        <v>30.3</v>
      </c>
      <c r="AU831" s="4">
        <v>11</v>
      </c>
      <c r="AV831" s="4">
        <v>8</v>
      </c>
      <c r="AW831" s="4" t="s">
        <v>208</v>
      </c>
      <c r="AX831" s="4">
        <v>1.8</v>
      </c>
      <c r="AY831" s="4">
        <v>1.062438</v>
      </c>
      <c r="AZ831" s="4">
        <v>3.737463</v>
      </c>
      <c r="BA831" s="4">
        <v>14.023</v>
      </c>
      <c r="BB831" s="4">
        <v>9.35</v>
      </c>
      <c r="BC831" s="4">
        <v>0.67</v>
      </c>
      <c r="BD831" s="4">
        <v>23.003</v>
      </c>
      <c r="BE831" s="4">
        <v>1100.818</v>
      </c>
      <c r="BF831" s="4">
        <v>1178.482</v>
      </c>
      <c r="BG831" s="4">
        <v>0.11899999999999999</v>
      </c>
      <c r="BH831" s="4">
        <v>0.28299999999999997</v>
      </c>
      <c r="BI831" s="4">
        <v>0.40300000000000002</v>
      </c>
      <c r="BJ831" s="4">
        <v>9.0999999999999998E-2</v>
      </c>
      <c r="BK831" s="4">
        <v>0.215</v>
      </c>
      <c r="BL831" s="4">
        <v>0.30599999999999999</v>
      </c>
      <c r="BM831" s="4">
        <v>25.831800000000001</v>
      </c>
      <c r="BQ831" s="4">
        <v>0</v>
      </c>
      <c r="BR831" s="4">
        <v>0.54462200000000005</v>
      </c>
      <c r="BS831" s="4">
        <v>-5</v>
      </c>
      <c r="BT831" s="4">
        <v>0.17418900000000001</v>
      </c>
      <c r="BU831" s="4">
        <v>13.309191</v>
      </c>
      <c r="BV831" s="4">
        <v>3.5186220000000001</v>
      </c>
    </row>
    <row r="832" spans="1:74" x14ac:dyDescent="0.25">
      <c r="A832" s="4">
        <v>42070</v>
      </c>
      <c r="B832" s="4">
        <v>3.3782407407407407E-2</v>
      </c>
      <c r="C832" s="4">
        <v>7.202</v>
      </c>
      <c r="D832" s="4">
        <v>12.5459</v>
      </c>
      <c r="E832" s="4">
        <v>125458.6072</v>
      </c>
      <c r="F832" s="4">
        <v>7.5</v>
      </c>
      <c r="G832" s="4">
        <v>14.7</v>
      </c>
      <c r="H832" s="4">
        <v>4576.7</v>
      </c>
      <c r="J832" s="4">
        <v>0</v>
      </c>
      <c r="K832" s="4">
        <v>0.80920000000000003</v>
      </c>
      <c r="L832" s="4">
        <v>5.8276000000000003</v>
      </c>
      <c r="M832" s="4">
        <v>10.1517</v>
      </c>
      <c r="N832" s="4">
        <v>6.0688000000000004</v>
      </c>
      <c r="O832" s="4">
        <v>11.8865</v>
      </c>
      <c r="P832" s="4">
        <v>18</v>
      </c>
      <c r="Q832" s="4">
        <v>4.6113</v>
      </c>
      <c r="R832" s="4">
        <v>9.0319000000000003</v>
      </c>
      <c r="S832" s="4">
        <v>13.6</v>
      </c>
      <c r="T832" s="4">
        <v>4576.6891999999998</v>
      </c>
      <c r="W832" s="4">
        <v>0</v>
      </c>
      <c r="X832" s="4">
        <v>0</v>
      </c>
      <c r="Y832" s="4">
        <v>12.1</v>
      </c>
      <c r="Z832" s="4">
        <v>864</v>
      </c>
      <c r="AA832" s="4">
        <v>886</v>
      </c>
      <c r="AB832" s="4">
        <v>820</v>
      </c>
      <c r="AC832" s="4">
        <v>52</v>
      </c>
      <c r="AD832" s="4">
        <v>7.75</v>
      </c>
      <c r="AE832" s="4">
        <v>0.18</v>
      </c>
      <c r="AF832" s="4">
        <v>977</v>
      </c>
      <c r="AG832" s="4">
        <v>-8</v>
      </c>
      <c r="AH832" s="4">
        <v>12</v>
      </c>
      <c r="AI832" s="4">
        <v>29</v>
      </c>
      <c r="AJ832" s="4">
        <v>191</v>
      </c>
      <c r="AK832" s="4">
        <v>139.19999999999999</v>
      </c>
      <c r="AL832" s="4">
        <v>3.2</v>
      </c>
      <c r="AM832" s="4">
        <v>195</v>
      </c>
      <c r="AN832" s="4" t="s">
        <v>155</v>
      </c>
      <c r="AO832" s="4">
        <v>2</v>
      </c>
      <c r="AP832" s="4">
        <v>0.61715277777777777</v>
      </c>
      <c r="AQ832" s="4">
        <v>47.163694</v>
      </c>
      <c r="AR832" s="4">
        <v>-88.490333000000007</v>
      </c>
      <c r="AS832" s="4">
        <v>317.89999999999998</v>
      </c>
      <c r="AT832" s="4">
        <v>32.4</v>
      </c>
      <c r="AU832" s="4">
        <v>11</v>
      </c>
      <c r="AV832" s="4">
        <v>8</v>
      </c>
      <c r="AW832" s="4" t="s">
        <v>215</v>
      </c>
      <c r="AX832" s="4">
        <v>1.8619380000000001</v>
      </c>
      <c r="AY832" s="4">
        <v>1.438062</v>
      </c>
      <c r="AZ832" s="4">
        <v>3.9008989999999999</v>
      </c>
      <c r="BA832" s="4">
        <v>14.023</v>
      </c>
      <c r="BB832" s="4">
        <v>9.16</v>
      </c>
      <c r="BC832" s="4">
        <v>0.65</v>
      </c>
      <c r="BD832" s="4">
        <v>23.582999999999998</v>
      </c>
      <c r="BE832" s="4">
        <v>1074.4179999999999</v>
      </c>
      <c r="BF832" s="4">
        <v>1191.2370000000001</v>
      </c>
      <c r="BG832" s="4">
        <v>0.11700000000000001</v>
      </c>
      <c r="BH832" s="4">
        <v>0.22900000000000001</v>
      </c>
      <c r="BI832" s="4">
        <v>0.34699999999999998</v>
      </c>
      <c r="BJ832" s="4">
        <v>8.8999999999999996E-2</v>
      </c>
      <c r="BK832" s="4">
        <v>0.17399999999999999</v>
      </c>
      <c r="BL832" s="4">
        <v>0.26300000000000001</v>
      </c>
      <c r="BM832" s="4">
        <v>27.903099999999998</v>
      </c>
      <c r="BQ832" s="4">
        <v>0</v>
      </c>
      <c r="BR832" s="4">
        <v>0.50779600000000003</v>
      </c>
      <c r="BS832" s="4">
        <v>-5</v>
      </c>
      <c r="BT832" s="4">
        <v>0.16913900000000001</v>
      </c>
      <c r="BU832" s="4">
        <v>12.409269999999999</v>
      </c>
      <c r="BV832" s="4">
        <v>3.4166050000000001</v>
      </c>
    </row>
    <row r="833" spans="1:74" x14ac:dyDescent="0.25">
      <c r="A833" s="4">
        <v>42070</v>
      </c>
      <c r="B833" s="4">
        <v>3.379398148148148E-2</v>
      </c>
      <c r="C833" s="4">
        <v>7.7380000000000004</v>
      </c>
      <c r="D833" s="4">
        <v>11.6411</v>
      </c>
      <c r="E833" s="4">
        <v>116411.151</v>
      </c>
      <c r="F833" s="4">
        <v>7.5</v>
      </c>
      <c r="G833" s="4">
        <v>14.6</v>
      </c>
      <c r="H833" s="4">
        <v>3461</v>
      </c>
      <c r="J833" s="4">
        <v>0</v>
      </c>
      <c r="K833" s="4">
        <v>0.81610000000000005</v>
      </c>
      <c r="L833" s="4">
        <v>6.3146000000000004</v>
      </c>
      <c r="M833" s="4">
        <v>9.4999000000000002</v>
      </c>
      <c r="N833" s="4">
        <v>6.1204999999999998</v>
      </c>
      <c r="O833" s="4">
        <v>11.9145</v>
      </c>
      <c r="P833" s="4">
        <v>18</v>
      </c>
      <c r="Q833" s="4">
        <v>4.6505000000000001</v>
      </c>
      <c r="R833" s="4">
        <v>9.0530000000000008</v>
      </c>
      <c r="S833" s="4">
        <v>13.7</v>
      </c>
      <c r="T833" s="4">
        <v>3461.0382</v>
      </c>
      <c r="W833" s="4">
        <v>0</v>
      </c>
      <c r="X833" s="4">
        <v>0</v>
      </c>
      <c r="Y833" s="4">
        <v>11.9</v>
      </c>
      <c r="Z833" s="4">
        <v>866</v>
      </c>
      <c r="AA833" s="4">
        <v>888</v>
      </c>
      <c r="AB833" s="4">
        <v>821</v>
      </c>
      <c r="AC833" s="4">
        <v>52</v>
      </c>
      <c r="AD833" s="4">
        <v>7.75</v>
      </c>
      <c r="AE833" s="4">
        <v>0.18</v>
      </c>
      <c r="AF833" s="4">
        <v>978</v>
      </c>
      <c r="AG833" s="4">
        <v>-8</v>
      </c>
      <c r="AH833" s="4">
        <v>12</v>
      </c>
      <c r="AI833" s="4">
        <v>29</v>
      </c>
      <c r="AJ833" s="4">
        <v>190.2</v>
      </c>
      <c r="AK833" s="4">
        <v>139</v>
      </c>
      <c r="AL833" s="4">
        <v>3</v>
      </c>
      <c r="AM833" s="4">
        <v>195</v>
      </c>
      <c r="AN833" s="4" t="s">
        <v>155</v>
      </c>
      <c r="AO833" s="4">
        <v>2</v>
      </c>
      <c r="AP833" s="4">
        <v>0.61716435185185181</v>
      </c>
      <c r="AQ833" s="4">
        <v>47.163660999999998</v>
      </c>
      <c r="AR833" s="4">
        <v>-88.490515000000002</v>
      </c>
      <c r="AS833" s="4">
        <v>317.89999999999998</v>
      </c>
      <c r="AT833" s="4">
        <v>31.7</v>
      </c>
      <c r="AU833" s="4">
        <v>11</v>
      </c>
      <c r="AV833" s="4">
        <v>8</v>
      </c>
      <c r="AW833" s="4" t="s">
        <v>215</v>
      </c>
      <c r="AX833" s="4">
        <v>2.2999999999999998</v>
      </c>
      <c r="AY833" s="4">
        <v>1.024575</v>
      </c>
      <c r="AZ833" s="4">
        <v>3.212288</v>
      </c>
      <c r="BA833" s="4">
        <v>14.023</v>
      </c>
      <c r="BB833" s="4">
        <v>9.5299999999999994</v>
      </c>
      <c r="BC833" s="4">
        <v>0.68</v>
      </c>
      <c r="BD833" s="4">
        <v>22.54</v>
      </c>
      <c r="BE833" s="4">
        <v>1184.174</v>
      </c>
      <c r="BF833" s="4">
        <v>1133.867</v>
      </c>
      <c r="BG833" s="4">
        <v>0.12</v>
      </c>
      <c r="BH833" s="4">
        <v>0.23400000000000001</v>
      </c>
      <c r="BI833" s="4">
        <v>0.35399999999999998</v>
      </c>
      <c r="BJ833" s="4">
        <v>9.0999999999999998E-2</v>
      </c>
      <c r="BK833" s="4">
        <v>0.17799999999999999</v>
      </c>
      <c r="BL833" s="4">
        <v>0.26900000000000002</v>
      </c>
      <c r="BM833" s="4">
        <v>21.463200000000001</v>
      </c>
      <c r="BQ833" s="4">
        <v>0</v>
      </c>
      <c r="BR833" s="4">
        <v>0.51214099999999996</v>
      </c>
      <c r="BS833" s="4">
        <v>-5</v>
      </c>
      <c r="BT833" s="4">
        <v>0.16311600000000001</v>
      </c>
      <c r="BU833" s="4">
        <v>12.515438</v>
      </c>
      <c r="BV833" s="4">
        <v>3.2949350000000002</v>
      </c>
    </row>
    <row r="834" spans="1:74" x14ac:dyDescent="0.25">
      <c r="A834" s="4">
        <v>42070</v>
      </c>
      <c r="B834" s="4">
        <v>3.3805555555555554E-2</v>
      </c>
      <c r="C834" s="4">
        <v>7.8520000000000003</v>
      </c>
      <c r="D834" s="4">
        <v>11.166</v>
      </c>
      <c r="E834" s="4">
        <v>111660.0169</v>
      </c>
      <c r="F834" s="4">
        <v>7.7</v>
      </c>
      <c r="G834" s="4">
        <v>24.7</v>
      </c>
      <c r="H834" s="4">
        <v>3811.7</v>
      </c>
      <c r="J834" s="4">
        <v>0</v>
      </c>
      <c r="K834" s="4">
        <v>0.81979999999999997</v>
      </c>
      <c r="L834" s="4">
        <v>6.4366000000000003</v>
      </c>
      <c r="M834" s="4">
        <v>9.1534999999999993</v>
      </c>
      <c r="N834" s="4">
        <v>6.3121999999999998</v>
      </c>
      <c r="O834" s="4">
        <v>20.260000000000002</v>
      </c>
      <c r="P834" s="4">
        <v>26.6</v>
      </c>
      <c r="Q834" s="4">
        <v>4.8049999999999997</v>
      </c>
      <c r="R834" s="4">
        <v>15.4223</v>
      </c>
      <c r="S834" s="4">
        <v>20.2</v>
      </c>
      <c r="T834" s="4">
        <v>3811.7112999999999</v>
      </c>
      <c r="W834" s="4">
        <v>0</v>
      </c>
      <c r="X834" s="4">
        <v>0</v>
      </c>
      <c r="Y834" s="4">
        <v>11.8</v>
      </c>
      <c r="Z834" s="4">
        <v>869</v>
      </c>
      <c r="AA834" s="4">
        <v>891</v>
      </c>
      <c r="AB834" s="4">
        <v>824</v>
      </c>
      <c r="AC834" s="4">
        <v>52</v>
      </c>
      <c r="AD834" s="4">
        <v>8.26</v>
      </c>
      <c r="AE834" s="4">
        <v>0.19</v>
      </c>
      <c r="AF834" s="4">
        <v>977</v>
      </c>
      <c r="AG834" s="4">
        <v>-7.2</v>
      </c>
      <c r="AH834" s="4">
        <v>12</v>
      </c>
      <c r="AI834" s="4">
        <v>29</v>
      </c>
      <c r="AJ834" s="4">
        <v>190</v>
      </c>
      <c r="AK834" s="4">
        <v>139</v>
      </c>
      <c r="AL834" s="4">
        <v>2.8</v>
      </c>
      <c r="AM834" s="4">
        <v>195</v>
      </c>
      <c r="AN834" s="4" t="s">
        <v>155</v>
      </c>
      <c r="AO834" s="4">
        <v>2</v>
      </c>
      <c r="AP834" s="4">
        <v>0.61717592592592596</v>
      </c>
      <c r="AQ834" s="4">
        <v>47.163640000000001</v>
      </c>
      <c r="AR834" s="4">
        <v>-88.490692999999993</v>
      </c>
      <c r="AS834" s="4">
        <v>317.5</v>
      </c>
      <c r="AT834" s="4">
        <v>30.9</v>
      </c>
      <c r="AU834" s="4">
        <v>11</v>
      </c>
      <c r="AV834" s="4">
        <v>9</v>
      </c>
      <c r="AW834" s="4" t="s">
        <v>208</v>
      </c>
      <c r="AX834" s="4">
        <v>2.2999999999999998</v>
      </c>
      <c r="AY834" s="4">
        <v>1.2</v>
      </c>
      <c r="AZ834" s="4">
        <v>3.3</v>
      </c>
      <c r="BA834" s="4">
        <v>14.023</v>
      </c>
      <c r="BB834" s="4">
        <v>9.74</v>
      </c>
      <c r="BC834" s="4">
        <v>0.69</v>
      </c>
      <c r="BD834" s="4">
        <v>21.986000000000001</v>
      </c>
      <c r="BE834" s="4">
        <v>1221.3989999999999</v>
      </c>
      <c r="BF834" s="4">
        <v>1105.51</v>
      </c>
      <c r="BG834" s="4">
        <v>0.125</v>
      </c>
      <c r="BH834" s="4">
        <v>0.40300000000000002</v>
      </c>
      <c r="BI834" s="4">
        <v>0.52800000000000002</v>
      </c>
      <c r="BJ834" s="4">
        <v>9.5000000000000001E-2</v>
      </c>
      <c r="BK834" s="4">
        <v>0.30599999999999999</v>
      </c>
      <c r="BL834" s="4">
        <v>0.40200000000000002</v>
      </c>
      <c r="BM834" s="4">
        <v>23.918800000000001</v>
      </c>
      <c r="BQ834" s="4">
        <v>0</v>
      </c>
      <c r="BR834" s="4">
        <v>0.59623300000000001</v>
      </c>
      <c r="BS834" s="4">
        <v>-5</v>
      </c>
      <c r="BT834" s="4">
        <v>0.158743</v>
      </c>
      <c r="BU834" s="4">
        <v>14.570439</v>
      </c>
      <c r="BV834" s="4">
        <v>3.2066140000000001</v>
      </c>
    </row>
    <row r="835" spans="1:74" x14ac:dyDescent="0.25">
      <c r="A835" s="4">
        <v>42070</v>
      </c>
      <c r="B835" s="2">
        <v>3.3817129629629628E-2</v>
      </c>
      <c r="C835" s="3">
        <v>7.2649999999999997</v>
      </c>
      <c r="D835" s="4">
        <v>12.1168</v>
      </c>
      <c r="E835" s="4">
        <v>121168.1401</v>
      </c>
      <c r="F835" s="4">
        <v>7.7</v>
      </c>
      <c r="G835" s="4">
        <v>29.5</v>
      </c>
      <c r="H835" s="4">
        <v>8956.7999999999993</v>
      </c>
      <c r="J835" s="4">
        <v>0</v>
      </c>
      <c r="K835" s="4">
        <v>0.8085</v>
      </c>
      <c r="L835" s="4">
        <v>5.8739999999999997</v>
      </c>
      <c r="M835" s="4">
        <v>9.7969000000000008</v>
      </c>
      <c r="N835" s="4">
        <v>6.2257999999999996</v>
      </c>
      <c r="O835" s="4">
        <v>23.860299999999999</v>
      </c>
      <c r="P835" s="4">
        <v>30.1</v>
      </c>
      <c r="Q835" s="4">
        <v>4.7411000000000003</v>
      </c>
      <c r="R835" s="4">
        <v>18.170400000000001</v>
      </c>
      <c r="S835" s="4">
        <v>22.9</v>
      </c>
      <c r="T835" s="4">
        <v>8956.7873</v>
      </c>
      <c r="W835" s="4">
        <v>0</v>
      </c>
      <c r="X835" s="4">
        <v>0</v>
      </c>
      <c r="Y835" s="4">
        <v>11.9</v>
      </c>
      <c r="Z835" s="4">
        <v>868</v>
      </c>
      <c r="AA835" s="4">
        <v>890</v>
      </c>
      <c r="AB835" s="4">
        <v>822</v>
      </c>
      <c r="AC835" s="4">
        <v>52</v>
      </c>
      <c r="AD835" s="4">
        <v>8.3699999999999992</v>
      </c>
      <c r="AE835" s="4">
        <v>0.19</v>
      </c>
      <c r="AF835" s="4">
        <v>978</v>
      </c>
      <c r="AG835" s="4">
        <v>-7</v>
      </c>
      <c r="AH835" s="4">
        <v>12</v>
      </c>
      <c r="AI835" s="4">
        <v>29</v>
      </c>
      <c r="AJ835" s="4">
        <v>190</v>
      </c>
      <c r="AK835" s="4">
        <v>139</v>
      </c>
      <c r="AL835" s="4">
        <v>2.8</v>
      </c>
      <c r="AM835" s="4">
        <v>195</v>
      </c>
      <c r="AN835" s="4" t="s">
        <v>155</v>
      </c>
      <c r="AO835" s="4">
        <v>2</v>
      </c>
      <c r="AP835" s="4">
        <v>0.6171875</v>
      </c>
      <c r="AQ835" s="4">
        <v>47.163618</v>
      </c>
      <c r="AR835" s="4">
        <v>-88.490864000000002</v>
      </c>
      <c r="AS835" s="4">
        <v>317.2</v>
      </c>
      <c r="AT835" s="4">
        <v>29.9</v>
      </c>
      <c r="AU835" s="4">
        <v>11</v>
      </c>
      <c r="AV835" s="4">
        <v>9</v>
      </c>
      <c r="AW835" s="4" t="s">
        <v>208</v>
      </c>
      <c r="AX835" s="4">
        <v>2.3120880000000001</v>
      </c>
      <c r="AY835" s="4">
        <v>1.175824</v>
      </c>
      <c r="AZ835" s="4">
        <v>3.2879119999999999</v>
      </c>
      <c r="BA835" s="4">
        <v>14.023</v>
      </c>
      <c r="BB835" s="4">
        <v>9.1300000000000008</v>
      </c>
      <c r="BC835" s="4">
        <v>0.65</v>
      </c>
      <c r="BD835" s="4">
        <v>23.68</v>
      </c>
      <c r="BE835" s="4">
        <v>1074.4849999999999</v>
      </c>
      <c r="BF835" s="4">
        <v>1140.5930000000001</v>
      </c>
      <c r="BG835" s="4">
        <v>0.11899999999999999</v>
      </c>
      <c r="BH835" s="4">
        <v>0.45700000000000002</v>
      </c>
      <c r="BI835" s="4">
        <v>0.57599999999999996</v>
      </c>
      <c r="BJ835" s="4">
        <v>9.0999999999999998E-2</v>
      </c>
      <c r="BK835" s="4">
        <v>0.34799999999999998</v>
      </c>
      <c r="BL835" s="4">
        <v>0.439</v>
      </c>
      <c r="BM835" s="4">
        <v>54.179699999999997</v>
      </c>
      <c r="BQ835" s="4">
        <v>0</v>
      </c>
      <c r="BR835" s="4">
        <v>0.54506600000000005</v>
      </c>
      <c r="BS835" s="4">
        <v>-5</v>
      </c>
      <c r="BT835" s="4">
        <v>0.15962599999999999</v>
      </c>
      <c r="BU835" s="4">
        <v>13.320048999999999</v>
      </c>
      <c r="BV835" s="4">
        <v>3.224453</v>
      </c>
    </row>
    <row r="836" spans="1:74" x14ac:dyDescent="0.25">
      <c r="A836" s="4">
        <v>42070</v>
      </c>
      <c r="B836" s="4">
        <v>3.3828703703703701E-2</v>
      </c>
      <c r="C836" s="4">
        <v>7.0119999999999996</v>
      </c>
      <c r="D836" s="4">
        <v>12.7736</v>
      </c>
      <c r="E836" s="4">
        <v>127735.8005</v>
      </c>
      <c r="F836" s="4">
        <v>7.6</v>
      </c>
      <c r="G836" s="4">
        <v>29</v>
      </c>
      <c r="H836" s="4">
        <v>7012.1</v>
      </c>
      <c r="J836" s="4">
        <v>0</v>
      </c>
      <c r="K836" s="4">
        <v>0.80530000000000002</v>
      </c>
      <c r="L836" s="4">
        <v>5.6467999999999998</v>
      </c>
      <c r="M836" s="4">
        <v>10.286799999999999</v>
      </c>
      <c r="N836" s="4">
        <v>6.1120999999999999</v>
      </c>
      <c r="O836" s="4">
        <v>23.318200000000001</v>
      </c>
      <c r="P836" s="4">
        <v>29.4</v>
      </c>
      <c r="Q836" s="4">
        <v>4.6546000000000003</v>
      </c>
      <c r="R836" s="4">
        <v>17.757899999999999</v>
      </c>
      <c r="S836" s="4">
        <v>22.4</v>
      </c>
      <c r="T836" s="4">
        <v>7012.0717999999997</v>
      </c>
      <c r="W836" s="4">
        <v>0</v>
      </c>
      <c r="X836" s="4">
        <v>0</v>
      </c>
      <c r="Y836" s="4">
        <v>11.8</v>
      </c>
      <c r="Z836" s="4">
        <v>867</v>
      </c>
      <c r="AA836" s="4">
        <v>889</v>
      </c>
      <c r="AB836" s="4">
        <v>821</v>
      </c>
      <c r="AC836" s="4">
        <v>52</v>
      </c>
      <c r="AD836" s="4">
        <v>8.3800000000000008</v>
      </c>
      <c r="AE836" s="4">
        <v>0.19</v>
      </c>
      <c r="AF836" s="4">
        <v>977</v>
      </c>
      <c r="AG836" s="4">
        <v>-7</v>
      </c>
      <c r="AH836" s="4">
        <v>12</v>
      </c>
      <c r="AI836" s="4">
        <v>29</v>
      </c>
      <c r="AJ836" s="4">
        <v>190</v>
      </c>
      <c r="AK836" s="4">
        <v>139</v>
      </c>
      <c r="AL836" s="4">
        <v>2.7</v>
      </c>
      <c r="AM836" s="4">
        <v>195</v>
      </c>
      <c r="AN836" s="4" t="s">
        <v>155</v>
      </c>
      <c r="AO836" s="4">
        <v>2</v>
      </c>
      <c r="AP836" s="4">
        <v>0.61719907407407404</v>
      </c>
      <c r="AQ836" s="4">
        <v>47.163583000000003</v>
      </c>
      <c r="AR836" s="4">
        <v>-88.491043000000005</v>
      </c>
      <c r="AS836" s="4">
        <v>317</v>
      </c>
      <c r="AT836" s="4">
        <v>30.7</v>
      </c>
      <c r="AU836" s="4">
        <v>11</v>
      </c>
      <c r="AV836" s="4">
        <v>9</v>
      </c>
      <c r="AW836" s="4" t="s">
        <v>208</v>
      </c>
      <c r="AX836" s="4">
        <v>2.2321680000000002</v>
      </c>
      <c r="AY836" s="4">
        <v>1.023976</v>
      </c>
      <c r="AZ836" s="4">
        <v>3.1880120000000001</v>
      </c>
      <c r="BA836" s="4">
        <v>14.023</v>
      </c>
      <c r="BB836" s="4">
        <v>8.9700000000000006</v>
      </c>
      <c r="BC836" s="4">
        <v>0.64</v>
      </c>
      <c r="BD836" s="4">
        <v>24.173999999999999</v>
      </c>
      <c r="BE836" s="4">
        <v>1028.6690000000001</v>
      </c>
      <c r="BF836" s="4">
        <v>1192.701</v>
      </c>
      <c r="BG836" s="4">
        <v>0.11700000000000001</v>
      </c>
      <c r="BH836" s="4">
        <v>0.44500000000000001</v>
      </c>
      <c r="BI836" s="4">
        <v>0.56100000000000005</v>
      </c>
      <c r="BJ836" s="4">
        <v>8.8999999999999996E-2</v>
      </c>
      <c r="BK836" s="4">
        <v>0.33900000000000002</v>
      </c>
      <c r="BL836" s="4">
        <v>0.42799999999999999</v>
      </c>
      <c r="BM836" s="4">
        <v>42.241500000000002</v>
      </c>
      <c r="BQ836" s="4">
        <v>0</v>
      </c>
      <c r="BR836" s="4">
        <v>0.57448299999999997</v>
      </c>
      <c r="BS836" s="4">
        <v>-5</v>
      </c>
      <c r="BT836" s="4">
        <v>0.15837599999999999</v>
      </c>
      <c r="BU836" s="4">
        <v>14.038916</v>
      </c>
      <c r="BV836" s="4">
        <v>3.1991879999999999</v>
      </c>
    </row>
    <row r="837" spans="1:74" x14ac:dyDescent="0.25">
      <c r="A837" s="4">
        <v>42070</v>
      </c>
      <c r="B837" s="4">
        <v>3.3840277777777775E-2</v>
      </c>
      <c r="C837" s="4">
        <v>7.07</v>
      </c>
      <c r="D837" s="4">
        <v>12.590199999999999</v>
      </c>
      <c r="E837" s="4">
        <v>125901.52860000001</v>
      </c>
      <c r="F837" s="4">
        <v>7.5</v>
      </c>
      <c r="G837" s="4">
        <v>25.6</v>
      </c>
      <c r="H837" s="4">
        <v>4695.6000000000004</v>
      </c>
      <c r="J837" s="4">
        <v>0</v>
      </c>
      <c r="K837" s="4">
        <v>0.80930000000000002</v>
      </c>
      <c r="L837" s="4">
        <v>5.7220000000000004</v>
      </c>
      <c r="M837" s="4">
        <v>10.1896</v>
      </c>
      <c r="N837" s="4">
        <v>6.0868000000000002</v>
      </c>
      <c r="O837" s="4">
        <v>20.731300000000001</v>
      </c>
      <c r="P837" s="4">
        <v>26.8</v>
      </c>
      <c r="Q837" s="4">
        <v>4.6353</v>
      </c>
      <c r="R837" s="4">
        <v>15.7875</v>
      </c>
      <c r="S837" s="4">
        <v>20.399999999999999</v>
      </c>
      <c r="T837" s="4">
        <v>4695.5699000000004</v>
      </c>
      <c r="W837" s="4">
        <v>0</v>
      </c>
      <c r="X837" s="4">
        <v>0</v>
      </c>
      <c r="Y837" s="4">
        <v>11.8</v>
      </c>
      <c r="Z837" s="4">
        <v>868</v>
      </c>
      <c r="AA837" s="4">
        <v>890</v>
      </c>
      <c r="AB837" s="4">
        <v>821</v>
      </c>
      <c r="AC837" s="4">
        <v>52</v>
      </c>
      <c r="AD837" s="4">
        <v>8.3699999999999992</v>
      </c>
      <c r="AE837" s="4">
        <v>0.19</v>
      </c>
      <c r="AF837" s="4">
        <v>978</v>
      </c>
      <c r="AG837" s="4">
        <v>-7</v>
      </c>
      <c r="AH837" s="4">
        <v>12</v>
      </c>
      <c r="AI837" s="4">
        <v>29</v>
      </c>
      <c r="AJ837" s="4">
        <v>190</v>
      </c>
      <c r="AK837" s="4">
        <v>138.19999999999999</v>
      </c>
      <c r="AL837" s="4">
        <v>2.6</v>
      </c>
      <c r="AM837" s="4">
        <v>195</v>
      </c>
      <c r="AN837" s="4" t="s">
        <v>155</v>
      </c>
      <c r="AO837" s="4">
        <v>2</v>
      </c>
      <c r="AP837" s="4">
        <v>0.61721064814814819</v>
      </c>
      <c r="AQ837" s="4">
        <v>47.163544000000002</v>
      </c>
      <c r="AR837" s="4">
        <v>-88.491219999999998</v>
      </c>
      <c r="AS837" s="4">
        <v>316.89999999999998</v>
      </c>
      <c r="AT837" s="4">
        <v>31</v>
      </c>
      <c r="AU837" s="4">
        <v>11</v>
      </c>
      <c r="AV837" s="4">
        <v>9</v>
      </c>
      <c r="AW837" s="4" t="s">
        <v>208</v>
      </c>
      <c r="AX837" s="4">
        <v>1.0360609999999999</v>
      </c>
      <c r="AY837" s="4">
        <v>1.1759599999999999</v>
      </c>
      <c r="AZ837" s="4">
        <v>3.1</v>
      </c>
      <c r="BA837" s="4">
        <v>14.023</v>
      </c>
      <c r="BB837" s="4">
        <v>9.17</v>
      </c>
      <c r="BC837" s="4">
        <v>0.65</v>
      </c>
      <c r="BD837" s="4">
        <v>23.558</v>
      </c>
      <c r="BE837" s="4">
        <v>1058.548</v>
      </c>
      <c r="BF837" s="4">
        <v>1199.768</v>
      </c>
      <c r="BG837" s="4">
        <v>0.11799999999999999</v>
      </c>
      <c r="BH837" s="4">
        <v>0.40200000000000002</v>
      </c>
      <c r="BI837" s="4">
        <v>0.52</v>
      </c>
      <c r="BJ837" s="4">
        <v>0.09</v>
      </c>
      <c r="BK837" s="4">
        <v>0.30599999999999999</v>
      </c>
      <c r="BL837" s="4">
        <v>0.39600000000000002</v>
      </c>
      <c r="BM837" s="4">
        <v>28.7256</v>
      </c>
      <c r="BQ837" s="4">
        <v>0</v>
      </c>
      <c r="BR837" s="4">
        <v>0.62069200000000002</v>
      </c>
      <c r="BS837" s="4">
        <v>-5</v>
      </c>
      <c r="BT837" s="4">
        <v>0.158</v>
      </c>
      <c r="BU837" s="4">
        <v>15.168169000000001</v>
      </c>
      <c r="BV837" s="4">
        <v>3.1916000000000002</v>
      </c>
    </row>
    <row r="838" spans="1:74" x14ac:dyDescent="0.25">
      <c r="A838" s="4">
        <v>42070</v>
      </c>
      <c r="B838" s="4">
        <v>3.3851851851851855E-2</v>
      </c>
      <c r="C838" s="4">
        <v>7.2880000000000003</v>
      </c>
      <c r="D838" s="4">
        <v>12.2768</v>
      </c>
      <c r="E838" s="4">
        <v>122767.56389999999</v>
      </c>
      <c r="F838" s="4">
        <v>7.7</v>
      </c>
      <c r="G838" s="4">
        <v>46.5</v>
      </c>
      <c r="H838" s="4">
        <v>3365.2</v>
      </c>
      <c r="J838" s="4">
        <v>0</v>
      </c>
      <c r="K838" s="4">
        <v>0.81259999999999999</v>
      </c>
      <c r="L838" s="4">
        <v>5.9218999999999999</v>
      </c>
      <c r="M838" s="4">
        <v>9.9756999999999998</v>
      </c>
      <c r="N838" s="4">
        <v>6.2736999999999998</v>
      </c>
      <c r="O838" s="4">
        <v>37.767000000000003</v>
      </c>
      <c r="P838" s="4">
        <v>44</v>
      </c>
      <c r="Q838" s="4">
        <v>4.7775999999999996</v>
      </c>
      <c r="R838" s="4">
        <v>28.7606</v>
      </c>
      <c r="S838" s="4">
        <v>33.5</v>
      </c>
      <c r="T838" s="4">
        <v>3365.1909999999998</v>
      </c>
      <c r="W838" s="4">
        <v>0</v>
      </c>
      <c r="X838" s="4">
        <v>0</v>
      </c>
      <c r="Y838" s="4">
        <v>11.8</v>
      </c>
      <c r="Z838" s="4">
        <v>869</v>
      </c>
      <c r="AA838" s="4">
        <v>891</v>
      </c>
      <c r="AB838" s="4">
        <v>822</v>
      </c>
      <c r="AC838" s="4">
        <v>52</v>
      </c>
      <c r="AD838" s="4">
        <v>8.3699999999999992</v>
      </c>
      <c r="AE838" s="4">
        <v>0.19</v>
      </c>
      <c r="AF838" s="4">
        <v>978</v>
      </c>
      <c r="AG838" s="4">
        <v>-7</v>
      </c>
      <c r="AH838" s="4">
        <v>12</v>
      </c>
      <c r="AI838" s="4">
        <v>29</v>
      </c>
      <c r="AJ838" s="4">
        <v>190</v>
      </c>
      <c r="AK838" s="4">
        <v>138</v>
      </c>
      <c r="AL838" s="4">
        <v>2.7</v>
      </c>
      <c r="AM838" s="4">
        <v>195</v>
      </c>
      <c r="AN838" s="4" t="s">
        <v>155</v>
      </c>
      <c r="AO838" s="4">
        <v>2</v>
      </c>
      <c r="AP838" s="4">
        <v>0.61722222222222223</v>
      </c>
      <c r="AQ838" s="4">
        <v>47.163497</v>
      </c>
      <c r="AR838" s="4">
        <v>-88.491382999999999</v>
      </c>
      <c r="AS838" s="4">
        <v>316.7</v>
      </c>
      <c r="AT838" s="4">
        <v>30.2</v>
      </c>
      <c r="AU838" s="4">
        <v>11</v>
      </c>
      <c r="AV838" s="4">
        <v>9</v>
      </c>
      <c r="AW838" s="4" t="s">
        <v>208</v>
      </c>
      <c r="AX838" s="4">
        <v>1.3</v>
      </c>
      <c r="AY838" s="4">
        <v>1</v>
      </c>
      <c r="AZ838" s="4">
        <v>3.1</v>
      </c>
      <c r="BA838" s="4">
        <v>14.023</v>
      </c>
      <c r="BB838" s="4">
        <v>9.34</v>
      </c>
      <c r="BC838" s="4">
        <v>0.67</v>
      </c>
      <c r="BD838" s="4">
        <v>23.065999999999999</v>
      </c>
      <c r="BE838" s="4">
        <v>1105.472</v>
      </c>
      <c r="BF838" s="4">
        <v>1185.2529999999999</v>
      </c>
      <c r="BG838" s="4">
        <v>0.123</v>
      </c>
      <c r="BH838" s="4">
        <v>0.73799999999999999</v>
      </c>
      <c r="BI838" s="4">
        <v>0.86099999999999999</v>
      </c>
      <c r="BJ838" s="4">
        <v>9.2999999999999999E-2</v>
      </c>
      <c r="BK838" s="4">
        <v>0.56200000000000006</v>
      </c>
      <c r="BL838" s="4">
        <v>0.65600000000000003</v>
      </c>
      <c r="BM838" s="4">
        <v>20.773900000000001</v>
      </c>
      <c r="BQ838" s="4">
        <v>0</v>
      </c>
      <c r="BR838" s="4">
        <v>0.59007200000000004</v>
      </c>
      <c r="BS838" s="4">
        <v>-5</v>
      </c>
      <c r="BT838" s="4">
        <v>0.158</v>
      </c>
      <c r="BU838" s="4">
        <v>14.419885000000001</v>
      </c>
      <c r="BV838" s="4">
        <v>3.1916000000000002</v>
      </c>
    </row>
    <row r="839" spans="1:74" x14ac:dyDescent="0.25">
      <c r="A839" s="4">
        <v>42070</v>
      </c>
      <c r="B839" s="4">
        <v>3.3863425925925929E-2</v>
      </c>
      <c r="C839" s="4">
        <v>7.5970000000000004</v>
      </c>
      <c r="D839" s="4">
        <v>11.723599999999999</v>
      </c>
      <c r="E839" s="4">
        <v>117236.3961</v>
      </c>
      <c r="F839" s="4">
        <v>7.7</v>
      </c>
      <c r="G839" s="4">
        <v>53.5</v>
      </c>
      <c r="H839" s="4">
        <v>2840.2</v>
      </c>
      <c r="J839" s="4">
        <v>0</v>
      </c>
      <c r="K839" s="4">
        <v>0.81669999999999998</v>
      </c>
      <c r="L839" s="4">
        <v>6.2049000000000003</v>
      </c>
      <c r="M839" s="4">
        <v>9.5752000000000006</v>
      </c>
      <c r="N839" s="4">
        <v>6.2853000000000003</v>
      </c>
      <c r="O839" s="4">
        <v>43.6952</v>
      </c>
      <c r="P839" s="4">
        <v>50</v>
      </c>
      <c r="Q839" s="4">
        <v>4.7865000000000002</v>
      </c>
      <c r="R839" s="4">
        <v>33.2759</v>
      </c>
      <c r="S839" s="4">
        <v>38.1</v>
      </c>
      <c r="T839" s="4">
        <v>2840.2094999999999</v>
      </c>
      <c r="W839" s="4">
        <v>0</v>
      </c>
      <c r="X839" s="4">
        <v>0</v>
      </c>
      <c r="Y839" s="4">
        <v>11.7</v>
      </c>
      <c r="Z839" s="4">
        <v>871</v>
      </c>
      <c r="AA839" s="4">
        <v>892</v>
      </c>
      <c r="AB839" s="4">
        <v>822</v>
      </c>
      <c r="AC839" s="4">
        <v>52</v>
      </c>
      <c r="AD839" s="4">
        <v>8.3800000000000008</v>
      </c>
      <c r="AE839" s="4">
        <v>0.19</v>
      </c>
      <c r="AF839" s="4">
        <v>977</v>
      </c>
      <c r="AG839" s="4">
        <v>-7</v>
      </c>
      <c r="AH839" s="4">
        <v>12</v>
      </c>
      <c r="AI839" s="4">
        <v>29</v>
      </c>
      <c r="AJ839" s="4">
        <v>189.2</v>
      </c>
      <c r="AK839" s="4">
        <v>138</v>
      </c>
      <c r="AL839" s="4">
        <v>2.6</v>
      </c>
      <c r="AM839" s="4">
        <v>195</v>
      </c>
      <c r="AN839" s="4" t="s">
        <v>155</v>
      </c>
      <c r="AO839" s="4">
        <v>2</v>
      </c>
      <c r="AP839" s="4">
        <v>0.61723379629629627</v>
      </c>
      <c r="AQ839" s="4">
        <v>47.163448000000002</v>
      </c>
      <c r="AR839" s="4">
        <v>-88.491533000000004</v>
      </c>
      <c r="AS839" s="4">
        <v>316.89999999999998</v>
      </c>
      <c r="AT839" s="4">
        <v>29.2</v>
      </c>
      <c r="AU839" s="4">
        <v>11</v>
      </c>
      <c r="AV839" s="4">
        <v>9</v>
      </c>
      <c r="AW839" s="4" t="s">
        <v>208</v>
      </c>
      <c r="AX839" s="4">
        <v>1.3127869999999999</v>
      </c>
      <c r="AY839" s="4">
        <v>1</v>
      </c>
      <c r="AZ839" s="4">
        <v>3.1</v>
      </c>
      <c r="BA839" s="4">
        <v>14.023</v>
      </c>
      <c r="BB839" s="4">
        <v>9.57</v>
      </c>
      <c r="BC839" s="4">
        <v>0.68</v>
      </c>
      <c r="BD839" s="4">
        <v>22.437999999999999</v>
      </c>
      <c r="BE839" s="4">
        <v>1170.598</v>
      </c>
      <c r="BF839" s="4">
        <v>1149.7380000000001</v>
      </c>
      <c r="BG839" s="4">
        <v>0.124</v>
      </c>
      <c r="BH839" s="4">
        <v>0.86299999999999999</v>
      </c>
      <c r="BI839" s="4">
        <v>0.98699999999999999</v>
      </c>
      <c r="BJ839" s="4">
        <v>9.5000000000000001E-2</v>
      </c>
      <c r="BK839" s="4">
        <v>0.65700000000000003</v>
      </c>
      <c r="BL839" s="4">
        <v>0.752</v>
      </c>
      <c r="BM839" s="4">
        <v>17.7193</v>
      </c>
      <c r="BQ839" s="4">
        <v>0</v>
      </c>
      <c r="BR839" s="4">
        <v>0.59965299999999999</v>
      </c>
      <c r="BS839" s="4">
        <v>-5</v>
      </c>
      <c r="BT839" s="4">
        <v>0.15556700000000001</v>
      </c>
      <c r="BU839" s="4">
        <v>14.654019999999999</v>
      </c>
      <c r="BV839" s="4">
        <v>3.1424530000000002</v>
      </c>
    </row>
    <row r="840" spans="1:74" x14ac:dyDescent="0.25">
      <c r="A840" s="4">
        <v>42070</v>
      </c>
      <c r="B840" s="4">
        <v>3.3875000000000002E-2</v>
      </c>
      <c r="C840" s="4">
        <v>8.1310000000000002</v>
      </c>
      <c r="D840" s="4">
        <v>10.757199999999999</v>
      </c>
      <c r="E840" s="4">
        <v>107571.9728</v>
      </c>
      <c r="F840" s="4">
        <v>6.7</v>
      </c>
      <c r="G840" s="4">
        <v>14.9</v>
      </c>
      <c r="H840" s="4">
        <v>2506</v>
      </c>
      <c r="J840" s="4">
        <v>0</v>
      </c>
      <c r="K840" s="4">
        <v>0.82330000000000003</v>
      </c>
      <c r="L840" s="4">
        <v>6.6939000000000002</v>
      </c>
      <c r="M840" s="4">
        <v>8.8559000000000001</v>
      </c>
      <c r="N840" s="4">
        <v>5.5157999999999996</v>
      </c>
      <c r="O840" s="4">
        <v>12.275</v>
      </c>
      <c r="P840" s="4">
        <v>17.8</v>
      </c>
      <c r="Q840" s="4">
        <v>4.2004000000000001</v>
      </c>
      <c r="R840" s="4">
        <v>9.3477999999999994</v>
      </c>
      <c r="S840" s="4">
        <v>13.5</v>
      </c>
      <c r="T840" s="4">
        <v>2506.0007999999998</v>
      </c>
      <c r="W840" s="4">
        <v>0</v>
      </c>
      <c r="X840" s="4">
        <v>0</v>
      </c>
      <c r="Y840" s="4">
        <v>11.9</v>
      </c>
      <c r="Z840" s="4">
        <v>871</v>
      </c>
      <c r="AA840" s="4">
        <v>893</v>
      </c>
      <c r="AB840" s="4">
        <v>824</v>
      </c>
      <c r="AC840" s="4">
        <v>52</v>
      </c>
      <c r="AD840" s="4">
        <v>8.3699999999999992</v>
      </c>
      <c r="AE840" s="4">
        <v>0.19</v>
      </c>
      <c r="AF840" s="4">
        <v>978</v>
      </c>
      <c r="AG840" s="4">
        <v>-7</v>
      </c>
      <c r="AH840" s="4">
        <v>12</v>
      </c>
      <c r="AI840" s="4">
        <v>29</v>
      </c>
      <c r="AJ840" s="4">
        <v>189.8</v>
      </c>
      <c r="AK840" s="4">
        <v>138</v>
      </c>
      <c r="AL840" s="4">
        <v>2.7</v>
      </c>
      <c r="AM840" s="4">
        <v>195</v>
      </c>
      <c r="AN840" s="4" t="s">
        <v>155</v>
      </c>
      <c r="AO840" s="4">
        <v>2</v>
      </c>
      <c r="AP840" s="4">
        <v>0.61724537037037031</v>
      </c>
      <c r="AQ840" s="4">
        <v>47.163383000000003</v>
      </c>
      <c r="AR840" s="4">
        <v>-88.491652000000002</v>
      </c>
      <c r="AS840" s="4">
        <v>317</v>
      </c>
      <c r="AT840" s="4">
        <v>29</v>
      </c>
      <c r="AU840" s="4">
        <v>11</v>
      </c>
      <c r="AV840" s="4">
        <v>9</v>
      </c>
      <c r="AW840" s="4" t="s">
        <v>208</v>
      </c>
      <c r="AX840" s="4">
        <v>1.4</v>
      </c>
      <c r="AY840" s="4">
        <v>1</v>
      </c>
      <c r="AZ840" s="4">
        <v>3.1</v>
      </c>
      <c r="BA840" s="4">
        <v>14.023</v>
      </c>
      <c r="BB840" s="4">
        <v>9.9499999999999993</v>
      </c>
      <c r="BC840" s="4">
        <v>0.71</v>
      </c>
      <c r="BD840" s="4">
        <v>21.469000000000001</v>
      </c>
      <c r="BE840" s="4">
        <v>1283.991</v>
      </c>
      <c r="BF840" s="4">
        <v>1081.171</v>
      </c>
      <c r="BG840" s="4">
        <v>0.111</v>
      </c>
      <c r="BH840" s="4">
        <v>0.247</v>
      </c>
      <c r="BI840" s="4">
        <v>0.35699999999999998</v>
      </c>
      <c r="BJ840" s="4">
        <v>8.4000000000000005E-2</v>
      </c>
      <c r="BK840" s="4">
        <v>0.188</v>
      </c>
      <c r="BL840" s="4">
        <v>0.27200000000000002</v>
      </c>
      <c r="BM840" s="4">
        <v>15.896000000000001</v>
      </c>
      <c r="BQ840" s="4">
        <v>0</v>
      </c>
      <c r="BR840" s="4">
        <v>0.644509</v>
      </c>
      <c r="BS840" s="4">
        <v>-5</v>
      </c>
      <c r="BT840" s="4">
        <v>0.15824099999999999</v>
      </c>
      <c r="BU840" s="4">
        <v>15.750201000000001</v>
      </c>
      <c r="BV840" s="4">
        <v>3.1964630000000001</v>
      </c>
    </row>
    <row r="841" spans="1:74" x14ac:dyDescent="0.25">
      <c r="A841" s="4">
        <v>42070</v>
      </c>
      <c r="B841" s="4">
        <v>3.3886574074074076E-2</v>
      </c>
      <c r="C841" s="4">
        <v>9.4120000000000008</v>
      </c>
      <c r="D841" s="4">
        <v>9.3534000000000006</v>
      </c>
      <c r="E841" s="4">
        <v>93534.027300000002</v>
      </c>
      <c r="F841" s="4">
        <v>6.7</v>
      </c>
      <c r="G841" s="4">
        <v>15.2</v>
      </c>
      <c r="H841" s="4">
        <v>2218.8000000000002</v>
      </c>
      <c r="J841" s="4">
        <v>0</v>
      </c>
      <c r="K841" s="4">
        <v>0.82820000000000005</v>
      </c>
      <c r="L841" s="4">
        <v>7.7953999999999999</v>
      </c>
      <c r="M841" s="4">
        <v>7.7465999999999999</v>
      </c>
      <c r="N841" s="4">
        <v>5.5491000000000001</v>
      </c>
      <c r="O841" s="4">
        <v>12.588900000000001</v>
      </c>
      <c r="P841" s="4">
        <v>18.100000000000001</v>
      </c>
      <c r="Q841" s="4">
        <v>4.2256999999999998</v>
      </c>
      <c r="R841" s="4">
        <v>9.5868000000000002</v>
      </c>
      <c r="S841" s="4">
        <v>13.8</v>
      </c>
      <c r="T841" s="4">
        <v>2218.7658000000001</v>
      </c>
      <c r="W841" s="4">
        <v>0</v>
      </c>
      <c r="X841" s="4">
        <v>0</v>
      </c>
      <c r="Y841" s="4">
        <v>11.8</v>
      </c>
      <c r="Z841" s="4">
        <v>871</v>
      </c>
      <c r="AA841" s="4">
        <v>894</v>
      </c>
      <c r="AB841" s="4">
        <v>824</v>
      </c>
      <c r="AC841" s="4">
        <v>52</v>
      </c>
      <c r="AD841" s="4">
        <v>8.3699999999999992</v>
      </c>
      <c r="AE841" s="4">
        <v>0.19</v>
      </c>
      <c r="AF841" s="4">
        <v>978</v>
      </c>
      <c r="AG841" s="4">
        <v>-7</v>
      </c>
      <c r="AH841" s="4">
        <v>12</v>
      </c>
      <c r="AI841" s="4">
        <v>29</v>
      </c>
      <c r="AJ841" s="4">
        <v>189.2</v>
      </c>
      <c r="AK841" s="4">
        <v>138</v>
      </c>
      <c r="AL841" s="4">
        <v>2.5</v>
      </c>
      <c r="AM841" s="4">
        <v>195</v>
      </c>
      <c r="AN841" s="4" t="s">
        <v>155</v>
      </c>
      <c r="AO841" s="4">
        <v>2</v>
      </c>
      <c r="AP841" s="4">
        <v>0.61724537037037031</v>
      </c>
      <c r="AQ841" s="4">
        <v>47.16337</v>
      </c>
      <c r="AR841" s="4">
        <v>-88.491664999999998</v>
      </c>
      <c r="AS841" s="4">
        <v>317</v>
      </c>
      <c r="AT841" s="4">
        <v>29.5</v>
      </c>
      <c r="AU841" s="4">
        <v>11</v>
      </c>
      <c r="AV841" s="4">
        <v>9</v>
      </c>
      <c r="AW841" s="4" t="s">
        <v>208</v>
      </c>
      <c r="AX841" s="4">
        <v>1.4</v>
      </c>
      <c r="AY841" s="4">
        <v>1.037463</v>
      </c>
      <c r="AZ841" s="4">
        <v>3.1124879999999999</v>
      </c>
      <c r="BA841" s="4">
        <v>14.023</v>
      </c>
      <c r="BB841" s="4">
        <v>10.26</v>
      </c>
      <c r="BC841" s="4">
        <v>0.73</v>
      </c>
      <c r="BD841" s="4">
        <v>20.741</v>
      </c>
      <c r="BE841" s="4">
        <v>1498.7639999999999</v>
      </c>
      <c r="BF841" s="4">
        <v>947.95600000000002</v>
      </c>
      <c r="BG841" s="4">
        <v>0.112</v>
      </c>
      <c r="BH841" s="4">
        <v>0.253</v>
      </c>
      <c r="BI841" s="4">
        <v>0.36499999999999999</v>
      </c>
      <c r="BJ841" s="4">
        <v>8.5000000000000006E-2</v>
      </c>
      <c r="BK841" s="4">
        <v>0.193</v>
      </c>
      <c r="BL841" s="4">
        <v>0.27800000000000002</v>
      </c>
      <c r="BM841" s="4">
        <v>14.1068</v>
      </c>
      <c r="BQ841" s="4">
        <v>0</v>
      </c>
      <c r="BR841" s="4">
        <v>0.62241000000000002</v>
      </c>
      <c r="BS841" s="4">
        <v>-5</v>
      </c>
      <c r="BT841" s="4">
        <v>0.15819</v>
      </c>
      <c r="BU841" s="4">
        <v>15.210145000000001</v>
      </c>
      <c r="BV841" s="4">
        <v>3.1954379999999998</v>
      </c>
    </row>
    <row r="842" spans="1:74" x14ac:dyDescent="0.25">
      <c r="A842" s="4">
        <v>42070</v>
      </c>
      <c r="B842" s="4">
        <v>3.3898148148148149E-2</v>
      </c>
      <c r="C842" s="4">
        <v>9.4779999999999998</v>
      </c>
      <c r="D842" s="4">
        <v>8.0839999999999996</v>
      </c>
      <c r="E842" s="4">
        <v>80840.032030000002</v>
      </c>
      <c r="F842" s="4">
        <v>6.6</v>
      </c>
      <c r="G842" s="4">
        <v>15</v>
      </c>
      <c r="H842" s="4">
        <v>2009.7</v>
      </c>
      <c r="J842" s="4">
        <v>0</v>
      </c>
      <c r="K842" s="4">
        <v>0.84040000000000004</v>
      </c>
      <c r="L842" s="4">
        <v>7.9654999999999996</v>
      </c>
      <c r="M842" s="4">
        <v>6.7937000000000003</v>
      </c>
      <c r="N842" s="4">
        <v>5.5465</v>
      </c>
      <c r="O842" s="4">
        <v>12.5936</v>
      </c>
      <c r="P842" s="4">
        <v>18.100000000000001</v>
      </c>
      <c r="Q842" s="4">
        <v>4.2239000000000004</v>
      </c>
      <c r="R842" s="4">
        <v>9.5906000000000002</v>
      </c>
      <c r="S842" s="4">
        <v>13.8</v>
      </c>
      <c r="T842" s="4">
        <v>2009.6858999999999</v>
      </c>
      <c r="W842" s="4">
        <v>0</v>
      </c>
      <c r="X842" s="4">
        <v>0</v>
      </c>
      <c r="Y842" s="4">
        <v>11.8</v>
      </c>
      <c r="Z842" s="4">
        <v>874</v>
      </c>
      <c r="AA842" s="4">
        <v>897</v>
      </c>
      <c r="AB842" s="4">
        <v>827</v>
      </c>
      <c r="AC842" s="4">
        <v>52</v>
      </c>
      <c r="AD842" s="4">
        <v>8.3800000000000008</v>
      </c>
      <c r="AE842" s="4">
        <v>0.19</v>
      </c>
      <c r="AF842" s="4">
        <v>977</v>
      </c>
      <c r="AG842" s="4">
        <v>-7</v>
      </c>
      <c r="AH842" s="4">
        <v>12</v>
      </c>
      <c r="AI842" s="4">
        <v>29</v>
      </c>
      <c r="AJ842" s="4">
        <v>189</v>
      </c>
      <c r="AK842" s="4">
        <v>138</v>
      </c>
      <c r="AL842" s="4">
        <v>2.5</v>
      </c>
      <c r="AM842" s="4">
        <v>195</v>
      </c>
      <c r="AN842" s="4" t="s">
        <v>155</v>
      </c>
      <c r="AO842" s="4">
        <v>2</v>
      </c>
      <c r="AP842" s="4">
        <v>0.61725694444444446</v>
      </c>
      <c r="AQ842" s="4">
        <v>47.163249</v>
      </c>
      <c r="AR842" s="4">
        <v>-88.491776999999999</v>
      </c>
      <c r="AS842" s="4">
        <v>316.8</v>
      </c>
      <c r="AT842" s="4">
        <v>29.6</v>
      </c>
      <c r="AU842" s="4">
        <v>11</v>
      </c>
      <c r="AV842" s="4">
        <v>9</v>
      </c>
      <c r="AW842" s="4" t="s">
        <v>208</v>
      </c>
      <c r="AX842" s="4">
        <v>1.412388</v>
      </c>
      <c r="AY842" s="4">
        <v>1.3619380000000001</v>
      </c>
      <c r="AZ842" s="4">
        <v>3.2495500000000002</v>
      </c>
      <c r="BA842" s="4">
        <v>14.023</v>
      </c>
      <c r="BB842" s="4">
        <v>11.1</v>
      </c>
      <c r="BC842" s="4">
        <v>0.79</v>
      </c>
      <c r="BD842" s="4">
        <v>18.992999999999999</v>
      </c>
      <c r="BE842" s="4">
        <v>1613.9860000000001</v>
      </c>
      <c r="BF842" s="4">
        <v>876.13099999999997</v>
      </c>
      <c r="BG842" s="4">
        <v>0.11799999999999999</v>
      </c>
      <c r="BH842" s="4">
        <v>0.26700000000000002</v>
      </c>
      <c r="BI842" s="4">
        <v>0.38500000000000001</v>
      </c>
      <c r="BJ842" s="4">
        <v>0.09</v>
      </c>
      <c r="BK842" s="4">
        <v>0.20399999999999999</v>
      </c>
      <c r="BL842" s="4">
        <v>0.29299999999999998</v>
      </c>
      <c r="BM842" s="4">
        <v>13.4659</v>
      </c>
      <c r="BQ842" s="4">
        <v>0</v>
      </c>
      <c r="BR842" s="4">
        <v>0.65067600000000003</v>
      </c>
      <c r="BS842" s="4">
        <v>-5</v>
      </c>
      <c r="BT842" s="4">
        <v>0.15881100000000001</v>
      </c>
      <c r="BU842" s="4">
        <v>15.900887000000001</v>
      </c>
      <c r="BV842" s="4">
        <v>3.2079780000000002</v>
      </c>
    </row>
    <row r="843" spans="1:74" x14ac:dyDescent="0.25">
      <c r="A843" s="4">
        <v>42070</v>
      </c>
      <c r="B843" s="4">
        <v>3.3909722222222223E-2</v>
      </c>
      <c r="C843" s="4">
        <v>10.006</v>
      </c>
      <c r="D843" s="4">
        <v>8.5051000000000005</v>
      </c>
      <c r="E843" s="4">
        <v>85051.401119999995</v>
      </c>
      <c r="F843" s="4">
        <v>6.6</v>
      </c>
      <c r="G843" s="4">
        <v>13.7</v>
      </c>
      <c r="H843" s="4">
        <v>2092.6999999999998</v>
      </c>
      <c r="J843" s="4">
        <v>0</v>
      </c>
      <c r="K843" s="4">
        <v>0.83230000000000004</v>
      </c>
      <c r="L843" s="4">
        <v>8.3277999999999999</v>
      </c>
      <c r="M843" s="4">
        <v>7.0785999999999998</v>
      </c>
      <c r="N843" s="4">
        <v>5.4930000000000003</v>
      </c>
      <c r="O843" s="4">
        <v>11.402200000000001</v>
      </c>
      <c r="P843" s="4">
        <v>16.899999999999999</v>
      </c>
      <c r="Q843" s="4">
        <v>4.1832000000000003</v>
      </c>
      <c r="R843" s="4">
        <v>8.6834000000000007</v>
      </c>
      <c r="S843" s="4">
        <v>12.9</v>
      </c>
      <c r="T843" s="4">
        <v>2092.7226999999998</v>
      </c>
      <c r="W843" s="4">
        <v>0</v>
      </c>
      <c r="X843" s="4">
        <v>0</v>
      </c>
      <c r="Y843" s="4">
        <v>11.8</v>
      </c>
      <c r="Z843" s="4">
        <v>874</v>
      </c>
      <c r="AA843" s="4">
        <v>896</v>
      </c>
      <c r="AB843" s="4">
        <v>827</v>
      </c>
      <c r="AC843" s="4">
        <v>52</v>
      </c>
      <c r="AD843" s="4">
        <v>8.3800000000000008</v>
      </c>
      <c r="AE843" s="4">
        <v>0.19</v>
      </c>
      <c r="AF843" s="4">
        <v>977</v>
      </c>
      <c r="AG843" s="4">
        <v>-7</v>
      </c>
      <c r="AH843" s="4">
        <v>12</v>
      </c>
      <c r="AI843" s="4">
        <v>29</v>
      </c>
      <c r="AJ843" s="4">
        <v>189</v>
      </c>
      <c r="AK843" s="4">
        <v>138</v>
      </c>
      <c r="AL843" s="4">
        <v>2.6</v>
      </c>
      <c r="AM843" s="4">
        <v>195</v>
      </c>
      <c r="AN843" s="4" t="s">
        <v>155</v>
      </c>
      <c r="AO843" s="4">
        <v>2</v>
      </c>
      <c r="AP843" s="4">
        <v>0.61728009259259264</v>
      </c>
      <c r="AQ843" s="4">
        <v>47.163029999999999</v>
      </c>
      <c r="AR843" s="4">
        <v>-88.491923999999997</v>
      </c>
      <c r="AS843" s="4">
        <v>317</v>
      </c>
      <c r="AT843" s="4">
        <v>31</v>
      </c>
      <c r="AU843" s="4">
        <v>11</v>
      </c>
      <c r="AV843" s="4">
        <v>9</v>
      </c>
      <c r="AW843" s="4" t="s">
        <v>208</v>
      </c>
      <c r="AX843" s="4">
        <v>1.5</v>
      </c>
      <c r="AY843" s="4">
        <v>1.8</v>
      </c>
      <c r="AZ843" s="4">
        <v>3.6</v>
      </c>
      <c r="BA843" s="4">
        <v>14.023</v>
      </c>
      <c r="BB843" s="4">
        <v>10.53</v>
      </c>
      <c r="BC843" s="4">
        <v>0.75</v>
      </c>
      <c r="BD843" s="4">
        <v>20.152000000000001</v>
      </c>
      <c r="BE843" s="4">
        <v>1616.376</v>
      </c>
      <c r="BF843" s="4">
        <v>874.45899999999995</v>
      </c>
      <c r="BG843" s="4">
        <v>0.112</v>
      </c>
      <c r="BH843" s="4">
        <v>0.23200000000000001</v>
      </c>
      <c r="BI843" s="4">
        <v>0.34300000000000003</v>
      </c>
      <c r="BJ843" s="4">
        <v>8.5000000000000006E-2</v>
      </c>
      <c r="BK843" s="4">
        <v>0.17599999999999999</v>
      </c>
      <c r="BL843" s="4">
        <v>0.26200000000000001</v>
      </c>
      <c r="BM843" s="4">
        <v>13.4321</v>
      </c>
      <c r="BQ843" s="4">
        <v>0</v>
      </c>
      <c r="BR843" s="4">
        <v>0.63212999999999997</v>
      </c>
      <c r="BS843" s="4">
        <v>-5</v>
      </c>
      <c r="BT843" s="4">
        <v>0.15981400000000001</v>
      </c>
      <c r="BU843" s="4">
        <v>15.447665000000001</v>
      </c>
      <c r="BV843" s="4">
        <v>3.2282479999999998</v>
      </c>
    </row>
    <row r="844" spans="1:74" x14ac:dyDescent="0.25">
      <c r="A844" s="4">
        <v>42070</v>
      </c>
      <c r="B844" s="4">
        <v>3.3921296296296297E-2</v>
      </c>
      <c r="C844" s="4">
        <v>10.87</v>
      </c>
      <c r="D844" s="4">
        <v>6.2817999999999996</v>
      </c>
      <c r="E844" s="4">
        <v>62818.104630000002</v>
      </c>
      <c r="F844" s="4">
        <v>6.5</v>
      </c>
      <c r="G844" s="4">
        <v>11.5</v>
      </c>
      <c r="H844" s="4">
        <v>1814.5</v>
      </c>
      <c r="J844" s="4">
        <v>0</v>
      </c>
      <c r="K844" s="4">
        <v>0.84730000000000005</v>
      </c>
      <c r="L844" s="4">
        <v>9.2106999999999992</v>
      </c>
      <c r="M844" s="4">
        <v>5.3227000000000002</v>
      </c>
      <c r="N844" s="4">
        <v>5.5076000000000001</v>
      </c>
      <c r="O844" s="4">
        <v>9.7354000000000003</v>
      </c>
      <c r="P844" s="4">
        <v>15.2</v>
      </c>
      <c r="Q844" s="4">
        <v>4.1943000000000001</v>
      </c>
      <c r="R844" s="4">
        <v>7.4139999999999997</v>
      </c>
      <c r="S844" s="4">
        <v>11.6</v>
      </c>
      <c r="T844" s="4">
        <v>1814.4849999999999</v>
      </c>
      <c r="W844" s="4">
        <v>0</v>
      </c>
      <c r="X844" s="4">
        <v>0</v>
      </c>
      <c r="Y844" s="4">
        <v>11.8</v>
      </c>
      <c r="Z844" s="4">
        <v>873</v>
      </c>
      <c r="AA844" s="4">
        <v>894</v>
      </c>
      <c r="AB844" s="4">
        <v>826</v>
      </c>
      <c r="AC844" s="4">
        <v>52</v>
      </c>
      <c r="AD844" s="4">
        <v>8.3800000000000008</v>
      </c>
      <c r="AE844" s="4">
        <v>0.19</v>
      </c>
      <c r="AF844" s="4">
        <v>977</v>
      </c>
      <c r="AG844" s="4">
        <v>-7</v>
      </c>
      <c r="AH844" s="4">
        <v>12</v>
      </c>
      <c r="AI844" s="4">
        <v>29</v>
      </c>
      <c r="AJ844" s="4">
        <v>189</v>
      </c>
      <c r="AK844" s="4">
        <v>138</v>
      </c>
      <c r="AL844" s="4">
        <v>2.6</v>
      </c>
      <c r="AM844" s="4">
        <v>195</v>
      </c>
      <c r="AN844" s="4" t="s">
        <v>155</v>
      </c>
      <c r="AO844" s="4">
        <v>2</v>
      </c>
      <c r="AP844" s="4">
        <v>0.61729166666666668</v>
      </c>
      <c r="AQ844" s="4">
        <v>47.162889</v>
      </c>
      <c r="AR844" s="4">
        <v>-88.491950000000003</v>
      </c>
      <c r="AS844" s="4">
        <v>316.8</v>
      </c>
      <c r="AT844" s="4">
        <v>35.1</v>
      </c>
      <c r="AU844" s="4">
        <v>11</v>
      </c>
      <c r="AV844" s="4">
        <v>9</v>
      </c>
      <c r="AW844" s="4" t="s">
        <v>208</v>
      </c>
      <c r="AX844" s="4">
        <v>1.475624</v>
      </c>
      <c r="AY844" s="4">
        <v>1.824376</v>
      </c>
      <c r="AZ844" s="4">
        <v>3.6121880000000002</v>
      </c>
      <c r="BA844" s="4">
        <v>14.023</v>
      </c>
      <c r="BB844" s="4">
        <v>11.63</v>
      </c>
      <c r="BC844" s="4">
        <v>0.83</v>
      </c>
      <c r="BD844" s="4">
        <v>18.018999999999998</v>
      </c>
      <c r="BE844" s="4">
        <v>1897.5260000000001</v>
      </c>
      <c r="BF844" s="4">
        <v>697.91499999999996</v>
      </c>
      <c r="BG844" s="4">
        <v>0.11899999999999999</v>
      </c>
      <c r="BH844" s="4">
        <v>0.21</v>
      </c>
      <c r="BI844" s="4">
        <v>0.32900000000000001</v>
      </c>
      <c r="BJ844" s="4">
        <v>0.09</v>
      </c>
      <c r="BK844" s="4">
        <v>0.16</v>
      </c>
      <c r="BL844" s="4">
        <v>0.25</v>
      </c>
      <c r="BM844" s="4">
        <v>12.3614</v>
      </c>
      <c r="BQ844" s="4">
        <v>0</v>
      </c>
      <c r="BR844" s="4">
        <v>0.61704400000000004</v>
      </c>
      <c r="BS844" s="4">
        <v>-5</v>
      </c>
      <c r="BT844" s="4">
        <v>0.16</v>
      </c>
      <c r="BU844" s="4">
        <v>15.079012000000001</v>
      </c>
      <c r="BV844" s="4">
        <v>3.2320000000000002</v>
      </c>
    </row>
    <row r="845" spans="1:74" x14ac:dyDescent="0.25">
      <c r="A845" s="4">
        <v>42070</v>
      </c>
      <c r="B845" s="4">
        <v>3.393287037037037E-2</v>
      </c>
      <c r="C845" s="4">
        <v>11.106</v>
      </c>
      <c r="D845" s="4">
        <v>6.2934999999999999</v>
      </c>
      <c r="E845" s="4">
        <v>62934.603560000003</v>
      </c>
      <c r="F845" s="4">
        <v>6.6</v>
      </c>
      <c r="G845" s="4">
        <v>11.3</v>
      </c>
      <c r="H845" s="4">
        <v>1604.7</v>
      </c>
      <c r="J845" s="4">
        <v>0</v>
      </c>
      <c r="K845" s="4">
        <v>0.84560000000000002</v>
      </c>
      <c r="L845" s="4">
        <v>9.3916000000000004</v>
      </c>
      <c r="M845" s="4">
        <v>5.3220000000000001</v>
      </c>
      <c r="N845" s="4">
        <v>5.6079999999999997</v>
      </c>
      <c r="O845" s="4">
        <v>9.5466999999999995</v>
      </c>
      <c r="P845" s="4">
        <v>15.2</v>
      </c>
      <c r="Q845" s="4">
        <v>4.2708000000000004</v>
      </c>
      <c r="R845" s="4">
        <v>7.2702999999999998</v>
      </c>
      <c r="S845" s="4">
        <v>11.5</v>
      </c>
      <c r="T845" s="4">
        <v>1604.6513</v>
      </c>
      <c r="W845" s="4">
        <v>0</v>
      </c>
      <c r="X845" s="4">
        <v>0</v>
      </c>
      <c r="Y845" s="4">
        <v>11.9</v>
      </c>
      <c r="Z845" s="4">
        <v>877</v>
      </c>
      <c r="AA845" s="4">
        <v>898</v>
      </c>
      <c r="AB845" s="4">
        <v>830</v>
      </c>
      <c r="AC845" s="4">
        <v>52</v>
      </c>
      <c r="AD845" s="4">
        <v>8.3800000000000008</v>
      </c>
      <c r="AE845" s="4">
        <v>0.19</v>
      </c>
      <c r="AF845" s="4">
        <v>977</v>
      </c>
      <c r="AG845" s="4">
        <v>-7</v>
      </c>
      <c r="AH845" s="4">
        <v>12</v>
      </c>
      <c r="AI845" s="4">
        <v>29</v>
      </c>
      <c r="AJ845" s="4">
        <v>189</v>
      </c>
      <c r="AK845" s="4">
        <v>138</v>
      </c>
      <c r="AL845" s="4">
        <v>2.6</v>
      </c>
      <c r="AM845" s="4">
        <v>195</v>
      </c>
      <c r="AN845" s="4" t="s">
        <v>155</v>
      </c>
      <c r="AO845" s="4">
        <v>2</v>
      </c>
      <c r="AP845" s="4">
        <v>0.61730324074074072</v>
      </c>
      <c r="AQ845" s="4">
        <v>47.162739000000002</v>
      </c>
      <c r="AR845" s="4">
        <v>-88.491947999999994</v>
      </c>
      <c r="AS845" s="4">
        <v>316.8</v>
      </c>
      <c r="AT845" s="4">
        <v>36.799999999999997</v>
      </c>
      <c r="AU845" s="4">
        <v>11</v>
      </c>
      <c r="AV845" s="4">
        <v>9</v>
      </c>
      <c r="AW845" s="4" t="s">
        <v>208</v>
      </c>
      <c r="AX845" s="4">
        <v>1.2758240000000001</v>
      </c>
      <c r="AY845" s="4">
        <v>2.0241760000000002</v>
      </c>
      <c r="AZ845" s="4">
        <v>3.675824</v>
      </c>
      <c r="BA845" s="4">
        <v>14.023</v>
      </c>
      <c r="BB845" s="4">
        <v>11.49</v>
      </c>
      <c r="BC845" s="4">
        <v>0.82</v>
      </c>
      <c r="BD845" s="4">
        <v>18.254000000000001</v>
      </c>
      <c r="BE845" s="4">
        <v>1914.027</v>
      </c>
      <c r="BF845" s="4">
        <v>690.33500000000004</v>
      </c>
      <c r="BG845" s="4">
        <v>0.12</v>
      </c>
      <c r="BH845" s="4">
        <v>0.20399999999999999</v>
      </c>
      <c r="BI845" s="4">
        <v>0.32300000000000001</v>
      </c>
      <c r="BJ845" s="4">
        <v>9.0999999999999998E-2</v>
      </c>
      <c r="BK845" s="4">
        <v>0.155</v>
      </c>
      <c r="BL845" s="4">
        <v>0.246</v>
      </c>
      <c r="BM845" s="4">
        <v>10.8146</v>
      </c>
      <c r="BQ845" s="4">
        <v>0</v>
      </c>
      <c r="BR845" s="4">
        <v>0.67598899999999995</v>
      </c>
      <c r="BS845" s="4">
        <v>-5</v>
      </c>
      <c r="BT845" s="4">
        <v>0.16</v>
      </c>
      <c r="BU845" s="4">
        <v>16.519482</v>
      </c>
      <c r="BV845" s="4">
        <v>3.2320000000000002</v>
      </c>
    </row>
    <row r="846" spans="1:74" x14ac:dyDescent="0.25">
      <c r="A846" s="4">
        <v>42070</v>
      </c>
      <c r="B846" s="4">
        <v>3.3944444444444451E-2</v>
      </c>
      <c r="C846" s="4">
        <v>9.9819999999999993</v>
      </c>
      <c r="D846" s="4">
        <v>7.0693000000000001</v>
      </c>
      <c r="E846" s="4">
        <v>70693.36709</v>
      </c>
      <c r="F846" s="4">
        <v>11</v>
      </c>
      <c r="G846" s="4">
        <v>11.3</v>
      </c>
      <c r="H846" s="4">
        <v>1820.4</v>
      </c>
      <c r="J846" s="4">
        <v>0</v>
      </c>
      <c r="K846" s="4">
        <v>0.84660000000000002</v>
      </c>
      <c r="L846" s="4">
        <v>8.4504000000000001</v>
      </c>
      <c r="M846" s="4">
        <v>5.9847999999999999</v>
      </c>
      <c r="N846" s="4">
        <v>9.3244000000000007</v>
      </c>
      <c r="O846" s="4">
        <v>9.5663999999999998</v>
      </c>
      <c r="P846" s="4">
        <v>18.899999999999999</v>
      </c>
      <c r="Q846" s="4">
        <v>7.101</v>
      </c>
      <c r="R846" s="4">
        <v>7.2853000000000003</v>
      </c>
      <c r="S846" s="4">
        <v>14.4</v>
      </c>
      <c r="T846" s="4">
        <v>1820.4496999999999</v>
      </c>
      <c r="W846" s="4">
        <v>0</v>
      </c>
      <c r="X846" s="4">
        <v>0</v>
      </c>
      <c r="Y846" s="4">
        <v>11.8</v>
      </c>
      <c r="Z846" s="4">
        <v>875</v>
      </c>
      <c r="AA846" s="4">
        <v>897</v>
      </c>
      <c r="AB846" s="4">
        <v>829</v>
      </c>
      <c r="AC846" s="4">
        <v>52</v>
      </c>
      <c r="AD846" s="4">
        <v>8.3800000000000008</v>
      </c>
      <c r="AE846" s="4">
        <v>0.19</v>
      </c>
      <c r="AF846" s="4">
        <v>977</v>
      </c>
      <c r="AG846" s="4">
        <v>-7</v>
      </c>
      <c r="AH846" s="4">
        <v>12</v>
      </c>
      <c r="AI846" s="4">
        <v>29</v>
      </c>
      <c r="AJ846" s="4">
        <v>189</v>
      </c>
      <c r="AK846" s="4">
        <v>138</v>
      </c>
      <c r="AL846" s="4">
        <v>2.6</v>
      </c>
      <c r="AM846" s="4">
        <v>195</v>
      </c>
      <c r="AN846" s="4" t="s">
        <v>155</v>
      </c>
      <c r="AO846" s="4">
        <v>2</v>
      </c>
      <c r="AP846" s="4">
        <v>0.61731481481481476</v>
      </c>
      <c r="AQ846" s="4">
        <v>47.162604999999999</v>
      </c>
      <c r="AR846" s="4">
        <v>-88.491923</v>
      </c>
      <c r="AS846" s="4">
        <v>316.60000000000002</v>
      </c>
      <c r="AT846" s="4">
        <v>37.5</v>
      </c>
      <c r="AU846" s="4">
        <v>11</v>
      </c>
      <c r="AV846" s="4">
        <v>9</v>
      </c>
      <c r="AW846" s="4" t="s">
        <v>208</v>
      </c>
      <c r="AX846" s="4">
        <v>1.135964</v>
      </c>
      <c r="AY846" s="4">
        <v>2.2599399999999998</v>
      </c>
      <c r="AZ846" s="4">
        <v>3.5599400000000001</v>
      </c>
      <c r="BA846" s="4">
        <v>14.023</v>
      </c>
      <c r="BB846" s="4">
        <v>11.57</v>
      </c>
      <c r="BC846" s="4">
        <v>0.83</v>
      </c>
      <c r="BD846" s="4">
        <v>18.122</v>
      </c>
      <c r="BE846" s="4">
        <v>1752.5360000000001</v>
      </c>
      <c r="BF846" s="4">
        <v>789.97500000000002</v>
      </c>
      <c r="BG846" s="4">
        <v>0.20300000000000001</v>
      </c>
      <c r="BH846" s="4">
        <v>0.20799999999999999</v>
      </c>
      <c r="BI846" s="4">
        <v>0.41</v>
      </c>
      <c r="BJ846" s="4">
        <v>0.154</v>
      </c>
      <c r="BK846" s="4">
        <v>0.158</v>
      </c>
      <c r="BL846" s="4">
        <v>0.312</v>
      </c>
      <c r="BM846" s="4">
        <v>12.4849</v>
      </c>
      <c r="BQ846" s="4">
        <v>0</v>
      </c>
      <c r="BR846" s="4">
        <v>0.70299500000000004</v>
      </c>
      <c r="BS846" s="4">
        <v>-5</v>
      </c>
      <c r="BT846" s="4">
        <v>0.159188</v>
      </c>
      <c r="BU846" s="4">
        <v>17.17944</v>
      </c>
      <c r="BV846" s="4">
        <v>3.2155939999999998</v>
      </c>
    </row>
    <row r="847" spans="1:74" x14ac:dyDescent="0.25">
      <c r="A847" s="4">
        <v>42070</v>
      </c>
      <c r="B847" s="4">
        <v>3.3956018518518517E-2</v>
      </c>
      <c r="C847" s="4">
        <v>11.832000000000001</v>
      </c>
      <c r="D847" s="4">
        <v>5.8133999999999997</v>
      </c>
      <c r="E847" s="4">
        <v>58134.236449999997</v>
      </c>
      <c r="F847" s="4">
        <v>15.9</v>
      </c>
      <c r="G847" s="4">
        <v>11.3</v>
      </c>
      <c r="H847" s="4">
        <v>1697.6</v>
      </c>
      <c r="J847" s="4">
        <v>0</v>
      </c>
      <c r="K847" s="4">
        <v>0.84450000000000003</v>
      </c>
      <c r="L847" s="4">
        <v>9.9926999999999992</v>
      </c>
      <c r="M847" s="4">
        <v>4.9097</v>
      </c>
      <c r="N847" s="4">
        <v>13.4078</v>
      </c>
      <c r="O847" s="4">
        <v>9.5433000000000003</v>
      </c>
      <c r="P847" s="4">
        <v>23</v>
      </c>
      <c r="Q847" s="4">
        <v>10.210699999999999</v>
      </c>
      <c r="R847" s="4">
        <v>7.2676999999999996</v>
      </c>
      <c r="S847" s="4">
        <v>17.5</v>
      </c>
      <c r="T847" s="4">
        <v>1697.6224</v>
      </c>
      <c r="W847" s="4">
        <v>0</v>
      </c>
      <c r="X847" s="4">
        <v>0</v>
      </c>
      <c r="Y847" s="4">
        <v>11.8</v>
      </c>
      <c r="Z847" s="4">
        <v>872</v>
      </c>
      <c r="AA847" s="4">
        <v>894</v>
      </c>
      <c r="AB847" s="4">
        <v>825</v>
      </c>
      <c r="AC847" s="4">
        <v>52</v>
      </c>
      <c r="AD847" s="4">
        <v>8.3800000000000008</v>
      </c>
      <c r="AE847" s="4">
        <v>0.19</v>
      </c>
      <c r="AF847" s="4">
        <v>977</v>
      </c>
      <c r="AG847" s="4">
        <v>-7</v>
      </c>
      <c r="AH847" s="4">
        <v>12</v>
      </c>
      <c r="AI847" s="4">
        <v>29</v>
      </c>
      <c r="AJ847" s="4">
        <v>189</v>
      </c>
      <c r="AK847" s="4">
        <v>138</v>
      </c>
      <c r="AL847" s="4">
        <v>2.5</v>
      </c>
      <c r="AM847" s="4">
        <v>195</v>
      </c>
      <c r="AN847" s="4" t="s">
        <v>155</v>
      </c>
      <c r="AO847" s="4">
        <v>2</v>
      </c>
      <c r="AP847" s="4">
        <v>0.61731481481481476</v>
      </c>
      <c r="AQ847" s="4">
        <v>47.162565999999998</v>
      </c>
      <c r="AR847" s="4">
        <v>-88.491912999999997</v>
      </c>
      <c r="AS847" s="4">
        <v>316.60000000000002</v>
      </c>
      <c r="AT847" s="4">
        <v>39.4</v>
      </c>
      <c r="AU847" s="4">
        <v>11</v>
      </c>
      <c r="AV847" s="4">
        <v>9</v>
      </c>
      <c r="AW847" s="4" t="s">
        <v>208</v>
      </c>
      <c r="AX847" s="4">
        <v>1.42404</v>
      </c>
      <c r="AY847" s="4">
        <v>2.495657</v>
      </c>
      <c r="AZ847" s="4">
        <v>3.9038379999999999</v>
      </c>
      <c r="BA847" s="4">
        <v>14.023</v>
      </c>
      <c r="BB847" s="4">
        <v>11.41</v>
      </c>
      <c r="BC847" s="4">
        <v>0.81</v>
      </c>
      <c r="BD847" s="4">
        <v>18.408000000000001</v>
      </c>
      <c r="BE847" s="4">
        <v>2009.713</v>
      </c>
      <c r="BF847" s="4">
        <v>628.46199999999999</v>
      </c>
      <c r="BG847" s="4">
        <v>0.28199999999999997</v>
      </c>
      <c r="BH847" s="4">
        <v>0.20100000000000001</v>
      </c>
      <c r="BI847" s="4">
        <v>0.48299999999999998</v>
      </c>
      <c r="BJ847" s="4">
        <v>0.215</v>
      </c>
      <c r="BK847" s="4">
        <v>0.153</v>
      </c>
      <c r="BL847" s="4">
        <v>0.36799999999999999</v>
      </c>
      <c r="BM847" s="4">
        <v>11.2905</v>
      </c>
      <c r="BQ847" s="4">
        <v>0</v>
      </c>
      <c r="BR847" s="4">
        <v>0.68328699999999998</v>
      </c>
      <c r="BS847" s="4">
        <v>-5</v>
      </c>
      <c r="BT847" s="4">
        <v>0.158189</v>
      </c>
      <c r="BU847" s="4">
        <v>16.697818999999999</v>
      </c>
      <c r="BV847" s="4">
        <v>3.195414</v>
      </c>
    </row>
    <row r="848" spans="1:74" x14ac:dyDescent="0.25">
      <c r="A848" s="4">
        <v>42070</v>
      </c>
      <c r="B848" s="4">
        <v>3.3967592592592591E-2</v>
      </c>
      <c r="C848" s="4">
        <v>12.755000000000001</v>
      </c>
      <c r="D848" s="4">
        <v>2.8898000000000001</v>
      </c>
      <c r="E848" s="4">
        <v>28897.78325</v>
      </c>
      <c r="F848" s="4">
        <v>20.7</v>
      </c>
      <c r="G848" s="4">
        <v>11.4</v>
      </c>
      <c r="H848" s="4">
        <v>1293.4000000000001</v>
      </c>
      <c r="J848" s="4">
        <v>0</v>
      </c>
      <c r="K848" s="4">
        <v>0.86460000000000004</v>
      </c>
      <c r="L848" s="4">
        <v>11.028499999999999</v>
      </c>
      <c r="M848" s="4">
        <v>2.4986000000000002</v>
      </c>
      <c r="N848" s="4">
        <v>17.885999999999999</v>
      </c>
      <c r="O848" s="4">
        <v>9.8744999999999994</v>
      </c>
      <c r="P848" s="4">
        <v>27.8</v>
      </c>
      <c r="Q848" s="4">
        <v>13.621</v>
      </c>
      <c r="R848" s="4">
        <v>7.5198999999999998</v>
      </c>
      <c r="S848" s="4">
        <v>21.1</v>
      </c>
      <c r="T848" s="4">
        <v>1293.3616</v>
      </c>
      <c r="W848" s="4">
        <v>0</v>
      </c>
      <c r="X848" s="4">
        <v>0</v>
      </c>
      <c r="Y848" s="4">
        <v>11.9</v>
      </c>
      <c r="Z848" s="4">
        <v>877</v>
      </c>
      <c r="AA848" s="4">
        <v>899</v>
      </c>
      <c r="AB848" s="4">
        <v>830</v>
      </c>
      <c r="AC848" s="4">
        <v>52</v>
      </c>
      <c r="AD848" s="4">
        <v>8.3800000000000008</v>
      </c>
      <c r="AE848" s="4">
        <v>0.19</v>
      </c>
      <c r="AF848" s="4">
        <v>977</v>
      </c>
      <c r="AG848" s="4">
        <v>-7</v>
      </c>
      <c r="AH848" s="4">
        <v>12</v>
      </c>
      <c r="AI848" s="4">
        <v>29</v>
      </c>
      <c r="AJ848" s="4">
        <v>189</v>
      </c>
      <c r="AK848" s="4">
        <v>138</v>
      </c>
      <c r="AL848" s="4">
        <v>2.7</v>
      </c>
      <c r="AM848" s="4">
        <v>195</v>
      </c>
      <c r="AN848" s="4" t="s">
        <v>155</v>
      </c>
      <c r="AO848" s="4">
        <v>2</v>
      </c>
      <c r="AP848" s="4">
        <v>0.61733796296296295</v>
      </c>
      <c r="AQ848" s="4">
        <v>47.162281999999998</v>
      </c>
      <c r="AR848" s="4">
        <v>-88.491838000000001</v>
      </c>
      <c r="AS848" s="4">
        <v>316.2</v>
      </c>
      <c r="AT848" s="4">
        <v>39.6</v>
      </c>
      <c r="AU848" s="4">
        <v>11</v>
      </c>
      <c r="AV848" s="4">
        <v>8</v>
      </c>
      <c r="AW848" s="4" t="s">
        <v>208</v>
      </c>
      <c r="AX848" s="4">
        <v>1.6</v>
      </c>
      <c r="AY848" s="4">
        <v>1</v>
      </c>
      <c r="AZ848" s="4">
        <v>3.2</v>
      </c>
      <c r="BA848" s="4">
        <v>14.023</v>
      </c>
      <c r="BB848" s="4">
        <v>13.19</v>
      </c>
      <c r="BC848" s="4">
        <v>0.94</v>
      </c>
      <c r="BD848" s="4">
        <v>15.656000000000001</v>
      </c>
      <c r="BE848" s="4">
        <v>2448.7049999999999</v>
      </c>
      <c r="BF848" s="4">
        <v>353.096</v>
      </c>
      <c r="BG848" s="4">
        <v>0.41599999999999998</v>
      </c>
      <c r="BH848" s="4">
        <v>0.23</v>
      </c>
      <c r="BI848" s="4">
        <v>0.64500000000000002</v>
      </c>
      <c r="BJ848" s="4">
        <v>0.317</v>
      </c>
      <c r="BK848" s="4">
        <v>0.17499999999999999</v>
      </c>
      <c r="BL848" s="4">
        <v>0.49199999999999999</v>
      </c>
      <c r="BM848" s="4">
        <v>9.4963999999999995</v>
      </c>
      <c r="BQ848" s="4">
        <v>0</v>
      </c>
      <c r="BR848" s="4">
        <v>0.68367699999999998</v>
      </c>
      <c r="BS848" s="4">
        <v>-5</v>
      </c>
      <c r="BT848" s="4">
        <v>0.15637799999999999</v>
      </c>
      <c r="BU848" s="4">
        <v>16.707356999999998</v>
      </c>
      <c r="BV848" s="4">
        <v>3.158836</v>
      </c>
    </row>
    <row r="849" spans="1:74" x14ac:dyDescent="0.25">
      <c r="A849" s="4">
        <v>42070</v>
      </c>
      <c r="B849" s="4">
        <v>3.3979166666666664E-2</v>
      </c>
      <c r="C849" s="4">
        <v>11.68</v>
      </c>
      <c r="D849" s="4">
        <v>4.8766999999999996</v>
      </c>
      <c r="E849" s="4">
        <v>48767.095159999997</v>
      </c>
      <c r="F849" s="4">
        <v>27.7</v>
      </c>
      <c r="G849" s="4">
        <v>11.8</v>
      </c>
      <c r="H849" s="4">
        <v>1283.8</v>
      </c>
      <c r="J849" s="4">
        <v>0</v>
      </c>
      <c r="K849" s="4">
        <v>0.8548</v>
      </c>
      <c r="L849" s="4">
        <v>9.9833999999999996</v>
      </c>
      <c r="M849" s="4">
        <v>4.1684999999999999</v>
      </c>
      <c r="N849" s="4">
        <v>23.708600000000001</v>
      </c>
      <c r="O849" s="4">
        <v>10.089700000000001</v>
      </c>
      <c r="P849" s="4">
        <v>33.799999999999997</v>
      </c>
      <c r="Q849" s="4">
        <v>18.055299999999999</v>
      </c>
      <c r="R849" s="4">
        <v>7.6837999999999997</v>
      </c>
      <c r="S849" s="4">
        <v>25.7</v>
      </c>
      <c r="T849" s="4">
        <v>1283.8081999999999</v>
      </c>
      <c r="W849" s="4">
        <v>0</v>
      </c>
      <c r="X849" s="4">
        <v>0</v>
      </c>
      <c r="Y849" s="4">
        <v>11.8</v>
      </c>
      <c r="Z849" s="4">
        <v>880</v>
      </c>
      <c r="AA849" s="4">
        <v>902</v>
      </c>
      <c r="AB849" s="4">
        <v>834</v>
      </c>
      <c r="AC849" s="4">
        <v>52</v>
      </c>
      <c r="AD849" s="4">
        <v>8.3800000000000008</v>
      </c>
      <c r="AE849" s="4">
        <v>0.19</v>
      </c>
      <c r="AF849" s="4">
        <v>977</v>
      </c>
      <c r="AG849" s="4">
        <v>-7</v>
      </c>
      <c r="AH849" s="4">
        <v>12</v>
      </c>
      <c r="AI849" s="4">
        <v>29</v>
      </c>
      <c r="AJ849" s="4">
        <v>189</v>
      </c>
      <c r="AK849" s="4">
        <v>138</v>
      </c>
      <c r="AL849" s="4">
        <v>2.6</v>
      </c>
      <c r="AM849" s="4">
        <v>195</v>
      </c>
      <c r="AN849" s="4" t="s">
        <v>155</v>
      </c>
      <c r="AO849" s="4">
        <v>2</v>
      </c>
      <c r="AP849" s="4">
        <v>0.61733796296296295</v>
      </c>
      <c r="AQ849" s="4">
        <v>47.162260000000003</v>
      </c>
      <c r="AR849" s="4">
        <v>-88.491827999999998</v>
      </c>
      <c r="AS849" s="4">
        <v>316.10000000000002</v>
      </c>
      <c r="AT849" s="4">
        <v>41.5</v>
      </c>
      <c r="AU849" s="4">
        <v>11</v>
      </c>
      <c r="AV849" s="4">
        <v>8</v>
      </c>
      <c r="AW849" s="4" t="s">
        <v>208</v>
      </c>
      <c r="AX849" s="4">
        <v>1.6</v>
      </c>
      <c r="AY849" s="4">
        <v>1.025574</v>
      </c>
      <c r="AZ849" s="4">
        <v>3.2127870000000001</v>
      </c>
      <c r="BA849" s="4">
        <v>14.023</v>
      </c>
      <c r="BB849" s="4">
        <v>12.26</v>
      </c>
      <c r="BC849" s="4">
        <v>0.87</v>
      </c>
      <c r="BD849" s="4">
        <v>16.989999999999998</v>
      </c>
      <c r="BE849" s="4">
        <v>2119.5070000000001</v>
      </c>
      <c r="BF849" s="4">
        <v>563.26199999999994</v>
      </c>
      <c r="BG849" s="4">
        <v>0.52700000000000002</v>
      </c>
      <c r="BH849" s="4">
        <v>0.224</v>
      </c>
      <c r="BI849" s="4">
        <v>0.751</v>
      </c>
      <c r="BJ849" s="4">
        <v>0.40100000000000002</v>
      </c>
      <c r="BK849" s="4">
        <v>0.17100000000000001</v>
      </c>
      <c r="BL849" s="4">
        <v>0.57199999999999995</v>
      </c>
      <c r="BM849" s="4">
        <v>9.0130999999999997</v>
      </c>
      <c r="BQ849" s="4">
        <v>0</v>
      </c>
      <c r="BR849" s="4">
        <v>0.69148200000000004</v>
      </c>
      <c r="BS849" s="4">
        <v>-5</v>
      </c>
      <c r="BT849" s="4">
        <v>0.15437999999999999</v>
      </c>
      <c r="BU849" s="4">
        <v>16.898078999999999</v>
      </c>
      <c r="BV849" s="4">
        <v>3.118468</v>
      </c>
    </row>
    <row r="850" spans="1:74" x14ac:dyDescent="0.25">
      <c r="A850" s="4">
        <v>42070</v>
      </c>
      <c r="B850" s="4">
        <v>3.3990740740740738E-2</v>
      </c>
      <c r="C850" s="4">
        <v>9.7200000000000006</v>
      </c>
      <c r="D850" s="4">
        <v>7.9473000000000003</v>
      </c>
      <c r="E850" s="4">
        <v>79472.925579999996</v>
      </c>
      <c r="F850" s="4">
        <v>33.200000000000003</v>
      </c>
      <c r="G850" s="4">
        <v>12.7</v>
      </c>
      <c r="H850" s="4">
        <v>1797.9</v>
      </c>
      <c r="J850" s="4">
        <v>0</v>
      </c>
      <c r="K850" s="4">
        <v>0.84019999999999995</v>
      </c>
      <c r="L850" s="4">
        <v>8.1661999999999999</v>
      </c>
      <c r="M850" s="4">
        <v>6.6769999999999996</v>
      </c>
      <c r="N850" s="4">
        <v>27.880400000000002</v>
      </c>
      <c r="O850" s="4">
        <v>10.67</v>
      </c>
      <c r="P850" s="4">
        <v>38.6</v>
      </c>
      <c r="Q850" s="4">
        <v>21.232299999999999</v>
      </c>
      <c r="R850" s="4">
        <v>8.1257000000000001</v>
      </c>
      <c r="S850" s="4">
        <v>29.4</v>
      </c>
      <c r="T850" s="4">
        <v>1797.8791000000001</v>
      </c>
      <c r="W850" s="4">
        <v>0</v>
      </c>
      <c r="X850" s="4">
        <v>0</v>
      </c>
      <c r="Y850" s="4">
        <v>11.9</v>
      </c>
      <c r="Z850" s="4">
        <v>875</v>
      </c>
      <c r="AA850" s="4">
        <v>898</v>
      </c>
      <c r="AB850" s="4">
        <v>829</v>
      </c>
      <c r="AC850" s="4">
        <v>52</v>
      </c>
      <c r="AD850" s="4">
        <v>8.3800000000000008</v>
      </c>
      <c r="AE850" s="4">
        <v>0.19</v>
      </c>
      <c r="AF850" s="4">
        <v>977</v>
      </c>
      <c r="AG850" s="4">
        <v>-7</v>
      </c>
      <c r="AH850" s="4">
        <v>12</v>
      </c>
      <c r="AI850" s="4">
        <v>29</v>
      </c>
      <c r="AJ850" s="4">
        <v>189</v>
      </c>
      <c r="AK850" s="4">
        <v>138</v>
      </c>
      <c r="AL850" s="4">
        <v>2.7</v>
      </c>
      <c r="AM850" s="4">
        <v>195</v>
      </c>
      <c r="AN850" s="4" t="s">
        <v>155</v>
      </c>
      <c r="AO850" s="4">
        <v>2</v>
      </c>
      <c r="AP850" s="4">
        <v>0.6173495370370371</v>
      </c>
      <c r="AQ850" s="4">
        <v>47.162064000000001</v>
      </c>
      <c r="AR850" s="4">
        <v>-88.491743</v>
      </c>
      <c r="AS850" s="4">
        <v>315.5</v>
      </c>
      <c r="AT850" s="4">
        <v>43.7</v>
      </c>
      <c r="AU850" s="4">
        <v>11</v>
      </c>
      <c r="AV850" s="4">
        <v>9</v>
      </c>
      <c r="AW850" s="4" t="s">
        <v>201</v>
      </c>
      <c r="AX850" s="4">
        <v>1.5365629999999999</v>
      </c>
      <c r="AY850" s="4">
        <v>1.2126870000000001</v>
      </c>
      <c r="AZ850" s="4">
        <v>3.1858140000000001</v>
      </c>
      <c r="BA850" s="4">
        <v>14.023</v>
      </c>
      <c r="BB850" s="4">
        <v>11.08</v>
      </c>
      <c r="BC850" s="4">
        <v>0.79</v>
      </c>
      <c r="BD850" s="4">
        <v>19.024999999999999</v>
      </c>
      <c r="BE850" s="4">
        <v>1647.722</v>
      </c>
      <c r="BF850" s="4">
        <v>857.471</v>
      </c>
      <c r="BG850" s="4">
        <v>0.58899999999999997</v>
      </c>
      <c r="BH850" s="4">
        <v>0.22500000000000001</v>
      </c>
      <c r="BI850" s="4">
        <v>0.81499999999999995</v>
      </c>
      <c r="BJ850" s="4">
        <v>0.44900000000000001</v>
      </c>
      <c r="BK850" s="4">
        <v>0.17199999999999999</v>
      </c>
      <c r="BL850" s="4">
        <v>0.62</v>
      </c>
      <c r="BM850" s="4">
        <v>11.9962</v>
      </c>
      <c r="BQ850" s="4">
        <v>0</v>
      </c>
      <c r="BR850" s="4">
        <v>0.71083799999999997</v>
      </c>
      <c r="BS850" s="4">
        <v>-5</v>
      </c>
      <c r="BT850" s="4">
        <v>0.154811</v>
      </c>
      <c r="BU850" s="4">
        <v>17.371099999999998</v>
      </c>
      <c r="BV850" s="4">
        <v>3.1271779999999998</v>
      </c>
    </row>
    <row r="851" spans="1:74" x14ac:dyDescent="0.25">
      <c r="A851" s="4">
        <v>42070</v>
      </c>
      <c r="B851" s="4">
        <v>3.4002314814814812E-2</v>
      </c>
      <c r="C851" s="4">
        <v>8.1769999999999996</v>
      </c>
      <c r="D851" s="4">
        <v>10.488</v>
      </c>
      <c r="E851" s="4">
        <v>104879.7895</v>
      </c>
      <c r="F851" s="4">
        <v>54.9</v>
      </c>
      <c r="G851" s="4">
        <v>12.7</v>
      </c>
      <c r="H851" s="4">
        <v>4687.3999999999996</v>
      </c>
      <c r="J851" s="4">
        <v>0</v>
      </c>
      <c r="K851" s="4">
        <v>0.82340000000000002</v>
      </c>
      <c r="L851" s="4">
        <v>6.7329999999999997</v>
      </c>
      <c r="M851" s="4">
        <v>8.6361000000000008</v>
      </c>
      <c r="N851" s="4">
        <v>45.196399999999997</v>
      </c>
      <c r="O851" s="4">
        <v>10.466100000000001</v>
      </c>
      <c r="P851" s="4">
        <v>55.7</v>
      </c>
      <c r="Q851" s="4">
        <v>34.435400000000001</v>
      </c>
      <c r="R851" s="4">
        <v>7.9741999999999997</v>
      </c>
      <c r="S851" s="4">
        <v>42.4</v>
      </c>
      <c r="T851" s="4">
        <v>4687.3597</v>
      </c>
      <c r="W851" s="4">
        <v>0</v>
      </c>
      <c r="X851" s="4">
        <v>0</v>
      </c>
      <c r="Y851" s="4">
        <v>11.8</v>
      </c>
      <c r="Z851" s="4">
        <v>870</v>
      </c>
      <c r="AA851" s="4">
        <v>894</v>
      </c>
      <c r="AB851" s="4">
        <v>825</v>
      </c>
      <c r="AC851" s="4">
        <v>52.8</v>
      </c>
      <c r="AD851" s="4">
        <v>8.51</v>
      </c>
      <c r="AE851" s="4">
        <v>0.2</v>
      </c>
      <c r="AF851" s="4">
        <v>977</v>
      </c>
      <c r="AG851" s="4">
        <v>-7</v>
      </c>
      <c r="AH851" s="4">
        <v>12</v>
      </c>
      <c r="AI851" s="4">
        <v>29</v>
      </c>
      <c r="AJ851" s="4">
        <v>189</v>
      </c>
      <c r="AK851" s="4">
        <v>138</v>
      </c>
      <c r="AL851" s="4">
        <v>2.8</v>
      </c>
      <c r="AM851" s="4">
        <v>195</v>
      </c>
      <c r="AN851" s="4" t="s">
        <v>155</v>
      </c>
      <c r="AO851" s="4">
        <v>2</v>
      </c>
      <c r="AP851" s="4">
        <v>0.61737268518518518</v>
      </c>
      <c r="AQ851" s="4">
        <v>47.161768000000002</v>
      </c>
      <c r="AR851" s="4">
        <v>-88.491602999999998</v>
      </c>
      <c r="AS851" s="4">
        <v>315.2</v>
      </c>
      <c r="AT851" s="4">
        <v>43.7</v>
      </c>
      <c r="AU851" s="4">
        <v>11</v>
      </c>
      <c r="AV851" s="4">
        <v>10</v>
      </c>
      <c r="AW851" s="4" t="s">
        <v>201</v>
      </c>
      <c r="AX851" s="4">
        <v>1.1000000000000001</v>
      </c>
      <c r="AY851" s="4">
        <v>1.3</v>
      </c>
      <c r="AZ851" s="4">
        <v>2.4</v>
      </c>
      <c r="BA851" s="4">
        <v>14.023</v>
      </c>
      <c r="BB851" s="4">
        <v>9.9600000000000009</v>
      </c>
      <c r="BC851" s="4">
        <v>0.71</v>
      </c>
      <c r="BD851" s="4">
        <v>21.443000000000001</v>
      </c>
      <c r="BE851" s="4">
        <v>1288.434</v>
      </c>
      <c r="BF851" s="4">
        <v>1051.8420000000001</v>
      </c>
      <c r="BG851" s="4">
        <v>0.90600000000000003</v>
      </c>
      <c r="BH851" s="4">
        <v>0.21</v>
      </c>
      <c r="BI851" s="4">
        <v>1.115</v>
      </c>
      <c r="BJ851" s="4">
        <v>0.69</v>
      </c>
      <c r="BK851" s="4">
        <v>0.16</v>
      </c>
      <c r="BL851" s="4">
        <v>0.85</v>
      </c>
      <c r="BM851" s="4">
        <v>29.662199999999999</v>
      </c>
      <c r="BQ851" s="4">
        <v>0</v>
      </c>
      <c r="BR851" s="4">
        <v>0.69472500000000004</v>
      </c>
      <c r="BS851" s="4">
        <v>-5</v>
      </c>
      <c r="BT851" s="4">
        <v>0.15337799999999999</v>
      </c>
      <c r="BU851" s="4">
        <v>16.977342</v>
      </c>
      <c r="BV851" s="4">
        <v>3.098236</v>
      </c>
    </row>
    <row r="852" spans="1:74" x14ac:dyDescent="0.25">
      <c r="A852" s="4">
        <v>42070</v>
      </c>
      <c r="B852" s="4">
        <v>3.4013888888888885E-2</v>
      </c>
      <c r="C852" s="4">
        <v>7.1689999999999996</v>
      </c>
      <c r="D852" s="4">
        <v>11.9878</v>
      </c>
      <c r="E852" s="4">
        <v>119878.3707</v>
      </c>
      <c r="F852" s="4">
        <v>63.8</v>
      </c>
      <c r="G852" s="4">
        <v>25.7</v>
      </c>
      <c r="H852" s="4">
        <v>7600.8</v>
      </c>
      <c r="J852" s="4">
        <v>0</v>
      </c>
      <c r="K852" s="4">
        <v>0.81200000000000006</v>
      </c>
      <c r="L852" s="4">
        <v>5.8212999999999999</v>
      </c>
      <c r="M852" s="4">
        <v>9.7339000000000002</v>
      </c>
      <c r="N852" s="4">
        <v>51.804699999999997</v>
      </c>
      <c r="O852" s="4">
        <v>20.8766</v>
      </c>
      <c r="P852" s="4">
        <v>72.7</v>
      </c>
      <c r="Q852" s="4">
        <v>39.473599999999998</v>
      </c>
      <c r="R852" s="4">
        <v>15.907400000000001</v>
      </c>
      <c r="S852" s="4">
        <v>55.4</v>
      </c>
      <c r="T852" s="4">
        <v>7600.7942000000003</v>
      </c>
      <c r="W852" s="4">
        <v>0</v>
      </c>
      <c r="X852" s="4">
        <v>0</v>
      </c>
      <c r="Y852" s="4">
        <v>11.8</v>
      </c>
      <c r="Z852" s="4">
        <v>865</v>
      </c>
      <c r="AA852" s="4">
        <v>888</v>
      </c>
      <c r="AB852" s="4">
        <v>820</v>
      </c>
      <c r="AC852" s="4">
        <v>53</v>
      </c>
      <c r="AD852" s="4">
        <v>8.5299999999999994</v>
      </c>
      <c r="AE852" s="4">
        <v>0.2</v>
      </c>
      <c r="AF852" s="4">
        <v>978</v>
      </c>
      <c r="AG852" s="4">
        <v>-7</v>
      </c>
      <c r="AH852" s="4">
        <v>12</v>
      </c>
      <c r="AI852" s="4">
        <v>29</v>
      </c>
      <c r="AJ852" s="4">
        <v>189</v>
      </c>
      <c r="AK852" s="4">
        <v>138</v>
      </c>
      <c r="AL852" s="4">
        <v>2.7</v>
      </c>
      <c r="AM852" s="4">
        <v>195</v>
      </c>
      <c r="AN852" s="4" t="s">
        <v>155</v>
      </c>
      <c r="AO852" s="4">
        <v>2</v>
      </c>
      <c r="AP852" s="4">
        <v>0.61737268518518518</v>
      </c>
      <c r="AQ852" s="4">
        <v>47.161726999999999</v>
      </c>
      <c r="AR852" s="4">
        <v>-88.491574</v>
      </c>
      <c r="AS852" s="4">
        <v>315.2</v>
      </c>
      <c r="AT852" s="4">
        <v>43.9</v>
      </c>
      <c r="AU852" s="4">
        <v>11</v>
      </c>
      <c r="AV852" s="4">
        <v>10</v>
      </c>
      <c r="AW852" s="4" t="s">
        <v>201</v>
      </c>
      <c r="AX852" s="4">
        <v>1.1000000000000001</v>
      </c>
      <c r="AY852" s="4">
        <v>1.324975</v>
      </c>
      <c r="AZ852" s="4">
        <v>2.4124880000000002</v>
      </c>
      <c r="BA852" s="4">
        <v>14.023</v>
      </c>
      <c r="BB852" s="4">
        <v>9.31</v>
      </c>
      <c r="BC852" s="4">
        <v>0.66</v>
      </c>
      <c r="BD852" s="4">
        <v>23.155000000000001</v>
      </c>
      <c r="BE852" s="4">
        <v>1081.2809999999999</v>
      </c>
      <c r="BF852" s="4">
        <v>1150.758</v>
      </c>
      <c r="BG852" s="4">
        <v>1.008</v>
      </c>
      <c r="BH852" s="4">
        <v>0.40600000000000003</v>
      </c>
      <c r="BI852" s="4">
        <v>1.4139999999999999</v>
      </c>
      <c r="BJ852" s="4">
        <v>0.76800000000000002</v>
      </c>
      <c r="BK852" s="4">
        <v>0.309</v>
      </c>
      <c r="BL852" s="4">
        <v>1.077</v>
      </c>
      <c r="BM852" s="4">
        <v>46.687100000000001</v>
      </c>
      <c r="BQ852" s="4">
        <v>0</v>
      </c>
      <c r="BR852" s="4">
        <v>0.53347699999999998</v>
      </c>
      <c r="BS852" s="4">
        <v>-5</v>
      </c>
      <c r="BT852" s="4">
        <v>0.153811</v>
      </c>
      <c r="BU852" s="4">
        <v>13.036845</v>
      </c>
      <c r="BV852" s="4">
        <v>3.1069819999999999</v>
      </c>
    </row>
    <row r="853" spans="1:74" x14ac:dyDescent="0.25">
      <c r="A853" s="4">
        <v>42070</v>
      </c>
      <c r="B853" s="4">
        <v>3.4025462962962966E-2</v>
      </c>
      <c r="C853" s="4">
        <v>7.1440000000000001</v>
      </c>
      <c r="D853" s="4">
        <v>12.438700000000001</v>
      </c>
      <c r="E853" s="4">
        <v>124386.57670000001</v>
      </c>
      <c r="F853" s="4">
        <v>62.9</v>
      </c>
      <c r="G853" s="4">
        <v>31</v>
      </c>
      <c r="H853" s="4">
        <v>9751.2000000000007</v>
      </c>
      <c r="J853" s="4">
        <v>0</v>
      </c>
      <c r="K853" s="4">
        <v>0.80510000000000004</v>
      </c>
      <c r="L853" s="4">
        <v>5.7516999999999996</v>
      </c>
      <c r="M853" s="4">
        <v>10.0139</v>
      </c>
      <c r="N853" s="4">
        <v>50.609400000000001</v>
      </c>
      <c r="O853" s="4">
        <v>24.938199999999998</v>
      </c>
      <c r="P853" s="4">
        <v>75.5</v>
      </c>
      <c r="Q853" s="4">
        <v>38.562600000000003</v>
      </c>
      <c r="R853" s="4">
        <v>19.002099999999999</v>
      </c>
      <c r="S853" s="4">
        <v>57.6</v>
      </c>
      <c r="T853" s="4">
        <v>9751.2332999999999</v>
      </c>
      <c r="W853" s="4">
        <v>0</v>
      </c>
      <c r="X853" s="4">
        <v>0</v>
      </c>
      <c r="Y853" s="4">
        <v>11.9</v>
      </c>
      <c r="Z853" s="4">
        <v>864</v>
      </c>
      <c r="AA853" s="4">
        <v>886</v>
      </c>
      <c r="AB853" s="4">
        <v>820</v>
      </c>
      <c r="AC853" s="4">
        <v>53</v>
      </c>
      <c r="AD853" s="4">
        <v>8.5299999999999994</v>
      </c>
      <c r="AE853" s="4">
        <v>0.2</v>
      </c>
      <c r="AF853" s="4">
        <v>978</v>
      </c>
      <c r="AG853" s="4">
        <v>-7</v>
      </c>
      <c r="AH853" s="4">
        <v>12</v>
      </c>
      <c r="AI853" s="4">
        <v>29</v>
      </c>
      <c r="AJ853" s="4">
        <v>189</v>
      </c>
      <c r="AK853" s="4">
        <v>138</v>
      </c>
      <c r="AL853" s="4">
        <v>2.8</v>
      </c>
      <c r="AM853" s="4">
        <v>195</v>
      </c>
      <c r="AN853" s="4" t="s">
        <v>155</v>
      </c>
      <c r="AO853" s="4">
        <v>2</v>
      </c>
      <c r="AP853" s="4">
        <v>0.61739583333333337</v>
      </c>
      <c r="AQ853" s="4">
        <v>47.161420999999997</v>
      </c>
      <c r="AR853" s="4">
        <v>-88.491349999999997</v>
      </c>
      <c r="AS853" s="4">
        <v>315</v>
      </c>
      <c r="AT853" s="4">
        <v>44.8</v>
      </c>
      <c r="AU853" s="4">
        <v>11</v>
      </c>
      <c r="AV853" s="4">
        <v>10</v>
      </c>
      <c r="AW853" s="4" t="s">
        <v>201</v>
      </c>
      <c r="AX853" s="4">
        <v>1.1000000000000001</v>
      </c>
      <c r="AY853" s="4">
        <v>1.5</v>
      </c>
      <c r="AZ853" s="4">
        <v>2.5</v>
      </c>
      <c r="BA853" s="4">
        <v>14.023</v>
      </c>
      <c r="BB853" s="4">
        <v>8.9600000000000009</v>
      </c>
      <c r="BC853" s="4">
        <v>0.64</v>
      </c>
      <c r="BD853" s="4">
        <v>24.213999999999999</v>
      </c>
      <c r="BE853" s="4">
        <v>1041.1369999999999</v>
      </c>
      <c r="BF853" s="4">
        <v>1153.701</v>
      </c>
      <c r="BG853" s="4">
        <v>0.95899999999999996</v>
      </c>
      <c r="BH853" s="4">
        <v>0.47299999999999998</v>
      </c>
      <c r="BI853" s="4">
        <v>1.4319999999999999</v>
      </c>
      <c r="BJ853" s="4">
        <v>0.73099999999999998</v>
      </c>
      <c r="BK853" s="4">
        <v>0.36</v>
      </c>
      <c r="BL853" s="4">
        <v>1.091</v>
      </c>
      <c r="BM853" s="4">
        <v>58.3705</v>
      </c>
      <c r="BQ853" s="4">
        <v>0</v>
      </c>
      <c r="BR853" s="4">
        <v>0.47023700000000002</v>
      </c>
      <c r="BS853" s="4">
        <v>-5</v>
      </c>
      <c r="BT853" s="4">
        <v>0.154811</v>
      </c>
      <c r="BU853" s="4">
        <v>11.491417</v>
      </c>
      <c r="BV853" s="4">
        <v>3.1271819999999999</v>
      </c>
    </row>
    <row r="854" spans="1:74" x14ac:dyDescent="0.25">
      <c r="A854" s="4">
        <v>42070</v>
      </c>
      <c r="B854" s="4">
        <v>3.4037037037037039E-2</v>
      </c>
      <c r="C854" s="4">
        <v>7.3440000000000003</v>
      </c>
      <c r="D854" s="4">
        <v>12.101000000000001</v>
      </c>
      <c r="E854" s="4">
        <v>121009.976</v>
      </c>
      <c r="F854" s="4">
        <v>48.8</v>
      </c>
      <c r="G854" s="4">
        <v>65.7</v>
      </c>
      <c r="H854" s="4">
        <v>5547.9</v>
      </c>
      <c r="J854" s="4">
        <v>0</v>
      </c>
      <c r="K854" s="4">
        <v>0.81169999999999998</v>
      </c>
      <c r="L854" s="4">
        <v>5.9612999999999996</v>
      </c>
      <c r="M854" s="4">
        <v>9.8224999999999998</v>
      </c>
      <c r="N854" s="4">
        <v>39.638199999999998</v>
      </c>
      <c r="O854" s="4">
        <v>53.295099999999998</v>
      </c>
      <c r="P854" s="4">
        <v>92.9</v>
      </c>
      <c r="Q854" s="4">
        <v>30.2029</v>
      </c>
      <c r="R854" s="4">
        <v>40.609000000000002</v>
      </c>
      <c r="S854" s="4">
        <v>70.8</v>
      </c>
      <c r="T854" s="4">
        <v>5547.9012000000002</v>
      </c>
      <c r="W854" s="4">
        <v>0</v>
      </c>
      <c r="X854" s="4">
        <v>0</v>
      </c>
      <c r="Y854" s="4">
        <v>11.8</v>
      </c>
      <c r="Z854" s="4">
        <v>866</v>
      </c>
      <c r="AA854" s="4">
        <v>888</v>
      </c>
      <c r="AB854" s="4">
        <v>821</v>
      </c>
      <c r="AC854" s="4">
        <v>53</v>
      </c>
      <c r="AD854" s="4">
        <v>8.5299999999999994</v>
      </c>
      <c r="AE854" s="4">
        <v>0.2</v>
      </c>
      <c r="AF854" s="4">
        <v>978</v>
      </c>
      <c r="AG854" s="4">
        <v>-7</v>
      </c>
      <c r="AH854" s="4">
        <v>12</v>
      </c>
      <c r="AI854" s="4">
        <v>29</v>
      </c>
      <c r="AJ854" s="4">
        <v>189</v>
      </c>
      <c r="AK854" s="4">
        <v>138</v>
      </c>
      <c r="AL854" s="4">
        <v>2.7</v>
      </c>
      <c r="AM854" s="4">
        <v>195</v>
      </c>
      <c r="AN854" s="4" t="s">
        <v>155</v>
      </c>
      <c r="AO854" s="4">
        <v>2</v>
      </c>
      <c r="AP854" s="4">
        <v>0.6174074074074074</v>
      </c>
      <c r="AQ854" s="4">
        <v>47.161296</v>
      </c>
      <c r="AR854" s="4">
        <v>-88.491204999999994</v>
      </c>
      <c r="AS854" s="4">
        <v>315.8</v>
      </c>
      <c r="AT854" s="4">
        <v>39.4</v>
      </c>
      <c r="AU854" s="4">
        <v>11</v>
      </c>
      <c r="AV854" s="4">
        <v>10</v>
      </c>
      <c r="AW854" s="4" t="s">
        <v>201</v>
      </c>
      <c r="AX854" s="4">
        <v>1.0754250000000001</v>
      </c>
      <c r="AY854" s="4">
        <v>1.5</v>
      </c>
      <c r="AZ854" s="4">
        <v>2.438561</v>
      </c>
      <c r="BA854" s="4">
        <v>14.023</v>
      </c>
      <c r="BB854" s="4">
        <v>9.3000000000000007</v>
      </c>
      <c r="BC854" s="4">
        <v>0.66</v>
      </c>
      <c r="BD854" s="4">
        <v>23.196000000000002</v>
      </c>
      <c r="BE854" s="4">
        <v>1105.6949999999999</v>
      </c>
      <c r="BF854" s="4">
        <v>1159.5740000000001</v>
      </c>
      <c r="BG854" s="4">
        <v>0.77</v>
      </c>
      <c r="BH854" s="4">
        <v>1.0349999999999999</v>
      </c>
      <c r="BI854" s="4">
        <v>1.8049999999999999</v>
      </c>
      <c r="BJ854" s="4">
        <v>0.58699999999999997</v>
      </c>
      <c r="BK854" s="4">
        <v>0.78900000000000003</v>
      </c>
      <c r="BL854" s="4">
        <v>1.375</v>
      </c>
      <c r="BM854" s="4">
        <v>34.028799999999997</v>
      </c>
      <c r="BQ854" s="4">
        <v>0</v>
      </c>
      <c r="BR854" s="4">
        <v>0.45585700000000001</v>
      </c>
      <c r="BS854" s="4">
        <v>-5</v>
      </c>
      <c r="BT854" s="4">
        <v>0.152557</v>
      </c>
      <c r="BU854" s="4">
        <v>11.140015999999999</v>
      </c>
      <c r="BV854" s="4">
        <v>3.0816560000000002</v>
      </c>
    </row>
    <row r="855" spans="1:74" x14ac:dyDescent="0.25">
      <c r="A855" s="4">
        <v>42070</v>
      </c>
      <c r="B855" s="4">
        <v>3.4048611111111113E-2</v>
      </c>
      <c r="C855" s="4">
        <v>7.4809999999999999</v>
      </c>
      <c r="D855" s="4">
        <v>11.7461</v>
      </c>
      <c r="E855" s="4">
        <v>117460.8153</v>
      </c>
      <c r="F855" s="4">
        <v>32.9</v>
      </c>
      <c r="G855" s="4">
        <v>101.5</v>
      </c>
      <c r="H855" s="4">
        <v>3526.2</v>
      </c>
      <c r="J855" s="4">
        <v>0</v>
      </c>
      <c r="K855" s="4">
        <v>0.81659999999999999</v>
      </c>
      <c r="L855" s="4">
        <v>6.1094999999999997</v>
      </c>
      <c r="M855" s="4">
        <v>9.5923999999999996</v>
      </c>
      <c r="N855" s="4">
        <v>26.866299999999999</v>
      </c>
      <c r="O855" s="4">
        <v>82.867800000000003</v>
      </c>
      <c r="P855" s="4">
        <v>109.7</v>
      </c>
      <c r="Q855" s="4">
        <v>20.4329</v>
      </c>
      <c r="R855" s="4">
        <v>63.0244</v>
      </c>
      <c r="S855" s="4">
        <v>83.5</v>
      </c>
      <c r="T855" s="4">
        <v>3526.2392</v>
      </c>
      <c r="W855" s="4">
        <v>0</v>
      </c>
      <c r="X855" s="4">
        <v>0</v>
      </c>
      <c r="Y855" s="4">
        <v>11.8</v>
      </c>
      <c r="Z855" s="4">
        <v>869</v>
      </c>
      <c r="AA855" s="4">
        <v>890</v>
      </c>
      <c r="AB855" s="4">
        <v>822</v>
      </c>
      <c r="AC855" s="4">
        <v>53</v>
      </c>
      <c r="AD855" s="4">
        <v>8.01</v>
      </c>
      <c r="AE855" s="4">
        <v>0.18</v>
      </c>
      <c r="AF855" s="4">
        <v>978</v>
      </c>
      <c r="AG855" s="4">
        <v>-7.8</v>
      </c>
      <c r="AH855" s="4">
        <v>12</v>
      </c>
      <c r="AI855" s="4">
        <v>29</v>
      </c>
      <c r="AJ855" s="4">
        <v>189</v>
      </c>
      <c r="AK855" s="4">
        <v>138</v>
      </c>
      <c r="AL855" s="4">
        <v>2.8</v>
      </c>
      <c r="AM855" s="4">
        <v>195</v>
      </c>
      <c r="AN855" s="4" t="s">
        <v>155</v>
      </c>
      <c r="AO855" s="4">
        <v>2</v>
      </c>
      <c r="AP855" s="4">
        <v>0.61741898148148155</v>
      </c>
      <c r="AQ855" s="4">
        <v>47.161180000000002</v>
      </c>
      <c r="AR855" s="4">
        <v>-88.491068999999996</v>
      </c>
      <c r="AS855" s="4">
        <v>315.39999999999998</v>
      </c>
      <c r="AT855" s="4">
        <v>37.799999999999997</v>
      </c>
      <c r="AU855" s="4">
        <v>11</v>
      </c>
      <c r="AV855" s="4">
        <v>10</v>
      </c>
      <c r="AW855" s="4" t="s">
        <v>201</v>
      </c>
      <c r="AX855" s="4">
        <v>0.93656300000000003</v>
      </c>
      <c r="AY855" s="4">
        <v>1.6218779999999999</v>
      </c>
      <c r="AZ855" s="4">
        <v>2.1096900000000001</v>
      </c>
      <c r="BA855" s="4">
        <v>14.023</v>
      </c>
      <c r="BB855" s="4">
        <v>9.57</v>
      </c>
      <c r="BC855" s="4">
        <v>0.68</v>
      </c>
      <c r="BD855" s="4">
        <v>22.452000000000002</v>
      </c>
      <c r="BE855" s="4">
        <v>1153.3</v>
      </c>
      <c r="BF855" s="4">
        <v>1152.4880000000001</v>
      </c>
      <c r="BG855" s="4">
        <v>0.53100000000000003</v>
      </c>
      <c r="BH855" s="4">
        <v>1.6379999999999999</v>
      </c>
      <c r="BI855" s="4">
        <v>2.169</v>
      </c>
      <c r="BJ855" s="4">
        <v>0.40400000000000003</v>
      </c>
      <c r="BK855" s="4">
        <v>1.246</v>
      </c>
      <c r="BL855" s="4">
        <v>1.65</v>
      </c>
      <c r="BM855" s="4">
        <v>22.0123</v>
      </c>
      <c r="BQ855" s="4">
        <v>0</v>
      </c>
      <c r="BR855" s="4">
        <v>0.506108</v>
      </c>
      <c r="BS855" s="4">
        <v>-5</v>
      </c>
      <c r="BT855" s="4">
        <v>0.152</v>
      </c>
      <c r="BU855" s="4">
        <v>12.368012</v>
      </c>
      <c r="BV855" s="4">
        <v>3.0703999999999998</v>
      </c>
    </row>
    <row r="856" spans="1:74" x14ac:dyDescent="0.25">
      <c r="A856" s="4">
        <v>42070</v>
      </c>
      <c r="B856" s="4">
        <v>3.4060185185185186E-2</v>
      </c>
      <c r="C856" s="4">
        <v>7.5759999999999996</v>
      </c>
      <c r="D856" s="4">
        <v>11.633599999999999</v>
      </c>
      <c r="E856" s="4">
        <v>116336.4767</v>
      </c>
      <c r="F856" s="4">
        <v>29.7</v>
      </c>
      <c r="G856" s="4">
        <v>84.1</v>
      </c>
      <c r="H856" s="4">
        <v>3035.7</v>
      </c>
      <c r="J856" s="4">
        <v>0</v>
      </c>
      <c r="K856" s="4">
        <v>0.81769999999999998</v>
      </c>
      <c r="L856" s="4">
        <v>6.1944999999999997</v>
      </c>
      <c r="M856" s="4">
        <v>9.5123999999999995</v>
      </c>
      <c r="N856" s="4">
        <v>24.3246</v>
      </c>
      <c r="O856" s="4">
        <v>68.734999999999999</v>
      </c>
      <c r="P856" s="4">
        <v>93.1</v>
      </c>
      <c r="Q856" s="4">
        <v>18.4922</v>
      </c>
      <c r="R856" s="4">
        <v>52.254199999999997</v>
      </c>
      <c r="S856" s="4">
        <v>70.7</v>
      </c>
      <c r="T856" s="4">
        <v>3035.7049000000002</v>
      </c>
      <c r="W856" s="4">
        <v>0</v>
      </c>
      <c r="X856" s="4">
        <v>0</v>
      </c>
      <c r="Y856" s="4">
        <v>11.8</v>
      </c>
      <c r="Z856" s="4">
        <v>870</v>
      </c>
      <c r="AA856" s="4">
        <v>892</v>
      </c>
      <c r="AB856" s="4">
        <v>823</v>
      </c>
      <c r="AC856" s="4">
        <v>53</v>
      </c>
      <c r="AD856" s="4">
        <v>7.89</v>
      </c>
      <c r="AE856" s="4">
        <v>0.18</v>
      </c>
      <c r="AF856" s="4">
        <v>978</v>
      </c>
      <c r="AG856" s="4">
        <v>-8</v>
      </c>
      <c r="AH856" s="4">
        <v>12</v>
      </c>
      <c r="AI856" s="4">
        <v>29</v>
      </c>
      <c r="AJ856" s="4">
        <v>189</v>
      </c>
      <c r="AK856" s="4">
        <v>137.19999999999999</v>
      </c>
      <c r="AL856" s="4">
        <v>2.8</v>
      </c>
      <c r="AM856" s="4">
        <v>195</v>
      </c>
      <c r="AN856" s="4" t="s">
        <v>155</v>
      </c>
      <c r="AO856" s="4">
        <v>2</v>
      </c>
      <c r="AP856" s="4">
        <v>0.61743055555555559</v>
      </c>
      <c r="AQ856" s="4">
        <v>47.161059000000002</v>
      </c>
      <c r="AR856" s="4">
        <v>-88.490962999999994</v>
      </c>
      <c r="AS856" s="4">
        <v>315.10000000000002</v>
      </c>
      <c r="AT856" s="4">
        <v>35.9</v>
      </c>
      <c r="AU856" s="4">
        <v>11</v>
      </c>
      <c r="AV856" s="4">
        <v>10</v>
      </c>
      <c r="AW856" s="4" t="s">
        <v>201</v>
      </c>
      <c r="AX856" s="4">
        <v>1.2</v>
      </c>
      <c r="AY856" s="4">
        <v>2.5</v>
      </c>
      <c r="AZ856" s="4">
        <v>2.9</v>
      </c>
      <c r="BA856" s="4">
        <v>14.023</v>
      </c>
      <c r="BB856" s="4">
        <v>9.6199999999999992</v>
      </c>
      <c r="BC856" s="4">
        <v>0.69</v>
      </c>
      <c r="BD856" s="4">
        <v>22.298999999999999</v>
      </c>
      <c r="BE856" s="4">
        <v>1172.5609999999999</v>
      </c>
      <c r="BF856" s="4">
        <v>1146.037</v>
      </c>
      <c r="BG856" s="4">
        <v>0.48199999999999998</v>
      </c>
      <c r="BH856" s="4">
        <v>1.363</v>
      </c>
      <c r="BI856" s="4">
        <v>1.845</v>
      </c>
      <c r="BJ856" s="4">
        <v>0.36699999999999999</v>
      </c>
      <c r="BK856" s="4">
        <v>1.036</v>
      </c>
      <c r="BL856" s="4">
        <v>1.4019999999999999</v>
      </c>
      <c r="BM856" s="4">
        <v>19.002400000000002</v>
      </c>
      <c r="BQ856" s="4">
        <v>0</v>
      </c>
      <c r="BR856" s="4">
        <v>0.54890099999999997</v>
      </c>
      <c r="BS856" s="4">
        <v>-5</v>
      </c>
      <c r="BT856" s="4">
        <v>0.14874699999999999</v>
      </c>
      <c r="BU856" s="4">
        <v>13.413771000000001</v>
      </c>
      <c r="BV856" s="4">
        <v>3.0046949999999999</v>
      </c>
    </row>
    <row r="857" spans="1:74" x14ac:dyDescent="0.25">
      <c r="A857" s="4">
        <v>42070</v>
      </c>
      <c r="B857" s="4">
        <v>3.407175925925926E-2</v>
      </c>
      <c r="C857" s="4">
        <v>7.8579999999999997</v>
      </c>
      <c r="D857" s="4">
        <v>11.3971</v>
      </c>
      <c r="E857" s="4">
        <v>113970.8576</v>
      </c>
      <c r="F857" s="4">
        <v>18.100000000000001</v>
      </c>
      <c r="G857" s="4">
        <v>44.5</v>
      </c>
      <c r="H857" s="4">
        <v>2727.5</v>
      </c>
      <c r="J857" s="4">
        <v>0</v>
      </c>
      <c r="K857" s="4">
        <v>0.81840000000000002</v>
      </c>
      <c r="L857" s="4">
        <v>6.4309000000000003</v>
      </c>
      <c r="M857" s="4">
        <v>9.3269000000000002</v>
      </c>
      <c r="N857" s="4">
        <v>14.828099999999999</v>
      </c>
      <c r="O857" s="4">
        <v>36.4086</v>
      </c>
      <c r="P857" s="4">
        <v>51.2</v>
      </c>
      <c r="Q857" s="4">
        <v>11.2935</v>
      </c>
      <c r="R857" s="4">
        <v>27.729900000000001</v>
      </c>
      <c r="S857" s="4">
        <v>39</v>
      </c>
      <c r="T857" s="4">
        <v>2727.4616000000001</v>
      </c>
      <c r="W857" s="4">
        <v>0</v>
      </c>
      <c r="X857" s="4">
        <v>0</v>
      </c>
      <c r="Y857" s="4">
        <v>11.8</v>
      </c>
      <c r="Z857" s="4">
        <v>871</v>
      </c>
      <c r="AA857" s="4">
        <v>892</v>
      </c>
      <c r="AB857" s="4">
        <v>825</v>
      </c>
      <c r="AC857" s="4">
        <v>53</v>
      </c>
      <c r="AD857" s="4">
        <v>8.41</v>
      </c>
      <c r="AE857" s="4">
        <v>0.19</v>
      </c>
      <c r="AF857" s="4">
        <v>978</v>
      </c>
      <c r="AG857" s="4">
        <v>-7.2</v>
      </c>
      <c r="AH857" s="4">
        <v>12</v>
      </c>
      <c r="AI857" s="4">
        <v>29</v>
      </c>
      <c r="AJ857" s="4">
        <v>189</v>
      </c>
      <c r="AK857" s="4">
        <v>137</v>
      </c>
      <c r="AL857" s="4">
        <v>2.6</v>
      </c>
      <c r="AM857" s="4">
        <v>195</v>
      </c>
      <c r="AN857" s="4" t="s">
        <v>155</v>
      </c>
      <c r="AO857" s="4">
        <v>2</v>
      </c>
      <c r="AP857" s="4">
        <v>0.61744212962962963</v>
      </c>
      <c r="AQ857" s="4">
        <v>47.160929000000003</v>
      </c>
      <c r="AR857" s="4">
        <v>-88.490877999999995</v>
      </c>
      <c r="AS857" s="4">
        <v>315.10000000000002</v>
      </c>
      <c r="AT857" s="4">
        <v>35.200000000000003</v>
      </c>
      <c r="AU857" s="4">
        <v>11</v>
      </c>
      <c r="AV857" s="4">
        <v>10</v>
      </c>
      <c r="AW857" s="4" t="s">
        <v>201</v>
      </c>
      <c r="AX857" s="4">
        <v>1.2119880000000001</v>
      </c>
      <c r="AY857" s="4">
        <v>2.547952</v>
      </c>
      <c r="AZ857" s="4">
        <v>2.95994</v>
      </c>
      <c r="BA857" s="4">
        <v>14.023</v>
      </c>
      <c r="BB857" s="4">
        <v>9.67</v>
      </c>
      <c r="BC857" s="4">
        <v>0.69</v>
      </c>
      <c r="BD857" s="4">
        <v>22.195</v>
      </c>
      <c r="BE857" s="4">
        <v>1215.7819999999999</v>
      </c>
      <c r="BF857" s="4">
        <v>1122.2809999999999</v>
      </c>
      <c r="BG857" s="4">
        <v>0.29399999999999998</v>
      </c>
      <c r="BH857" s="4">
        <v>0.72099999999999997</v>
      </c>
      <c r="BI857" s="4">
        <v>1.014</v>
      </c>
      <c r="BJ857" s="4">
        <v>0.224</v>
      </c>
      <c r="BK857" s="4">
        <v>0.54900000000000004</v>
      </c>
      <c r="BL857" s="4">
        <v>0.77300000000000002</v>
      </c>
      <c r="BM857" s="4">
        <v>17.051600000000001</v>
      </c>
      <c r="BQ857" s="4">
        <v>0</v>
      </c>
      <c r="BR857" s="4">
        <v>0.57711699999999999</v>
      </c>
      <c r="BS857" s="4">
        <v>-5</v>
      </c>
      <c r="BT857" s="4">
        <v>0.14637600000000001</v>
      </c>
      <c r="BU857" s="4">
        <v>14.103294</v>
      </c>
      <c r="BV857" s="4">
        <v>2.956788</v>
      </c>
    </row>
    <row r="858" spans="1:74" x14ac:dyDescent="0.25">
      <c r="A858" s="4">
        <v>42070</v>
      </c>
      <c r="B858" s="4">
        <v>3.4083333333333334E-2</v>
      </c>
      <c r="C858" s="4">
        <v>8.6910000000000007</v>
      </c>
      <c r="D858" s="4">
        <v>10.4236</v>
      </c>
      <c r="E858" s="4">
        <v>104236.1274</v>
      </c>
      <c r="F858" s="4">
        <v>13.4</v>
      </c>
      <c r="G858" s="4">
        <v>41</v>
      </c>
      <c r="H858" s="4">
        <v>2356.6</v>
      </c>
      <c r="J858" s="4">
        <v>0</v>
      </c>
      <c r="K858" s="4">
        <v>0.82269999999999999</v>
      </c>
      <c r="L858" s="4">
        <v>7.1501000000000001</v>
      </c>
      <c r="M858" s="4">
        <v>8.5752000000000006</v>
      </c>
      <c r="N858" s="4">
        <v>11.011900000000001</v>
      </c>
      <c r="O858" s="4">
        <v>33.724200000000003</v>
      </c>
      <c r="P858" s="4">
        <v>44.7</v>
      </c>
      <c r="Q858" s="4">
        <v>8.3750999999999998</v>
      </c>
      <c r="R858" s="4">
        <v>25.648800000000001</v>
      </c>
      <c r="S858" s="4">
        <v>34</v>
      </c>
      <c r="T858" s="4">
        <v>2356.5518999999999</v>
      </c>
      <c r="W858" s="4">
        <v>0</v>
      </c>
      <c r="X858" s="4">
        <v>0</v>
      </c>
      <c r="Y858" s="4">
        <v>11.9</v>
      </c>
      <c r="Z858" s="4">
        <v>871</v>
      </c>
      <c r="AA858" s="4">
        <v>893</v>
      </c>
      <c r="AB858" s="4">
        <v>825</v>
      </c>
      <c r="AC858" s="4">
        <v>53</v>
      </c>
      <c r="AD858" s="4">
        <v>8.01</v>
      </c>
      <c r="AE858" s="4">
        <v>0.18</v>
      </c>
      <c r="AF858" s="4">
        <v>978</v>
      </c>
      <c r="AG858" s="4">
        <v>-7.8</v>
      </c>
      <c r="AH858" s="4">
        <v>12</v>
      </c>
      <c r="AI858" s="4">
        <v>29</v>
      </c>
      <c r="AJ858" s="4">
        <v>189</v>
      </c>
      <c r="AK858" s="4">
        <v>137.80000000000001</v>
      </c>
      <c r="AL858" s="4">
        <v>2.6</v>
      </c>
      <c r="AM858" s="4">
        <v>195</v>
      </c>
      <c r="AN858" s="4" t="s">
        <v>155</v>
      </c>
      <c r="AO858" s="4">
        <v>2</v>
      </c>
      <c r="AP858" s="4">
        <v>0.61745370370370367</v>
      </c>
      <c r="AQ858" s="4">
        <v>47.160798999999997</v>
      </c>
      <c r="AR858" s="4">
        <v>-88.490799999999993</v>
      </c>
      <c r="AS858" s="4">
        <v>314.8</v>
      </c>
      <c r="AT858" s="4">
        <v>34.700000000000003</v>
      </c>
      <c r="AU858" s="4">
        <v>11</v>
      </c>
      <c r="AV858" s="4">
        <v>10</v>
      </c>
      <c r="AW858" s="4" t="s">
        <v>201</v>
      </c>
      <c r="AX858" s="4">
        <v>1.27596</v>
      </c>
      <c r="AY858" s="4">
        <v>2.8158590000000001</v>
      </c>
      <c r="AZ858" s="4">
        <v>3.2918180000000001</v>
      </c>
      <c r="BA858" s="4">
        <v>14.023</v>
      </c>
      <c r="BB858" s="4">
        <v>9.92</v>
      </c>
      <c r="BC858" s="4">
        <v>0.71</v>
      </c>
      <c r="BD858" s="4">
        <v>21.556000000000001</v>
      </c>
      <c r="BE858" s="4">
        <v>1357.6780000000001</v>
      </c>
      <c r="BF858" s="4">
        <v>1036.346</v>
      </c>
      <c r="BG858" s="4">
        <v>0.219</v>
      </c>
      <c r="BH858" s="4">
        <v>0.67100000000000004</v>
      </c>
      <c r="BI858" s="4">
        <v>0.89</v>
      </c>
      <c r="BJ858" s="4">
        <v>0.16700000000000001</v>
      </c>
      <c r="BK858" s="4">
        <v>0.51</v>
      </c>
      <c r="BL858" s="4">
        <v>0.67700000000000005</v>
      </c>
      <c r="BM858" s="4">
        <v>14.7973</v>
      </c>
      <c r="BQ858" s="4">
        <v>0</v>
      </c>
      <c r="BR858" s="4">
        <v>0.70448999999999995</v>
      </c>
      <c r="BS858" s="4">
        <v>-5</v>
      </c>
      <c r="BT858" s="4">
        <v>0.14924499999999999</v>
      </c>
      <c r="BU858" s="4">
        <v>17.215962999999999</v>
      </c>
      <c r="BV858" s="4">
        <v>3.0147439999999999</v>
      </c>
    </row>
    <row r="859" spans="1:74" x14ac:dyDescent="0.25">
      <c r="A859" s="4">
        <v>42070</v>
      </c>
      <c r="B859" s="4">
        <v>3.4094907407407407E-2</v>
      </c>
      <c r="C859" s="4">
        <v>8.7309999999999999</v>
      </c>
      <c r="D859" s="4">
        <v>9.2935999999999996</v>
      </c>
      <c r="E859" s="4">
        <v>92936.115699999995</v>
      </c>
      <c r="F859" s="4">
        <v>10.7</v>
      </c>
      <c r="G859" s="4">
        <v>27</v>
      </c>
      <c r="H859" s="4">
        <v>2426.5</v>
      </c>
      <c r="J859" s="4">
        <v>0</v>
      </c>
      <c r="K859" s="4">
        <v>0.8337</v>
      </c>
      <c r="L859" s="4">
        <v>7.2790999999999997</v>
      </c>
      <c r="M859" s="4">
        <v>7.7480000000000002</v>
      </c>
      <c r="N859" s="4">
        <v>8.8998000000000008</v>
      </c>
      <c r="O859" s="4">
        <v>22.474900000000002</v>
      </c>
      <c r="P859" s="4">
        <v>31.4</v>
      </c>
      <c r="Q859" s="4">
        <v>6.7659000000000002</v>
      </c>
      <c r="R859" s="4">
        <v>17.085999999999999</v>
      </c>
      <c r="S859" s="4">
        <v>23.9</v>
      </c>
      <c r="T859" s="4">
        <v>2426.4969999999998</v>
      </c>
      <c r="W859" s="4">
        <v>0</v>
      </c>
      <c r="X859" s="4">
        <v>0</v>
      </c>
      <c r="Y859" s="4">
        <v>11.8</v>
      </c>
      <c r="Z859" s="4">
        <v>875</v>
      </c>
      <c r="AA859" s="4">
        <v>896</v>
      </c>
      <c r="AB859" s="4">
        <v>827</v>
      </c>
      <c r="AC859" s="4">
        <v>53</v>
      </c>
      <c r="AD859" s="4">
        <v>7.89</v>
      </c>
      <c r="AE859" s="4">
        <v>0.18</v>
      </c>
      <c r="AF859" s="4">
        <v>978</v>
      </c>
      <c r="AG859" s="4">
        <v>-8</v>
      </c>
      <c r="AH859" s="4">
        <v>12</v>
      </c>
      <c r="AI859" s="4">
        <v>29</v>
      </c>
      <c r="AJ859" s="4">
        <v>189</v>
      </c>
      <c r="AK859" s="4">
        <v>138</v>
      </c>
      <c r="AL859" s="4">
        <v>2.7</v>
      </c>
      <c r="AM859" s="4">
        <v>195</v>
      </c>
      <c r="AN859" s="4" t="s">
        <v>155</v>
      </c>
      <c r="AO859" s="4">
        <v>2</v>
      </c>
      <c r="AP859" s="4">
        <v>0.61746527777777771</v>
      </c>
      <c r="AQ859" s="4">
        <v>47.160662000000002</v>
      </c>
      <c r="AR859" s="4">
        <v>-88.490764999999996</v>
      </c>
      <c r="AS859" s="4">
        <v>314.60000000000002</v>
      </c>
      <c r="AT859" s="4">
        <v>34.1</v>
      </c>
      <c r="AU859" s="4">
        <v>11</v>
      </c>
      <c r="AV859" s="4">
        <v>10</v>
      </c>
      <c r="AW859" s="4" t="s">
        <v>201</v>
      </c>
      <c r="AX859" s="4">
        <v>1.1257740000000001</v>
      </c>
      <c r="AY859" s="4">
        <v>2.0453549999999998</v>
      </c>
      <c r="AZ859" s="4">
        <v>2.5</v>
      </c>
      <c r="BA859" s="4">
        <v>14.023</v>
      </c>
      <c r="BB859" s="4">
        <v>10.62</v>
      </c>
      <c r="BC859" s="4">
        <v>0.76</v>
      </c>
      <c r="BD859" s="4">
        <v>19.949000000000002</v>
      </c>
      <c r="BE859" s="4">
        <v>1444.914</v>
      </c>
      <c r="BF859" s="4">
        <v>978.87699999999995</v>
      </c>
      <c r="BG859" s="4">
        <v>0.185</v>
      </c>
      <c r="BH859" s="4">
        <v>0.46700000000000003</v>
      </c>
      <c r="BI859" s="4">
        <v>0.65200000000000002</v>
      </c>
      <c r="BJ859" s="4">
        <v>0.14099999999999999</v>
      </c>
      <c r="BK859" s="4">
        <v>0.35499999999999998</v>
      </c>
      <c r="BL859" s="4">
        <v>0.496</v>
      </c>
      <c r="BM859" s="4">
        <v>15.928100000000001</v>
      </c>
      <c r="BQ859" s="4">
        <v>0</v>
      </c>
      <c r="BR859" s="4">
        <v>0.74434299999999998</v>
      </c>
      <c r="BS859" s="4">
        <v>-5</v>
      </c>
      <c r="BT859" s="4">
        <v>0.14838000000000001</v>
      </c>
      <c r="BU859" s="4">
        <v>18.189874</v>
      </c>
      <c r="BV859" s="4">
        <v>2.997268</v>
      </c>
    </row>
    <row r="860" spans="1:74" x14ac:dyDescent="0.25">
      <c r="A860" s="4">
        <v>42070</v>
      </c>
      <c r="B860" s="4">
        <v>3.4106481481481481E-2</v>
      </c>
      <c r="C860" s="4">
        <v>7.9139999999999997</v>
      </c>
      <c r="D860" s="4">
        <v>11.0258</v>
      </c>
      <c r="E860" s="4">
        <v>110257.68459999999</v>
      </c>
      <c r="F860" s="4">
        <v>9.3000000000000007</v>
      </c>
      <c r="G860" s="4">
        <v>15.4</v>
      </c>
      <c r="H860" s="4">
        <v>6948.9</v>
      </c>
      <c r="J860" s="4">
        <v>0</v>
      </c>
      <c r="K860" s="4">
        <v>0.81740000000000002</v>
      </c>
      <c r="L860" s="4">
        <v>6.4692999999999996</v>
      </c>
      <c r="M860" s="4">
        <v>9.0126000000000008</v>
      </c>
      <c r="N860" s="4">
        <v>7.6018999999999997</v>
      </c>
      <c r="O860" s="4">
        <v>12.588100000000001</v>
      </c>
      <c r="P860" s="4">
        <v>20.2</v>
      </c>
      <c r="Q860" s="4">
        <v>5.7792000000000003</v>
      </c>
      <c r="R860" s="4">
        <v>9.5699000000000005</v>
      </c>
      <c r="S860" s="4">
        <v>15.3</v>
      </c>
      <c r="T860" s="4">
        <v>6948.8833000000004</v>
      </c>
      <c r="W860" s="4">
        <v>0</v>
      </c>
      <c r="X860" s="4">
        <v>0</v>
      </c>
      <c r="Y860" s="4">
        <v>11.8</v>
      </c>
      <c r="Z860" s="4">
        <v>871</v>
      </c>
      <c r="AA860" s="4">
        <v>894</v>
      </c>
      <c r="AB860" s="4">
        <v>825</v>
      </c>
      <c r="AC860" s="4">
        <v>53</v>
      </c>
      <c r="AD860" s="4">
        <v>7.89</v>
      </c>
      <c r="AE860" s="4">
        <v>0.18</v>
      </c>
      <c r="AF860" s="4">
        <v>978</v>
      </c>
      <c r="AG860" s="4">
        <v>-8</v>
      </c>
      <c r="AH860" s="4">
        <v>12</v>
      </c>
      <c r="AI860" s="4">
        <v>29</v>
      </c>
      <c r="AJ860" s="4">
        <v>189</v>
      </c>
      <c r="AK860" s="4">
        <v>137.19999999999999</v>
      </c>
      <c r="AL860" s="4">
        <v>2.6</v>
      </c>
      <c r="AM860" s="4">
        <v>195</v>
      </c>
      <c r="AN860" s="4" t="s">
        <v>155</v>
      </c>
      <c r="AO860" s="4">
        <v>2</v>
      </c>
      <c r="AP860" s="4">
        <v>0.61747685185185186</v>
      </c>
      <c r="AQ860" s="4">
        <v>47.160538000000003</v>
      </c>
      <c r="AR860" s="4">
        <v>-88.490754999999993</v>
      </c>
      <c r="AS860" s="4">
        <v>314.39999999999998</v>
      </c>
      <c r="AT860" s="4">
        <v>34.299999999999997</v>
      </c>
      <c r="AU860" s="4">
        <v>11</v>
      </c>
      <c r="AV860" s="4">
        <v>10</v>
      </c>
      <c r="AW860" s="4" t="s">
        <v>201</v>
      </c>
      <c r="AX860" s="4">
        <v>1.3</v>
      </c>
      <c r="AY860" s="4">
        <v>1</v>
      </c>
      <c r="AZ860" s="4">
        <v>2.5</v>
      </c>
      <c r="BA860" s="4">
        <v>14.023</v>
      </c>
      <c r="BB860" s="4">
        <v>9.61</v>
      </c>
      <c r="BC860" s="4">
        <v>0.69</v>
      </c>
      <c r="BD860" s="4">
        <v>22.337</v>
      </c>
      <c r="BE860" s="4">
        <v>1211.9680000000001</v>
      </c>
      <c r="BF860" s="4">
        <v>1074.6369999999999</v>
      </c>
      <c r="BG860" s="4">
        <v>0.14899999999999999</v>
      </c>
      <c r="BH860" s="4">
        <v>0.247</v>
      </c>
      <c r="BI860" s="4">
        <v>0.39600000000000002</v>
      </c>
      <c r="BJ860" s="4">
        <v>0.113</v>
      </c>
      <c r="BK860" s="4">
        <v>0.188</v>
      </c>
      <c r="BL860" s="4">
        <v>0.30099999999999999</v>
      </c>
      <c r="BM860" s="4">
        <v>43.049700000000001</v>
      </c>
      <c r="BQ860" s="4">
        <v>0</v>
      </c>
      <c r="BR860" s="4">
        <v>0.65862200000000004</v>
      </c>
      <c r="BS860" s="4">
        <v>-5</v>
      </c>
      <c r="BT860" s="4">
        <v>0.148811</v>
      </c>
      <c r="BU860" s="4">
        <v>16.095065999999999</v>
      </c>
      <c r="BV860" s="4">
        <v>3.0059779999999998</v>
      </c>
    </row>
    <row r="861" spans="1:74" x14ac:dyDescent="0.25">
      <c r="A861" s="4">
        <v>42070</v>
      </c>
      <c r="B861" s="4">
        <v>3.4118055555555561E-2</v>
      </c>
      <c r="C861" s="4">
        <v>7.3849999999999998</v>
      </c>
      <c r="D861" s="4">
        <v>11.937799999999999</v>
      </c>
      <c r="E861" s="4">
        <v>119378.0166</v>
      </c>
      <c r="F861" s="4">
        <v>9.3000000000000007</v>
      </c>
      <c r="G861" s="4">
        <v>15.6</v>
      </c>
      <c r="H861" s="4">
        <v>6589.9</v>
      </c>
      <c r="J861" s="4">
        <v>0</v>
      </c>
      <c r="K861" s="4">
        <v>0.81200000000000006</v>
      </c>
      <c r="L861" s="4">
        <v>5.9969999999999999</v>
      </c>
      <c r="M861" s="4">
        <v>9.6937999999999995</v>
      </c>
      <c r="N861" s="4">
        <v>7.5518999999999998</v>
      </c>
      <c r="O861" s="4">
        <v>12.6676</v>
      </c>
      <c r="P861" s="4">
        <v>20.2</v>
      </c>
      <c r="Q861" s="4">
        <v>5.7411000000000003</v>
      </c>
      <c r="R861" s="4">
        <v>9.6303000000000001</v>
      </c>
      <c r="S861" s="4">
        <v>15.4</v>
      </c>
      <c r="T861" s="4">
        <v>6589.8919999999998</v>
      </c>
      <c r="W861" s="4">
        <v>0</v>
      </c>
      <c r="X861" s="4">
        <v>0</v>
      </c>
      <c r="Y861" s="4">
        <v>11.8</v>
      </c>
      <c r="Z861" s="4">
        <v>868</v>
      </c>
      <c r="AA861" s="4">
        <v>891</v>
      </c>
      <c r="AB861" s="4">
        <v>822</v>
      </c>
      <c r="AC861" s="4">
        <v>53</v>
      </c>
      <c r="AD861" s="4">
        <v>7.89</v>
      </c>
      <c r="AE861" s="4">
        <v>0.18</v>
      </c>
      <c r="AF861" s="4">
        <v>978</v>
      </c>
      <c r="AG861" s="4">
        <v>-8</v>
      </c>
      <c r="AH861" s="4">
        <v>12</v>
      </c>
      <c r="AI861" s="4">
        <v>29</v>
      </c>
      <c r="AJ861" s="4">
        <v>189</v>
      </c>
      <c r="AK861" s="4">
        <v>137</v>
      </c>
      <c r="AL861" s="4">
        <v>2.6</v>
      </c>
      <c r="AM861" s="4">
        <v>195</v>
      </c>
      <c r="AN861" s="4" t="s">
        <v>155</v>
      </c>
      <c r="AO861" s="4">
        <v>2</v>
      </c>
      <c r="AP861" s="4">
        <v>0.61747685185185186</v>
      </c>
      <c r="AQ861" s="4">
        <v>47.160499999999999</v>
      </c>
      <c r="AR861" s="4">
        <v>-88.490757000000002</v>
      </c>
      <c r="AS861" s="4">
        <v>314.2</v>
      </c>
      <c r="AT861" s="4">
        <v>35.200000000000003</v>
      </c>
      <c r="AU861" s="4">
        <v>11</v>
      </c>
      <c r="AV861" s="4">
        <v>10</v>
      </c>
      <c r="AW861" s="4" t="s">
        <v>201</v>
      </c>
      <c r="AX861" s="4">
        <v>1.3380620000000001</v>
      </c>
      <c r="AY861" s="4">
        <v>1.063437</v>
      </c>
      <c r="AZ861" s="4">
        <v>2.563437</v>
      </c>
      <c r="BA861" s="4">
        <v>14.023</v>
      </c>
      <c r="BB861" s="4">
        <v>9.32</v>
      </c>
      <c r="BC861" s="4">
        <v>0.66</v>
      </c>
      <c r="BD861" s="4">
        <v>23.148</v>
      </c>
      <c r="BE861" s="4">
        <v>1111.56</v>
      </c>
      <c r="BF861" s="4">
        <v>1143.5940000000001</v>
      </c>
      <c r="BG861" s="4">
        <v>0.14699999999999999</v>
      </c>
      <c r="BH861" s="4">
        <v>0.246</v>
      </c>
      <c r="BI861" s="4">
        <v>0.39200000000000002</v>
      </c>
      <c r="BJ861" s="4">
        <v>0.111</v>
      </c>
      <c r="BK861" s="4">
        <v>0.187</v>
      </c>
      <c r="BL861" s="4">
        <v>0.29799999999999999</v>
      </c>
      <c r="BM861" s="4">
        <v>40.392200000000003</v>
      </c>
      <c r="BQ861" s="4">
        <v>0</v>
      </c>
      <c r="BR861" s="4">
        <v>0.61204800000000004</v>
      </c>
      <c r="BS861" s="4">
        <v>-5</v>
      </c>
      <c r="BT861" s="4">
        <v>0.14737800000000001</v>
      </c>
      <c r="BU861" s="4">
        <v>14.956923</v>
      </c>
      <c r="BV861" s="4">
        <v>2.977036</v>
      </c>
    </row>
    <row r="862" spans="1:74" x14ac:dyDescent="0.25">
      <c r="A862" s="4">
        <v>42070</v>
      </c>
      <c r="B862" s="4">
        <v>3.4129629629629628E-2</v>
      </c>
      <c r="C862" s="4">
        <v>7.3680000000000003</v>
      </c>
      <c r="D862" s="4">
        <v>11.9628</v>
      </c>
      <c r="E862" s="4">
        <v>119628.1308</v>
      </c>
      <c r="F862" s="4">
        <v>9.4</v>
      </c>
      <c r="G862" s="4">
        <v>36</v>
      </c>
      <c r="H862" s="4">
        <v>7457.9</v>
      </c>
      <c r="J862" s="4">
        <v>0</v>
      </c>
      <c r="K862" s="4">
        <v>0.81089999999999995</v>
      </c>
      <c r="L862" s="4">
        <v>5.9749999999999996</v>
      </c>
      <c r="M862" s="4">
        <v>9.7009000000000007</v>
      </c>
      <c r="N862" s="4">
        <v>7.6311</v>
      </c>
      <c r="O862" s="4">
        <v>29.186499999999999</v>
      </c>
      <c r="P862" s="4">
        <v>36.799999999999997</v>
      </c>
      <c r="Q862" s="4">
        <v>5.8014000000000001</v>
      </c>
      <c r="R862" s="4">
        <v>22.188400000000001</v>
      </c>
      <c r="S862" s="4">
        <v>28</v>
      </c>
      <c r="T862" s="4">
        <v>7457.866</v>
      </c>
      <c r="W862" s="4">
        <v>0</v>
      </c>
      <c r="X862" s="4">
        <v>0</v>
      </c>
      <c r="Y862" s="4">
        <v>11.8</v>
      </c>
      <c r="Z862" s="4">
        <v>868</v>
      </c>
      <c r="AA862" s="4">
        <v>891</v>
      </c>
      <c r="AB862" s="4">
        <v>821</v>
      </c>
      <c r="AC862" s="4">
        <v>53</v>
      </c>
      <c r="AD862" s="4">
        <v>7.89</v>
      </c>
      <c r="AE862" s="4">
        <v>0.18</v>
      </c>
      <c r="AF862" s="4">
        <v>978</v>
      </c>
      <c r="AG862" s="4">
        <v>-8</v>
      </c>
      <c r="AH862" s="4">
        <v>12</v>
      </c>
      <c r="AI862" s="4">
        <v>29</v>
      </c>
      <c r="AJ862" s="4">
        <v>189</v>
      </c>
      <c r="AK862" s="4">
        <v>137.80000000000001</v>
      </c>
      <c r="AL862" s="4">
        <v>2.4</v>
      </c>
      <c r="AM862" s="4">
        <v>195</v>
      </c>
      <c r="AN862" s="4" t="s">
        <v>155</v>
      </c>
      <c r="AO862" s="4">
        <v>2</v>
      </c>
      <c r="AP862" s="4">
        <v>0.61750000000000005</v>
      </c>
      <c r="AQ862" s="4">
        <v>47.160238</v>
      </c>
      <c r="AR862" s="4">
        <v>-88.490768000000003</v>
      </c>
      <c r="AS862" s="4">
        <v>312.89999999999998</v>
      </c>
      <c r="AT862" s="4">
        <v>36.700000000000003</v>
      </c>
      <c r="AU862" s="4">
        <v>11</v>
      </c>
      <c r="AV862" s="4">
        <v>10</v>
      </c>
      <c r="AW862" s="4" t="s">
        <v>201</v>
      </c>
      <c r="AX862" s="4">
        <v>1.5370630000000001</v>
      </c>
      <c r="AY862" s="4">
        <v>1.5125869999999999</v>
      </c>
      <c r="AZ862" s="4">
        <v>2.9244759999999999</v>
      </c>
      <c r="BA862" s="4">
        <v>14.023</v>
      </c>
      <c r="BB862" s="4">
        <v>9.26</v>
      </c>
      <c r="BC862" s="4">
        <v>0.66</v>
      </c>
      <c r="BD862" s="4">
        <v>23.315999999999999</v>
      </c>
      <c r="BE862" s="4">
        <v>1102.6189999999999</v>
      </c>
      <c r="BF862" s="4">
        <v>1139.4110000000001</v>
      </c>
      <c r="BG862" s="4">
        <v>0.14699999999999999</v>
      </c>
      <c r="BH862" s="4">
        <v>0.56399999999999995</v>
      </c>
      <c r="BI862" s="4">
        <v>0.71199999999999997</v>
      </c>
      <c r="BJ862" s="4">
        <v>0.112</v>
      </c>
      <c r="BK862" s="4">
        <v>0.42899999999999999</v>
      </c>
      <c r="BL862" s="4">
        <v>0.54100000000000004</v>
      </c>
      <c r="BM862" s="4">
        <v>45.512</v>
      </c>
      <c r="BQ862" s="4">
        <v>0</v>
      </c>
      <c r="BR862" s="4">
        <v>0.59870100000000004</v>
      </c>
      <c r="BS862" s="4">
        <v>-5</v>
      </c>
      <c r="BT862" s="4">
        <v>0.14618900000000001</v>
      </c>
      <c r="BU862" s="4">
        <v>14.630756</v>
      </c>
      <c r="BV862" s="4">
        <v>2.9530180000000001</v>
      </c>
    </row>
    <row r="863" spans="1:74" x14ac:dyDescent="0.25">
      <c r="A863" s="4">
        <v>42070</v>
      </c>
      <c r="B863" s="4">
        <v>3.4141203703703708E-2</v>
      </c>
      <c r="C863" s="4">
        <v>7.9509999999999996</v>
      </c>
      <c r="D863" s="4">
        <v>11.1097</v>
      </c>
      <c r="E863" s="4">
        <v>111096.75019999999</v>
      </c>
      <c r="F863" s="4">
        <v>9.6</v>
      </c>
      <c r="G863" s="4">
        <v>51.4</v>
      </c>
      <c r="H863" s="4">
        <v>5985.4</v>
      </c>
      <c r="J863" s="4">
        <v>0</v>
      </c>
      <c r="K863" s="4">
        <v>0.81730000000000003</v>
      </c>
      <c r="L863" s="4">
        <v>6.4984000000000002</v>
      </c>
      <c r="M863" s="4">
        <v>9.0798000000000005</v>
      </c>
      <c r="N863" s="4">
        <v>7.8375000000000004</v>
      </c>
      <c r="O863" s="4">
        <v>42.012500000000003</v>
      </c>
      <c r="P863" s="4">
        <v>49.8</v>
      </c>
      <c r="Q863" s="4">
        <v>5.9583000000000004</v>
      </c>
      <c r="R863" s="4">
        <v>31.9391</v>
      </c>
      <c r="S863" s="4">
        <v>37.9</v>
      </c>
      <c r="T863" s="4">
        <v>5985.4306999999999</v>
      </c>
      <c r="W863" s="4">
        <v>0</v>
      </c>
      <c r="X863" s="4">
        <v>0</v>
      </c>
      <c r="Y863" s="4">
        <v>11.9</v>
      </c>
      <c r="Z863" s="4">
        <v>868</v>
      </c>
      <c r="AA863" s="4">
        <v>890</v>
      </c>
      <c r="AB863" s="4">
        <v>822</v>
      </c>
      <c r="AC863" s="4">
        <v>53</v>
      </c>
      <c r="AD863" s="4">
        <v>7.89</v>
      </c>
      <c r="AE863" s="4">
        <v>0.18</v>
      </c>
      <c r="AF863" s="4">
        <v>978</v>
      </c>
      <c r="AG863" s="4">
        <v>-8</v>
      </c>
      <c r="AH863" s="4">
        <v>12</v>
      </c>
      <c r="AI863" s="4">
        <v>29</v>
      </c>
      <c r="AJ863" s="4">
        <v>189</v>
      </c>
      <c r="AK863" s="4">
        <v>138</v>
      </c>
      <c r="AL863" s="4">
        <v>2.6</v>
      </c>
      <c r="AM863" s="4">
        <v>195</v>
      </c>
      <c r="AN863" s="4" t="s">
        <v>155</v>
      </c>
      <c r="AO863" s="4">
        <v>2</v>
      </c>
      <c r="AP863" s="4">
        <v>0.61750000000000005</v>
      </c>
      <c r="AQ863" s="4">
        <v>47.160220000000002</v>
      </c>
      <c r="AR863" s="4">
        <v>-88.490768000000003</v>
      </c>
      <c r="AS863" s="4">
        <v>312.89999999999998</v>
      </c>
      <c r="AT863" s="4">
        <v>36.4</v>
      </c>
      <c r="AU863" s="4">
        <v>11</v>
      </c>
      <c r="AV863" s="4">
        <v>10</v>
      </c>
      <c r="AW863" s="4" t="s">
        <v>201</v>
      </c>
      <c r="AX863" s="4">
        <v>1.1000000000000001</v>
      </c>
      <c r="AY863" s="4">
        <v>1.6</v>
      </c>
      <c r="AZ863" s="4">
        <v>2.4</v>
      </c>
      <c r="BA863" s="4">
        <v>14.023</v>
      </c>
      <c r="BB863" s="4">
        <v>9.61</v>
      </c>
      <c r="BC863" s="4">
        <v>0.68</v>
      </c>
      <c r="BD863" s="4">
        <v>22.356000000000002</v>
      </c>
      <c r="BE863" s="4">
        <v>1217.422</v>
      </c>
      <c r="BF863" s="4">
        <v>1082.652</v>
      </c>
      <c r="BG863" s="4">
        <v>0.154</v>
      </c>
      <c r="BH863" s="4">
        <v>0.82399999999999995</v>
      </c>
      <c r="BI863" s="4">
        <v>0.97799999999999998</v>
      </c>
      <c r="BJ863" s="4">
        <v>0.11700000000000001</v>
      </c>
      <c r="BK863" s="4">
        <v>0.627</v>
      </c>
      <c r="BL863" s="4">
        <v>0.74299999999999999</v>
      </c>
      <c r="BM863" s="4">
        <v>37.081000000000003</v>
      </c>
      <c r="BQ863" s="4">
        <v>0</v>
      </c>
      <c r="BR863" s="4">
        <v>0.65376999999999996</v>
      </c>
      <c r="BS863" s="4">
        <v>-5</v>
      </c>
      <c r="BT863" s="4">
        <v>0.14843300000000001</v>
      </c>
      <c r="BU863" s="4">
        <v>15.976505</v>
      </c>
      <c r="BV863" s="4">
        <v>2.9983469999999999</v>
      </c>
    </row>
    <row r="864" spans="1:74" x14ac:dyDescent="0.25">
      <c r="A864" s="4">
        <v>42070</v>
      </c>
      <c r="B864" s="4">
        <v>3.4152777777777775E-2</v>
      </c>
      <c r="C864" s="4">
        <v>9.56</v>
      </c>
      <c r="D864" s="4">
        <v>9.4992999999999999</v>
      </c>
      <c r="E864" s="4">
        <v>94993.078200000004</v>
      </c>
      <c r="F864" s="4">
        <v>9.3000000000000007</v>
      </c>
      <c r="G864" s="4">
        <v>24.3</v>
      </c>
      <c r="H864" s="4">
        <v>3897.3</v>
      </c>
      <c r="J864" s="4">
        <v>0</v>
      </c>
      <c r="K864" s="4">
        <v>0.82399999999999995</v>
      </c>
      <c r="L864" s="4">
        <v>7.8772000000000002</v>
      </c>
      <c r="M864" s="4">
        <v>7.827</v>
      </c>
      <c r="N864" s="4">
        <v>7.6543999999999999</v>
      </c>
      <c r="O864" s="4">
        <v>20.009499999999999</v>
      </c>
      <c r="P864" s="4">
        <v>27.7</v>
      </c>
      <c r="Q864" s="4">
        <v>5.8297999999999996</v>
      </c>
      <c r="R864" s="4">
        <v>15.239800000000001</v>
      </c>
      <c r="S864" s="4">
        <v>21.1</v>
      </c>
      <c r="T864" s="4">
        <v>3897.2534000000001</v>
      </c>
      <c r="W864" s="4">
        <v>0</v>
      </c>
      <c r="X864" s="4">
        <v>0</v>
      </c>
      <c r="Y864" s="4">
        <v>11.8</v>
      </c>
      <c r="Z864" s="4">
        <v>870</v>
      </c>
      <c r="AA864" s="4">
        <v>892</v>
      </c>
      <c r="AB864" s="4">
        <v>824</v>
      </c>
      <c r="AC864" s="4">
        <v>53</v>
      </c>
      <c r="AD864" s="4">
        <v>8.41</v>
      </c>
      <c r="AE864" s="4">
        <v>0.19</v>
      </c>
      <c r="AF864" s="4">
        <v>978</v>
      </c>
      <c r="AG864" s="4">
        <v>-7.2</v>
      </c>
      <c r="AH864" s="4">
        <v>12</v>
      </c>
      <c r="AI864" s="4">
        <v>29</v>
      </c>
      <c r="AJ864" s="4">
        <v>189</v>
      </c>
      <c r="AK864" s="4">
        <v>138</v>
      </c>
      <c r="AL864" s="4">
        <v>2.5</v>
      </c>
      <c r="AM864" s="4">
        <v>195</v>
      </c>
      <c r="AN864" s="4" t="s">
        <v>155</v>
      </c>
      <c r="AO864" s="4">
        <v>2</v>
      </c>
      <c r="AP864" s="4">
        <v>0.61751157407407409</v>
      </c>
      <c r="AQ864" s="4">
        <v>47.160075999999997</v>
      </c>
      <c r="AR864" s="4">
        <v>-88.490758999999997</v>
      </c>
      <c r="AS864" s="4">
        <v>312.7</v>
      </c>
      <c r="AT864" s="4">
        <v>34.1</v>
      </c>
      <c r="AU864" s="4">
        <v>11</v>
      </c>
      <c r="AV864" s="4">
        <v>9</v>
      </c>
      <c r="AW864" s="4" t="s">
        <v>208</v>
      </c>
      <c r="AX864" s="4">
        <v>1.1247750000000001</v>
      </c>
      <c r="AY864" s="4">
        <v>1.525674</v>
      </c>
      <c r="AZ864" s="4">
        <v>2.412388</v>
      </c>
      <c r="BA864" s="4">
        <v>14.023</v>
      </c>
      <c r="BB864" s="4">
        <v>10</v>
      </c>
      <c r="BC864" s="4">
        <v>0.71</v>
      </c>
      <c r="BD864" s="4">
        <v>21.364999999999998</v>
      </c>
      <c r="BE864" s="4">
        <v>1483.3589999999999</v>
      </c>
      <c r="BF864" s="4">
        <v>938.10299999999995</v>
      </c>
      <c r="BG864" s="4">
        <v>0.151</v>
      </c>
      <c r="BH864" s="4">
        <v>0.39500000000000002</v>
      </c>
      <c r="BI864" s="4">
        <v>0.54600000000000004</v>
      </c>
      <c r="BJ864" s="4">
        <v>0.115</v>
      </c>
      <c r="BK864" s="4">
        <v>0.30099999999999999</v>
      </c>
      <c r="BL864" s="4">
        <v>0.41499999999999998</v>
      </c>
      <c r="BM864" s="4">
        <v>24.269100000000002</v>
      </c>
      <c r="BQ864" s="4">
        <v>0</v>
      </c>
      <c r="BR864" s="4">
        <v>0.60211999999999999</v>
      </c>
      <c r="BS864" s="4">
        <v>-5</v>
      </c>
      <c r="BT864" s="4">
        <v>0.146567</v>
      </c>
      <c r="BU864" s="4">
        <v>14.714308000000001</v>
      </c>
      <c r="BV864" s="4">
        <v>2.9606530000000002</v>
      </c>
    </row>
    <row r="865" spans="1:74" x14ac:dyDescent="0.25">
      <c r="A865" s="4">
        <v>42070</v>
      </c>
      <c r="B865" s="4">
        <v>3.4164351851851855E-2</v>
      </c>
      <c r="C865" s="4">
        <v>9.5679999999999996</v>
      </c>
      <c r="D865" s="4">
        <v>8.1050000000000004</v>
      </c>
      <c r="E865" s="4">
        <v>81050.414149999997</v>
      </c>
      <c r="F865" s="4">
        <v>8.5</v>
      </c>
      <c r="G865" s="4">
        <v>12.8</v>
      </c>
      <c r="H865" s="4">
        <v>2861.4</v>
      </c>
      <c r="J865" s="4">
        <v>0</v>
      </c>
      <c r="K865" s="4">
        <v>0.83860000000000001</v>
      </c>
      <c r="L865" s="4">
        <v>8.0242000000000004</v>
      </c>
      <c r="M865" s="4">
        <v>6.7971000000000004</v>
      </c>
      <c r="N865" s="4">
        <v>7.1284000000000001</v>
      </c>
      <c r="O865" s="4">
        <v>10.734500000000001</v>
      </c>
      <c r="P865" s="4">
        <v>17.899999999999999</v>
      </c>
      <c r="Q865" s="4">
        <v>5.4214000000000002</v>
      </c>
      <c r="R865" s="4">
        <v>8.1639999999999997</v>
      </c>
      <c r="S865" s="4">
        <v>13.6</v>
      </c>
      <c r="T865" s="4">
        <v>2861.3980999999999</v>
      </c>
      <c r="W865" s="4">
        <v>0</v>
      </c>
      <c r="X865" s="4">
        <v>0</v>
      </c>
      <c r="Y865" s="4">
        <v>11.8</v>
      </c>
      <c r="Z865" s="4">
        <v>875</v>
      </c>
      <c r="AA865" s="4">
        <v>897</v>
      </c>
      <c r="AB865" s="4">
        <v>828</v>
      </c>
      <c r="AC865" s="4">
        <v>53</v>
      </c>
      <c r="AD865" s="4">
        <v>8.01</v>
      </c>
      <c r="AE865" s="4">
        <v>0.18</v>
      </c>
      <c r="AF865" s="4">
        <v>978</v>
      </c>
      <c r="AG865" s="4">
        <v>-7.8</v>
      </c>
      <c r="AH865" s="4">
        <v>12</v>
      </c>
      <c r="AI865" s="4">
        <v>29</v>
      </c>
      <c r="AJ865" s="4">
        <v>189</v>
      </c>
      <c r="AK865" s="4">
        <v>138</v>
      </c>
      <c r="AL865" s="4">
        <v>2.5</v>
      </c>
      <c r="AM865" s="4">
        <v>195</v>
      </c>
      <c r="AN865" s="4" t="s">
        <v>155</v>
      </c>
      <c r="AO865" s="4">
        <v>2</v>
      </c>
      <c r="AP865" s="4">
        <v>0.61752314814814813</v>
      </c>
      <c r="AQ865" s="4">
        <v>47.159947000000003</v>
      </c>
      <c r="AR865" s="4">
        <v>-88.490679999999998</v>
      </c>
      <c r="AS865" s="4">
        <v>312.8</v>
      </c>
      <c r="AT865" s="4">
        <v>33.9</v>
      </c>
      <c r="AU865" s="4">
        <v>11</v>
      </c>
      <c r="AV865" s="4">
        <v>9</v>
      </c>
      <c r="AW865" s="4" t="s">
        <v>208</v>
      </c>
      <c r="AX865" s="4">
        <v>1.3</v>
      </c>
      <c r="AY865" s="4">
        <v>1</v>
      </c>
      <c r="AZ865" s="4">
        <v>2.5</v>
      </c>
      <c r="BA865" s="4">
        <v>14.023</v>
      </c>
      <c r="BB865" s="4">
        <v>10.97</v>
      </c>
      <c r="BC865" s="4">
        <v>0.78</v>
      </c>
      <c r="BD865" s="4">
        <v>19.242000000000001</v>
      </c>
      <c r="BE865" s="4">
        <v>1609.9849999999999</v>
      </c>
      <c r="BF865" s="4">
        <v>868.00699999999995</v>
      </c>
      <c r="BG865" s="4">
        <v>0.15</v>
      </c>
      <c r="BH865" s="4">
        <v>0.22600000000000001</v>
      </c>
      <c r="BI865" s="4">
        <v>0.375</v>
      </c>
      <c r="BJ865" s="4">
        <v>0.114</v>
      </c>
      <c r="BK865" s="4">
        <v>0.17199999999999999</v>
      </c>
      <c r="BL865" s="4">
        <v>0.28499999999999998</v>
      </c>
      <c r="BM865" s="4">
        <v>18.985299999999999</v>
      </c>
      <c r="BQ865" s="4">
        <v>0</v>
      </c>
      <c r="BR865" s="4">
        <v>0.61956999999999995</v>
      </c>
      <c r="BS865" s="4">
        <v>-5</v>
      </c>
      <c r="BT865" s="4">
        <v>0.149257</v>
      </c>
      <c r="BU865" s="4">
        <v>15.140749</v>
      </c>
      <c r="BV865" s="4">
        <v>3.0149919999999999</v>
      </c>
    </row>
    <row r="866" spans="1:74" x14ac:dyDescent="0.25">
      <c r="A866" s="4">
        <v>42070</v>
      </c>
      <c r="B866" s="4">
        <v>3.4175925925925922E-2</v>
      </c>
      <c r="C866" s="4">
        <v>8.923</v>
      </c>
      <c r="D866" s="4">
        <v>10.275</v>
      </c>
      <c r="E866" s="4">
        <v>102750.38710000001</v>
      </c>
      <c r="F866" s="4">
        <v>8.5</v>
      </c>
      <c r="G866" s="4">
        <v>12.3</v>
      </c>
      <c r="H866" s="4">
        <v>5798.3</v>
      </c>
      <c r="J866" s="4">
        <v>0</v>
      </c>
      <c r="K866" s="4">
        <v>0.81899999999999995</v>
      </c>
      <c r="L866" s="4">
        <v>7.3079000000000001</v>
      </c>
      <c r="M866" s="4">
        <v>8.4148999999999994</v>
      </c>
      <c r="N866" s="4">
        <v>6.9782000000000002</v>
      </c>
      <c r="O866" s="4">
        <v>10.1113</v>
      </c>
      <c r="P866" s="4">
        <v>17.100000000000001</v>
      </c>
      <c r="Q866" s="4">
        <v>5.3051000000000004</v>
      </c>
      <c r="R866" s="4">
        <v>7.6868999999999996</v>
      </c>
      <c r="S866" s="4">
        <v>13</v>
      </c>
      <c r="T866" s="4">
        <v>5798.3275999999996</v>
      </c>
      <c r="W866" s="4">
        <v>0</v>
      </c>
      <c r="X866" s="4">
        <v>0</v>
      </c>
      <c r="Y866" s="4">
        <v>11.8</v>
      </c>
      <c r="Z866" s="4">
        <v>870</v>
      </c>
      <c r="AA866" s="4">
        <v>893</v>
      </c>
      <c r="AB866" s="4">
        <v>822</v>
      </c>
      <c r="AC866" s="4">
        <v>53</v>
      </c>
      <c r="AD866" s="4">
        <v>7.89</v>
      </c>
      <c r="AE866" s="4">
        <v>0.18</v>
      </c>
      <c r="AF866" s="4">
        <v>978</v>
      </c>
      <c r="AG866" s="4">
        <v>-8</v>
      </c>
      <c r="AH866" s="4">
        <v>12</v>
      </c>
      <c r="AI866" s="4">
        <v>29</v>
      </c>
      <c r="AJ866" s="4">
        <v>189</v>
      </c>
      <c r="AK866" s="4">
        <v>138</v>
      </c>
      <c r="AL866" s="4">
        <v>2.7</v>
      </c>
      <c r="AM866" s="4">
        <v>195</v>
      </c>
      <c r="AN866" s="4" t="s">
        <v>155</v>
      </c>
      <c r="AO866" s="4">
        <v>2</v>
      </c>
      <c r="AP866" s="4">
        <v>0.61754629629629632</v>
      </c>
      <c r="AQ866" s="4">
        <v>47.15972</v>
      </c>
      <c r="AR866" s="4">
        <v>-88.490533999999997</v>
      </c>
      <c r="AS866" s="4">
        <v>312.8</v>
      </c>
      <c r="AT866" s="4">
        <v>33</v>
      </c>
      <c r="AU866" s="4">
        <v>11</v>
      </c>
      <c r="AV866" s="4">
        <v>9</v>
      </c>
      <c r="AW866" s="4" t="s">
        <v>208</v>
      </c>
      <c r="AX866" s="4">
        <v>1.2756240000000001</v>
      </c>
      <c r="AY866" s="4">
        <v>1.0365629999999999</v>
      </c>
      <c r="AZ866" s="4">
        <v>2.5</v>
      </c>
      <c r="BA866" s="4">
        <v>14.023</v>
      </c>
      <c r="BB866" s="4">
        <v>9.6999999999999993</v>
      </c>
      <c r="BC866" s="4">
        <v>0.69</v>
      </c>
      <c r="BD866" s="4">
        <v>22.105</v>
      </c>
      <c r="BE866" s="4">
        <v>1358.4939999999999</v>
      </c>
      <c r="BF866" s="4">
        <v>995.61099999999999</v>
      </c>
      <c r="BG866" s="4">
        <v>0.13600000000000001</v>
      </c>
      <c r="BH866" s="4">
        <v>0.19700000000000001</v>
      </c>
      <c r="BI866" s="4">
        <v>0.33300000000000002</v>
      </c>
      <c r="BJ866" s="4">
        <v>0.10299999999999999</v>
      </c>
      <c r="BK866" s="4">
        <v>0.15</v>
      </c>
      <c r="BL866" s="4">
        <v>0.253</v>
      </c>
      <c r="BM866" s="4">
        <v>35.643999999999998</v>
      </c>
      <c r="BQ866" s="4">
        <v>0</v>
      </c>
      <c r="BR866" s="4">
        <v>0.544767</v>
      </c>
      <c r="BS866" s="4">
        <v>-5</v>
      </c>
      <c r="BT866" s="4">
        <v>0.14918600000000001</v>
      </c>
      <c r="BU866" s="4">
        <v>13.312749</v>
      </c>
      <c r="BV866" s="4">
        <v>3.0135529999999999</v>
      </c>
    </row>
    <row r="867" spans="1:74" x14ac:dyDescent="0.25">
      <c r="A867" s="4">
        <v>42070</v>
      </c>
      <c r="B867" s="4">
        <v>3.4187499999999996E-2</v>
      </c>
      <c r="C867" s="4">
        <v>8.7910000000000004</v>
      </c>
      <c r="D867" s="4">
        <v>10.6105</v>
      </c>
      <c r="E867" s="4">
        <v>106105.2258</v>
      </c>
      <c r="F867" s="4">
        <v>8.6999999999999993</v>
      </c>
      <c r="G867" s="4">
        <v>7</v>
      </c>
      <c r="H867" s="4">
        <v>5197.2</v>
      </c>
      <c r="J867" s="4">
        <v>0</v>
      </c>
      <c r="K867" s="4">
        <v>0.81710000000000005</v>
      </c>
      <c r="L867" s="4">
        <v>7.1832000000000003</v>
      </c>
      <c r="M867" s="4">
        <v>8.6701999999999995</v>
      </c>
      <c r="N867" s="4">
        <v>7.1090999999999998</v>
      </c>
      <c r="O867" s="4">
        <v>5.7199</v>
      </c>
      <c r="P867" s="4">
        <v>12.8</v>
      </c>
      <c r="Q867" s="4">
        <v>5.4044999999999996</v>
      </c>
      <c r="R867" s="4">
        <v>4.3484999999999996</v>
      </c>
      <c r="S867" s="4">
        <v>9.8000000000000007</v>
      </c>
      <c r="T867" s="4">
        <v>5197.2260999999999</v>
      </c>
      <c r="W867" s="4">
        <v>0</v>
      </c>
      <c r="X867" s="4">
        <v>0</v>
      </c>
      <c r="Y867" s="4">
        <v>11.8</v>
      </c>
      <c r="Z867" s="4">
        <v>863</v>
      </c>
      <c r="AA867" s="4">
        <v>886</v>
      </c>
      <c r="AB867" s="4">
        <v>815</v>
      </c>
      <c r="AC867" s="4">
        <v>53</v>
      </c>
      <c r="AD867" s="4">
        <v>7.89</v>
      </c>
      <c r="AE867" s="4">
        <v>0.18</v>
      </c>
      <c r="AF867" s="4">
        <v>978</v>
      </c>
      <c r="AG867" s="4">
        <v>-8</v>
      </c>
      <c r="AH867" s="4">
        <v>12</v>
      </c>
      <c r="AI867" s="4">
        <v>29</v>
      </c>
      <c r="AJ867" s="4">
        <v>189</v>
      </c>
      <c r="AK867" s="4">
        <v>138</v>
      </c>
      <c r="AL867" s="4">
        <v>2.6</v>
      </c>
      <c r="AM867" s="4">
        <v>195</v>
      </c>
      <c r="AN867" s="4" t="s">
        <v>155</v>
      </c>
      <c r="AO867" s="4">
        <v>2</v>
      </c>
      <c r="AP867" s="4">
        <v>0.61755787037037035</v>
      </c>
      <c r="AQ867" s="4">
        <v>47.159615000000002</v>
      </c>
      <c r="AR867" s="4">
        <v>-88.490386999999998</v>
      </c>
      <c r="AS867" s="4">
        <v>313.2</v>
      </c>
      <c r="AT867" s="4">
        <v>35.700000000000003</v>
      </c>
      <c r="AU867" s="4">
        <v>11</v>
      </c>
      <c r="AV867" s="4">
        <v>9</v>
      </c>
      <c r="AW867" s="4" t="s">
        <v>208</v>
      </c>
      <c r="AX867" s="4">
        <v>1.1000000000000001</v>
      </c>
      <c r="AY867" s="4">
        <v>1.3</v>
      </c>
      <c r="AZ867" s="4">
        <v>2.5</v>
      </c>
      <c r="BA867" s="4">
        <v>14.023</v>
      </c>
      <c r="BB867" s="4">
        <v>9.6</v>
      </c>
      <c r="BC867" s="4">
        <v>0.68</v>
      </c>
      <c r="BD867" s="4">
        <v>22.379000000000001</v>
      </c>
      <c r="BE867" s="4">
        <v>1329.5419999999999</v>
      </c>
      <c r="BF867" s="4">
        <v>1021.389</v>
      </c>
      <c r="BG867" s="4">
        <v>0.13800000000000001</v>
      </c>
      <c r="BH867" s="4">
        <v>0.111</v>
      </c>
      <c r="BI867" s="4">
        <v>0.249</v>
      </c>
      <c r="BJ867" s="4">
        <v>0.105</v>
      </c>
      <c r="BK867" s="4">
        <v>8.4000000000000005E-2</v>
      </c>
      <c r="BL867" s="4">
        <v>0.189</v>
      </c>
      <c r="BM867" s="4">
        <v>31.8108</v>
      </c>
      <c r="BQ867" s="4">
        <v>0</v>
      </c>
      <c r="BR867" s="4">
        <v>0.33815400000000001</v>
      </c>
      <c r="BS867" s="4">
        <v>-5</v>
      </c>
      <c r="BT867" s="4">
        <v>0.147374</v>
      </c>
      <c r="BU867" s="4">
        <v>8.2636339999999997</v>
      </c>
      <c r="BV867" s="4">
        <v>2.976947</v>
      </c>
    </row>
    <row r="868" spans="1:74" x14ac:dyDescent="0.25">
      <c r="A868" s="4">
        <v>42070</v>
      </c>
      <c r="B868" s="4">
        <v>3.4199074074074076E-2</v>
      </c>
      <c r="C868" s="4">
        <v>9.06</v>
      </c>
      <c r="D868" s="4">
        <v>10.2577</v>
      </c>
      <c r="E868" s="4">
        <v>102577.0466</v>
      </c>
      <c r="F868" s="4">
        <v>8.6999999999999993</v>
      </c>
      <c r="G868" s="4">
        <v>6.9</v>
      </c>
      <c r="H868" s="4">
        <v>3768.1</v>
      </c>
      <c r="J868" s="4">
        <v>0</v>
      </c>
      <c r="K868" s="4">
        <v>0.82030000000000003</v>
      </c>
      <c r="L868" s="4">
        <v>7.4316000000000004</v>
      </c>
      <c r="M868" s="4">
        <v>8.4138999999999999</v>
      </c>
      <c r="N868" s="4">
        <v>7.1361999999999997</v>
      </c>
      <c r="O868" s="4">
        <v>5.6512000000000002</v>
      </c>
      <c r="P868" s="4">
        <v>12.8</v>
      </c>
      <c r="Q868" s="4">
        <v>5.4250999999999996</v>
      </c>
      <c r="R868" s="4">
        <v>4.2961999999999998</v>
      </c>
      <c r="S868" s="4">
        <v>9.6999999999999993</v>
      </c>
      <c r="T868" s="4">
        <v>3768.0509999999999</v>
      </c>
      <c r="W868" s="4">
        <v>0</v>
      </c>
      <c r="X868" s="4">
        <v>0</v>
      </c>
      <c r="Y868" s="4">
        <v>11.8</v>
      </c>
      <c r="Z868" s="4">
        <v>860</v>
      </c>
      <c r="AA868" s="4">
        <v>883</v>
      </c>
      <c r="AB868" s="4">
        <v>813</v>
      </c>
      <c r="AC868" s="4">
        <v>53</v>
      </c>
      <c r="AD868" s="4">
        <v>7.89</v>
      </c>
      <c r="AE868" s="4">
        <v>0.18</v>
      </c>
      <c r="AF868" s="4">
        <v>978</v>
      </c>
      <c r="AG868" s="4">
        <v>-8</v>
      </c>
      <c r="AH868" s="4">
        <v>12</v>
      </c>
      <c r="AI868" s="4">
        <v>29</v>
      </c>
      <c r="AJ868" s="4">
        <v>189</v>
      </c>
      <c r="AK868" s="4">
        <v>137.19999999999999</v>
      </c>
      <c r="AL868" s="4">
        <v>2.8</v>
      </c>
      <c r="AM868" s="4">
        <v>195</v>
      </c>
      <c r="AN868" s="4" t="s">
        <v>155</v>
      </c>
      <c r="AO868" s="4">
        <v>2</v>
      </c>
      <c r="AP868" s="4">
        <v>0.6175694444444445</v>
      </c>
      <c r="AQ868" s="4">
        <v>47.159517999999998</v>
      </c>
      <c r="AR868" s="4">
        <v>-88.490226000000007</v>
      </c>
      <c r="AS868" s="4">
        <v>313</v>
      </c>
      <c r="AT868" s="4">
        <v>35.799999999999997</v>
      </c>
      <c r="AU868" s="4">
        <v>11</v>
      </c>
      <c r="AV868" s="4">
        <v>9</v>
      </c>
      <c r="AW868" s="4" t="s">
        <v>208</v>
      </c>
      <c r="AX868" s="4">
        <v>1.1000000000000001</v>
      </c>
      <c r="AY868" s="4">
        <v>1.31202</v>
      </c>
      <c r="AZ868" s="4">
        <v>2.5120200000000001</v>
      </c>
      <c r="BA868" s="4">
        <v>14.023</v>
      </c>
      <c r="BB868" s="4">
        <v>9.77</v>
      </c>
      <c r="BC868" s="4">
        <v>0.7</v>
      </c>
      <c r="BD868" s="4">
        <v>21.914000000000001</v>
      </c>
      <c r="BE868" s="4">
        <v>1388.34</v>
      </c>
      <c r="BF868" s="4">
        <v>1000.436</v>
      </c>
      <c r="BG868" s="4">
        <v>0.14000000000000001</v>
      </c>
      <c r="BH868" s="4">
        <v>0.111</v>
      </c>
      <c r="BI868" s="4">
        <v>0.25</v>
      </c>
      <c r="BJ868" s="4">
        <v>0.106</v>
      </c>
      <c r="BK868" s="4">
        <v>8.4000000000000005E-2</v>
      </c>
      <c r="BL868" s="4">
        <v>0.19</v>
      </c>
      <c r="BM868" s="4">
        <v>23.278300000000002</v>
      </c>
      <c r="BQ868" s="4">
        <v>0</v>
      </c>
      <c r="BR868" s="4">
        <v>0.196823</v>
      </c>
      <c r="BS868" s="4">
        <v>-5</v>
      </c>
      <c r="BT868" s="4">
        <v>0.14862300000000001</v>
      </c>
      <c r="BU868" s="4">
        <v>4.8098710000000002</v>
      </c>
      <c r="BV868" s="4">
        <v>3.0021800000000001</v>
      </c>
    </row>
    <row r="869" spans="1:74" x14ac:dyDescent="0.25">
      <c r="A869" s="4">
        <v>42070</v>
      </c>
      <c r="B869" s="4">
        <v>3.421064814814815E-2</v>
      </c>
      <c r="C869" s="4">
        <v>9.2189999999999994</v>
      </c>
      <c r="D869" s="4">
        <v>9.9636999999999993</v>
      </c>
      <c r="E869" s="4">
        <v>99636.788990000001</v>
      </c>
      <c r="F869" s="4">
        <v>8.6999999999999993</v>
      </c>
      <c r="G869" s="4">
        <v>6.6</v>
      </c>
      <c r="H869" s="4">
        <v>3023.6</v>
      </c>
      <c r="J869" s="4">
        <v>0</v>
      </c>
      <c r="K869" s="4">
        <v>0.82279999999999998</v>
      </c>
      <c r="L869" s="4">
        <v>7.5853999999999999</v>
      </c>
      <c r="M869" s="4">
        <v>8.1980000000000004</v>
      </c>
      <c r="N869" s="4">
        <v>7.1582999999999997</v>
      </c>
      <c r="O869" s="4">
        <v>5.4218999999999999</v>
      </c>
      <c r="P869" s="4">
        <v>12.6</v>
      </c>
      <c r="Q869" s="4">
        <v>5.4419000000000004</v>
      </c>
      <c r="R869" s="4">
        <v>4.1218000000000004</v>
      </c>
      <c r="S869" s="4">
        <v>9.6</v>
      </c>
      <c r="T869" s="4">
        <v>3023.5985999999998</v>
      </c>
      <c r="W869" s="4">
        <v>0</v>
      </c>
      <c r="X869" s="4">
        <v>0</v>
      </c>
      <c r="Y869" s="4">
        <v>11.8</v>
      </c>
      <c r="Z869" s="4">
        <v>859</v>
      </c>
      <c r="AA869" s="4">
        <v>882</v>
      </c>
      <c r="AB869" s="4">
        <v>813</v>
      </c>
      <c r="AC869" s="4">
        <v>53</v>
      </c>
      <c r="AD869" s="4">
        <v>7.89</v>
      </c>
      <c r="AE869" s="4">
        <v>0.18</v>
      </c>
      <c r="AF869" s="4">
        <v>978</v>
      </c>
      <c r="AG869" s="4">
        <v>-8</v>
      </c>
      <c r="AH869" s="4">
        <v>12</v>
      </c>
      <c r="AI869" s="4">
        <v>29</v>
      </c>
      <c r="AJ869" s="4">
        <v>189</v>
      </c>
      <c r="AK869" s="4">
        <v>137.80000000000001</v>
      </c>
      <c r="AL869" s="4">
        <v>2.7</v>
      </c>
      <c r="AM869" s="4">
        <v>195</v>
      </c>
      <c r="AN869" s="4" t="s">
        <v>155</v>
      </c>
      <c r="AO869" s="4">
        <v>2</v>
      </c>
      <c r="AP869" s="4">
        <v>0.61758101851851854</v>
      </c>
      <c r="AQ869" s="4">
        <v>47.159438999999999</v>
      </c>
      <c r="AR869" s="4">
        <v>-88.490086000000005</v>
      </c>
      <c r="AS869" s="4">
        <v>313.3</v>
      </c>
      <c r="AT869" s="4">
        <v>30.6</v>
      </c>
      <c r="AU869" s="4">
        <v>11</v>
      </c>
      <c r="AV869" s="4">
        <v>9</v>
      </c>
      <c r="AW869" s="4" t="s">
        <v>208</v>
      </c>
      <c r="AX869" s="4">
        <v>1.112887</v>
      </c>
      <c r="AY869" s="4">
        <v>1.49021</v>
      </c>
      <c r="AZ869" s="4">
        <v>2.6644359999999998</v>
      </c>
      <c r="BA869" s="4">
        <v>14.023</v>
      </c>
      <c r="BB869" s="4">
        <v>9.92</v>
      </c>
      <c r="BC869" s="4">
        <v>0.71</v>
      </c>
      <c r="BD869" s="4">
        <v>21.538</v>
      </c>
      <c r="BE869" s="4">
        <v>1429.136</v>
      </c>
      <c r="BF869" s="4">
        <v>983.06100000000004</v>
      </c>
      <c r="BG869" s="4">
        <v>0.14099999999999999</v>
      </c>
      <c r="BH869" s="4">
        <v>0.107</v>
      </c>
      <c r="BI869" s="4">
        <v>0.248</v>
      </c>
      <c r="BJ869" s="4">
        <v>0.107</v>
      </c>
      <c r="BK869" s="4">
        <v>8.1000000000000003E-2</v>
      </c>
      <c r="BL869" s="4">
        <v>0.189</v>
      </c>
      <c r="BM869" s="4">
        <v>18.838200000000001</v>
      </c>
      <c r="BQ869" s="4">
        <v>0</v>
      </c>
      <c r="BR869" s="4">
        <v>0.122907</v>
      </c>
      <c r="BS869" s="4">
        <v>-5</v>
      </c>
      <c r="BT869" s="4">
        <v>0.14737800000000001</v>
      </c>
      <c r="BU869" s="4">
        <v>3.0035400000000001</v>
      </c>
      <c r="BV869" s="4">
        <v>2.977036</v>
      </c>
    </row>
    <row r="870" spans="1:74" x14ac:dyDescent="0.25">
      <c r="A870" s="4">
        <v>42070</v>
      </c>
      <c r="B870" s="4">
        <v>3.4222222222222223E-2</v>
      </c>
      <c r="C870" s="4">
        <v>9.0619999999999994</v>
      </c>
      <c r="D870" s="4">
        <v>9.7934999999999999</v>
      </c>
      <c r="E870" s="4">
        <v>97934.951690000002</v>
      </c>
      <c r="F870" s="4">
        <v>8.6999999999999993</v>
      </c>
      <c r="G870" s="4">
        <v>6.4</v>
      </c>
      <c r="H870" s="4">
        <v>4073.8</v>
      </c>
      <c r="J870" s="4">
        <v>0</v>
      </c>
      <c r="K870" s="4">
        <v>0.8246</v>
      </c>
      <c r="L870" s="4">
        <v>7.4728000000000003</v>
      </c>
      <c r="M870" s="4">
        <v>8.0755999999999997</v>
      </c>
      <c r="N870" s="4">
        <v>7.1738999999999997</v>
      </c>
      <c r="O870" s="4">
        <v>5.2687999999999997</v>
      </c>
      <c r="P870" s="4">
        <v>12.4</v>
      </c>
      <c r="Q870" s="4">
        <v>5.4538000000000002</v>
      </c>
      <c r="R870" s="4">
        <v>4.0054999999999996</v>
      </c>
      <c r="S870" s="4">
        <v>9.5</v>
      </c>
      <c r="T870" s="4">
        <v>4073.7649000000001</v>
      </c>
      <c r="W870" s="4">
        <v>0</v>
      </c>
      <c r="X870" s="4">
        <v>0</v>
      </c>
      <c r="Y870" s="4">
        <v>11.8</v>
      </c>
      <c r="Z870" s="4">
        <v>860</v>
      </c>
      <c r="AA870" s="4">
        <v>882</v>
      </c>
      <c r="AB870" s="4">
        <v>813</v>
      </c>
      <c r="AC870" s="4">
        <v>53</v>
      </c>
      <c r="AD870" s="4">
        <v>7.89</v>
      </c>
      <c r="AE870" s="4">
        <v>0.18</v>
      </c>
      <c r="AF870" s="4">
        <v>978</v>
      </c>
      <c r="AG870" s="4">
        <v>-8</v>
      </c>
      <c r="AH870" s="4">
        <v>12</v>
      </c>
      <c r="AI870" s="4">
        <v>29</v>
      </c>
      <c r="AJ870" s="4">
        <v>189</v>
      </c>
      <c r="AK870" s="4">
        <v>138</v>
      </c>
      <c r="AL870" s="4">
        <v>2.8</v>
      </c>
      <c r="AM870" s="4">
        <v>195</v>
      </c>
      <c r="AN870" s="4" t="s">
        <v>155</v>
      </c>
      <c r="AO870" s="4">
        <v>2</v>
      </c>
      <c r="AP870" s="4">
        <v>0.61759259259259258</v>
      </c>
      <c r="AQ870" s="4">
        <v>47.159379999999999</v>
      </c>
      <c r="AR870" s="4">
        <v>-88.489993999999996</v>
      </c>
      <c r="AS870" s="4">
        <v>313.89999999999998</v>
      </c>
      <c r="AT870" s="4">
        <v>25.8</v>
      </c>
      <c r="AU870" s="4">
        <v>11</v>
      </c>
      <c r="AV870" s="4">
        <v>9</v>
      </c>
      <c r="AW870" s="4" t="s">
        <v>208</v>
      </c>
      <c r="AX870" s="4">
        <v>1.2</v>
      </c>
      <c r="AY870" s="4">
        <v>2.1</v>
      </c>
      <c r="AZ870" s="4">
        <v>3.1</v>
      </c>
      <c r="BA870" s="4">
        <v>14.023</v>
      </c>
      <c r="BB870" s="4">
        <v>10.029999999999999</v>
      </c>
      <c r="BC870" s="4">
        <v>0.72</v>
      </c>
      <c r="BD870" s="4">
        <v>21.273</v>
      </c>
      <c r="BE870" s="4">
        <v>1419.424</v>
      </c>
      <c r="BF870" s="4">
        <v>976.29100000000005</v>
      </c>
      <c r="BG870" s="4">
        <v>0.14299999999999999</v>
      </c>
      <c r="BH870" s="4">
        <v>0.105</v>
      </c>
      <c r="BI870" s="4">
        <v>0.248</v>
      </c>
      <c r="BJ870" s="4">
        <v>0.108</v>
      </c>
      <c r="BK870" s="4">
        <v>0.08</v>
      </c>
      <c r="BL870" s="4">
        <v>0.188</v>
      </c>
      <c r="BM870" s="4">
        <v>25.5884</v>
      </c>
      <c r="BQ870" s="4">
        <v>0</v>
      </c>
      <c r="BR870" s="4">
        <v>0.137763</v>
      </c>
      <c r="BS870" s="4">
        <v>-5</v>
      </c>
      <c r="BT870" s="4">
        <v>0.147811</v>
      </c>
      <c r="BU870" s="4">
        <v>3.3665829999999999</v>
      </c>
      <c r="BV870" s="4">
        <v>2.9857819999999999</v>
      </c>
    </row>
    <row r="871" spans="1:74" x14ac:dyDescent="0.25">
      <c r="A871" s="4">
        <v>42070</v>
      </c>
      <c r="B871" s="4">
        <v>3.4233796296296297E-2</v>
      </c>
      <c r="C871" s="4">
        <v>9.5619999999999994</v>
      </c>
      <c r="D871" s="4">
        <v>9.4271999999999991</v>
      </c>
      <c r="E871" s="4">
        <v>94272.412890000007</v>
      </c>
      <c r="F871" s="4">
        <v>8.8000000000000007</v>
      </c>
      <c r="G871" s="4">
        <v>6.1</v>
      </c>
      <c r="H871" s="4">
        <v>3073.6</v>
      </c>
      <c r="J871" s="4">
        <v>0</v>
      </c>
      <c r="K871" s="4">
        <v>0.8256</v>
      </c>
      <c r="L871" s="4">
        <v>7.8944999999999999</v>
      </c>
      <c r="M871" s="4">
        <v>7.7831999999999999</v>
      </c>
      <c r="N871" s="4">
        <v>7.2652999999999999</v>
      </c>
      <c r="O871" s="4">
        <v>5.0275999999999996</v>
      </c>
      <c r="P871" s="4">
        <v>12.3</v>
      </c>
      <c r="Q871" s="4">
        <v>5.5232999999999999</v>
      </c>
      <c r="R871" s="4">
        <v>3.8220999999999998</v>
      </c>
      <c r="S871" s="4">
        <v>9.3000000000000007</v>
      </c>
      <c r="T871" s="4">
        <v>3073.5772000000002</v>
      </c>
      <c r="W871" s="4">
        <v>0</v>
      </c>
      <c r="X871" s="4">
        <v>0</v>
      </c>
      <c r="Y871" s="4">
        <v>11.8</v>
      </c>
      <c r="Z871" s="4">
        <v>859</v>
      </c>
      <c r="AA871" s="4">
        <v>882</v>
      </c>
      <c r="AB871" s="4">
        <v>811</v>
      </c>
      <c r="AC871" s="4">
        <v>53</v>
      </c>
      <c r="AD871" s="4">
        <v>7.89</v>
      </c>
      <c r="AE871" s="4">
        <v>0.18</v>
      </c>
      <c r="AF871" s="4">
        <v>978</v>
      </c>
      <c r="AG871" s="4">
        <v>-8</v>
      </c>
      <c r="AH871" s="4">
        <v>12</v>
      </c>
      <c r="AI871" s="4">
        <v>29</v>
      </c>
      <c r="AJ871" s="4">
        <v>189</v>
      </c>
      <c r="AK871" s="4">
        <v>138</v>
      </c>
      <c r="AL871" s="4">
        <v>2.9</v>
      </c>
      <c r="AM871" s="4">
        <v>195</v>
      </c>
      <c r="AN871" s="4" t="s">
        <v>155</v>
      </c>
      <c r="AO871" s="4">
        <v>2</v>
      </c>
      <c r="AP871" s="4">
        <v>0.61760416666666662</v>
      </c>
      <c r="AQ871" s="4">
        <v>47.159326</v>
      </c>
      <c r="AR871" s="4">
        <v>-88.489922000000007</v>
      </c>
      <c r="AS871" s="4">
        <v>314.3</v>
      </c>
      <c r="AT871" s="4">
        <v>21.3</v>
      </c>
      <c r="AU871" s="4">
        <v>11</v>
      </c>
      <c r="AV871" s="4">
        <v>10</v>
      </c>
      <c r="AW871" s="4" t="s">
        <v>208</v>
      </c>
      <c r="AX871" s="4">
        <v>1.2</v>
      </c>
      <c r="AY871" s="4">
        <v>1.96044</v>
      </c>
      <c r="AZ871" s="4">
        <v>2.9223780000000001</v>
      </c>
      <c r="BA871" s="4">
        <v>14.023</v>
      </c>
      <c r="BB871" s="4">
        <v>10.09</v>
      </c>
      <c r="BC871" s="4">
        <v>0.72</v>
      </c>
      <c r="BD871" s="4">
        <v>21.123999999999999</v>
      </c>
      <c r="BE871" s="4">
        <v>1496.7760000000001</v>
      </c>
      <c r="BF871" s="4">
        <v>939.21699999999998</v>
      </c>
      <c r="BG871" s="4">
        <v>0.14399999999999999</v>
      </c>
      <c r="BH871" s="4">
        <v>0.1</v>
      </c>
      <c r="BI871" s="4">
        <v>0.24399999999999999</v>
      </c>
      <c r="BJ871" s="4">
        <v>0.11</v>
      </c>
      <c r="BK871" s="4">
        <v>7.5999999999999998E-2</v>
      </c>
      <c r="BL871" s="4">
        <v>0.186</v>
      </c>
      <c r="BM871" s="4">
        <v>19.270700000000001</v>
      </c>
      <c r="BQ871" s="4">
        <v>0</v>
      </c>
      <c r="BR871" s="4">
        <v>0.12617600000000001</v>
      </c>
      <c r="BS871" s="4">
        <v>-5</v>
      </c>
      <c r="BT871" s="4">
        <v>0.14881</v>
      </c>
      <c r="BU871" s="4">
        <v>3.0834220000000001</v>
      </c>
      <c r="BV871" s="4">
        <v>3.0059659999999999</v>
      </c>
    </row>
    <row r="872" spans="1:74" x14ac:dyDescent="0.25">
      <c r="A872" s="4">
        <v>42070</v>
      </c>
      <c r="B872" s="4">
        <v>3.424537037037037E-2</v>
      </c>
      <c r="C872" s="4">
        <v>10.164999999999999</v>
      </c>
      <c r="D872" s="4">
        <v>8.3864000000000001</v>
      </c>
      <c r="E872" s="4">
        <v>83863.847999999998</v>
      </c>
      <c r="F872" s="4">
        <v>8.6999999999999993</v>
      </c>
      <c r="G872" s="4">
        <v>4.9000000000000004</v>
      </c>
      <c r="H872" s="4">
        <v>1984.1</v>
      </c>
      <c r="J872" s="4">
        <v>0</v>
      </c>
      <c r="K872" s="4">
        <v>0.83240000000000003</v>
      </c>
      <c r="L872" s="4">
        <v>8.4606999999999992</v>
      </c>
      <c r="M872" s="4">
        <v>6.9805999999999999</v>
      </c>
      <c r="N872" s="4">
        <v>7.2416</v>
      </c>
      <c r="O872" s="4">
        <v>4.0613000000000001</v>
      </c>
      <c r="P872" s="4">
        <v>11.3</v>
      </c>
      <c r="Q872" s="4">
        <v>5.5053000000000001</v>
      </c>
      <c r="R872" s="4">
        <v>3.0874999999999999</v>
      </c>
      <c r="S872" s="4">
        <v>8.6</v>
      </c>
      <c r="T872" s="4">
        <v>1984.0715</v>
      </c>
      <c r="W872" s="4">
        <v>0</v>
      </c>
      <c r="X872" s="4">
        <v>0</v>
      </c>
      <c r="Y872" s="4">
        <v>11.8</v>
      </c>
      <c r="Z872" s="4">
        <v>860</v>
      </c>
      <c r="AA872" s="4">
        <v>882</v>
      </c>
      <c r="AB872" s="4">
        <v>811</v>
      </c>
      <c r="AC872" s="4">
        <v>53</v>
      </c>
      <c r="AD872" s="4">
        <v>7.89</v>
      </c>
      <c r="AE872" s="4">
        <v>0.18</v>
      </c>
      <c r="AF872" s="4">
        <v>978</v>
      </c>
      <c r="AG872" s="4">
        <v>-8</v>
      </c>
      <c r="AH872" s="4">
        <v>12</v>
      </c>
      <c r="AI872" s="4">
        <v>29</v>
      </c>
      <c r="AJ872" s="4">
        <v>189</v>
      </c>
      <c r="AK872" s="4">
        <v>138</v>
      </c>
      <c r="AL872" s="4">
        <v>2.7</v>
      </c>
      <c r="AM872" s="4">
        <v>195</v>
      </c>
      <c r="AN872" s="4" t="s">
        <v>155</v>
      </c>
      <c r="AO872" s="4">
        <v>2</v>
      </c>
      <c r="AP872" s="4">
        <v>0.61761574074074077</v>
      </c>
      <c r="AQ872" s="4">
        <v>47.159277000000003</v>
      </c>
      <c r="AR872" s="4">
        <v>-88.489863</v>
      </c>
      <c r="AS872" s="4">
        <v>314.60000000000002</v>
      </c>
      <c r="AT872" s="4">
        <v>16</v>
      </c>
      <c r="AU872" s="4">
        <v>11</v>
      </c>
      <c r="AV872" s="4">
        <v>10</v>
      </c>
      <c r="AW872" s="4" t="s">
        <v>201</v>
      </c>
      <c r="AX872" s="4">
        <v>1.1874130000000001</v>
      </c>
      <c r="AY872" s="4">
        <v>1.0251749999999999</v>
      </c>
      <c r="AZ872" s="4">
        <v>1.7251749999999999</v>
      </c>
      <c r="BA872" s="4">
        <v>14.023</v>
      </c>
      <c r="BB872" s="4">
        <v>10.53</v>
      </c>
      <c r="BC872" s="4">
        <v>0.75</v>
      </c>
      <c r="BD872" s="4">
        <v>20.138999999999999</v>
      </c>
      <c r="BE872" s="4">
        <v>1639.6559999999999</v>
      </c>
      <c r="BF872" s="4">
        <v>861.01800000000003</v>
      </c>
      <c r="BG872" s="4">
        <v>0.14699999999999999</v>
      </c>
      <c r="BH872" s="4">
        <v>8.2000000000000003E-2</v>
      </c>
      <c r="BI872" s="4">
        <v>0.22900000000000001</v>
      </c>
      <c r="BJ872" s="4">
        <v>0.112</v>
      </c>
      <c r="BK872" s="4">
        <v>6.3E-2</v>
      </c>
      <c r="BL872" s="4">
        <v>0.17399999999999999</v>
      </c>
      <c r="BM872" s="4">
        <v>12.715199999999999</v>
      </c>
      <c r="BQ872" s="4">
        <v>0</v>
      </c>
      <c r="BR872" s="4">
        <v>0.11228</v>
      </c>
      <c r="BS872" s="4">
        <v>-5</v>
      </c>
      <c r="BT872" s="4">
        <v>0.14818999999999999</v>
      </c>
      <c r="BU872" s="4">
        <v>2.743843</v>
      </c>
      <c r="BV872" s="4">
        <v>2.9934379999999998</v>
      </c>
    </row>
    <row r="873" spans="1:74" x14ac:dyDescent="0.25">
      <c r="A873" s="4">
        <v>42070</v>
      </c>
      <c r="B873" s="4">
        <v>3.4256944444444444E-2</v>
      </c>
      <c r="C873" s="4">
        <v>10.284000000000001</v>
      </c>
      <c r="D873" s="4">
        <v>7.9471999999999996</v>
      </c>
      <c r="E873" s="4">
        <v>79471.847999999998</v>
      </c>
      <c r="F873" s="4">
        <v>8.6999999999999993</v>
      </c>
      <c r="G873" s="4">
        <v>4.5999999999999996</v>
      </c>
      <c r="H873" s="4">
        <v>1741.5</v>
      </c>
      <c r="J873" s="4">
        <v>0</v>
      </c>
      <c r="K873" s="4">
        <v>0.83599999999999997</v>
      </c>
      <c r="L873" s="4">
        <v>8.5972000000000008</v>
      </c>
      <c r="M873" s="4">
        <v>6.6436000000000002</v>
      </c>
      <c r="N873" s="4">
        <v>7.2728999999999999</v>
      </c>
      <c r="O873" s="4">
        <v>3.8368000000000002</v>
      </c>
      <c r="P873" s="4">
        <v>11.1</v>
      </c>
      <c r="Q873" s="4">
        <v>5.5290999999999997</v>
      </c>
      <c r="R873" s="4">
        <v>2.9167999999999998</v>
      </c>
      <c r="S873" s="4">
        <v>8.4</v>
      </c>
      <c r="T873" s="4">
        <v>1741.4988000000001</v>
      </c>
      <c r="W873" s="4">
        <v>0</v>
      </c>
      <c r="X873" s="4">
        <v>0</v>
      </c>
      <c r="Y873" s="4">
        <v>11.9</v>
      </c>
      <c r="Z873" s="4">
        <v>859</v>
      </c>
      <c r="AA873" s="4">
        <v>881</v>
      </c>
      <c r="AB873" s="4">
        <v>810</v>
      </c>
      <c r="AC873" s="4">
        <v>53</v>
      </c>
      <c r="AD873" s="4">
        <v>7.89</v>
      </c>
      <c r="AE873" s="4">
        <v>0.18</v>
      </c>
      <c r="AF873" s="4">
        <v>978</v>
      </c>
      <c r="AG873" s="4">
        <v>-8</v>
      </c>
      <c r="AH873" s="4">
        <v>12</v>
      </c>
      <c r="AI873" s="4">
        <v>29</v>
      </c>
      <c r="AJ873" s="4">
        <v>189.8</v>
      </c>
      <c r="AK873" s="4">
        <v>138</v>
      </c>
      <c r="AL873" s="4">
        <v>2.7</v>
      </c>
      <c r="AM873" s="4">
        <v>195</v>
      </c>
      <c r="AN873" s="4" t="s">
        <v>155</v>
      </c>
      <c r="AO873" s="4">
        <v>2</v>
      </c>
      <c r="AP873" s="4">
        <v>0.61762731481481481</v>
      </c>
      <c r="AQ873" s="4">
        <v>47.159255999999999</v>
      </c>
      <c r="AR873" s="4">
        <v>-88.489825999999994</v>
      </c>
      <c r="AS873" s="4">
        <v>314.89999999999998</v>
      </c>
      <c r="AT873" s="4">
        <v>11.9</v>
      </c>
      <c r="AU873" s="4">
        <v>11</v>
      </c>
      <c r="AV873" s="4">
        <v>10</v>
      </c>
      <c r="AW873" s="4" t="s">
        <v>201</v>
      </c>
      <c r="AX873" s="4">
        <v>1.1000000000000001</v>
      </c>
      <c r="AY873" s="4">
        <v>1.175025</v>
      </c>
      <c r="AZ873" s="4">
        <v>1.8750249999999999</v>
      </c>
      <c r="BA873" s="4">
        <v>14.023</v>
      </c>
      <c r="BB873" s="4">
        <v>10.78</v>
      </c>
      <c r="BC873" s="4">
        <v>0.77</v>
      </c>
      <c r="BD873" s="4">
        <v>19.622</v>
      </c>
      <c r="BE873" s="4">
        <v>1690.4659999999999</v>
      </c>
      <c r="BF873" s="4">
        <v>831.43399999999997</v>
      </c>
      <c r="BG873" s="4">
        <v>0.15</v>
      </c>
      <c r="BH873" s="4">
        <v>7.9000000000000001E-2</v>
      </c>
      <c r="BI873" s="4">
        <v>0.22900000000000001</v>
      </c>
      <c r="BJ873" s="4">
        <v>0.114</v>
      </c>
      <c r="BK873" s="4">
        <v>0.06</v>
      </c>
      <c r="BL873" s="4">
        <v>0.17399999999999999</v>
      </c>
      <c r="BM873" s="4">
        <v>11.3238</v>
      </c>
      <c r="BQ873" s="4">
        <v>0</v>
      </c>
      <c r="BR873" s="4">
        <v>0.107568</v>
      </c>
      <c r="BS873" s="4">
        <v>-5</v>
      </c>
      <c r="BT873" s="4">
        <v>0.149622</v>
      </c>
      <c r="BU873" s="4">
        <v>2.628682</v>
      </c>
      <c r="BV873" s="4">
        <v>3.022357</v>
      </c>
    </row>
    <row r="874" spans="1:74" x14ac:dyDescent="0.25">
      <c r="A874" s="4">
        <v>42070</v>
      </c>
      <c r="B874" s="4">
        <v>3.4268518518518518E-2</v>
      </c>
      <c r="C874" s="4">
        <v>10.004</v>
      </c>
      <c r="D874" s="4">
        <v>8.4385999999999992</v>
      </c>
      <c r="E874" s="4">
        <v>84385.904030000005</v>
      </c>
      <c r="F874" s="4">
        <v>8.6999999999999993</v>
      </c>
      <c r="G874" s="4">
        <v>4.3</v>
      </c>
      <c r="H874" s="4">
        <v>2387.4</v>
      </c>
      <c r="J874" s="4">
        <v>0</v>
      </c>
      <c r="K874" s="4">
        <v>0.8327</v>
      </c>
      <c r="L874" s="4">
        <v>8.3299000000000003</v>
      </c>
      <c r="M874" s="4">
        <v>7.0266000000000002</v>
      </c>
      <c r="N874" s="4">
        <v>7.2443</v>
      </c>
      <c r="O874" s="4">
        <v>3.5718000000000001</v>
      </c>
      <c r="P874" s="4">
        <v>10.8</v>
      </c>
      <c r="Q874" s="4">
        <v>5.5174000000000003</v>
      </c>
      <c r="R874" s="4">
        <v>2.7204000000000002</v>
      </c>
      <c r="S874" s="4">
        <v>8.1999999999999993</v>
      </c>
      <c r="T874" s="4">
        <v>2387.413</v>
      </c>
      <c r="W874" s="4">
        <v>0</v>
      </c>
      <c r="X874" s="4">
        <v>0</v>
      </c>
      <c r="Y874" s="4">
        <v>11.8</v>
      </c>
      <c r="Z874" s="4">
        <v>858</v>
      </c>
      <c r="AA874" s="4">
        <v>880</v>
      </c>
      <c r="AB874" s="4">
        <v>808</v>
      </c>
      <c r="AC874" s="4">
        <v>53</v>
      </c>
      <c r="AD874" s="4">
        <v>8.41</v>
      </c>
      <c r="AE874" s="4">
        <v>0.19</v>
      </c>
      <c r="AF874" s="4">
        <v>978</v>
      </c>
      <c r="AG874" s="4">
        <v>-7.2</v>
      </c>
      <c r="AH874" s="4">
        <v>12</v>
      </c>
      <c r="AI874" s="4">
        <v>29</v>
      </c>
      <c r="AJ874" s="4">
        <v>190</v>
      </c>
      <c r="AK874" s="4">
        <v>138</v>
      </c>
      <c r="AL874" s="4">
        <v>2.8</v>
      </c>
      <c r="AM874" s="4">
        <v>195</v>
      </c>
      <c r="AN874" s="4" t="s">
        <v>155</v>
      </c>
      <c r="AO874" s="4">
        <v>2</v>
      </c>
      <c r="AP874" s="4">
        <v>0.61763888888888896</v>
      </c>
      <c r="AQ874" s="4">
        <v>47.159253</v>
      </c>
      <c r="AR874" s="4">
        <v>-88.489812999999998</v>
      </c>
      <c r="AS874" s="4">
        <v>314.7</v>
      </c>
      <c r="AT874" s="4">
        <v>6.8</v>
      </c>
      <c r="AU874" s="4">
        <v>11</v>
      </c>
      <c r="AV874" s="4">
        <v>10</v>
      </c>
      <c r="AW874" s="4" t="s">
        <v>201</v>
      </c>
      <c r="AX874" s="4">
        <v>1.1123879999999999</v>
      </c>
      <c r="AY874" s="4">
        <v>1.0743259999999999</v>
      </c>
      <c r="AZ874" s="4">
        <v>1.7743260000000001</v>
      </c>
      <c r="BA874" s="4">
        <v>14.023</v>
      </c>
      <c r="BB874" s="4">
        <v>10.55</v>
      </c>
      <c r="BC874" s="4">
        <v>0.75</v>
      </c>
      <c r="BD874" s="4">
        <v>20.094999999999999</v>
      </c>
      <c r="BE874" s="4">
        <v>1618.912</v>
      </c>
      <c r="BF874" s="4">
        <v>869.17399999999998</v>
      </c>
      <c r="BG874" s="4">
        <v>0.14699999999999999</v>
      </c>
      <c r="BH874" s="4">
        <v>7.2999999999999995E-2</v>
      </c>
      <c r="BI874" s="4">
        <v>0.22</v>
      </c>
      <c r="BJ874" s="4">
        <v>0.112</v>
      </c>
      <c r="BK874" s="4">
        <v>5.5E-2</v>
      </c>
      <c r="BL874" s="4">
        <v>0.16800000000000001</v>
      </c>
      <c r="BM874" s="4">
        <v>15.3437</v>
      </c>
      <c r="BQ874" s="4">
        <v>0</v>
      </c>
      <c r="BR874" s="4">
        <v>6.4827999999999997E-2</v>
      </c>
      <c r="BS874" s="4">
        <v>-5</v>
      </c>
      <c r="BT874" s="4">
        <v>0.150811</v>
      </c>
      <c r="BU874" s="4">
        <v>1.5842339999999999</v>
      </c>
      <c r="BV874" s="4">
        <v>3.0463819999999999</v>
      </c>
    </row>
    <row r="875" spans="1:74" x14ac:dyDescent="0.25">
      <c r="A875" s="4">
        <v>42070</v>
      </c>
      <c r="B875" s="4">
        <v>3.4280092592592591E-2</v>
      </c>
      <c r="C875" s="4">
        <v>9.66</v>
      </c>
      <c r="D875" s="4">
        <v>8.9023000000000003</v>
      </c>
      <c r="E875" s="4">
        <v>89022.944040000002</v>
      </c>
      <c r="F875" s="4">
        <v>8.6</v>
      </c>
      <c r="G875" s="4">
        <v>4.0999999999999996</v>
      </c>
      <c r="H875" s="4">
        <v>2683.4</v>
      </c>
      <c r="J875" s="4">
        <v>0</v>
      </c>
      <c r="K875" s="4">
        <v>0.83040000000000003</v>
      </c>
      <c r="L875" s="4">
        <v>8.0220000000000002</v>
      </c>
      <c r="M875" s="4">
        <v>7.3926999999999996</v>
      </c>
      <c r="N875" s="4">
        <v>7.1417000000000002</v>
      </c>
      <c r="O875" s="4">
        <v>3.3875000000000002</v>
      </c>
      <c r="P875" s="4">
        <v>10.5</v>
      </c>
      <c r="Q875" s="4">
        <v>5.4443000000000001</v>
      </c>
      <c r="R875" s="4">
        <v>2.5823999999999998</v>
      </c>
      <c r="S875" s="4">
        <v>8</v>
      </c>
      <c r="T875" s="4">
        <v>2683.4430000000002</v>
      </c>
      <c r="W875" s="4">
        <v>0</v>
      </c>
      <c r="X875" s="4">
        <v>0</v>
      </c>
      <c r="Y875" s="4">
        <v>11.8</v>
      </c>
      <c r="Z875" s="4">
        <v>858</v>
      </c>
      <c r="AA875" s="4">
        <v>880</v>
      </c>
      <c r="AB875" s="4">
        <v>808</v>
      </c>
      <c r="AC875" s="4">
        <v>53.8</v>
      </c>
      <c r="AD875" s="4">
        <v>8.66</v>
      </c>
      <c r="AE875" s="4">
        <v>0.2</v>
      </c>
      <c r="AF875" s="4">
        <v>978</v>
      </c>
      <c r="AG875" s="4">
        <v>-7</v>
      </c>
      <c r="AH875" s="4">
        <v>12</v>
      </c>
      <c r="AI875" s="4">
        <v>29</v>
      </c>
      <c r="AJ875" s="4">
        <v>190</v>
      </c>
      <c r="AK875" s="4">
        <v>138.80000000000001</v>
      </c>
      <c r="AL875" s="4">
        <v>3</v>
      </c>
      <c r="AM875" s="4">
        <v>195</v>
      </c>
      <c r="AN875" s="4" t="s">
        <v>155</v>
      </c>
      <c r="AO875" s="4">
        <v>2</v>
      </c>
      <c r="AP875" s="4">
        <v>0.617650462962963</v>
      </c>
      <c r="AQ875" s="4">
        <v>47.159258999999999</v>
      </c>
      <c r="AR875" s="4">
        <v>-88.489817000000002</v>
      </c>
      <c r="AS875" s="4">
        <v>314.10000000000002</v>
      </c>
      <c r="AT875" s="4">
        <v>2.2000000000000002</v>
      </c>
      <c r="AU875" s="4">
        <v>11</v>
      </c>
      <c r="AV875" s="4">
        <v>10</v>
      </c>
      <c r="AW875" s="4" t="s">
        <v>201</v>
      </c>
      <c r="AX875" s="4">
        <v>1.2</v>
      </c>
      <c r="AY875" s="4">
        <v>1.6245750000000001</v>
      </c>
      <c r="AZ875" s="4">
        <v>2.3122880000000001</v>
      </c>
      <c r="BA875" s="4">
        <v>14.023</v>
      </c>
      <c r="BB875" s="4">
        <v>10.4</v>
      </c>
      <c r="BC875" s="4">
        <v>0.74</v>
      </c>
      <c r="BD875" s="4">
        <v>20.419</v>
      </c>
      <c r="BE875" s="4">
        <v>1550.307</v>
      </c>
      <c r="BF875" s="4">
        <v>909.327</v>
      </c>
      <c r="BG875" s="4">
        <v>0.14499999999999999</v>
      </c>
      <c r="BH875" s="4">
        <v>6.9000000000000006E-2</v>
      </c>
      <c r="BI875" s="4">
        <v>0.21299999999999999</v>
      </c>
      <c r="BJ875" s="4">
        <v>0.11</v>
      </c>
      <c r="BK875" s="4">
        <v>5.1999999999999998E-2</v>
      </c>
      <c r="BL875" s="4">
        <v>0.16200000000000001</v>
      </c>
      <c r="BM875" s="4">
        <v>17.1494</v>
      </c>
      <c r="BQ875" s="4">
        <v>0</v>
      </c>
      <c r="BR875" s="4">
        <v>4.8517999999999999E-2</v>
      </c>
      <c r="BS875" s="4">
        <v>-5</v>
      </c>
      <c r="BT875" s="4">
        <v>0.15262000000000001</v>
      </c>
      <c r="BU875" s="4">
        <v>1.18567</v>
      </c>
      <c r="BV875" s="4">
        <v>3.082932</v>
      </c>
    </row>
    <row r="876" spans="1:74" x14ac:dyDescent="0.25">
      <c r="A876" s="4">
        <v>42070</v>
      </c>
      <c r="B876" s="4">
        <v>3.4291666666666672E-2</v>
      </c>
      <c r="C876" s="4">
        <v>9.66</v>
      </c>
      <c r="D876" s="4">
        <v>9.0767000000000007</v>
      </c>
      <c r="E876" s="4">
        <v>90766.729609999995</v>
      </c>
      <c r="F876" s="4">
        <v>8.5</v>
      </c>
      <c r="G876" s="4">
        <v>3.8</v>
      </c>
      <c r="H876" s="4">
        <v>2598.1</v>
      </c>
      <c r="J876" s="4">
        <v>0</v>
      </c>
      <c r="K876" s="4">
        <v>0.82879999999999998</v>
      </c>
      <c r="L876" s="4">
        <v>8.0065000000000008</v>
      </c>
      <c r="M876" s="4">
        <v>7.5225999999999997</v>
      </c>
      <c r="N876" s="4">
        <v>7.0446999999999997</v>
      </c>
      <c r="O876" s="4">
        <v>3.1408</v>
      </c>
      <c r="P876" s="4">
        <v>10.199999999999999</v>
      </c>
      <c r="Q876" s="4">
        <v>5.3708999999999998</v>
      </c>
      <c r="R876" s="4">
        <v>2.3944999999999999</v>
      </c>
      <c r="S876" s="4">
        <v>7.8</v>
      </c>
      <c r="T876" s="4">
        <v>2598.1419000000001</v>
      </c>
      <c r="W876" s="4">
        <v>0</v>
      </c>
      <c r="X876" s="4">
        <v>0</v>
      </c>
      <c r="Y876" s="4">
        <v>11.9</v>
      </c>
      <c r="Z876" s="4">
        <v>858</v>
      </c>
      <c r="AA876" s="4">
        <v>878</v>
      </c>
      <c r="AB876" s="4">
        <v>808</v>
      </c>
      <c r="AC876" s="4">
        <v>54</v>
      </c>
      <c r="AD876" s="4">
        <v>8.69</v>
      </c>
      <c r="AE876" s="4">
        <v>0.2</v>
      </c>
      <c r="AF876" s="4">
        <v>978</v>
      </c>
      <c r="AG876" s="4">
        <v>-7</v>
      </c>
      <c r="AH876" s="4">
        <v>12</v>
      </c>
      <c r="AI876" s="4">
        <v>29</v>
      </c>
      <c r="AJ876" s="4">
        <v>190</v>
      </c>
      <c r="AK876" s="4">
        <v>139</v>
      </c>
      <c r="AL876" s="4">
        <v>2.9</v>
      </c>
      <c r="AM876" s="4">
        <v>195</v>
      </c>
      <c r="AN876" s="4" t="s">
        <v>155</v>
      </c>
      <c r="AO876" s="4">
        <v>2</v>
      </c>
      <c r="AP876" s="4">
        <v>0.61766203703703704</v>
      </c>
      <c r="AQ876" s="4">
        <v>47.159255000000002</v>
      </c>
      <c r="AR876" s="4">
        <v>-88.489811000000003</v>
      </c>
      <c r="AS876" s="4">
        <v>314</v>
      </c>
      <c r="AT876" s="4">
        <v>1.9</v>
      </c>
      <c r="AU876" s="4">
        <v>11</v>
      </c>
      <c r="AV876" s="4">
        <v>10</v>
      </c>
      <c r="AW876" s="4" t="s">
        <v>201</v>
      </c>
      <c r="AX876" s="4">
        <v>1.2</v>
      </c>
      <c r="AY876" s="4">
        <v>1.8</v>
      </c>
      <c r="AZ876" s="4">
        <v>2.4</v>
      </c>
      <c r="BA876" s="4">
        <v>14.023</v>
      </c>
      <c r="BB876" s="4">
        <v>10.3</v>
      </c>
      <c r="BC876" s="4">
        <v>0.73</v>
      </c>
      <c r="BD876" s="4">
        <v>20.658999999999999</v>
      </c>
      <c r="BE876" s="4">
        <v>1536.913</v>
      </c>
      <c r="BF876" s="4">
        <v>919.08100000000002</v>
      </c>
      <c r="BG876" s="4">
        <v>0.14199999999999999</v>
      </c>
      <c r="BH876" s="4">
        <v>6.3E-2</v>
      </c>
      <c r="BI876" s="4">
        <v>0.20499999999999999</v>
      </c>
      <c r="BJ876" s="4">
        <v>0.108</v>
      </c>
      <c r="BK876" s="4">
        <v>4.8000000000000001E-2</v>
      </c>
      <c r="BL876" s="4">
        <v>0.156</v>
      </c>
      <c r="BM876" s="4">
        <v>16.492699999999999</v>
      </c>
      <c r="BQ876" s="4">
        <v>0</v>
      </c>
      <c r="BR876" s="4">
        <v>5.0252999999999999E-2</v>
      </c>
      <c r="BS876" s="4">
        <v>-5</v>
      </c>
      <c r="BT876" s="4">
        <v>0.15381300000000001</v>
      </c>
      <c r="BU876" s="4">
        <v>1.228057</v>
      </c>
      <c r="BV876" s="4">
        <v>3.1070280000000001</v>
      </c>
    </row>
    <row r="877" spans="1:74" x14ac:dyDescent="0.25">
      <c r="A877" s="4">
        <v>42070</v>
      </c>
      <c r="B877" s="4">
        <v>3.4303240740740738E-2</v>
      </c>
      <c r="C877" s="4">
        <v>9.6760000000000002</v>
      </c>
      <c r="D877" s="4">
        <v>9.0658999999999992</v>
      </c>
      <c r="E877" s="4">
        <v>90659.11593</v>
      </c>
      <c r="F877" s="4">
        <v>8.3000000000000007</v>
      </c>
      <c r="G877" s="4">
        <v>3.5</v>
      </c>
      <c r="H877" s="4">
        <v>2496</v>
      </c>
      <c r="J877" s="4">
        <v>0.05</v>
      </c>
      <c r="K877" s="4">
        <v>0.82879999999999998</v>
      </c>
      <c r="L877" s="4">
        <v>8.0203000000000007</v>
      </c>
      <c r="M877" s="4">
        <v>7.5141999999999998</v>
      </c>
      <c r="N877" s="4">
        <v>6.9115000000000002</v>
      </c>
      <c r="O877" s="4">
        <v>2.8925000000000001</v>
      </c>
      <c r="P877" s="4">
        <v>9.8000000000000007</v>
      </c>
      <c r="Q877" s="4">
        <v>5.2693000000000003</v>
      </c>
      <c r="R877" s="4">
        <v>2.2052</v>
      </c>
      <c r="S877" s="4">
        <v>7.5</v>
      </c>
      <c r="T877" s="4">
        <v>2496.0162</v>
      </c>
      <c r="W877" s="4">
        <v>0</v>
      </c>
      <c r="X877" s="4">
        <v>4.1200000000000001E-2</v>
      </c>
      <c r="Y877" s="4">
        <v>11.8</v>
      </c>
      <c r="Z877" s="4">
        <v>858</v>
      </c>
      <c r="AA877" s="4">
        <v>879</v>
      </c>
      <c r="AB877" s="4">
        <v>809</v>
      </c>
      <c r="AC877" s="4">
        <v>54</v>
      </c>
      <c r="AD877" s="4">
        <v>8.69</v>
      </c>
      <c r="AE877" s="4">
        <v>0.2</v>
      </c>
      <c r="AF877" s="4">
        <v>978</v>
      </c>
      <c r="AG877" s="4">
        <v>-7</v>
      </c>
      <c r="AH877" s="4">
        <v>12</v>
      </c>
      <c r="AI877" s="4">
        <v>29</v>
      </c>
      <c r="AJ877" s="4">
        <v>190</v>
      </c>
      <c r="AK877" s="4">
        <v>139</v>
      </c>
      <c r="AL877" s="4">
        <v>2.8</v>
      </c>
      <c r="AM877" s="4">
        <v>195</v>
      </c>
      <c r="AN877" s="4" t="s">
        <v>155</v>
      </c>
      <c r="AO877" s="4">
        <v>2</v>
      </c>
      <c r="AP877" s="4">
        <v>0.61767361111111108</v>
      </c>
      <c r="AQ877" s="4">
        <v>47.159267</v>
      </c>
      <c r="AR877" s="4">
        <v>-88.489822000000004</v>
      </c>
      <c r="AS877" s="4">
        <v>313.39999999999998</v>
      </c>
      <c r="AT877" s="4">
        <v>0</v>
      </c>
      <c r="AU877" s="4">
        <v>11</v>
      </c>
      <c r="AV877" s="4">
        <v>10</v>
      </c>
      <c r="AW877" s="4" t="s">
        <v>201</v>
      </c>
      <c r="AX877" s="4">
        <v>1.2</v>
      </c>
      <c r="AY877" s="4">
        <v>1.8</v>
      </c>
      <c r="AZ877" s="4">
        <v>2.4</v>
      </c>
      <c r="BA877" s="4">
        <v>14.023</v>
      </c>
      <c r="BB877" s="4">
        <v>10.3</v>
      </c>
      <c r="BC877" s="4">
        <v>0.73</v>
      </c>
      <c r="BD877" s="4">
        <v>20.65</v>
      </c>
      <c r="BE877" s="4">
        <v>1540.0340000000001</v>
      </c>
      <c r="BF877" s="4">
        <v>918.33500000000004</v>
      </c>
      <c r="BG877" s="4">
        <v>0.13900000000000001</v>
      </c>
      <c r="BH877" s="4">
        <v>5.8000000000000003E-2</v>
      </c>
      <c r="BI877" s="4">
        <v>0.19700000000000001</v>
      </c>
      <c r="BJ877" s="4">
        <v>0.106</v>
      </c>
      <c r="BK877" s="4">
        <v>4.3999999999999997E-2</v>
      </c>
      <c r="BL877" s="4">
        <v>0.15</v>
      </c>
      <c r="BM877" s="4">
        <v>15.8492</v>
      </c>
      <c r="BQ877" s="4">
        <v>5.7460000000000004</v>
      </c>
      <c r="BR877" s="4">
        <v>4.5308000000000001E-2</v>
      </c>
      <c r="BS877" s="4">
        <v>-5</v>
      </c>
      <c r="BT877" s="4">
        <v>0.15318699999999999</v>
      </c>
      <c r="BU877" s="4">
        <v>1.1072070000000001</v>
      </c>
      <c r="BV877" s="4">
        <v>3.0943740000000002</v>
      </c>
    </row>
    <row r="878" spans="1:74" x14ac:dyDescent="0.25">
      <c r="A878" s="4">
        <v>42070</v>
      </c>
      <c r="B878" s="4">
        <v>3.4314814814814819E-2</v>
      </c>
      <c r="C878" s="4">
        <v>9.673</v>
      </c>
      <c r="D878" s="4">
        <v>9.0183999999999997</v>
      </c>
      <c r="E878" s="4">
        <v>90183.907770000005</v>
      </c>
      <c r="F878" s="4">
        <v>7.8</v>
      </c>
      <c r="G878" s="4">
        <v>3.4</v>
      </c>
      <c r="H878" s="4">
        <v>2464.6999999999998</v>
      </c>
      <c r="J878" s="4">
        <v>0.1</v>
      </c>
      <c r="K878" s="4">
        <v>0.82940000000000003</v>
      </c>
      <c r="L878" s="4">
        <v>8.0228999999999999</v>
      </c>
      <c r="M878" s="4">
        <v>7.4797000000000002</v>
      </c>
      <c r="N878" s="4">
        <v>6.4691999999999998</v>
      </c>
      <c r="O878" s="4">
        <v>2.8113000000000001</v>
      </c>
      <c r="P878" s="4">
        <v>9.3000000000000007</v>
      </c>
      <c r="Q878" s="4">
        <v>4.9321999999999999</v>
      </c>
      <c r="R878" s="4">
        <v>2.1434000000000002</v>
      </c>
      <c r="S878" s="4">
        <v>7.1</v>
      </c>
      <c r="T878" s="4">
        <v>2464.7085999999999</v>
      </c>
      <c r="W878" s="4">
        <v>0</v>
      </c>
      <c r="X878" s="4">
        <v>8.6499999999999994E-2</v>
      </c>
      <c r="Y878" s="4">
        <v>11.9</v>
      </c>
      <c r="Z878" s="4">
        <v>859</v>
      </c>
      <c r="AA878" s="4">
        <v>879</v>
      </c>
      <c r="AB878" s="4">
        <v>809</v>
      </c>
      <c r="AC878" s="4">
        <v>54</v>
      </c>
      <c r="AD878" s="4">
        <v>8.69</v>
      </c>
      <c r="AE878" s="4">
        <v>0.2</v>
      </c>
      <c r="AF878" s="4">
        <v>978</v>
      </c>
      <c r="AG878" s="4">
        <v>-7</v>
      </c>
      <c r="AH878" s="4">
        <v>12</v>
      </c>
      <c r="AI878" s="4">
        <v>29</v>
      </c>
      <c r="AJ878" s="4">
        <v>190</v>
      </c>
      <c r="AK878" s="4">
        <v>139</v>
      </c>
      <c r="AL878" s="4">
        <v>2.9</v>
      </c>
      <c r="AM878" s="4">
        <v>195</v>
      </c>
      <c r="AN878" s="4" t="s">
        <v>155</v>
      </c>
      <c r="AO878" s="4">
        <v>2</v>
      </c>
      <c r="AP878" s="4">
        <v>0.61768518518518511</v>
      </c>
      <c r="AQ878" s="4">
        <v>47.159267</v>
      </c>
      <c r="AR878" s="4">
        <v>-88.489822000000004</v>
      </c>
      <c r="AS878" s="4">
        <v>312.89999999999998</v>
      </c>
      <c r="AT878" s="4">
        <v>0</v>
      </c>
      <c r="AU878" s="4">
        <v>11</v>
      </c>
      <c r="AV878" s="4">
        <v>10</v>
      </c>
      <c r="AW878" s="4" t="s">
        <v>201</v>
      </c>
      <c r="AX878" s="4">
        <v>1.176024</v>
      </c>
      <c r="AY878" s="4">
        <v>1.8</v>
      </c>
      <c r="AZ878" s="4">
        <v>2.3880119999999998</v>
      </c>
      <c r="BA878" s="4">
        <v>14.023</v>
      </c>
      <c r="BB878" s="4">
        <v>10.34</v>
      </c>
      <c r="BC878" s="4">
        <v>0.74</v>
      </c>
      <c r="BD878" s="4">
        <v>20.571000000000002</v>
      </c>
      <c r="BE878" s="4">
        <v>1543.9659999999999</v>
      </c>
      <c r="BF878" s="4">
        <v>916.15899999999999</v>
      </c>
      <c r="BG878" s="4">
        <v>0.13</v>
      </c>
      <c r="BH878" s="4">
        <v>5.7000000000000002E-2</v>
      </c>
      <c r="BI878" s="4">
        <v>0.187</v>
      </c>
      <c r="BJ878" s="4">
        <v>9.9000000000000005E-2</v>
      </c>
      <c r="BK878" s="4">
        <v>4.2999999999999997E-2</v>
      </c>
      <c r="BL878" s="4">
        <v>0.14299999999999999</v>
      </c>
      <c r="BM878" s="4">
        <v>15.6854</v>
      </c>
      <c r="BQ878" s="4">
        <v>12.103999999999999</v>
      </c>
      <c r="BR878" s="4">
        <v>4.8873E-2</v>
      </c>
      <c r="BS878" s="4">
        <v>-5</v>
      </c>
      <c r="BT878" s="4">
        <v>0.15543699999999999</v>
      </c>
      <c r="BU878" s="4">
        <v>1.194337</v>
      </c>
      <c r="BV878" s="4">
        <v>3.1398190000000001</v>
      </c>
    </row>
    <row r="879" spans="1:74" x14ac:dyDescent="0.25">
      <c r="A879" s="4">
        <v>42070</v>
      </c>
      <c r="B879" s="4">
        <v>3.4326388888888885E-2</v>
      </c>
      <c r="C879" s="4">
        <v>9.67</v>
      </c>
      <c r="D879" s="4">
        <v>8.9237000000000002</v>
      </c>
      <c r="E879" s="4">
        <v>89237.305829999998</v>
      </c>
      <c r="F879" s="4">
        <v>7.8</v>
      </c>
      <c r="G879" s="4">
        <v>3.2</v>
      </c>
      <c r="H879" s="4">
        <v>2405.1999999999998</v>
      </c>
      <c r="J879" s="4">
        <v>0.2</v>
      </c>
      <c r="K879" s="4">
        <v>0.83040000000000003</v>
      </c>
      <c r="L879" s="4">
        <v>8.0297999999999998</v>
      </c>
      <c r="M879" s="4">
        <v>7.4100999999999999</v>
      </c>
      <c r="N879" s="4">
        <v>6.4770000000000003</v>
      </c>
      <c r="O879" s="4">
        <v>2.6486000000000001</v>
      </c>
      <c r="P879" s="4">
        <v>9.1</v>
      </c>
      <c r="Q879" s="4">
        <v>4.9381000000000004</v>
      </c>
      <c r="R879" s="4">
        <v>2.0192999999999999</v>
      </c>
      <c r="S879" s="4">
        <v>7</v>
      </c>
      <c r="T879" s="4">
        <v>2405.2139000000002</v>
      </c>
      <c r="W879" s="4">
        <v>0</v>
      </c>
      <c r="X879" s="4">
        <v>0.1661</v>
      </c>
      <c r="Y879" s="4">
        <v>11.8</v>
      </c>
      <c r="Z879" s="4">
        <v>858</v>
      </c>
      <c r="AA879" s="4">
        <v>879</v>
      </c>
      <c r="AB879" s="4">
        <v>808</v>
      </c>
      <c r="AC879" s="4">
        <v>54</v>
      </c>
      <c r="AD879" s="4">
        <v>8.69</v>
      </c>
      <c r="AE879" s="4">
        <v>0.2</v>
      </c>
      <c r="AF879" s="4">
        <v>978</v>
      </c>
      <c r="AG879" s="4">
        <v>-7</v>
      </c>
      <c r="AH879" s="4">
        <v>12</v>
      </c>
      <c r="AI879" s="4">
        <v>29</v>
      </c>
      <c r="AJ879" s="4">
        <v>190</v>
      </c>
      <c r="AK879" s="4">
        <v>139</v>
      </c>
      <c r="AL879" s="4">
        <v>2.8</v>
      </c>
      <c r="AM879" s="4">
        <v>195</v>
      </c>
      <c r="AN879" s="4" t="s">
        <v>155</v>
      </c>
      <c r="AO879" s="4">
        <v>2</v>
      </c>
      <c r="AP879" s="4">
        <v>0.61769675925925926</v>
      </c>
      <c r="AQ879" s="4">
        <v>47.159264999999998</v>
      </c>
      <c r="AR879" s="4">
        <v>-88.489819999999995</v>
      </c>
      <c r="AS879" s="4">
        <v>312.5</v>
      </c>
      <c r="AT879" s="4">
        <v>0</v>
      </c>
      <c r="AU879" s="4">
        <v>11</v>
      </c>
      <c r="AV879" s="4">
        <v>10</v>
      </c>
      <c r="AW879" s="4" t="s">
        <v>201</v>
      </c>
      <c r="AX879" s="4">
        <v>1</v>
      </c>
      <c r="AY879" s="4">
        <v>1.8</v>
      </c>
      <c r="AZ879" s="4">
        <v>2.2999999999999998</v>
      </c>
      <c r="BA879" s="4">
        <v>14.023</v>
      </c>
      <c r="BB879" s="4">
        <v>10.4</v>
      </c>
      <c r="BC879" s="4">
        <v>0.74</v>
      </c>
      <c r="BD879" s="4">
        <v>20.427</v>
      </c>
      <c r="BE879" s="4">
        <v>1552.0809999999999</v>
      </c>
      <c r="BF879" s="4">
        <v>911.61500000000001</v>
      </c>
      <c r="BG879" s="4">
        <v>0.13100000000000001</v>
      </c>
      <c r="BH879" s="4">
        <v>5.3999999999999999E-2</v>
      </c>
      <c r="BI879" s="4">
        <v>0.185</v>
      </c>
      <c r="BJ879" s="4">
        <v>0.1</v>
      </c>
      <c r="BK879" s="4">
        <v>4.1000000000000002E-2</v>
      </c>
      <c r="BL879" s="4">
        <v>0.14099999999999999</v>
      </c>
      <c r="BM879" s="4">
        <v>15.373900000000001</v>
      </c>
      <c r="BQ879" s="4">
        <v>23.341000000000001</v>
      </c>
      <c r="BR879" s="4">
        <v>4.5133E-2</v>
      </c>
      <c r="BS879" s="4">
        <v>-5</v>
      </c>
      <c r="BT879" s="4">
        <v>0.15518899999999999</v>
      </c>
      <c r="BU879" s="4">
        <v>1.1029340000000001</v>
      </c>
      <c r="BV879" s="4">
        <v>3.134814</v>
      </c>
    </row>
    <row r="880" spans="1:74" x14ac:dyDescent="0.25">
      <c r="A880" s="4">
        <v>42070</v>
      </c>
      <c r="B880" s="4">
        <v>3.4337962962962966E-2</v>
      </c>
      <c r="C880" s="4">
        <v>9.68</v>
      </c>
      <c r="D880" s="4">
        <v>8.9016999999999999</v>
      </c>
      <c r="E880" s="4">
        <v>89016.569220000005</v>
      </c>
      <c r="F880" s="4">
        <v>7.8</v>
      </c>
      <c r="G880" s="4">
        <v>3.1</v>
      </c>
      <c r="H880" s="4">
        <v>2369.8000000000002</v>
      </c>
      <c r="J880" s="4">
        <v>0.3</v>
      </c>
      <c r="K880" s="4">
        <v>0.83050000000000002</v>
      </c>
      <c r="L880" s="4">
        <v>8.0394000000000005</v>
      </c>
      <c r="M880" s="4">
        <v>7.3930999999999996</v>
      </c>
      <c r="N880" s="4">
        <v>6.4781000000000004</v>
      </c>
      <c r="O880" s="4">
        <v>2.5577000000000001</v>
      </c>
      <c r="P880" s="4">
        <v>9</v>
      </c>
      <c r="Q880" s="4">
        <v>4.9390000000000001</v>
      </c>
      <c r="R880" s="4">
        <v>1.95</v>
      </c>
      <c r="S880" s="4">
        <v>6.9</v>
      </c>
      <c r="T880" s="4">
        <v>2369.8344999999999</v>
      </c>
      <c r="W880" s="4">
        <v>0</v>
      </c>
      <c r="X880" s="4">
        <v>0.2492</v>
      </c>
      <c r="Y880" s="4">
        <v>11.8</v>
      </c>
      <c r="Z880" s="4">
        <v>859</v>
      </c>
      <c r="AA880" s="4">
        <v>880</v>
      </c>
      <c r="AB880" s="4">
        <v>809</v>
      </c>
      <c r="AC880" s="4">
        <v>54</v>
      </c>
      <c r="AD880" s="4">
        <v>8.69</v>
      </c>
      <c r="AE880" s="4">
        <v>0.2</v>
      </c>
      <c r="AF880" s="4">
        <v>978</v>
      </c>
      <c r="AG880" s="4">
        <v>-7</v>
      </c>
      <c r="AH880" s="4">
        <v>12</v>
      </c>
      <c r="AI880" s="4">
        <v>29</v>
      </c>
      <c r="AJ880" s="4">
        <v>190</v>
      </c>
      <c r="AK880" s="4">
        <v>139</v>
      </c>
      <c r="AL880" s="4">
        <v>2.7</v>
      </c>
      <c r="AM880" s="4">
        <v>195</v>
      </c>
      <c r="AN880" s="4" t="s">
        <v>155</v>
      </c>
      <c r="AO880" s="4">
        <v>2</v>
      </c>
      <c r="AP880" s="4">
        <v>0.6177083333333333</v>
      </c>
      <c r="AQ880" s="4">
        <v>47.159264999999998</v>
      </c>
      <c r="AR880" s="4">
        <v>-88.489818</v>
      </c>
      <c r="AS880" s="4">
        <v>312.10000000000002</v>
      </c>
      <c r="AT880" s="4">
        <v>0</v>
      </c>
      <c r="AU880" s="4">
        <v>11</v>
      </c>
      <c r="AV880" s="4">
        <v>9</v>
      </c>
      <c r="AW880" s="4" t="s">
        <v>208</v>
      </c>
      <c r="AX880" s="4">
        <v>1</v>
      </c>
      <c r="AY880" s="4">
        <v>1.8</v>
      </c>
      <c r="AZ880" s="4">
        <v>2.2999999999999998</v>
      </c>
      <c r="BA880" s="4">
        <v>14.023</v>
      </c>
      <c r="BB880" s="4">
        <v>10.41</v>
      </c>
      <c r="BC880" s="4">
        <v>0.74</v>
      </c>
      <c r="BD880" s="4">
        <v>20.405000000000001</v>
      </c>
      <c r="BE880" s="4">
        <v>1555.029</v>
      </c>
      <c r="BF880" s="4">
        <v>910.15800000000002</v>
      </c>
      <c r="BG880" s="4">
        <v>0.13100000000000001</v>
      </c>
      <c r="BH880" s="4">
        <v>5.1999999999999998E-2</v>
      </c>
      <c r="BI880" s="4">
        <v>0.183</v>
      </c>
      <c r="BJ880" s="4">
        <v>0.1</v>
      </c>
      <c r="BK880" s="4">
        <v>3.9E-2</v>
      </c>
      <c r="BL880" s="4">
        <v>0.14000000000000001</v>
      </c>
      <c r="BM880" s="4">
        <v>15.158300000000001</v>
      </c>
      <c r="BQ880" s="4">
        <v>35.042000000000002</v>
      </c>
      <c r="BR880" s="4">
        <v>5.2921000000000003E-2</v>
      </c>
      <c r="BS880" s="4">
        <v>-5</v>
      </c>
      <c r="BT880" s="4">
        <v>0.15581100000000001</v>
      </c>
      <c r="BU880" s="4">
        <v>1.2932570000000001</v>
      </c>
      <c r="BV880" s="4">
        <v>3.1473819999999999</v>
      </c>
    </row>
    <row r="881" spans="1:74" x14ac:dyDescent="0.25">
      <c r="A881" s="4">
        <v>42070</v>
      </c>
      <c r="B881" s="4">
        <v>3.4349537037037033E-2</v>
      </c>
      <c r="C881" s="4">
        <v>9.6999999999999993</v>
      </c>
      <c r="D881" s="4">
        <v>8.9</v>
      </c>
      <c r="E881" s="4">
        <v>88999.827160000001</v>
      </c>
      <c r="F881" s="4">
        <v>7.8</v>
      </c>
      <c r="G881" s="4">
        <v>2.8</v>
      </c>
      <c r="H881" s="4">
        <v>2374.1999999999998</v>
      </c>
      <c r="J881" s="4">
        <v>0.3</v>
      </c>
      <c r="K881" s="4">
        <v>0.83040000000000003</v>
      </c>
      <c r="L881" s="4">
        <v>8.0550999999999995</v>
      </c>
      <c r="M881" s="4">
        <v>7.3907999999999996</v>
      </c>
      <c r="N881" s="4">
        <v>6.4687000000000001</v>
      </c>
      <c r="O881" s="4">
        <v>2.3166000000000002</v>
      </c>
      <c r="P881" s="4">
        <v>8.8000000000000007</v>
      </c>
      <c r="Q881" s="4">
        <v>4.9223999999999997</v>
      </c>
      <c r="R881" s="4">
        <v>1.7627999999999999</v>
      </c>
      <c r="S881" s="4">
        <v>6.7</v>
      </c>
      <c r="T881" s="4">
        <v>2374.2276000000002</v>
      </c>
      <c r="W881" s="4">
        <v>0</v>
      </c>
      <c r="X881" s="4">
        <v>0.24909999999999999</v>
      </c>
      <c r="Y881" s="4">
        <v>11.9</v>
      </c>
      <c r="Z881" s="4">
        <v>858</v>
      </c>
      <c r="AA881" s="4">
        <v>879</v>
      </c>
      <c r="AB881" s="4">
        <v>809</v>
      </c>
      <c r="AC881" s="4">
        <v>54</v>
      </c>
      <c r="AD881" s="4">
        <v>8.16</v>
      </c>
      <c r="AE881" s="4">
        <v>0.19</v>
      </c>
      <c r="AF881" s="4">
        <v>978</v>
      </c>
      <c r="AG881" s="4">
        <v>-7.8</v>
      </c>
      <c r="AH881" s="4">
        <v>12.811</v>
      </c>
      <c r="AI881" s="4">
        <v>29</v>
      </c>
      <c r="AJ881" s="4">
        <v>190</v>
      </c>
      <c r="AK881" s="4">
        <v>139</v>
      </c>
      <c r="AL881" s="4">
        <v>2.8</v>
      </c>
      <c r="AM881" s="4">
        <v>195</v>
      </c>
      <c r="AN881" s="4" t="s">
        <v>155</v>
      </c>
      <c r="AO881" s="4">
        <v>2</v>
      </c>
      <c r="AP881" s="4">
        <v>0.61771990740740745</v>
      </c>
      <c r="AQ881" s="4">
        <v>47.159264999999998</v>
      </c>
      <c r="AR881" s="4">
        <v>-88.489817000000002</v>
      </c>
      <c r="AS881" s="4">
        <v>312.10000000000002</v>
      </c>
      <c r="AT881" s="4">
        <v>0</v>
      </c>
      <c r="AU881" s="4">
        <v>11</v>
      </c>
      <c r="AV881" s="4">
        <v>9</v>
      </c>
      <c r="AW881" s="4" t="s">
        <v>208</v>
      </c>
      <c r="AX881" s="4">
        <v>1</v>
      </c>
      <c r="AY881" s="4">
        <v>1.8</v>
      </c>
      <c r="AZ881" s="4">
        <v>2.2999999999999998</v>
      </c>
      <c r="BA881" s="4">
        <v>14.023</v>
      </c>
      <c r="BB881" s="4">
        <v>10.4</v>
      </c>
      <c r="BC881" s="4">
        <v>0.74</v>
      </c>
      <c r="BD881" s="4">
        <v>20.420000000000002</v>
      </c>
      <c r="BE881" s="4">
        <v>1556.69</v>
      </c>
      <c r="BF881" s="4">
        <v>909.06899999999996</v>
      </c>
      <c r="BG881" s="4">
        <v>0.13100000000000001</v>
      </c>
      <c r="BH881" s="4">
        <v>4.7E-2</v>
      </c>
      <c r="BI881" s="4">
        <v>0.17799999999999999</v>
      </c>
      <c r="BJ881" s="4">
        <v>0.1</v>
      </c>
      <c r="BK881" s="4">
        <v>3.5999999999999997E-2</v>
      </c>
      <c r="BL881" s="4">
        <v>0.13500000000000001</v>
      </c>
      <c r="BM881" s="4">
        <v>15.173</v>
      </c>
      <c r="BQ881" s="4">
        <v>35.006999999999998</v>
      </c>
      <c r="BR881" s="4">
        <v>5.8243999999999997E-2</v>
      </c>
      <c r="BS881" s="4">
        <v>-5</v>
      </c>
      <c r="BT881" s="4">
        <v>0.15843299999999999</v>
      </c>
      <c r="BU881" s="4">
        <v>1.4233370000000001</v>
      </c>
      <c r="BV881" s="4">
        <v>3.2003469999999998</v>
      </c>
    </row>
    <row r="882" spans="1:74" x14ac:dyDescent="0.25">
      <c r="A882" s="4">
        <v>42070</v>
      </c>
      <c r="B882" s="4">
        <v>3.4361111111111113E-2</v>
      </c>
      <c r="C882" s="4">
        <v>9.6989999999999998</v>
      </c>
      <c r="D882" s="4">
        <v>8.8795999999999999</v>
      </c>
      <c r="E882" s="4">
        <v>88795.584629999998</v>
      </c>
      <c r="F882" s="4">
        <v>7.6</v>
      </c>
      <c r="G882" s="4">
        <v>2.6</v>
      </c>
      <c r="H882" s="4">
        <v>2369.1</v>
      </c>
      <c r="J882" s="4">
        <v>0.4</v>
      </c>
      <c r="K882" s="4">
        <v>0.83069999999999999</v>
      </c>
      <c r="L882" s="4">
        <v>8.0569000000000006</v>
      </c>
      <c r="M882" s="4">
        <v>7.3761000000000001</v>
      </c>
      <c r="N882" s="4">
        <v>6.2958999999999996</v>
      </c>
      <c r="O882" s="4">
        <v>2.1598000000000002</v>
      </c>
      <c r="P882" s="4">
        <v>8.5</v>
      </c>
      <c r="Q882" s="4">
        <v>4.7977999999999996</v>
      </c>
      <c r="R882" s="4">
        <v>1.6458999999999999</v>
      </c>
      <c r="S882" s="4">
        <v>6.4</v>
      </c>
      <c r="T882" s="4">
        <v>2369.1417000000001</v>
      </c>
      <c r="W882" s="4">
        <v>0</v>
      </c>
      <c r="X882" s="4">
        <v>0.33229999999999998</v>
      </c>
      <c r="Y882" s="4">
        <v>11.8</v>
      </c>
      <c r="Z882" s="4">
        <v>859</v>
      </c>
      <c r="AA882" s="4">
        <v>880</v>
      </c>
      <c r="AB882" s="4">
        <v>809</v>
      </c>
      <c r="AC882" s="4">
        <v>54</v>
      </c>
      <c r="AD882" s="4">
        <v>8.57</v>
      </c>
      <c r="AE882" s="4">
        <v>0.2</v>
      </c>
      <c r="AF882" s="4">
        <v>978</v>
      </c>
      <c r="AG882" s="4">
        <v>-7.2</v>
      </c>
      <c r="AH882" s="4">
        <v>13</v>
      </c>
      <c r="AI882" s="4">
        <v>29</v>
      </c>
      <c r="AJ882" s="4">
        <v>190</v>
      </c>
      <c r="AK882" s="4">
        <v>139</v>
      </c>
      <c r="AL882" s="4">
        <v>3</v>
      </c>
      <c r="AM882" s="4">
        <v>195</v>
      </c>
      <c r="AN882" s="4" t="s">
        <v>155</v>
      </c>
      <c r="AO882" s="4">
        <v>2</v>
      </c>
      <c r="AP882" s="4">
        <v>0.61773148148148149</v>
      </c>
      <c r="AQ882" s="4">
        <v>47.159264999999998</v>
      </c>
      <c r="AR882" s="4">
        <v>-88.489814999999993</v>
      </c>
      <c r="AS882" s="4">
        <v>311.60000000000002</v>
      </c>
      <c r="AT882" s="4">
        <v>0</v>
      </c>
      <c r="AU882" s="4">
        <v>11</v>
      </c>
      <c r="AV882" s="4">
        <v>9</v>
      </c>
      <c r="AW882" s="4" t="s">
        <v>208</v>
      </c>
      <c r="AX882" s="4">
        <v>1</v>
      </c>
      <c r="AY882" s="4">
        <v>1.8</v>
      </c>
      <c r="AZ882" s="4">
        <v>2.2999999999999998</v>
      </c>
      <c r="BA882" s="4">
        <v>14.023</v>
      </c>
      <c r="BB882" s="4">
        <v>10.42</v>
      </c>
      <c r="BC882" s="4">
        <v>0.74</v>
      </c>
      <c r="BD882" s="4">
        <v>20.384</v>
      </c>
      <c r="BE882" s="4">
        <v>1558.377</v>
      </c>
      <c r="BF882" s="4">
        <v>908.03700000000003</v>
      </c>
      <c r="BG882" s="4">
        <v>0.128</v>
      </c>
      <c r="BH882" s="4">
        <v>4.3999999999999997E-2</v>
      </c>
      <c r="BI882" s="4">
        <v>0.17100000000000001</v>
      </c>
      <c r="BJ882" s="4">
        <v>9.7000000000000003E-2</v>
      </c>
      <c r="BK882" s="4">
        <v>3.3000000000000002E-2</v>
      </c>
      <c r="BL882" s="4">
        <v>0.13100000000000001</v>
      </c>
      <c r="BM882" s="4">
        <v>15.153499999999999</v>
      </c>
      <c r="BQ882" s="4">
        <v>46.73</v>
      </c>
      <c r="BR882" s="4">
        <v>4.6024000000000002E-2</v>
      </c>
      <c r="BS882" s="4">
        <v>-5</v>
      </c>
      <c r="BT882" s="4">
        <v>0.15737799999999999</v>
      </c>
      <c r="BU882" s="4">
        <v>1.124711</v>
      </c>
      <c r="BV882" s="4">
        <v>3.179036</v>
      </c>
    </row>
    <row r="883" spans="1:74" x14ac:dyDescent="0.25">
      <c r="A883" s="4">
        <v>42070</v>
      </c>
      <c r="B883" s="4">
        <v>3.4372685185185187E-2</v>
      </c>
      <c r="C883" s="4">
        <v>9.6750000000000007</v>
      </c>
      <c r="D883" s="4">
        <v>8.8238000000000003</v>
      </c>
      <c r="E883" s="4">
        <v>88238.461540000004</v>
      </c>
      <c r="F883" s="4">
        <v>7.3</v>
      </c>
      <c r="G883" s="4">
        <v>2.5</v>
      </c>
      <c r="H883" s="4">
        <v>2393.4</v>
      </c>
      <c r="J883" s="4">
        <v>0.4</v>
      </c>
      <c r="K883" s="4">
        <v>0.83140000000000003</v>
      </c>
      <c r="L883" s="4">
        <v>8.0435999999999996</v>
      </c>
      <c r="M883" s="4">
        <v>7.3361999999999998</v>
      </c>
      <c r="N883" s="4">
        <v>6.0692000000000004</v>
      </c>
      <c r="O883" s="4">
        <v>2.0785</v>
      </c>
      <c r="P883" s="4">
        <v>8.1</v>
      </c>
      <c r="Q883" s="4">
        <v>4.6184000000000003</v>
      </c>
      <c r="R883" s="4">
        <v>1.5817000000000001</v>
      </c>
      <c r="S883" s="4">
        <v>6.2</v>
      </c>
      <c r="T883" s="4">
        <v>2393.4348</v>
      </c>
      <c r="W883" s="4">
        <v>0</v>
      </c>
      <c r="X883" s="4">
        <v>0.33260000000000001</v>
      </c>
      <c r="Y883" s="4">
        <v>11.9</v>
      </c>
      <c r="Z883" s="4">
        <v>859</v>
      </c>
      <c r="AA883" s="4">
        <v>879</v>
      </c>
      <c r="AB883" s="4">
        <v>810</v>
      </c>
      <c r="AC883" s="4">
        <v>54</v>
      </c>
      <c r="AD883" s="4">
        <v>8.16</v>
      </c>
      <c r="AE883" s="4">
        <v>0.19</v>
      </c>
      <c r="AF883" s="4">
        <v>978</v>
      </c>
      <c r="AG883" s="4">
        <v>-7.8</v>
      </c>
      <c r="AH883" s="4">
        <v>13</v>
      </c>
      <c r="AI883" s="4">
        <v>29</v>
      </c>
      <c r="AJ883" s="4">
        <v>190</v>
      </c>
      <c r="AK883" s="4">
        <v>139</v>
      </c>
      <c r="AL883" s="4">
        <v>3</v>
      </c>
      <c r="AM883" s="4">
        <v>195</v>
      </c>
      <c r="AN883" s="4" t="s">
        <v>155</v>
      </c>
      <c r="AO883" s="4">
        <v>2</v>
      </c>
      <c r="AP883" s="4">
        <v>0.61774305555555553</v>
      </c>
      <c r="AQ883" s="4">
        <v>47.159264999999998</v>
      </c>
      <c r="AR883" s="4">
        <v>-88.489812999999998</v>
      </c>
      <c r="AS883" s="4">
        <v>311.10000000000002</v>
      </c>
      <c r="AT883" s="4">
        <v>0</v>
      </c>
      <c r="AU883" s="4">
        <v>11</v>
      </c>
      <c r="AV883" s="4">
        <v>9</v>
      </c>
      <c r="AW883" s="4" t="s">
        <v>208</v>
      </c>
      <c r="AX883" s="4">
        <v>1</v>
      </c>
      <c r="AY883" s="4">
        <v>1.8</v>
      </c>
      <c r="AZ883" s="4">
        <v>2.2999999999999998</v>
      </c>
      <c r="BA883" s="4">
        <v>14.023</v>
      </c>
      <c r="BB883" s="4">
        <v>10.46</v>
      </c>
      <c r="BC883" s="4">
        <v>0.75</v>
      </c>
      <c r="BD883" s="4">
        <v>20.279</v>
      </c>
      <c r="BE883" s="4">
        <v>1560.866</v>
      </c>
      <c r="BF883" s="4">
        <v>906.07399999999996</v>
      </c>
      <c r="BG883" s="4">
        <v>0.123</v>
      </c>
      <c r="BH883" s="4">
        <v>4.2000000000000003E-2</v>
      </c>
      <c r="BI883" s="4">
        <v>0.16600000000000001</v>
      </c>
      <c r="BJ883" s="4">
        <v>9.4E-2</v>
      </c>
      <c r="BK883" s="4">
        <v>3.2000000000000001E-2</v>
      </c>
      <c r="BL883" s="4">
        <v>0.126</v>
      </c>
      <c r="BM883" s="4">
        <v>15.3589</v>
      </c>
      <c r="BQ883" s="4">
        <v>46.923000000000002</v>
      </c>
      <c r="BR883" s="4">
        <v>4.8670999999999999E-2</v>
      </c>
      <c r="BS883" s="4">
        <v>-5</v>
      </c>
      <c r="BT883" s="4">
        <v>0.15862000000000001</v>
      </c>
      <c r="BU883" s="4">
        <v>1.189405</v>
      </c>
      <c r="BV883" s="4">
        <v>3.204132</v>
      </c>
    </row>
    <row r="884" spans="1:74" x14ac:dyDescent="0.25">
      <c r="A884" s="4">
        <v>42070</v>
      </c>
      <c r="B884" s="4">
        <v>3.438425925925926E-2</v>
      </c>
      <c r="C884" s="4">
        <v>9.6769999999999996</v>
      </c>
      <c r="D884" s="4">
        <v>8.7349999999999994</v>
      </c>
      <c r="E884" s="4">
        <v>87350</v>
      </c>
      <c r="F884" s="4">
        <v>7.3</v>
      </c>
      <c r="G884" s="4">
        <v>2.4</v>
      </c>
      <c r="H884" s="4">
        <v>2356.1</v>
      </c>
      <c r="J884" s="4">
        <v>0.4</v>
      </c>
      <c r="K884" s="4">
        <v>0.83230000000000004</v>
      </c>
      <c r="L884" s="4">
        <v>8.0538000000000007</v>
      </c>
      <c r="M884" s="4">
        <v>7.27</v>
      </c>
      <c r="N884" s="4">
        <v>6.0757000000000003</v>
      </c>
      <c r="O884" s="4">
        <v>1.9975000000000001</v>
      </c>
      <c r="P884" s="4">
        <v>8.1</v>
      </c>
      <c r="Q884" s="4">
        <v>4.63</v>
      </c>
      <c r="R884" s="4">
        <v>1.5222</v>
      </c>
      <c r="S884" s="4">
        <v>6.2</v>
      </c>
      <c r="T884" s="4">
        <v>2356.1118000000001</v>
      </c>
      <c r="W884" s="4">
        <v>0</v>
      </c>
      <c r="X884" s="4">
        <v>0.33289999999999997</v>
      </c>
      <c r="Y884" s="4">
        <v>11.9</v>
      </c>
      <c r="Z884" s="4">
        <v>859</v>
      </c>
      <c r="AA884" s="4">
        <v>880</v>
      </c>
      <c r="AB884" s="4">
        <v>808</v>
      </c>
      <c r="AC884" s="4">
        <v>54</v>
      </c>
      <c r="AD884" s="4">
        <v>8.57</v>
      </c>
      <c r="AE884" s="4">
        <v>0.2</v>
      </c>
      <c r="AF884" s="4">
        <v>978</v>
      </c>
      <c r="AG884" s="4">
        <v>-7.2</v>
      </c>
      <c r="AH884" s="4">
        <v>13</v>
      </c>
      <c r="AI884" s="4">
        <v>29</v>
      </c>
      <c r="AJ884" s="4">
        <v>190</v>
      </c>
      <c r="AK884" s="4">
        <v>139</v>
      </c>
      <c r="AL884" s="4">
        <v>3</v>
      </c>
      <c r="AM884" s="4">
        <v>195</v>
      </c>
      <c r="AN884" s="4" t="s">
        <v>155</v>
      </c>
      <c r="AO884" s="4">
        <v>2</v>
      </c>
      <c r="AP884" s="4">
        <v>0.61775462962962957</v>
      </c>
      <c r="AQ884" s="4">
        <v>47.159264999999998</v>
      </c>
      <c r="AR884" s="4">
        <v>-88.489810000000006</v>
      </c>
      <c r="AS884" s="4">
        <v>310.7</v>
      </c>
      <c r="AT884" s="4">
        <v>0</v>
      </c>
      <c r="AU884" s="4">
        <v>11</v>
      </c>
      <c r="AV884" s="4">
        <v>9</v>
      </c>
      <c r="AW884" s="4" t="s">
        <v>208</v>
      </c>
      <c r="AX884" s="4">
        <v>1</v>
      </c>
      <c r="AY884" s="4">
        <v>1.8</v>
      </c>
      <c r="AZ884" s="4">
        <v>2.2999999999999998</v>
      </c>
      <c r="BA884" s="4">
        <v>14.023</v>
      </c>
      <c r="BB884" s="4">
        <v>10.52</v>
      </c>
      <c r="BC884" s="4">
        <v>0.75</v>
      </c>
      <c r="BD884" s="4">
        <v>20.151</v>
      </c>
      <c r="BE884" s="4">
        <v>1568.8630000000001</v>
      </c>
      <c r="BF884" s="4">
        <v>901.35299999999995</v>
      </c>
      <c r="BG884" s="4">
        <v>0.124</v>
      </c>
      <c r="BH884" s="4">
        <v>4.1000000000000002E-2</v>
      </c>
      <c r="BI884" s="4">
        <v>0.16500000000000001</v>
      </c>
      <c r="BJ884" s="4">
        <v>9.4E-2</v>
      </c>
      <c r="BK884" s="4">
        <v>3.1E-2</v>
      </c>
      <c r="BL884" s="4">
        <v>0.126</v>
      </c>
      <c r="BM884" s="4">
        <v>15.1775</v>
      </c>
      <c r="BQ884" s="4">
        <v>47.152999999999999</v>
      </c>
      <c r="BR884" s="4">
        <v>4.7567999999999999E-2</v>
      </c>
      <c r="BS884" s="4">
        <v>-5</v>
      </c>
      <c r="BT884" s="4">
        <v>0.158189</v>
      </c>
      <c r="BU884" s="4">
        <v>1.1624319999999999</v>
      </c>
      <c r="BV884" s="4">
        <v>3.1954220000000002</v>
      </c>
    </row>
    <row r="885" spans="1:74" x14ac:dyDescent="0.25">
      <c r="A885" s="4">
        <v>42070</v>
      </c>
      <c r="B885" s="4">
        <v>3.4395833333333334E-2</v>
      </c>
      <c r="C885" s="4">
        <v>9.68</v>
      </c>
      <c r="D885" s="4">
        <v>8.7349999999999994</v>
      </c>
      <c r="E885" s="4">
        <v>87350</v>
      </c>
      <c r="F885" s="4">
        <v>7.3</v>
      </c>
      <c r="G885" s="4">
        <v>2.2999999999999998</v>
      </c>
      <c r="H885" s="4">
        <v>2344.1999999999998</v>
      </c>
      <c r="J885" s="4">
        <v>0.4</v>
      </c>
      <c r="K885" s="4">
        <v>0.83230000000000004</v>
      </c>
      <c r="L885" s="4">
        <v>8.0564</v>
      </c>
      <c r="M885" s="4">
        <v>7.2698999999999998</v>
      </c>
      <c r="N885" s="4">
        <v>6.0755999999999997</v>
      </c>
      <c r="O885" s="4">
        <v>1.9141999999999999</v>
      </c>
      <c r="P885" s="4">
        <v>8</v>
      </c>
      <c r="Q885" s="4">
        <v>4.6319999999999997</v>
      </c>
      <c r="R885" s="4">
        <v>1.4594</v>
      </c>
      <c r="S885" s="4">
        <v>6.1</v>
      </c>
      <c r="T885" s="4">
        <v>2344.1999999999998</v>
      </c>
      <c r="W885" s="4">
        <v>0</v>
      </c>
      <c r="X885" s="4">
        <v>0.33289999999999997</v>
      </c>
      <c r="Y885" s="4">
        <v>11.8</v>
      </c>
      <c r="Z885" s="4">
        <v>859</v>
      </c>
      <c r="AA885" s="4">
        <v>880</v>
      </c>
      <c r="AB885" s="4">
        <v>809</v>
      </c>
      <c r="AC885" s="4">
        <v>54</v>
      </c>
      <c r="AD885" s="4">
        <v>8.69</v>
      </c>
      <c r="AE885" s="4">
        <v>0.2</v>
      </c>
      <c r="AF885" s="4">
        <v>978</v>
      </c>
      <c r="AG885" s="4">
        <v>-7</v>
      </c>
      <c r="AH885" s="4">
        <v>12.185743</v>
      </c>
      <c r="AI885" s="4">
        <v>29</v>
      </c>
      <c r="AJ885" s="4">
        <v>190</v>
      </c>
      <c r="AK885" s="4">
        <v>139</v>
      </c>
      <c r="AL885" s="4">
        <v>3</v>
      </c>
      <c r="AM885" s="4">
        <v>195</v>
      </c>
      <c r="AN885" s="4" t="s">
        <v>155</v>
      </c>
      <c r="AO885" s="4">
        <v>2</v>
      </c>
      <c r="AP885" s="4">
        <v>0.61776620370370372</v>
      </c>
      <c r="AQ885" s="4">
        <v>47.159264999999998</v>
      </c>
      <c r="AR885" s="4">
        <v>-88.489807999999996</v>
      </c>
      <c r="AS885" s="4">
        <v>310.5</v>
      </c>
      <c r="AT885" s="4">
        <v>0</v>
      </c>
      <c r="AU885" s="4">
        <v>11</v>
      </c>
      <c r="AV885" s="4">
        <v>9</v>
      </c>
      <c r="AW885" s="4" t="s">
        <v>208</v>
      </c>
      <c r="AX885" s="4">
        <v>1</v>
      </c>
      <c r="AY885" s="4">
        <v>1.8122879999999999</v>
      </c>
      <c r="AZ885" s="4">
        <v>2.287712</v>
      </c>
      <c r="BA885" s="4">
        <v>14.023</v>
      </c>
      <c r="BB885" s="4">
        <v>10.52</v>
      </c>
      <c r="BC885" s="4">
        <v>0.75</v>
      </c>
      <c r="BD885" s="4">
        <v>20.152999999999999</v>
      </c>
      <c r="BE885" s="4">
        <v>1569.2349999999999</v>
      </c>
      <c r="BF885" s="4">
        <v>901.26599999999996</v>
      </c>
      <c r="BG885" s="4">
        <v>0.124</v>
      </c>
      <c r="BH885" s="4">
        <v>3.9E-2</v>
      </c>
      <c r="BI885" s="4">
        <v>0.16300000000000001</v>
      </c>
      <c r="BJ885" s="4">
        <v>9.4E-2</v>
      </c>
      <c r="BK885" s="4">
        <v>0.03</v>
      </c>
      <c r="BL885" s="4">
        <v>0.124</v>
      </c>
      <c r="BM885" s="4">
        <v>15.099500000000001</v>
      </c>
      <c r="BQ885" s="4">
        <v>47.149000000000001</v>
      </c>
      <c r="BR885" s="4">
        <v>4.3742999999999997E-2</v>
      </c>
      <c r="BS885" s="4">
        <v>-5</v>
      </c>
      <c r="BT885" s="4">
        <v>0.158</v>
      </c>
      <c r="BU885" s="4">
        <v>1.0689679999999999</v>
      </c>
      <c r="BV885" s="4">
        <v>3.1916000000000002</v>
      </c>
    </row>
    <row r="886" spans="1:74" x14ac:dyDescent="0.25">
      <c r="A886" s="4">
        <v>42070</v>
      </c>
      <c r="B886" s="4">
        <v>3.4407407407407407E-2</v>
      </c>
      <c r="C886" s="4">
        <v>9.68</v>
      </c>
      <c r="D886" s="4">
        <v>8.6654999999999998</v>
      </c>
      <c r="E886" s="4">
        <v>86655.328150000001</v>
      </c>
      <c r="F886" s="4">
        <v>7.2</v>
      </c>
      <c r="G886" s="4">
        <v>2.2999999999999998</v>
      </c>
      <c r="H886" s="4">
        <v>2373.8000000000002</v>
      </c>
      <c r="J886" s="4">
        <v>0.4</v>
      </c>
      <c r="K886" s="4">
        <v>0.83289999999999997</v>
      </c>
      <c r="L886" s="4">
        <v>8.0624000000000002</v>
      </c>
      <c r="M886" s="4">
        <v>7.2175000000000002</v>
      </c>
      <c r="N886" s="4">
        <v>5.9968000000000004</v>
      </c>
      <c r="O886" s="4">
        <v>1.9157</v>
      </c>
      <c r="P886" s="4">
        <v>7.9</v>
      </c>
      <c r="Q886" s="4">
        <v>4.5720000000000001</v>
      </c>
      <c r="R886" s="4">
        <v>1.4604999999999999</v>
      </c>
      <c r="S886" s="4">
        <v>6</v>
      </c>
      <c r="T886" s="4">
        <v>2373.8353999999999</v>
      </c>
      <c r="W886" s="4">
        <v>0</v>
      </c>
      <c r="X886" s="4">
        <v>0.3332</v>
      </c>
      <c r="Y886" s="4">
        <v>11.9</v>
      </c>
      <c r="Z886" s="4">
        <v>858</v>
      </c>
      <c r="AA886" s="4">
        <v>879</v>
      </c>
      <c r="AB886" s="4">
        <v>809</v>
      </c>
      <c r="AC886" s="4">
        <v>54</v>
      </c>
      <c r="AD886" s="4">
        <v>8.69</v>
      </c>
      <c r="AE886" s="4">
        <v>0.2</v>
      </c>
      <c r="AF886" s="4">
        <v>978</v>
      </c>
      <c r="AG886" s="4">
        <v>-7</v>
      </c>
      <c r="AH886" s="4">
        <v>12.814185999999999</v>
      </c>
      <c r="AI886" s="4">
        <v>29</v>
      </c>
      <c r="AJ886" s="4">
        <v>190</v>
      </c>
      <c r="AK886" s="4">
        <v>139</v>
      </c>
      <c r="AL886" s="4">
        <v>2.9</v>
      </c>
      <c r="AM886" s="4">
        <v>195</v>
      </c>
      <c r="AN886" s="4" t="s">
        <v>155</v>
      </c>
      <c r="AO886" s="4">
        <v>2</v>
      </c>
      <c r="AP886" s="4">
        <v>0.61777777777777776</v>
      </c>
      <c r="AQ886" s="4">
        <v>47.159264999999998</v>
      </c>
      <c r="AR886" s="4">
        <v>-88.489806999999999</v>
      </c>
      <c r="AS886" s="4">
        <v>310.2</v>
      </c>
      <c r="AT886" s="4">
        <v>0</v>
      </c>
      <c r="AU886" s="4">
        <v>11</v>
      </c>
      <c r="AV886" s="4">
        <v>9</v>
      </c>
      <c r="AW886" s="4" t="s">
        <v>208</v>
      </c>
      <c r="AX886" s="4">
        <v>1</v>
      </c>
      <c r="AY886" s="4">
        <v>1.9</v>
      </c>
      <c r="AZ886" s="4">
        <v>2.2000000000000002</v>
      </c>
      <c r="BA886" s="4">
        <v>14.023</v>
      </c>
      <c r="BB886" s="4">
        <v>10.57</v>
      </c>
      <c r="BC886" s="4">
        <v>0.75</v>
      </c>
      <c r="BD886" s="4">
        <v>20.062999999999999</v>
      </c>
      <c r="BE886" s="4">
        <v>1574.816</v>
      </c>
      <c r="BF886" s="4">
        <v>897.27800000000002</v>
      </c>
      <c r="BG886" s="4">
        <v>0.123</v>
      </c>
      <c r="BH886" s="4">
        <v>3.9E-2</v>
      </c>
      <c r="BI886" s="4">
        <v>0.16200000000000001</v>
      </c>
      <c r="BJ886" s="4">
        <v>9.4E-2</v>
      </c>
      <c r="BK886" s="4">
        <v>0.03</v>
      </c>
      <c r="BL886" s="4">
        <v>0.123</v>
      </c>
      <c r="BM886" s="4">
        <v>15.333299999999999</v>
      </c>
      <c r="BQ886" s="4">
        <v>47.317</v>
      </c>
      <c r="BR886" s="4">
        <v>4.7071000000000002E-2</v>
      </c>
      <c r="BS886" s="4">
        <v>-5</v>
      </c>
      <c r="BT886" s="4">
        <v>0.16125700000000001</v>
      </c>
      <c r="BU886" s="4">
        <v>1.150296</v>
      </c>
      <c r="BV886" s="4">
        <v>3.2573859999999999</v>
      </c>
    </row>
    <row r="887" spans="1:74" x14ac:dyDescent="0.25">
      <c r="A887" s="4">
        <v>42070</v>
      </c>
      <c r="B887" s="4">
        <v>3.4418981481481481E-2</v>
      </c>
      <c r="C887" s="4">
        <v>9.68</v>
      </c>
      <c r="D887" s="4">
        <v>8.6329999999999991</v>
      </c>
      <c r="E887" s="4">
        <v>86330.024139999994</v>
      </c>
      <c r="F887" s="4">
        <v>7.2</v>
      </c>
      <c r="G887" s="4">
        <v>2.2000000000000002</v>
      </c>
      <c r="H887" s="4">
        <v>2315.6</v>
      </c>
      <c r="J887" s="4">
        <v>0.5</v>
      </c>
      <c r="K887" s="4">
        <v>0.83320000000000005</v>
      </c>
      <c r="L887" s="4">
        <v>8.0657999999999994</v>
      </c>
      <c r="M887" s="4">
        <v>7.1933999999999996</v>
      </c>
      <c r="N887" s="4">
        <v>5.9993999999999996</v>
      </c>
      <c r="O887" s="4">
        <v>1.8331</v>
      </c>
      <c r="P887" s="4">
        <v>7.8</v>
      </c>
      <c r="Q887" s="4">
        <v>4.5761000000000003</v>
      </c>
      <c r="R887" s="4">
        <v>1.3983000000000001</v>
      </c>
      <c r="S887" s="4">
        <v>6</v>
      </c>
      <c r="T887" s="4">
        <v>2315.5805999999998</v>
      </c>
      <c r="W887" s="4">
        <v>0</v>
      </c>
      <c r="X887" s="4">
        <v>0.41660000000000003</v>
      </c>
      <c r="Y887" s="4">
        <v>11.8</v>
      </c>
      <c r="Z887" s="4">
        <v>859</v>
      </c>
      <c r="AA887" s="4">
        <v>880</v>
      </c>
      <c r="AB887" s="4">
        <v>809</v>
      </c>
      <c r="AC887" s="4">
        <v>54.8</v>
      </c>
      <c r="AD887" s="4">
        <v>8.83</v>
      </c>
      <c r="AE887" s="4">
        <v>0.2</v>
      </c>
      <c r="AF887" s="4">
        <v>978</v>
      </c>
      <c r="AG887" s="4">
        <v>-7</v>
      </c>
      <c r="AH887" s="4">
        <v>12.186813000000001</v>
      </c>
      <c r="AI887" s="4">
        <v>29</v>
      </c>
      <c r="AJ887" s="4">
        <v>190</v>
      </c>
      <c r="AK887" s="4">
        <v>139</v>
      </c>
      <c r="AL887" s="4">
        <v>2.9</v>
      </c>
      <c r="AM887" s="4">
        <v>195</v>
      </c>
      <c r="AN887" s="4" t="s">
        <v>155</v>
      </c>
      <c r="AO887" s="4">
        <v>2</v>
      </c>
      <c r="AP887" s="4">
        <v>0.61778935185185191</v>
      </c>
      <c r="AQ887" s="4">
        <v>47.159263000000003</v>
      </c>
      <c r="AR887" s="4">
        <v>-88.489805000000004</v>
      </c>
      <c r="AS887" s="4">
        <v>309.8</v>
      </c>
      <c r="AT887" s="4">
        <v>0</v>
      </c>
      <c r="AU887" s="4">
        <v>11</v>
      </c>
      <c r="AV887" s="4">
        <v>9</v>
      </c>
      <c r="AW887" s="4" t="s">
        <v>208</v>
      </c>
      <c r="AX887" s="4">
        <v>1</v>
      </c>
      <c r="AY887" s="4">
        <v>1.9</v>
      </c>
      <c r="AZ887" s="4">
        <v>2.2000000000000002</v>
      </c>
      <c r="BA887" s="4">
        <v>14.023</v>
      </c>
      <c r="BB887" s="4">
        <v>10.59</v>
      </c>
      <c r="BC887" s="4">
        <v>0.76</v>
      </c>
      <c r="BD887" s="4">
        <v>20.013000000000002</v>
      </c>
      <c r="BE887" s="4">
        <v>1578.181</v>
      </c>
      <c r="BF887" s="4">
        <v>895.82</v>
      </c>
      <c r="BG887" s="4">
        <v>0.123</v>
      </c>
      <c r="BH887" s="4">
        <v>3.7999999999999999E-2</v>
      </c>
      <c r="BI887" s="4">
        <v>0.16</v>
      </c>
      <c r="BJ887" s="4">
        <v>9.4E-2</v>
      </c>
      <c r="BK887" s="4">
        <v>2.9000000000000001E-2</v>
      </c>
      <c r="BL887" s="4">
        <v>0.122</v>
      </c>
      <c r="BM887" s="4">
        <v>14.982699999999999</v>
      </c>
      <c r="BQ887" s="4">
        <v>59.271999999999998</v>
      </c>
      <c r="BR887" s="4">
        <v>4.1494999999999997E-2</v>
      </c>
      <c r="BS887" s="4">
        <v>-5</v>
      </c>
      <c r="BT887" s="4">
        <v>0.16037399999999999</v>
      </c>
      <c r="BU887" s="4">
        <v>1.014022</v>
      </c>
      <c r="BV887" s="4">
        <v>3.239547</v>
      </c>
    </row>
    <row r="888" spans="1:74" x14ac:dyDescent="0.25">
      <c r="A888" s="4">
        <v>42070</v>
      </c>
      <c r="B888" s="4">
        <v>3.4430555555555555E-2</v>
      </c>
      <c r="C888" s="4">
        <v>9.68</v>
      </c>
      <c r="D888" s="4">
        <v>8.6336999999999993</v>
      </c>
      <c r="E888" s="4">
        <v>86336.740999999995</v>
      </c>
      <c r="F888" s="4">
        <v>7.2</v>
      </c>
      <c r="G888" s="4">
        <v>2.2000000000000002</v>
      </c>
      <c r="H888" s="4">
        <v>2390.4</v>
      </c>
      <c r="J888" s="4">
        <v>0.5</v>
      </c>
      <c r="K888" s="4">
        <v>0.83320000000000005</v>
      </c>
      <c r="L888" s="4">
        <v>8.0646000000000004</v>
      </c>
      <c r="M888" s="4">
        <v>7.1932</v>
      </c>
      <c r="N888" s="4">
        <v>5.9987000000000004</v>
      </c>
      <c r="O888" s="4">
        <v>1.833</v>
      </c>
      <c r="P888" s="4">
        <v>7.8</v>
      </c>
      <c r="Q888" s="4">
        <v>4.5761000000000003</v>
      </c>
      <c r="R888" s="4">
        <v>1.3983000000000001</v>
      </c>
      <c r="S888" s="4">
        <v>6</v>
      </c>
      <c r="T888" s="4">
        <v>2390.3674000000001</v>
      </c>
      <c r="W888" s="4">
        <v>0</v>
      </c>
      <c r="X888" s="4">
        <v>0.41660000000000003</v>
      </c>
      <c r="Y888" s="4">
        <v>11.9</v>
      </c>
      <c r="Z888" s="4">
        <v>858</v>
      </c>
      <c r="AA888" s="4">
        <v>880</v>
      </c>
      <c r="AB888" s="4">
        <v>808</v>
      </c>
      <c r="AC888" s="4">
        <v>55</v>
      </c>
      <c r="AD888" s="4">
        <v>8.86</v>
      </c>
      <c r="AE888" s="4">
        <v>0.2</v>
      </c>
      <c r="AF888" s="4">
        <v>978</v>
      </c>
      <c r="AG888" s="4">
        <v>-7</v>
      </c>
      <c r="AH888" s="4">
        <v>12.812188000000001</v>
      </c>
      <c r="AI888" s="4">
        <v>29</v>
      </c>
      <c r="AJ888" s="4">
        <v>190</v>
      </c>
      <c r="AK888" s="4">
        <v>139</v>
      </c>
      <c r="AL888" s="4">
        <v>2.9</v>
      </c>
      <c r="AM888" s="4">
        <v>195</v>
      </c>
      <c r="AN888" s="4" t="s">
        <v>155</v>
      </c>
      <c r="AO888" s="4">
        <v>2</v>
      </c>
      <c r="AP888" s="4">
        <v>0.61780092592592595</v>
      </c>
      <c r="AQ888" s="4">
        <v>47.159264999999998</v>
      </c>
      <c r="AR888" s="4">
        <v>-88.489801999999997</v>
      </c>
      <c r="AS888" s="4">
        <v>309.2</v>
      </c>
      <c r="AT888" s="4">
        <v>0</v>
      </c>
      <c r="AU888" s="4">
        <v>11</v>
      </c>
      <c r="AV888" s="4">
        <v>9</v>
      </c>
      <c r="AW888" s="4" t="s">
        <v>208</v>
      </c>
      <c r="AX888" s="4">
        <v>1</v>
      </c>
      <c r="AY888" s="4">
        <v>1.9</v>
      </c>
      <c r="AZ888" s="4">
        <v>2.2000000000000002</v>
      </c>
      <c r="BA888" s="4">
        <v>14.023</v>
      </c>
      <c r="BB888" s="4">
        <v>10.59</v>
      </c>
      <c r="BC888" s="4">
        <v>0.75</v>
      </c>
      <c r="BD888" s="4">
        <v>20.024999999999999</v>
      </c>
      <c r="BE888" s="4">
        <v>1577.326</v>
      </c>
      <c r="BF888" s="4">
        <v>895.44200000000001</v>
      </c>
      <c r="BG888" s="4">
        <v>0.123</v>
      </c>
      <c r="BH888" s="4">
        <v>3.7999999999999999E-2</v>
      </c>
      <c r="BI888" s="4">
        <v>0.16</v>
      </c>
      <c r="BJ888" s="4">
        <v>9.4E-2</v>
      </c>
      <c r="BK888" s="4">
        <v>2.9000000000000001E-2</v>
      </c>
      <c r="BL888" s="4">
        <v>0.122</v>
      </c>
      <c r="BM888" s="4">
        <v>15.4604</v>
      </c>
      <c r="BQ888" s="4">
        <v>59.241999999999997</v>
      </c>
      <c r="BR888" s="4">
        <v>4.0812000000000001E-2</v>
      </c>
      <c r="BS888" s="4">
        <v>-5</v>
      </c>
      <c r="BT888" s="4">
        <v>0.16162399999999999</v>
      </c>
      <c r="BU888" s="4">
        <v>0.99734800000000001</v>
      </c>
      <c r="BV888" s="4">
        <v>3.264812</v>
      </c>
    </row>
    <row r="889" spans="1:74" x14ac:dyDescent="0.25">
      <c r="A889" s="4">
        <v>42070</v>
      </c>
      <c r="B889" s="4">
        <v>3.4442129629629628E-2</v>
      </c>
      <c r="C889" s="4">
        <v>9.6549999999999994</v>
      </c>
      <c r="D889" s="4">
        <v>8.6113999999999997</v>
      </c>
      <c r="E889" s="4">
        <v>86114.036699999997</v>
      </c>
      <c r="F889" s="4">
        <v>7.2</v>
      </c>
      <c r="G889" s="4">
        <v>2.2000000000000002</v>
      </c>
      <c r="H889" s="4">
        <v>2375.1</v>
      </c>
      <c r="J889" s="4">
        <v>0.5</v>
      </c>
      <c r="K889" s="4">
        <v>0.83360000000000001</v>
      </c>
      <c r="L889" s="4">
        <v>8.0484000000000009</v>
      </c>
      <c r="M889" s="4">
        <v>7.1782000000000004</v>
      </c>
      <c r="N889" s="4">
        <v>6.0016999999999996</v>
      </c>
      <c r="O889" s="4">
        <v>1.8339000000000001</v>
      </c>
      <c r="P889" s="4">
        <v>7.8</v>
      </c>
      <c r="Q889" s="4">
        <v>4.5784000000000002</v>
      </c>
      <c r="R889" s="4">
        <v>1.399</v>
      </c>
      <c r="S889" s="4">
        <v>6</v>
      </c>
      <c r="T889" s="4">
        <v>2375.0729000000001</v>
      </c>
      <c r="W889" s="4">
        <v>0</v>
      </c>
      <c r="X889" s="4">
        <v>0.4168</v>
      </c>
      <c r="Y889" s="4">
        <v>11.9</v>
      </c>
      <c r="Z889" s="4">
        <v>858</v>
      </c>
      <c r="AA889" s="4">
        <v>879</v>
      </c>
      <c r="AB889" s="4">
        <v>807</v>
      </c>
      <c r="AC889" s="4">
        <v>55</v>
      </c>
      <c r="AD889" s="4">
        <v>8.86</v>
      </c>
      <c r="AE889" s="4">
        <v>0.2</v>
      </c>
      <c r="AF889" s="4">
        <v>978</v>
      </c>
      <c r="AG889" s="4">
        <v>-7</v>
      </c>
      <c r="AH889" s="4">
        <v>12.188810999999999</v>
      </c>
      <c r="AI889" s="4">
        <v>29</v>
      </c>
      <c r="AJ889" s="4">
        <v>190</v>
      </c>
      <c r="AK889" s="4">
        <v>139</v>
      </c>
      <c r="AL889" s="4">
        <v>2.9</v>
      </c>
      <c r="AM889" s="4">
        <v>195</v>
      </c>
      <c r="AN889" s="4" t="s">
        <v>155</v>
      </c>
      <c r="AO889" s="4">
        <v>2</v>
      </c>
      <c r="AP889" s="4">
        <v>0.61781249999999999</v>
      </c>
      <c r="AQ889" s="4">
        <v>47.159264999999998</v>
      </c>
      <c r="AR889" s="4">
        <v>-88.489800000000002</v>
      </c>
      <c r="AS889" s="4">
        <v>308.39999999999998</v>
      </c>
      <c r="AT889" s="4">
        <v>0</v>
      </c>
      <c r="AU889" s="4">
        <v>11</v>
      </c>
      <c r="AV889" s="4">
        <v>9</v>
      </c>
      <c r="AW889" s="4" t="s">
        <v>208</v>
      </c>
      <c r="AX889" s="4">
        <v>1</v>
      </c>
      <c r="AY889" s="4">
        <v>1.9</v>
      </c>
      <c r="AZ889" s="4">
        <v>2.2000000000000002</v>
      </c>
      <c r="BA889" s="4">
        <v>14.023</v>
      </c>
      <c r="BB889" s="4">
        <v>10.61</v>
      </c>
      <c r="BC889" s="4">
        <v>0.76</v>
      </c>
      <c r="BD889" s="4">
        <v>19.966000000000001</v>
      </c>
      <c r="BE889" s="4">
        <v>1577.498</v>
      </c>
      <c r="BF889" s="4">
        <v>895.471</v>
      </c>
      <c r="BG889" s="4">
        <v>0.123</v>
      </c>
      <c r="BH889" s="4">
        <v>3.7999999999999999E-2</v>
      </c>
      <c r="BI889" s="4">
        <v>0.161</v>
      </c>
      <c r="BJ889" s="4">
        <v>9.4E-2</v>
      </c>
      <c r="BK889" s="4">
        <v>2.9000000000000001E-2</v>
      </c>
      <c r="BL889" s="4">
        <v>0.123</v>
      </c>
      <c r="BM889" s="4">
        <v>15.3941</v>
      </c>
      <c r="BQ889" s="4">
        <v>59.398000000000003</v>
      </c>
      <c r="BR889" s="4">
        <v>4.2622E-2</v>
      </c>
      <c r="BS889" s="4">
        <v>-5</v>
      </c>
      <c r="BT889" s="4">
        <v>0.16281100000000001</v>
      </c>
      <c r="BU889" s="4">
        <v>1.0415840000000001</v>
      </c>
      <c r="BV889" s="4">
        <v>3.288786</v>
      </c>
    </row>
    <row r="890" spans="1:74" x14ac:dyDescent="0.25">
      <c r="A890" s="4">
        <v>42070</v>
      </c>
      <c r="B890" s="4">
        <v>3.4453703703703702E-2</v>
      </c>
      <c r="C890" s="4">
        <v>9.65</v>
      </c>
      <c r="D890" s="4">
        <v>8.5114000000000001</v>
      </c>
      <c r="E890" s="4">
        <v>85113.810679999995</v>
      </c>
      <c r="F890" s="4">
        <v>7.2</v>
      </c>
      <c r="G890" s="4">
        <v>2.1</v>
      </c>
      <c r="H890" s="4">
        <v>2334.3000000000002</v>
      </c>
      <c r="J890" s="4">
        <v>0.6</v>
      </c>
      <c r="K890" s="4">
        <v>0.83460000000000001</v>
      </c>
      <c r="L890" s="4">
        <v>8.0536999999999992</v>
      </c>
      <c r="M890" s="4">
        <v>7.1035000000000004</v>
      </c>
      <c r="N890" s="4">
        <v>6.0090000000000003</v>
      </c>
      <c r="O890" s="4">
        <v>1.7525999999999999</v>
      </c>
      <c r="P890" s="4">
        <v>7.8</v>
      </c>
      <c r="Q890" s="4">
        <v>4.5839999999999996</v>
      </c>
      <c r="R890" s="4">
        <v>1.337</v>
      </c>
      <c r="S890" s="4">
        <v>5.9</v>
      </c>
      <c r="T890" s="4">
        <v>2334.3240000000001</v>
      </c>
      <c r="W890" s="4">
        <v>0</v>
      </c>
      <c r="X890" s="4">
        <v>0.50080000000000002</v>
      </c>
      <c r="Y890" s="4">
        <v>11.8</v>
      </c>
      <c r="Z890" s="4">
        <v>858</v>
      </c>
      <c r="AA890" s="4">
        <v>880</v>
      </c>
      <c r="AB890" s="4">
        <v>807</v>
      </c>
      <c r="AC890" s="4">
        <v>55</v>
      </c>
      <c r="AD890" s="4">
        <v>8.86</v>
      </c>
      <c r="AE890" s="4">
        <v>0.2</v>
      </c>
      <c r="AF890" s="4">
        <v>978</v>
      </c>
      <c r="AG890" s="4">
        <v>-7</v>
      </c>
      <c r="AH890" s="4">
        <v>12</v>
      </c>
      <c r="AI890" s="4">
        <v>29</v>
      </c>
      <c r="AJ890" s="4">
        <v>190</v>
      </c>
      <c r="AK890" s="4">
        <v>139</v>
      </c>
      <c r="AL890" s="4">
        <v>2.7</v>
      </c>
      <c r="AM890" s="4">
        <v>195</v>
      </c>
      <c r="AN890" s="4" t="s">
        <v>155</v>
      </c>
      <c r="AO890" s="4">
        <v>2</v>
      </c>
      <c r="AP890" s="4">
        <v>0.61782407407407403</v>
      </c>
      <c r="AQ890" s="4">
        <v>47.159264999999998</v>
      </c>
      <c r="AR890" s="4">
        <v>-88.489797999999993</v>
      </c>
      <c r="AS890" s="4">
        <v>307.5</v>
      </c>
      <c r="AT890" s="4">
        <v>0</v>
      </c>
      <c r="AU890" s="4">
        <v>11</v>
      </c>
      <c r="AV890" s="4">
        <v>9</v>
      </c>
      <c r="AW890" s="4" t="s">
        <v>208</v>
      </c>
      <c r="AX890" s="4">
        <v>1</v>
      </c>
      <c r="AY890" s="4">
        <v>1.9</v>
      </c>
      <c r="AZ890" s="4">
        <v>2.2000000000000002</v>
      </c>
      <c r="BA890" s="4">
        <v>14.023</v>
      </c>
      <c r="BB890" s="4">
        <v>10.69</v>
      </c>
      <c r="BC890" s="4">
        <v>0.76</v>
      </c>
      <c r="BD890" s="4">
        <v>19.82</v>
      </c>
      <c r="BE890" s="4">
        <v>1586.1</v>
      </c>
      <c r="BF890" s="4">
        <v>890.39</v>
      </c>
      <c r="BG890" s="4">
        <v>0.124</v>
      </c>
      <c r="BH890" s="4">
        <v>3.5999999999999997E-2</v>
      </c>
      <c r="BI890" s="4">
        <v>0.16</v>
      </c>
      <c r="BJ890" s="4">
        <v>9.5000000000000001E-2</v>
      </c>
      <c r="BK890" s="4">
        <v>2.8000000000000001E-2</v>
      </c>
      <c r="BL890" s="4">
        <v>0.122</v>
      </c>
      <c r="BM890" s="4">
        <v>15.202500000000001</v>
      </c>
      <c r="BQ890" s="4">
        <v>71.706000000000003</v>
      </c>
      <c r="BR890" s="4">
        <v>4.2999999999999997E-2</v>
      </c>
      <c r="BS890" s="4">
        <v>-5</v>
      </c>
      <c r="BT890" s="4">
        <v>0.16219</v>
      </c>
      <c r="BU890" s="4">
        <v>1.0508120000000001</v>
      </c>
      <c r="BV890" s="4">
        <v>3.2762340000000001</v>
      </c>
    </row>
    <row r="891" spans="1:74" x14ac:dyDescent="0.25">
      <c r="A891" s="4">
        <v>42070</v>
      </c>
      <c r="B891" s="4">
        <v>3.4465277777777782E-2</v>
      </c>
      <c r="C891" s="4">
        <v>9.65</v>
      </c>
      <c r="D891" s="4">
        <v>8.4701000000000004</v>
      </c>
      <c r="E891" s="4">
        <v>84701.189320000005</v>
      </c>
      <c r="F891" s="4">
        <v>7.2</v>
      </c>
      <c r="G891" s="4">
        <v>2.1</v>
      </c>
      <c r="H891" s="4">
        <v>2354.3000000000002</v>
      </c>
      <c r="J891" s="4">
        <v>0.6</v>
      </c>
      <c r="K891" s="4">
        <v>0.83499999999999996</v>
      </c>
      <c r="L891" s="4">
        <v>8.0579000000000001</v>
      </c>
      <c r="M891" s="4">
        <v>7.0727000000000002</v>
      </c>
      <c r="N891" s="4">
        <v>6.0034000000000001</v>
      </c>
      <c r="O891" s="4">
        <v>1.7535000000000001</v>
      </c>
      <c r="P891" s="4">
        <v>7.8</v>
      </c>
      <c r="Q891" s="4">
        <v>4.5709</v>
      </c>
      <c r="R891" s="4">
        <v>1.3351</v>
      </c>
      <c r="S891" s="4">
        <v>5.9</v>
      </c>
      <c r="T891" s="4">
        <v>2354.3000000000002</v>
      </c>
      <c r="W891" s="4">
        <v>0</v>
      </c>
      <c r="X891" s="4">
        <v>0.501</v>
      </c>
      <c r="Y891" s="4">
        <v>11.9</v>
      </c>
      <c r="Z891" s="4">
        <v>858</v>
      </c>
      <c r="AA891" s="4">
        <v>879</v>
      </c>
      <c r="AB891" s="4">
        <v>807</v>
      </c>
      <c r="AC891" s="4">
        <v>55</v>
      </c>
      <c r="AD891" s="4">
        <v>8.32</v>
      </c>
      <c r="AE891" s="4">
        <v>0.19</v>
      </c>
      <c r="AF891" s="4">
        <v>978</v>
      </c>
      <c r="AG891" s="4">
        <v>-7.8</v>
      </c>
      <c r="AH891" s="4">
        <v>12</v>
      </c>
      <c r="AI891" s="4">
        <v>29</v>
      </c>
      <c r="AJ891" s="4">
        <v>190</v>
      </c>
      <c r="AK891" s="4">
        <v>139</v>
      </c>
      <c r="AL891" s="4">
        <v>2.9</v>
      </c>
      <c r="AM891" s="4">
        <v>195</v>
      </c>
      <c r="AN891" s="4" t="s">
        <v>155</v>
      </c>
      <c r="AO891" s="4">
        <v>2</v>
      </c>
      <c r="AP891" s="4">
        <v>0.61783564814814818</v>
      </c>
      <c r="AQ891" s="4">
        <v>47.159264999999998</v>
      </c>
      <c r="AR891" s="4">
        <v>-88.489795000000001</v>
      </c>
      <c r="AS891" s="4">
        <v>306.60000000000002</v>
      </c>
      <c r="AT891" s="4">
        <v>0</v>
      </c>
      <c r="AU891" s="4">
        <v>11</v>
      </c>
      <c r="AV891" s="4">
        <v>9</v>
      </c>
      <c r="AW891" s="4" t="s">
        <v>208</v>
      </c>
      <c r="AX891" s="4">
        <v>1</v>
      </c>
      <c r="AY891" s="4">
        <v>1.9</v>
      </c>
      <c r="AZ891" s="4">
        <v>2.2000000000000002</v>
      </c>
      <c r="BA891" s="4">
        <v>14.023</v>
      </c>
      <c r="BB891" s="4">
        <v>10.71</v>
      </c>
      <c r="BC891" s="4">
        <v>0.76</v>
      </c>
      <c r="BD891" s="4">
        <v>19.757999999999999</v>
      </c>
      <c r="BE891" s="4">
        <v>1589.47</v>
      </c>
      <c r="BF891" s="4">
        <v>887.95699999999999</v>
      </c>
      <c r="BG891" s="4">
        <v>0.124</v>
      </c>
      <c r="BH891" s="4">
        <v>3.5999999999999997E-2</v>
      </c>
      <c r="BI891" s="4">
        <v>0.16</v>
      </c>
      <c r="BJ891" s="4">
        <v>9.4E-2</v>
      </c>
      <c r="BK891" s="4">
        <v>2.8000000000000001E-2</v>
      </c>
      <c r="BL891" s="4">
        <v>0.122</v>
      </c>
      <c r="BM891" s="4">
        <v>15.357200000000001</v>
      </c>
      <c r="BQ891" s="4">
        <v>71.858000000000004</v>
      </c>
      <c r="BR891" s="4">
        <v>5.0283000000000001E-2</v>
      </c>
      <c r="BS891" s="4">
        <v>-5</v>
      </c>
      <c r="BT891" s="4">
        <v>0.16361800000000001</v>
      </c>
      <c r="BU891" s="4">
        <v>1.2287840000000001</v>
      </c>
      <c r="BV891" s="4">
        <v>3.305091</v>
      </c>
    </row>
    <row r="892" spans="1:74" x14ac:dyDescent="0.25">
      <c r="A892" s="4">
        <v>42070</v>
      </c>
      <c r="B892" s="4">
        <v>3.4476851851851849E-2</v>
      </c>
      <c r="C892" s="4">
        <v>9.65</v>
      </c>
      <c r="D892" s="4">
        <v>8.4649999999999999</v>
      </c>
      <c r="E892" s="4">
        <v>84650.223750000005</v>
      </c>
      <c r="F892" s="4">
        <v>7.1</v>
      </c>
      <c r="G892" s="4">
        <v>2.1</v>
      </c>
      <c r="H892" s="4">
        <v>2354.1999999999998</v>
      </c>
      <c r="J892" s="4">
        <v>0.6</v>
      </c>
      <c r="K892" s="4">
        <v>0.83499999999999996</v>
      </c>
      <c r="L892" s="4">
        <v>8.0581999999999994</v>
      </c>
      <c r="M892" s="4">
        <v>7.0686999999999998</v>
      </c>
      <c r="N892" s="4">
        <v>5.9287999999999998</v>
      </c>
      <c r="O892" s="4">
        <v>1.7448999999999999</v>
      </c>
      <c r="P892" s="4">
        <v>7.7</v>
      </c>
      <c r="Q892" s="4">
        <v>4.5206999999999997</v>
      </c>
      <c r="R892" s="4">
        <v>1.3305</v>
      </c>
      <c r="S892" s="4">
        <v>5.9</v>
      </c>
      <c r="T892" s="4">
        <v>2354.1999999999998</v>
      </c>
      <c r="W892" s="4">
        <v>0</v>
      </c>
      <c r="X892" s="4">
        <v>0.501</v>
      </c>
      <c r="Y892" s="4">
        <v>11.8</v>
      </c>
      <c r="Z892" s="4">
        <v>858</v>
      </c>
      <c r="AA892" s="4">
        <v>879</v>
      </c>
      <c r="AB892" s="4">
        <v>807</v>
      </c>
      <c r="AC892" s="4">
        <v>55</v>
      </c>
      <c r="AD892" s="4">
        <v>8.73</v>
      </c>
      <c r="AE892" s="4">
        <v>0.2</v>
      </c>
      <c r="AF892" s="4">
        <v>978</v>
      </c>
      <c r="AG892" s="4">
        <v>-7.2</v>
      </c>
      <c r="AH892" s="4">
        <v>12</v>
      </c>
      <c r="AI892" s="4">
        <v>29</v>
      </c>
      <c r="AJ892" s="4">
        <v>190</v>
      </c>
      <c r="AK892" s="4">
        <v>139</v>
      </c>
      <c r="AL892" s="4">
        <v>2.8</v>
      </c>
      <c r="AM892" s="4">
        <v>195</v>
      </c>
      <c r="AN892" s="4" t="s">
        <v>155</v>
      </c>
      <c r="AO892" s="4">
        <v>2</v>
      </c>
      <c r="AP892" s="4">
        <v>0.61784722222222221</v>
      </c>
      <c r="AQ892" s="4">
        <v>47.159264999999998</v>
      </c>
      <c r="AR892" s="4">
        <v>-88.489793000000006</v>
      </c>
      <c r="AS892" s="4">
        <v>305.7</v>
      </c>
      <c r="AT892" s="4">
        <v>0</v>
      </c>
      <c r="AU892" s="4">
        <v>11</v>
      </c>
      <c r="AV892" s="4">
        <v>9</v>
      </c>
      <c r="AW892" s="4" t="s">
        <v>208</v>
      </c>
      <c r="AX892" s="4">
        <v>1</v>
      </c>
      <c r="AY892" s="4">
        <v>1.9</v>
      </c>
      <c r="AZ892" s="4">
        <v>2.2000000000000002</v>
      </c>
      <c r="BA892" s="4">
        <v>14.023</v>
      </c>
      <c r="BB892" s="4">
        <v>10.72</v>
      </c>
      <c r="BC892" s="4">
        <v>0.76</v>
      </c>
      <c r="BD892" s="4">
        <v>19.754000000000001</v>
      </c>
      <c r="BE892" s="4">
        <v>1589.913</v>
      </c>
      <c r="BF892" s="4">
        <v>887.67</v>
      </c>
      <c r="BG892" s="4">
        <v>0.123</v>
      </c>
      <c r="BH892" s="4">
        <v>3.5999999999999997E-2</v>
      </c>
      <c r="BI892" s="4">
        <v>0.159</v>
      </c>
      <c r="BJ892" s="4">
        <v>9.2999999999999999E-2</v>
      </c>
      <c r="BK892" s="4">
        <v>2.7E-2</v>
      </c>
      <c r="BL892" s="4">
        <v>0.121</v>
      </c>
      <c r="BM892" s="4">
        <v>15.360300000000001</v>
      </c>
      <c r="BQ892" s="4">
        <v>71.878</v>
      </c>
      <c r="BR892" s="4">
        <v>3.6597999999999999E-2</v>
      </c>
      <c r="BS892" s="4">
        <v>-5</v>
      </c>
      <c r="BT892" s="4">
        <v>0.16400000000000001</v>
      </c>
      <c r="BU892" s="4">
        <v>0.89436899999999997</v>
      </c>
      <c r="BV892" s="4">
        <v>3.3128000000000002</v>
      </c>
    </row>
    <row r="893" spans="1:74" x14ac:dyDescent="0.25">
      <c r="A893" s="4">
        <v>42070</v>
      </c>
      <c r="B893" s="4">
        <v>3.4488425925925929E-2</v>
      </c>
      <c r="C893" s="4">
        <v>9.6479999999999997</v>
      </c>
      <c r="D893" s="4">
        <v>8.4670000000000005</v>
      </c>
      <c r="E893" s="4">
        <v>84670</v>
      </c>
      <c r="F893" s="4">
        <v>7.1</v>
      </c>
      <c r="G893" s="4">
        <v>2</v>
      </c>
      <c r="H893" s="4">
        <v>2408.6999999999998</v>
      </c>
      <c r="J893" s="4">
        <v>0.65</v>
      </c>
      <c r="K893" s="4">
        <v>0.83499999999999996</v>
      </c>
      <c r="L893" s="4">
        <v>8.0561000000000007</v>
      </c>
      <c r="M893" s="4">
        <v>7.0697000000000001</v>
      </c>
      <c r="N893" s="4">
        <v>5.9283000000000001</v>
      </c>
      <c r="O893" s="4">
        <v>1.6614</v>
      </c>
      <c r="P893" s="4">
        <v>7.6</v>
      </c>
      <c r="Q893" s="4">
        <v>4.5224000000000002</v>
      </c>
      <c r="R893" s="4">
        <v>1.2674000000000001</v>
      </c>
      <c r="S893" s="4">
        <v>5.8</v>
      </c>
      <c r="T893" s="4">
        <v>2408.7204999999999</v>
      </c>
      <c r="W893" s="4">
        <v>0</v>
      </c>
      <c r="X893" s="4">
        <v>0.54020000000000001</v>
      </c>
      <c r="Y893" s="4">
        <v>11.9</v>
      </c>
      <c r="Z893" s="4">
        <v>859</v>
      </c>
      <c r="AA893" s="4">
        <v>880</v>
      </c>
      <c r="AB893" s="4">
        <v>807</v>
      </c>
      <c r="AC893" s="4">
        <v>55</v>
      </c>
      <c r="AD893" s="4">
        <v>8.86</v>
      </c>
      <c r="AE893" s="4">
        <v>0.2</v>
      </c>
      <c r="AF893" s="4">
        <v>978</v>
      </c>
      <c r="AG893" s="4">
        <v>-7</v>
      </c>
      <c r="AH893" s="4">
        <v>12</v>
      </c>
      <c r="AI893" s="4">
        <v>29</v>
      </c>
      <c r="AJ893" s="4">
        <v>190</v>
      </c>
      <c r="AK893" s="4">
        <v>139</v>
      </c>
      <c r="AL893" s="4">
        <v>2.8</v>
      </c>
      <c r="AM893" s="4">
        <v>195</v>
      </c>
      <c r="AN893" s="4" t="s">
        <v>155</v>
      </c>
      <c r="AO893" s="4">
        <v>2</v>
      </c>
      <c r="AP893" s="4">
        <v>0.61785879629629636</v>
      </c>
      <c r="AQ893" s="4">
        <v>47.159264999999998</v>
      </c>
      <c r="AR893" s="4">
        <v>-88.489791999999994</v>
      </c>
      <c r="AS893" s="4">
        <v>305</v>
      </c>
      <c r="AT893" s="4">
        <v>0</v>
      </c>
      <c r="AU893" s="4">
        <v>11</v>
      </c>
      <c r="AV893" s="4">
        <v>9</v>
      </c>
      <c r="AW893" s="4" t="s">
        <v>208</v>
      </c>
      <c r="AX893" s="4">
        <v>1</v>
      </c>
      <c r="AY893" s="4">
        <v>1.9</v>
      </c>
      <c r="AZ893" s="4">
        <v>2.2000000000000002</v>
      </c>
      <c r="BA893" s="4">
        <v>14.023</v>
      </c>
      <c r="BB893" s="4">
        <v>10.71</v>
      </c>
      <c r="BC893" s="4">
        <v>0.76</v>
      </c>
      <c r="BD893" s="4">
        <v>19.763999999999999</v>
      </c>
      <c r="BE893" s="4">
        <v>1589.047</v>
      </c>
      <c r="BF893" s="4">
        <v>887.54300000000001</v>
      </c>
      <c r="BG893" s="4">
        <v>0.122</v>
      </c>
      <c r="BH893" s="4">
        <v>3.4000000000000002E-2</v>
      </c>
      <c r="BI893" s="4">
        <v>0.157</v>
      </c>
      <c r="BJ893" s="4">
        <v>9.2999999999999999E-2</v>
      </c>
      <c r="BK893" s="4">
        <v>2.5999999999999999E-2</v>
      </c>
      <c r="BL893" s="4">
        <v>0.12</v>
      </c>
      <c r="BM893" s="4">
        <v>15.711499999999999</v>
      </c>
      <c r="BQ893" s="4">
        <v>77.471000000000004</v>
      </c>
      <c r="BR893" s="4">
        <v>4.0292000000000001E-2</v>
      </c>
      <c r="BS893" s="4">
        <v>-5</v>
      </c>
      <c r="BT893" s="4">
        <v>0.16400000000000001</v>
      </c>
      <c r="BU893" s="4">
        <v>0.98462899999999998</v>
      </c>
      <c r="BV893" s="4">
        <v>3.3128000000000002</v>
      </c>
    </row>
    <row r="894" spans="1:74" x14ac:dyDescent="0.25">
      <c r="A894" s="4">
        <v>42070</v>
      </c>
      <c r="B894" s="4">
        <v>3.4499999999999996E-2</v>
      </c>
      <c r="C894" s="4">
        <v>9.6389999999999993</v>
      </c>
      <c r="D894" s="4">
        <v>8.4253999999999998</v>
      </c>
      <c r="E894" s="4">
        <v>84253.55932</v>
      </c>
      <c r="F894" s="4">
        <v>7.1</v>
      </c>
      <c r="G894" s="4">
        <v>1.9</v>
      </c>
      <c r="H894" s="4">
        <v>2435.1999999999998</v>
      </c>
      <c r="J894" s="4">
        <v>0.7</v>
      </c>
      <c r="K894" s="4">
        <v>0.83550000000000002</v>
      </c>
      <c r="L894" s="4">
        <v>8.0532000000000004</v>
      </c>
      <c r="M894" s="4">
        <v>7.0389999999999997</v>
      </c>
      <c r="N894" s="4">
        <v>5.9318</v>
      </c>
      <c r="O894" s="4">
        <v>1.5873999999999999</v>
      </c>
      <c r="P894" s="4">
        <v>7.5</v>
      </c>
      <c r="Q894" s="4">
        <v>4.5163000000000002</v>
      </c>
      <c r="R894" s="4">
        <v>1.2085999999999999</v>
      </c>
      <c r="S894" s="4">
        <v>5.7</v>
      </c>
      <c r="T894" s="4">
        <v>2435.2471</v>
      </c>
      <c r="W894" s="4">
        <v>0</v>
      </c>
      <c r="X894" s="4">
        <v>0.58479999999999999</v>
      </c>
      <c r="Y894" s="4">
        <v>11.8</v>
      </c>
      <c r="Z894" s="4">
        <v>858</v>
      </c>
      <c r="AA894" s="4">
        <v>880</v>
      </c>
      <c r="AB894" s="4">
        <v>808</v>
      </c>
      <c r="AC894" s="4">
        <v>55</v>
      </c>
      <c r="AD894" s="4">
        <v>8.32</v>
      </c>
      <c r="AE894" s="4">
        <v>0.19</v>
      </c>
      <c r="AF894" s="4">
        <v>978</v>
      </c>
      <c r="AG894" s="4">
        <v>-7.8</v>
      </c>
      <c r="AH894" s="4">
        <v>12</v>
      </c>
      <c r="AI894" s="4">
        <v>29</v>
      </c>
      <c r="AJ894" s="4">
        <v>190</v>
      </c>
      <c r="AK894" s="4">
        <v>139</v>
      </c>
      <c r="AL894" s="4">
        <v>2.9</v>
      </c>
      <c r="AM894" s="4">
        <v>195</v>
      </c>
      <c r="AN894" s="4" t="s">
        <v>155</v>
      </c>
      <c r="AO894" s="4">
        <v>2</v>
      </c>
      <c r="AP894" s="4">
        <v>0.6178703703703704</v>
      </c>
      <c r="AQ894" s="4">
        <v>47.159264999999998</v>
      </c>
      <c r="AR894" s="4">
        <v>-88.489789999999999</v>
      </c>
      <c r="AS894" s="4">
        <v>304.3</v>
      </c>
      <c r="AT894" s="4">
        <v>0</v>
      </c>
      <c r="AU894" s="4">
        <v>11</v>
      </c>
      <c r="AV894" s="4">
        <v>9</v>
      </c>
      <c r="AW894" s="4" t="s">
        <v>208</v>
      </c>
      <c r="AX894" s="4">
        <v>1</v>
      </c>
      <c r="AY894" s="4">
        <v>1.9</v>
      </c>
      <c r="AZ894" s="4">
        <v>2.2000000000000002</v>
      </c>
      <c r="BA894" s="4">
        <v>14.023</v>
      </c>
      <c r="BB894" s="4">
        <v>10.74</v>
      </c>
      <c r="BC894" s="4">
        <v>0.77</v>
      </c>
      <c r="BD894" s="4">
        <v>19.695</v>
      </c>
      <c r="BE894" s="4">
        <v>1591.6880000000001</v>
      </c>
      <c r="BF894" s="4">
        <v>885.47900000000004</v>
      </c>
      <c r="BG894" s="4">
        <v>0.123</v>
      </c>
      <c r="BH894" s="4">
        <v>3.3000000000000002E-2</v>
      </c>
      <c r="BI894" s="4">
        <v>0.156</v>
      </c>
      <c r="BJ894" s="4">
        <v>9.2999999999999999E-2</v>
      </c>
      <c r="BK894" s="4">
        <v>2.5000000000000001E-2</v>
      </c>
      <c r="BL894" s="4">
        <v>0.11799999999999999</v>
      </c>
      <c r="BM894" s="4">
        <v>15.916600000000001</v>
      </c>
      <c r="BQ894" s="4">
        <v>84.045000000000002</v>
      </c>
      <c r="BR894" s="4">
        <v>4.2811000000000002E-2</v>
      </c>
      <c r="BS894" s="4">
        <v>-5</v>
      </c>
      <c r="BT894" s="4">
        <v>0.16562199999999999</v>
      </c>
      <c r="BU894" s="4">
        <v>1.046189</v>
      </c>
      <c r="BV894" s="4">
        <v>3.3455569999999999</v>
      </c>
    </row>
    <row r="895" spans="1:74" x14ac:dyDescent="0.25">
      <c r="A895" s="4">
        <v>42070</v>
      </c>
      <c r="B895" s="4">
        <v>3.4511574074074076E-2</v>
      </c>
      <c r="C895" s="4">
        <v>9.6069999999999993</v>
      </c>
      <c r="D895" s="4">
        <v>8.3330000000000002</v>
      </c>
      <c r="E895" s="4">
        <v>83329.694659999994</v>
      </c>
      <c r="F895" s="4">
        <v>7.1</v>
      </c>
      <c r="G895" s="4">
        <v>1.9</v>
      </c>
      <c r="H895" s="4">
        <v>2385.6</v>
      </c>
      <c r="J895" s="4">
        <v>0.8</v>
      </c>
      <c r="K895" s="4">
        <v>0.83660000000000001</v>
      </c>
      <c r="L895" s="4">
        <v>8.0376999999999992</v>
      </c>
      <c r="M895" s="4">
        <v>6.9717000000000002</v>
      </c>
      <c r="N895" s="4">
        <v>5.9314999999999998</v>
      </c>
      <c r="O895" s="4">
        <v>1.5809</v>
      </c>
      <c r="P895" s="4">
        <v>7.5</v>
      </c>
      <c r="Q895" s="4">
        <v>4.5227000000000004</v>
      </c>
      <c r="R895" s="4">
        <v>1.2054</v>
      </c>
      <c r="S895" s="4">
        <v>5.7</v>
      </c>
      <c r="T895" s="4">
        <v>2385.6280000000002</v>
      </c>
      <c r="W895" s="4">
        <v>0</v>
      </c>
      <c r="X895" s="4">
        <v>0.66930000000000001</v>
      </c>
      <c r="Y895" s="4">
        <v>11.8</v>
      </c>
      <c r="Z895" s="4">
        <v>858</v>
      </c>
      <c r="AA895" s="4">
        <v>880</v>
      </c>
      <c r="AB895" s="4">
        <v>807</v>
      </c>
      <c r="AC895" s="4">
        <v>55</v>
      </c>
      <c r="AD895" s="4">
        <v>8.73</v>
      </c>
      <c r="AE895" s="4">
        <v>0.2</v>
      </c>
      <c r="AF895" s="4">
        <v>978</v>
      </c>
      <c r="AG895" s="4">
        <v>-7.2</v>
      </c>
      <c r="AH895" s="4">
        <v>12</v>
      </c>
      <c r="AI895" s="4">
        <v>29</v>
      </c>
      <c r="AJ895" s="4">
        <v>190</v>
      </c>
      <c r="AK895" s="4">
        <v>139.80000000000001</v>
      </c>
      <c r="AL895" s="4">
        <v>2.9</v>
      </c>
      <c r="AM895" s="4">
        <v>195</v>
      </c>
      <c r="AN895" s="4" t="s">
        <v>155</v>
      </c>
      <c r="AO895" s="4">
        <v>2</v>
      </c>
      <c r="AP895" s="4">
        <v>0.61788194444444444</v>
      </c>
      <c r="AQ895" s="4">
        <v>47.159264999999998</v>
      </c>
      <c r="AR895" s="4">
        <v>-88.489787000000007</v>
      </c>
      <c r="AS895" s="4">
        <v>303.7</v>
      </c>
      <c r="AT895" s="4">
        <v>0</v>
      </c>
      <c r="AU895" s="4">
        <v>11</v>
      </c>
      <c r="AV895" s="4">
        <v>9</v>
      </c>
      <c r="AW895" s="4" t="s">
        <v>208</v>
      </c>
      <c r="AX895" s="4">
        <v>1</v>
      </c>
      <c r="AY895" s="4">
        <v>1.9</v>
      </c>
      <c r="AZ895" s="4">
        <v>2.2000000000000002</v>
      </c>
      <c r="BA895" s="4">
        <v>14.023</v>
      </c>
      <c r="BB895" s="4">
        <v>10.83</v>
      </c>
      <c r="BC895" s="4">
        <v>0.77</v>
      </c>
      <c r="BD895" s="4">
        <v>19.524999999999999</v>
      </c>
      <c r="BE895" s="4">
        <v>1597.7929999999999</v>
      </c>
      <c r="BF895" s="4">
        <v>882.07299999999998</v>
      </c>
      <c r="BG895" s="4">
        <v>0.123</v>
      </c>
      <c r="BH895" s="4">
        <v>3.3000000000000002E-2</v>
      </c>
      <c r="BI895" s="4">
        <v>0.156</v>
      </c>
      <c r="BJ895" s="4">
        <v>9.4E-2</v>
      </c>
      <c r="BK895" s="4">
        <v>2.5000000000000001E-2</v>
      </c>
      <c r="BL895" s="4">
        <v>0.11899999999999999</v>
      </c>
      <c r="BM895" s="4">
        <v>15.6823</v>
      </c>
      <c r="BQ895" s="4">
        <v>96.742000000000004</v>
      </c>
      <c r="BR895" s="4">
        <v>3.7323000000000002E-2</v>
      </c>
      <c r="BS895" s="4">
        <v>-5</v>
      </c>
      <c r="BT895" s="4">
        <v>0.165189</v>
      </c>
      <c r="BU895" s="4">
        <v>0.91208100000000003</v>
      </c>
      <c r="BV895" s="4">
        <v>3.3368180000000001</v>
      </c>
    </row>
    <row r="896" spans="1:74" x14ac:dyDescent="0.25">
      <c r="A896" s="4">
        <v>42070</v>
      </c>
      <c r="B896" s="4">
        <v>3.4523148148148143E-2</v>
      </c>
      <c r="C896" s="4">
        <v>9.6</v>
      </c>
      <c r="D896" s="4">
        <v>8.3140000000000001</v>
      </c>
      <c r="E896" s="4">
        <v>83139.507920000004</v>
      </c>
      <c r="F896" s="4">
        <v>7</v>
      </c>
      <c r="G896" s="4">
        <v>1.8</v>
      </c>
      <c r="H896" s="4">
        <v>2432.3000000000002</v>
      </c>
      <c r="J896" s="4">
        <v>0.8</v>
      </c>
      <c r="K896" s="4">
        <v>0.83689999999999998</v>
      </c>
      <c r="L896" s="4">
        <v>8.0337999999999994</v>
      </c>
      <c r="M896" s="4">
        <v>6.9576000000000002</v>
      </c>
      <c r="N896" s="4">
        <v>5.8579999999999997</v>
      </c>
      <c r="O896" s="4">
        <v>1.4978</v>
      </c>
      <c r="P896" s="4">
        <v>7.4</v>
      </c>
      <c r="Q896" s="4">
        <v>4.4687999999999999</v>
      </c>
      <c r="R896" s="4">
        <v>1.1426000000000001</v>
      </c>
      <c r="S896" s="4">
        <v>5.6</v>
      </c>
      <c r="T896" s="4">
        <v>2432.308</v>
      </c>
      <c r="W896" s="4">
        <v>0</v>
      </c>
      <c r="X896" s="4">
        <v>0.66949999999999998</v>
      </c>
      <c r="Y896" s="4">
        <v>11.9</v>
      </c>
      <c r="Z896" s="4">
        <v>858</v>
      </c>
      <c r="AA896" s="4">
        <v>879</v>
      </c>
      <c r="AB896" s="4">
        <v>807</v>
      </c>
      <c r="AC896" s="4">
        <v>55</v>
      </c>
      <c r="AD896" s="4">
        <v>8.86</v>
      </c>
      <c r="AE896" s="4">
        <v>0.2</v>
      </c>
      <c r="AF896" s="4">
        <v>978</v>
      </c>
      <c r="AG896" s="4">
        <v>-7</v>
      </c>
      <c r="AH896" s="4">
        <v>12</v>
      </c>
      <c r="AI896" s="4">
        <v>29</v>
      </c>
      <c r="AJ896" s="4">
        <v>190</v>
      </c>
      <c r="AK896" s="4">
        <v>140</v>
      </c>
      <c r="AL896" s="4">
        <v>3</v>
      </c>
      <c r="AM896" s="4">
        <v>195</v>
      </c>
      <c r="AN896" s="4" t="s">
        <v>155</v>
      </c>
      <c r="AO896" s="4">
        <v>2</v>
      </c>
      <c r="AP896" s="4">
        <v>0.61789351851851848</v>
      </c>
      <c r="AQ896" s="4">
        <v>47.159264999999998</v>
      </c>
      <c r="AR896" s="4">
        <v>-88.489784999999998</v>
      </c>
      <c r="AS896" s="4">
        <v>303.2</v>
      </c>
      <c r="AT896" s="4">
        <v>0</v>
      </c>
      <c r="AU896" s="4">
        <v>11</v>
      </c>
      <c r="AV896" s="4">
        <v>9</v>
      </c>
      <c r="AW896" s="4" t="s">
        <v>208</v>
      </c>
      <c r="AX896" s="4">
        <v>1</v>
      </c>
      <c r="AY896" s="4">
        <v>1.9</v>
      </c>
      <c r="AZ896" s="4">
        <v>2.2000000000000002</v>
      </c>
      <c r="BA896" s="4">
        <v>14.023</v>
      </c>
      <c r="BB896" s="4">
        <v>10.84</v>
      </c>
      <c r="BC896" s="4">
        <v>0.77</v>
      </c>
      <c r="BD896" s="4">
        <v>19.495000000000001</v>
      </c>
      <c r="BE896" s="4">
        <v>1598.423</v>
      </c>
      <c r="BF896" s="4">
        <v>881.05899999999997</v>
      </c>
      <c r="BG896" s="4">
        <v>0.122</v>
      </c>
      <c r="BH896" s="4">
        <v>3.1E-2</v>
      </c>
      <c r="BI896" s="4">
        <v>0.153</v>
      </c>
      <c r="BJ896" s="4">
        <v>9.2999999999999999E-2</v>
      </c>
      <c r="BK896" s="4">
        <v>2.4E-2</v>
      </c>
      <c r="BL896" s="4">
        <v>0.11700000000000001</v>
      </c>
      <c r="BM896" s="4">
        <v>16.0032</v>
      </c>
      <c r="BQ896" s="4">
        <v>96.852000000000004</v>
      </c>
      <c r="BR896" s="4">
        <v>4.5770999999999999E-2</v>
      </c>
      <c r="BS896" s="4">
        <v>-5</v>
      </c>
      <c r="BT896" s="4">
        <v>0.166629</v>
      </c>
      <c r="BU896" s="4">
        <v>1.1185309999999999</v>
      </c>
      <c r="BV896" s="4">
        <v>3.3658960000000002</v>
      </c>
    </row>
    <row r="897" spans="1:74" x14ac:dyDescent="0.25">
      <c r="A897" s="4">
        <v>42070</v>
      </c>
      <c r="B897" s="4">
        <v>3.4534722222222224E-2</v>
      </c>
      <c r="C897" s="4">
        <v>9.6</v>
      </c>
      <c r="D897" s="4">
        <v>8.3640000000000008</v>
      </c>
      <c r="E897" s="4">
        <v>83639.924939999997</v>
      </c>
      <c r="F897" s="4">
        <v>7</v>
      </c>
      <c r="G897" s="4">
        <v>1.7</v>
      </c>
      <c r="H897" s="4">
        <v>2473.8000000000002</v>
      </c>
      <c r="J897" s="4">
        <v>0.8</v>
      </c>
      <c r="K897" s="4">
        <v>0.83630000000000004</v>
      </c>
      <c r="L897" s="4">
        <v>8.0286000000000008</v>
      </c>
      <c r="M897" s="4">
        <v>6.9949000000000003</v>
      </c>
      <c r="N897" s="4">
        <v>5.8541999999999996</v>
      </c>
      <c r="O897" s="4">
        <v>1.4217</v>
      </c>
      <c r="P897" s="4">
        <v>7.3</v>
      </c>
      <c r="Q897" s="4">
        <v>4.4657999999999998</v>
      </c>
      <c r="R897" s="4">
        <v>1.0846</v>
      </c>
      <c r="S897" s="4">
        <v>5.6</v>
      </c>
      <c r="T897" s="4">
        <v>2473.8020000000001</v>
      </c>
      <c r="W897" s="4">
        <v>0</v>
      </c>
      <c r="X897" s="4">
        <v>0.66900000000000004</v>
      </c>
      <c r="Y897" s="4">
        <v>11.8</v>
      </c>
      <c r="Z897" s="4">
        <v>859</v>
      </c>
      <c r="AA897" s="4">
        <v>879</v>
      </c>
      <c r="AB897" s="4">
        <v>809</v>
      </c>
      <c r="AC897" s="4">
        <v>55</v>
      </c>
      <c r="AD897" s="4">
        <v>8.86</v>
      </c>
      <c r="AE897" s="4">
        <v>0.2</v>
      </c>
      <c r="AF897" s="4">
        <v>978</v>
      </c>
      <c r="AG897" s="4">
        <v>-7</v>
      </c>
      <c r="AH897" s="4">
        <v>12</v>
      </c>
      <c r="AI897" s="4">
        <v>29</v>
      </c>
      <c r="AJ897" s="4">
        <v>190</v>
      </c>
      <c r="AK897" s="4">
        <v>139.19999999999999</v>
      </c>
      <c r="AL897" s="4">
        <v>2.9</v>
      </c>
      <c r="AM897" s="4">
        <v>195</v>
      </c>
      <c r="AN897" s="4" t="s">
        <v>155</v>
      </c>
      <c r="AO897" s="4">
        <v>2</v>
      </c>
      <c r="AP897" s="4">
        <v>0.61790509259259252</v>
      </c>
      <c r="AQ897" s="4">
        <v>47.159264999999998</v>
      </c>
      <c r="AR897" s="4">
        <v>-88.489783000000003</v>
      </c>
      <c r="AS897" s="4">
        <v>302.89999999999998</v>
      </c>
      <c r="AT897" s="4">
        <v>0</v>
      </c>
      <c r="AU897" s="4">
        <v>11</v>
      </c>
      <c r="AV897" s="4">
        <v>8</v>
      </c>
      <c r="AW897" s="4" t="s">
        <v>216</v>
      </c>
      <c r="AX897" s="4">
        <v>1</v>
      </c>
      <c r="AY897" s="4">
        <v>1.9</v>
      </c>
      <c r="AZ897" s="4">
        <v>2.2000000000000002</v>
      </c>
      <c r="BA897" s="4">
        <v>14.023</v>
      </c>
      <c r="BB897" s="4">
        <v>10.8</v>
      </c>
      <c r="BC897" s="4">
        <v>0.77</v>
      </c>
      <c r="BD897" s="4">
        <v>19.573</v>
      </c>
      <c r="BE897" s="4">
        <v>1593.5809999999999</v>
      </c>
      <c r="BF897" s="4">
        <v>883.67700000000002</v>
      </c>
      <c r="BG897" s="4">
        <v>0.122</v>
      </c>
      <c r="BH897" s="4">
        <v>0.03</v>
      </c>
      <c r="BI897" s="4">
        <v>0.151</v>
      </c>
      <c r="BJ897" s="4">
        <v>9.2999999999999999E-2</v>
      </c>
      <c r="BK897" s="4">
        <v>2.3E-2</v>
      </c>
      <c r="BL897" s="4">
        <v>0.115</v>
      </c>
      <c r="BM897" s="4">
        <v>16.2376</v>
      </c>
      <c r="BQ897" s="4">
        <v>96.558999999999997</v>
      </c>
      <c r="BR897" s="4">
        <v>4.0672E-2</v>
      </c>
      <c r="BS897" s="4">
        <v>-5</v>
      </c>
      <c r="BT897" s="4">
        <v>0.166186</v>
      </c>
      <c r="BU897" s="4">
        <v>0.99392999999999998</v>
      </c>
      <c r="BV897" s="4">
        <v>3.3569529999999999</v>
      </c>
    </row>
    <row r="898" spans="1:74" x14ac:dyDescent="0.25">
      <c r="A898" s="4">
        <v>42070</v>
      </c>
      <c r="B898" s="4">
        <v>3.4546296296296297E-2</v>
      </c>
      <c r="C898" s="4">
        <v>9.6</v>
      </c>
      <c r="D898" s="4">
        <v>8.3313000000000006</v>
      </c>
      <c r="E898" s="4">
        <v>83312.819019999995</v>
      </c>
      <c r="F898" s="4">
        <v>7</v>
      </c>
      <c r="G898" s="4">
        <v>1.7</v>
      </c>
      <c r="H898" s="4">
        <v>2542.8000000000002</v>
      </c>
      <c r="J898" s="4">
        <v>0.81</v>
      </c>
      <c r="K898" s="4">
        <v>0.83650000000000002</v>
      </c>
      <c r="L898" s="4">
        <v>8.0302000000000007</v>
      </c>
      <c r="M898" s="4">
        <v>6.9690000000000003</v>
      </c>
      <c r="N898" s="4">
        <v>5.8554000000000004</v>
      </c>
      <c r="O898" s="4">
        <v>1.4219999999999999</v>
      </c>
      <c r="P898" s="4">
        <v>7.3</v>
      </c>
      <c r="Q898" s="4">
        <v>4.4688999999999997</v>
      </c>
      <c r="R898" s="4">
        <v>1.0852999999999999</v>
      </c>
      <c r="S898" s="4">
        <v>5.6</v>
      </c>
      <c r="T898" s="4">
        <v>2542.7739999999999</v>
      </c>
      <c r="W898" s="4">
        <v>0</v>
      </c>
      <c r="X898" s="4">
        <v>0.67549999999999999</v>
      </c>
      <c r="Y898" s="4">
        <v>11.8</v>
      </c>
      <c r="Z898" s="4">
        <v>858</v>
      </c>
      <c r="AA898" s="4">
        <v>880</v>
      </c>
      <c r="AB898" s="4">
        <v>808</v>
      </c>
      <c r="AC898" s="4">
        <v>55.8</v>
      </c>
      <c r="AD898" s="4">
        <v>8.99</v>
      </c>
      <c r="AE898" s="4">
        <v>0.21</v>
      </c>
      <c r="AF898" s="4">
        <v>978</v>
      </c>
      <c r="AG898" s="4">
        <v>-7</v>
      </c>
      <c r="AH898" s="4">
        <v>12</v>
      </c>
      <c r="AI898" s="4">
        <v>29</v>
      </c>
      <c r="AJ898" s="4">
        <v>190</v>
      </c>
      <c r="AK898" s="4">
        <v>139</v>
      </c>
      <c r="AL898" s="4">
        <v>2.7</v>
      </c>
      <c r="AM898" s="4">
        <v>195</v>
      </c>
      <c r="AN898" s="4" t="s">
        <v>155</v>
      </c>
      <c r="AO898" s="4">
        <v>2</v>
      </c>
      <c r="AP898" s="4">
        <v>0.61791666666666667</v>
      </c>
      <c r="AQ898" s="4">
        <v>47.159264999999998</v>
      </c>
      <c r="AR898" s="4">
        <v>-88.489782000000005</v>
      </c>
      <c r="AS898" s="4">
        <v>302.60000000000002</v>
      </c>
      <c r="AT898" s="4">
        <v>0</v>
      </c>
      <c r="AU898" s="4">
        <v>11</v>
      </c>
      <c r="AV898" s="4">
        <v>9</v>
      </c>
      <c r="AW898" s="4" t="s">
        <v>208</v>
      </c>
      <c r="AX898" s="4">
        <v>1</v>
      </c>
      <c r="AY898" s="4">
        <v>1.9</v>
      </c>
      <c r="AZ898" s="4">
        <v>2.2000000000000002</v>
      </c>
      <c r="BA898" s="4">
        <v>14.023</v>
      </c>
      <c r="BB898" s="4">
        <v>10.82</v>
      </c>
      <c r="BC898" s="4">
        <v>0.77</v>
      </c>
      <c r="BD898" s="4">
        <v>19.547999999999998</v>
      </c>
      <c r="BE898" s="4">
        <v>1595.729</v>
      </c>
      <c r="BF898" s="4">
        <v>881.40800000000002</v>
      </c>
      <c r="BG898" s="4">
        <v>0.122</v>
      </c>
      <c r="BH898" s="4">
        <v>0.03</v>
      </c>
      <c r="BI898" s="4">
        <v>0.151</v>
      </c>
      <c r="BJ898" s="4">
        <v>9.2999999999999999E-2</v>
      </c>
      <c r="BK898" s="4">
        <v>2.3E-2</v>
      </c>
      <c r="BL898" s="4">
        <v>0.11600000000000001</v>
      </c>
      <c r="BM898" s="4">
        <v>16.709299999999999</v>
      </c>
      <c r="BQ898" s="4">
        <v>97.602999999999994</v>
      </c>
      <c r="BR898" s="4">
        <v>4.3066E-2</v>
      </c>
      <c r="BS898" s="4">
        <v>-5</v>
      </c>
      <c r="BT898" s="4">
        <v>0.16681299999999999</v>
      </c>
      <c r="BU898" s="4">
        <v>1.052424</v>
      </c>
      <c r="BV898" s="4">
        <v>3.3696259999999998</v>
      </c>
    </row>
    <row r="899" spans="1:74" x14ac:dyDescent="0.25">
      <c r="A899" s="4">
        <v>42070</v>
      </c>
      <c r="B899" s="4">
        <v>3.4557870370370371E-2</v>
      </c>
      <c r="C899" s="4">
        <v>9.6</v>
      </c>
      <c r="D899" s="4">
        <v>8.2714999999999996</v>
      </c>
      <c r="E899" s="4">
        <v>82714.888519999993</v>
      </c>
      <c r="F899" s="4">
        <v>7</v>
      </c>
      <c r="G899" s="4">
        <v>1.7</v>
      </c>
      <c r="H899" s="4">
        <v>2544.8000000000002</v>
      </c>
      <c r="J899" s="4">
        <v>0.9</v>
      </c>
      <c r="K899" s="4">
        <v>0.83709999999999996</v>
      </c>
      <c r="L899" s="4">
        <v>8.0360999999999994</v>
      </c>
      <c r="M899" s="4">
        <v>6.9240000000000004</v>
      </c>
      <c r="N899" s="4">
        <v>5.8597000000000001</v>
      </c>
      <c r="O899" s="4">
        <v>1.4231</v>
      </c>
      <c r="P899" s="4">
        <v>7.3</v>
      </c>
      <c r="Q899" s="4">
        <v>4.4725999999999999</v>
      </c>
      <c r="R899" s="4">
        <v>1.0862000000000001</v>
      </c>
      <c r="S899" s="4">
        <v>5.6</v>
      </c>
      <c r="T899" s="4">
        <v>2544.8380999999999</v>
      </c>
      <c r="W899" s="4">
        <v>0</v>
      </c>
      <c r="X899" s="4">
        <v>0.75339999999999996</v>
      </c>
      <c r="Y899" s="4">
        <v>11.8</v>
      </c>
      <c r="Z899" s="4">
        <v>857</v>
      </c>
      <c r="AA899" s="4">
        <v>879</v>
      </c>
      <c r="AB899" s="4">
        <v>809</v>
      </c>
      <c r="AC899" s="4">
        <v>56</v>
      </c>
      <c r="AD899" s="4">
        <v>9.02</v>
      </c>
      <c r="AE899" s="4">
        <v>0.21</v>
      </c>
      <c r="AF899" s="4">
        <v>978</v>
      </c>
      <c r="AG899" s="4">
        <v>-7</v>
      </c>
      <c r="AH899" s="4">
        <v>12</v>
      </c>
      <c r="AI899" s="4">
        <v>29</v>
      </c>
      <c r="AJ899" s="4">
        <v>190</v>
      </c>
      <c r="AK899" s="4">
        <v>139</v>
      </c>
      <c r="AL899" s="4">
        <v>2.9</v>
      </c>
      <c r="AM899" s="4">
        <v>195</v>
      </c>
      <c r="AN899" s="4" t="s">
        <v>155</v>
      </c>
      <c r="AO899" s="4">
        <v>2</v>
      </c>
      <c r="AP899" s="4">
        <v>0.61792824074074071</v>
      </c>
      <c r="AQ899" s="4">
        <v>47.159264999999998</v>
      </c>
      <c r="AR899" s="4">
        <v>-88.489779999999996</v>
      </c>
      <c r="AS899" s="4">
        <v>302.39999999999998</v>
      </c>
      <c r="AT899" s="4">
        <v>0</v>
      </c>
      <c r="AU899" s="4">
        <v>11</v>
      </c>
      <c r="AV899" s="4">
        <v>9</v>
      </c>
      <c r="AW899" s="4" t="s">
        <v>208</v>
      </c>
      <c r="AX899" s="4">
        <v>1</v>
      </c>
      <c r="AY899" s="4">
        <v>1.9</v>
      </c>
      <c r="AZ899" s="4">
        <v>2.2000000000000002</v>
      </c>
      <c r="BA899" s="4">
        <v>14.023</v>
      </c>
      <c r="BB899" s="4">
        <v>10.86</v>
      </c>
      <c r="BC899" s="4">
        <v>0.77</v>
      </c>
      <c r="BD899" s="4">
        <v>19.460999999999999</v>
      </c>
      <c r="BE899" s="4">
        <v>1600.9880000000001</v>
      </c>
      <c r="BF899" s="4">
        <v>877.96600000000001</v>
      </c>
      <c r="BG899" s="4">
        <v>0.122</v>
      </c>
      <c r="BH899" s="4">
        <v>0.03</v>
      </c>
      <c r="BI899" s="4">
        <v>0.152</v>
      </c>
      <c r="BJ899" s="4">
        <v>9.2999999999999999E-2</v>
      </c>
      <c r="BK899" s="4">
        <v>2.3E-2</v>
      </c>
      <c r="BL899" s="4">
        <v>0.11600000000000001</v>
      </c>
      <c r="BM899" s="4">
        <v>16.765699999999999</v>
      </c>
      <c r="BQ899" s="4">
        <v>109.133</v>
      </c>
      <c r="BR899" s="4">
        <v>4.5623999999999998E-2</v>
      </c>
      <c r="BS899" s="4">
        <v>-5</v>
      </c>
      <c r="BT899" s="4">
        <v>0.169437</v>
      </c>
      <c r="BU899" s="4">
        <v>1.114946</v>
      </c>
      <c r="BV899" s="4">
        <v>3.4226190000000001</v>
      </c>
    </row>
    <row r="900" spans="1:74" x14ac:dyDescent="0.25">
      <c r="A900" s="4">
        <v>42070</v>
      </c>
      <c r="B900" s="4">
        <v>3.4569444444444444E-2</v>
      </c>
      <c r="C900" s="4">
        <v>9.6</v>
      </c>
      <c r="D900" s="4">
        <v>8.2395999999999994</v>
      </c>
      <c r="E900" s="4">
        <v>82396.396760000003</v>
      </c>
      <c r="F900" s="4">
        <v>7</v>
      </c>
      <c r="G900" s="4">
        <v>1.7</v>
      </c>
      <c r="H900" s="4">
        <v>2573</v>
      </c>
      <c r="J900" s="4">
        <v>0.9</v>
      </c>
      <c r="K900" s="4">
        <v>0.83740000000000003</v>
      </c>
      <c r="L900" s="4">
        <v>8.0388000000000002</v>
      </c>
      <c r="M900" s="4">
        <v>6.8997999999999999</v>
      </c>
      <c r="N900" s="4">
        <v>5.8616999999999999</v>
      </c>
      <c r="O900" s="4">
        <v>1.4149</v>
      </c>
      <c r="P900" s="4">
        <v>7.3</v>
      </c>
      <c r="Q900" s="4">
        <v>4.4741999999999997</v>
      </c>
      <c r="R900" s="4">
        <v>1.0799000000000001</v>
      </c>
      <c r="S900" s="4">
        <v>5.6</v>
      </c>
      <c r="T900" s="4">
        <v>2573.0338000000002</v>
      </c>
      <c r="W900" s="4">
        <v>0</v>
      </c>
      <c r="X900" s="4">
        <v>0.75370000000000004</v>
      </c>
      <c r="Y900" s="4">
        <v>11.8</v>
      </c>
      <c r="Z900" s="4">
        <v>858</v>
      </c>
      <c r="AA900" s="4">
        <v>880</v>
      </c>
      <c r="AB900" s="4">
        <v>807</v>
      </c>
      <c r="AC900" s="4">
        <v>56</v>
      </c>
      <c r="AD900" s="4">
        <v>9.02</v>
      </c>
      <c r="AE900" s="4">
        <v>0.21</v>
      </c>
      <c r="AF900" s="4">
        <v>978</v>
      </c>
      <c r="AG900" s="4">
        <v>-7</v>
      </c>
      <c r="AH900" s="4">
        <v>12</v>
      </c>
      <c r="AI900" s="4">
        <v>29</v>
      </c>
      <c r="AJ900" s="4">
        <v>190</v>
      </c>
      <c r="AK900" s="4">
        <v>139</v>
      </c>
      <c r="AL900" s="4">
        <v>2.9</v>
      </c>
      <c r="AM900" s="4">
        <v>195</v>
      </c>
      <c r="AN900" s="4" t="s">
        <v>155</v>
      </c>
      <c r="AO900" s="4">
        <v>2</v>
      </c>
      <c r="AP900" s="4">
        <v>0.61793981481481486</v>
      </c>
      <c r="AQ900" s="4">
        <v>47.159264999999998</v>
      </c>
      <c r="AR900" s="4">
        <v>-88.489778000000001</v>
      </c>
      <c r="AS900" s="4">
        <v>302.3</v>
      </c>
      <c r="AT900" s="4">
        <v>0</v>
      </c>
      <c r="AU900" s="4">
        <v>11</v>
      </c>
      <c r="AV900" s="4">
        <v>9</v>
      </c>
      <c r="AW900" s="4" t="s">
        <v>208</v>
      </c>
      <c r="AX900" s="4">
        <v>1</v>
      </c>
      <c r="AY900" s="4">
        <v>1.9</v>
      </c>
      <c r="AZ900" s="4">
        <v>2.2000000000000002</v>
      </c>
      <c r="BA900" s="4">
        <v>14.023</v>
      </c>
      <c r="BB900" s="4">
        <v>10.88</v>
      </c>
      <c r="BC900" s="4">
        <v>0.78</v>
      </c>
      <c r="BD900" s="4">
        <v>19.419</v>
      </c>
      <c r="BE900" s="4">
        <v>1603.5060000000001</v>
      </c>
      <c r="BF900" s="4">
        <v>875.97199999999998</v>
      </c>
      <c r="BG900" s="4">
        <v>0.122</v>
      </c>
      <c r="BH900" s="4">
        <v>0.03</v>
      </c>
      <c r="BI900" s="4">
        <v>0.152</v>
      </c>
      <c r="BJ900" s="4">
        <v>9.2999999999999999E-2</v>
      </c>
      <c r="BK900" s="4">
        <v>2.3E-2</v>
      </c>
      <c r="BL900" s="4">
        <v>0.11600000000000001</v>
      </c>
      <c r="BM900" s="4">
        <v>16.9724</v>
      </c>
      <c r="BQ900" s="4">
        <v>109.306</v>
      </c>
      <c r="BR900" s="4">
        <v>4.1133000000000003E-2</v>
      </c>
      <c r="BS900" s="4">
        <v>-5</v>
      </c>
      <c r="BT900" s="4">
        <v>0.168378</v>
      </c>
      <c r="BU900" s="4">
        <v>1.0051840000000001</v>
      </c>
      <c r="BV900" s="4">
        <v>3.4012280000000001</v>
      </c>
    </row>
    <row r="901" spans="1:74" x14ac:dyDescent="0.25">
      <c r="A901" s="4">
        <v>42070</v>
      </c>
      <c r="B901" s="4">
        <v>3.4581018518518518E-2</v>
      </c>
      <c r="C901" s="4">
        <v>9.5920000000000005</v>
      </c>
      <c r="D901" s="4">
        <v>8.2522000000000002</v>
      </c>
      <c r="E901" s="4">
        <v>82522.469880000004</v>
      </c>
      <c r="F901" s="4">
        <v>7</v>
      </c>
      <c r="G901" s="4">
        <v>1.6</v>
      </c>
      <c r="H901" s="4">
        <v>2633.9</v>
      </c>
      <c r="J901" s="4">
        <v>1</v>
      </c>
      <c r="K901" s="4">
        <v>0.83730000000000004</v>
      </c>
      <c r="L901" s="4">
        <v>8.0309000000000008</v>
      </c>
      <c r="M901" s="4">
        <v>6.9093</v>
      </c>
      <c r="N901" s="4">
        <v>5.8609</v>
      </c>
      <c r="O901" s="4">
        <v>1.3395999999999999</v>
      </c>
      <c r="P901" s="4">
        <v>7.2</v>
      </c>
      <c r="Q901" s="4">
        <v>4.4734999999999996</v>
      </c>
      <c r="R901" s="4">
        <v>1.0225</v>
      </c>
      <c r="S901" s="4">
        <v>5.5</v>
      </c>
      <c r="T901" s="4">
        <v>2633.9005999999999</v>
      </c>
      <c r="W901" s="4">
        <v>0</v>
      </c>
      <c r="X901" s="4">
        <v>0.83730000000000004</v>
      </c>
      <c r="Y901" s="4">
        <v>11.8</v>
      </c>
      <c r="Z901" s="4">
        <v>858</v>
      </c>
      <c r="AA901" s="4">
        <v>879</v>
      </c>
      <c r="AB901" s="4">
        <v>808</v>
      </c>
      <c r="AC901" s="4">
        <v>56</v>
      </c>
      <c r="AD901" s="4">
        <v>9.02</v>
      </c>
      <c r="AE901" s="4">
        <v>0.21</v>
      </c>
      <c r="AF901" s="4">
        <v>978</v>
      </c>
      <c r="AG901" s="4">
        <v>-7</v>
      </c>
      <c r="AH901" s="4">
        <v>12</v>
      </c>
      <c r="AI901" s="4">
        <v>29</v>
      </c>
      <c r="AJ901" s="4">
        <v>190</v>
      </c>
      <c r="AK901" s="4">
        <v>139.80000000000001</v>
      </c>
      <c r="AL901" s="4">
        <v>2.9</v>
      </c>
      <c r="AM901" s="4">
        <v>195</v>
      </c>
      <c r="AN901" s="4" t="s">
        <v>155</v>
      </c>
      <c r="AO901" s="4">
        <v>2</v>
      </c>
      <c r="AP901" s="4">
        <v>0.6179513888888889</v>
      </c>
      <c r="AQ901" s="4">
        <v>47.159264999999998</v>
      </c>
      <c r="AR901" s="4">
        <v>-88.489776000000006</v>
      </c>
      <c r="AS901" s="4">
        <v>302.2</v>
      </c>
      <c r="AT901" s="4">
        <v>0</v>
      </c>
      <c r="AU901" s="4">
        <v>11</v>
      </c>
      <c r="AV901" s="4">
        <v>9</v>
      </c>
      <c r="AW901" s="4" t="s">
        <v>208</v>
      </c>
      <c r="AX901" s="4">
        <v>1</v>
      </c>
      <c r="AY901" s="4">
        <v>1.9</v>
      </c>
      <c r="AZ901" s="4">
        <v>2.2000000000000002</v>
      </c>
      <c r="BA901" s="4">
        <v>14.023</v>
      </c>
      <c r="BB901" s="4">
        <v>10.87</v>
      </c>
      <c r="BC901" s="4">
        <v>0.78</v>
      </c>
      <c r="BD901" s="4">
        <v>19.436</v>
      </c>
      <c r="BE901" s="4">
        <v>1601.11</v>
      </c>
      <c r="BF901" s="4">
        <v>876.73900000000003</v>
      </c>
      <c r="BG901" s="4">
        <v>0.122</v>
      </c>
      <c r="BH901" s="4">
        <v>2.8000000000000001E-2</v>
      </c>
      <c r="BI901" s="4">
        <v>0.15</v>
      </c>
      <c r="BJ901" s="4">
        <v>9.2999999999999999E-2</v>
      </c>
      <c r="BK901" s="4">
        <v>2.1000000000000001E-2</v>
      </c>
      <c r="BL901" s="4">
        <v>0.115</v>
      </c>
      <c r="BM901" s="4">
        <v>17.365100000000002</v>
      </c>
      <c r="BQ901" s="4">
        <v>121.372</v>
      </c>
      <c r="BR901" s="4">
        <v>4.9722000000000002E-2</v>
      </c>
      <c r="BS901" s="4">
        <v>-5</v>
      </c>
      <c r="BT901" s="4">
        <v>0.16961999999999999</v>
      </c>
      <c r="BU901" s="4">
        <v>1.2150879999999999</v>
      </c>
      <c r="BV901" s="4">
        <v>3.4263319999999999</v>
      </c>
    </row>
    <row r="902" spans="1:74" x14ac:dyDescent="0.25">
      <c r="A902" s="4">
        <v>42070</v>
      </c>
      <c r="B902" s="4">
        <v>3.4592592592592591E-2</v>
      </c>
      <c r="C902" s="4">
        <v>9.59</v>
      </c>
      <c r="D902" s="4">
        <v>8.2477999999999998</v>
      </c>
      <c r="E902" s="4">
        <v>82478.214859999993</v>
      </c>
      <c r="F902" s="4">
        <v>7</v>
      </c>
      <c r="G902" s="4">
        <v>1.5</v>
      </c>
      <c r="H902" s="4">
        <v>2607.1</v>
      </c>
      <c r="J902" s="4">
        <v>1</v>
      </c>
      <c r="K902" s="4">
        <v>0.83730000000000004</v>
      </c>
      <c r="L902" s="4">
        <v>8.0299999999999994</v>
      </c>
      <c r="M902" s="4">
        <v>6.9061000000000003</v>
      </c>
      <c r="N902" s="4">
        <v>5.8613</v>
      </c>
      <c r="O902" s="4">
        <v>1.256</v>
      </c>
      <c r="P902" s="4">
        <v>7.1</v>
      </c>
      <c r="Q902" s="4">
        <v>4.4737999999999998</v>
      </c>
      <c r="R902" s="4">
        <v>0.9587</v>
      </c>
      <c r="S902" s="4">
        <v>5.4</v>
      </c>
      <c r="T902" s="4">
        <v>2607.1246000000001</v>
      </c>
      <c r="W902" s="4">
        <v>0</v>
      </c>
      <c r="X902" s="4">
        <v>0.83730000000000004</v>
      </c>
      <c r="Y902" s="4">
        <v>11.8</v>
      </c>
      <c r="Z902" s="4">
        <v>858</v>
      </c>
      <c r="AA902" s="4">
        <v>880</v>
      </c>
      <c r="AB902" s="4">
        <v>809</v>
      </c>
      <c r="AC902" s="4">
        <v>56</v>
      </c>
      <c r="AD902" s="4">
        <v>9.02</v>
      </c>
      <c r="AE902" s="4">
        <v>0.21</v>
      </c>
      <c r="AF902" s="4">
        <v>978</v>
      </c>
      <c r="AG902" s="4">
        <v>-7</v>
      </c>
      <c r="AH902" s="4">
        <v>12</v>
      </c>
      <c r="AI902" s="4">
        <v>29</v>
      </c>
      <c r="AJ902" s="4">
        <v>190</v>
      </c>
      <c r="AK902" s="4">
        <v>140</v>
      </c>
      <c r="AL902" s="4">
        <v>2.8</v>
      </c>
      <c r="AM902" s="4">
        <v>195</v>
      </c>
      <c r="AN902" s="4" t="s">
        <v>155</v>
      </c>
      <c r="AO902" s="4">
        <v>2</v>
      </c>
      <c r="AP902" s="4">
        <v>0.61796296296296294</v>
      </c>
      <c r="AQ902" s="4">
        <v>47.159264999999998</v>
      </c>
      <c r="AR902" s="4">
        <v>-88.489773</v>
      </c>
      <c r="AS902" s="4">
        <v>302.10000000000002</v>
      </c>
      <c r="AT902" s="4">
        <v>0</v>
      </c>
      <c r="AU902" s="4">
        <v>11</v>
      </c>
      <c r="AV902" s="4">
        <v>9</v>
      </c>
      <c r="AW902" s="4" t="s">
        <v>208</v>
      </c>
      <c r="AX902" s="4">
        <v>1</v>
      </c>
      <c r="AY902" s="4">
        <v>1.9</v>
      </c>
      <c r="AZ902" s="4">
        <v>2.2000000000000002</v>
      </c>
      <c r="BA902" s="4">
        <v>14.023</v>
      </c>
      <c r="BB902" s="4">
        <v>10.88</v>
      </c>
      <c r="BC902" s="4">
        <v>0.78</v>
      </c>
      <c r="BD902" s="4">
        <v>19.428000000000001</v>
      </c>
      <c r="BE902" s="4">
        <v>1601.644</v>
      </c>
      <c r="BF902" s="4">
        <v>876.726</v>
      </c>
      <c r="BG902" s="4">
        <v>0.122</v>
      </c>
      <c r="BH902" s="4">
        <v>2.5999999999999999E-2</v>
      </c>
      <c r="BI902" s="4">
        <v>0.14899999999999999</v>
      </c>
      <c r="BJ902" s="4">
        <v>9.2999999999999999E-2</v>
      </c>
      <c r="BK902" s="4">
        <v>0.02</v>
      </c>
      <c r="BL902" s="4">
        <v>0.113</v>
      </c>
      <c r="BM902" s="4">
        <v>17.196300000000001</v>
      </c>
      <c r="BQ902" s="4">
        <v>121.43600000000001</v>
      </c>
      <c r="BR902" s="4">
        <v>4.147E-2</v>
      </c>
      <c r="BS902" s="4">
        <v>-5</v>
      </c>
      <c r="BT902" s="4">
        <v>0.16919000000000001</v>
      </c>
      <c r="BU902" s="4">
        <v>1.0134240000000001</v>
      </c>
      <c r="BV902" s="4">
        <v>3.4176380000000002</v>
      </c>
    </row>
    <row r="903" spans="1:74" x14ac:dyDescent="0.25">
      <c r="A903" s="4">
        <v>42070</v>
      </c>
      <c r="B903" s="4">
        <v>3.4604166666666665E-2</v>
      </c>
      <c r="C903" s="4">
        <v>9.59</v>
      </c>
      <c r="D903" s="4">
        <v>8.2340999999999998</v>
      </c>
      <c r="E903" s="4">
        <v>82340.896609999996</v>
      </c>
      <c r="F903" s="4">
        <v>6.9</v>
      </c>
      <c r="G903" s="4">
        <v>1.5</v>
      </c>
      <c r="H903" s="4">
        <v>2623.7</v>
      </c>
      <c r="J903" s="4">
        <v>1</v>
      </c>
      <c r="K903" s="4">
        <v>0.83740000000000003</v>
      </c>
      <c r="L903" s="4">
        <v>8.0310000000000006</v>
      </c>
      <c r="M903" s="4">
        <v>6.8955000000000002</v>
      </c>
      <c r="N903" s="4">
        <v>5.7782999999999998</v>
      </c>
      <c r="O903" s="4">
        <v>1.2562</v>
      </c>
      <c r="P903" s="4">
        <v>7</v>
      </c>
      <c r="Q903" s="4">
        <v>4.4104999999999999</v>
      </c>
      <c r="R903" s="4">
        <v>0.95879999999999999</v>
      </c>
      <c r="S903" s="4">
        <v>5.4</v>
      </c>
      <c r="T903" s="4">
        <v>2623.6613000000002</v>
      </c>
      <c r="W903" s="4">
        <v>0</v>
      </c>
      <c r="X903" s="4">
        <v>0.83740000000000003</v>
      </c>
      <c r="Y903" s="4">
        <v>11.8</v>
      </c>
      <c r="Z903" s="4">
        <v>858</v>
      </c>
      <c r="AA903" s="4">
        <v>880</v>
      </c>
      <c r="AB903" s="4">
        <v>810</v>
      </c>
      <c r="AC903" s="4">
        <v>56</v>
      </c>
      <c r="AD903" s="4">
        <v>9.02</v>
      </c>
      <c r="AE903" s="4">
        <v>0.21</v>
      </c>
      <c r="AF903" s="4">
        <v>978</v>
      </c>
      <c r="AG903" s="4">
        <v>-7</v>
      </c>
      <c r="AH903" s="4">
        <v>12</v>
      </c>
      <c r="AI903" s="4">
        <v>29</v>
      </c>
      <c r="AJ903" s="4">
        <v>190</v>
      </c>
      <c r="AK903" s="4">
        <v>140</v>
      </c>
      <c r="AL903" s="4">
        <v>2.8</v>
      </c>
      <c r="AM903" s="4">
        <v>195</v>
      </c>
      <c r="AN903" s="4" t="s">
        <v>155</v>
      </c>
      <c r="AO903" s="4">
        <v>2</v>
      </c>
      <c r="AP903" s="4">
        <v>0.61797453703703698</v>
      </c>
      <c r="AQ903" s="4">
        <v>47.159264999999998</v>
      </c>
      <c r="AR903" s="4">
        <v>-88.489772000000002</v>
      </c>
      <c r="AS903" s="4">
        <v>302.10000000000002</v>
      </c>
      <c r="AT903" s="4">
        <v>0</v>
      </c>
      <c r="AU903" s="4">
        <v>11</v>
      </c>
      <c r="AV903" s="4">
        <v>9</v>
      </c>
      <c r="AW903" s="4" t="s">
        <v>208</v>
      </c>
      <c r="AX903" s="4">
        <v>1</v>
      </c>
      <c r="AY903" s="4">
        <v>1.9</v>
      </c>
      <c r="AZ903" s="4">
        <v>2.2000000000000002</v>
      </c>
      <c r="BA903" s="4">
        <v>14.023</v>
      </c>
      <c r="BB903" s="4">
        <v>10.89</v>
      </c>
      <c r="BC903" s="4">
        <v>0.78</v>
      </c>
      <c r="BD903" s="4">
        <v>19.411999999999999</v>
      </c>
      <c r="BE903" s="4">
        <v>1602.6880000000001</v>
      </c>
      <c r="BF903" s="4">
        <v>875.83699999999999</v>
      </c>
      <c r="BG903" s="4">
        <v>0.121</v>
      </c>
      <c r="BH903" s="4">
        <v>2.5999999999999999E-2</v>
      </c>
      <c r="BI903" s="4">
        <v>0.14699999999999999</v>
      </c>
      <c r="BJ903" s="4">
        <v>9.1999999999999998E-2</v>
      </c>
      <c r="BK903" s="4">
        <v>0.02</v>
      </c>
      <c r="BL903" s="4">
        <v>0.112</v>
      </c>
      <c r="BM903" s="4">
        <v>17.314399999999999</v>
      </c>
      <c r="BQ903" s="4">
        <v>121.515</v>
      </c>
      <c r="BR903" s="4">
        <v>4.2243000000000003E-2</v>
      </c>
      <c r="BS903" s="4">
        <v>-5</v>
      </c>
      <c r="BT903" s="4">
        <v>0.170622</v>
      </c>
      <c r="BU903" s="4">
        <v>1.032319</v>
      </c>
      <c r="BV903" s="4">
        <v>3.4465569999999999</v>
      </c>
    </row>
    <row r="904" spans="1:74" x14ac:dyDescent="0.25">
      <c r="A904" s="4">
        <v>42070</v>
      </c>
      <c r="B904" s="4">
        <v>3.4615740740740739E-2</v>
      </c>
      <c r="C904" s="4">
        <v>9.5169999999999995</v>
      </c>
      <c r="D904" s="4">
        <v>8.2302999999999997</v>
      </c>
      <c r="E904" s="4">
        <v>82303.318969999993</v>
      </c>
      <c r="F904" s="4">
        <v>6.9</v>
      </c>
      <c r="G904" s="4">
        <v>1.5</v>
      </c>
      <c r="H904" s="4">
        <v>2694.4</v>
      </c>
      <c r="J904" s="4">
        <v>1</v>
      </c>
      <c r="K904" s="4">
        <v>0.83799999999999997</v>
      </c>
      <c r="L904" s="4">
        <v>7.9749999999999996</v>
      </c>
      <c r="M904" s="4">
        <v>6.8967999999999998</v>
      </c>
      <c r="N904" s="4">
        <v>5.782</v>
      </c>
      <c r="O904" s="4">
        <v>1.2569999999999999</v>
      </c>
      <c r="P904" s="4">
        <v>7</v>
      </c>
      <c r="Q904" s="4">
        <v>4.4134000000000002</v>
      </c>
      <c r="R904" s="4">
        <v>0.95940000000000003</v>
      </c>
      <c r="S904" s="4">
        <v>5.4</v>
      </c>
      <c r="T904" s="4">
        <v>2694.4294</v>
      </c>
      <c r="W904" s="4">
        <v>0</v>
      </c>
      <c r="X904" s="4">
        <v>0.83799999999999997</v>
      </c>
      <c r="Y904" s="4">
        <v>11.8</v>
      </c>
      <c r="Z904" s="4">
        <v>858</v>
      </c>
      <c r="AA904" s="4">
        <v>879</v>
      </c>
      <c r="AB904" s="4">
        <v>810</v>
      </c>
      <c r="AC904" s="4">
        <v>56</v>
      </c>
      <c r="AD904" s="4">
        <v>9.02</v>
      </c>
      <c r="AE904" s="4">
        <v>0.21</v>
      </c>
      <c r="AF904" s="4">
        <v>978</v>
      </c>
      <c r="AG904" s="4">
        <v>-7</v>
      </c>
      <c r="AH904" s="4">
        <v>12</v>
      </c>
      <c r="AI904" s="4">
        <v>29</v>
      </c>
      <c r="AJ904" s="4">
        <v>190</v>
      </c>
      <c r="AK904" s="4">
        <v>140</v>
      </c>
      <c r="AL904" s="4">
        <v>2.9</v>
      </c>
      <c r="AM904" s="4">
        <v>195</v>
      </c>
      <c r="AN904" s="4" t="s">
        <v>155</v>
      </c>
      <c r="AO904" s="4">
        <v>2</v>
      </c>
      <c r="AP904" s="4">
        <v>0.61798611111111112</v>
      </c>
      <c r="AQ904" s="4">
        <v>47.159264999999998</v>
      </c>
      <c r="AR904" s="4">
        <v>-88.489769999999993</v>
      </c>
      <c r="AS904" s="4">
        <v>302.2</v>
      </c>
      <c r="AT904" s="4">
        <v>0</v>
      </c>
      <c r="AU904" s="4">
        <v>11</v>
      </c>
      <c r="AV904" s="4">
        <v>9</v>
      </c>
      <c r="AW904" s="4" t="s">
        <v>208</v>
      </c>
      <c r="AX904" s="4">
        <v>1</v>
      </c>
      <c r="AY904" s="4">
        <v>1.9</v>
      </c>
      <c r="AZ904" s="4">
        <v>2.2000000000000002</v>
      </c>
      <c r="BA904" s="4">
        <v>14.023</v>
      </c>
      <c r="BB904" s="4">
        <v>10.92</v>
      </c>
      <c r="BC904" s="4">
        <v>0.78</v>
      </c>
      <c r="BD904" s="4">
        <v>19.335000000000001</v>
      </c>
      <c r="BE904" s="4">
        <v>1596.529</v>
      </c>
      <c r="BF904" s="4">
        <v>878.76599999999996</v>
      </c>
      <c r="BG904" s="4">
        <v>0.121</v>
      </c>
      <c r="BH904" s="4">
        <v>2.5999999999999999E-2</v>
      </c>
      <c r="BI904" s="4">
        <v>0.14799999999999999</v>
      </c>
      <c r="BJ904" s="4">
        <v>9.2999999999999999E-2</v>
      </c>
      <c r="BK904" s="4">
        <v>0.02</v>
      </c>
      <c r="BL904" s="4">
        <v>0.113</v>
      </c>
      <c r="BM904" s="4">
        <v>17.837499999999999</v>
      </c>
      <c r="BQ904" s="4">
        <v>121.977</v>
      </c>
      <c r="BR904" s="4">
        <v>5.3543E-2</v>
      </c>
      <c r="BS904" s="4">
        <v>-5</v>
      </c>
      <c r="BT904" s="4">
        <v>0.17181099999999999</v>
      </c>
      <c r="BU904" s="4">
        <v>1.308457</v>
      </c>
      <c r="BV904" s="4">
        <v>3.4705819999999998</v>
      </c>
    </row>
    <row r="905" spans="1:74" x14ac:dyDescent="0.25">
      <c r="A905" s="4">
        <v>42070</v>
      </c>
      <c r="B905" s="4">
        <v>3.4627314814814812E-2</v>
      </c>
      <c r="C905" s="4">
        <v>9.3680000000000003</v>
      </c>
      <c r="D905" s="4">
        <v>8.2135999999999996</v>
      </c>
      <c r="E905" s="4">
        <v>82136.198550000001</v>
      </c>
      <c r="F905" s="4">
        <v>6.9</v>
      </c>
      <c r="G905" s="4">
        <v>1.5</v>
      </c>
      <c r="H905" s="4">
        <v>2803.4</v>
      </c>
      <c r="J905" s="4">
        <v>1.1000000000000001</v>
      </c>
      <c r="K905" s="4">
        <v>0.83909999999999996</v>
      </c>
      <c r="L905" s="4">
        <v>7.8613999999999997</v>
      </c>
      <c r="M905" s="4">
        <v>6.8922999999999996</v>
      </c>
      <c r="N905" s="4">
        <v>5.79</v>
      </c>
      <c r="O905" s="4">
        <v>1.2586999999999999</v>
      </c>
      <c r="P905" s="4">
        <v>7</v>
      </c>
      <c r="Q905" s="4">
        <v>4.4194000000000004</v>
      </c>
      <c r="R905" s="4">
        <v>0.9607</v>
      </c>
      <c r="S905" s="4">
        <v>5.4</v>
      </c>
      <c r="T905" s="4">
        <v>2803.3773000000001</v>
      </c>
      <c r="W905" s="4">
        <v>0</v>
      </c>
      <c r="X905" s="4">
        <v>0.92300000000000004</v>
      </c>
      <c r="Y905" s="4">
        <v>11.8</v>
      </c>
      <c r="Z905" s="4">
        <v>858</v>
      </c>
      <c r="AA905" s="4">
        <v>880</v>
      </c>
      <c r="AB905" s="4">
        <v>810</v>
      </c>
      <c r="AC905" s="4">
        <v>56</v>
      </c>
      <c r="AD905" s="4">
        <v>9.02</v>
      </c>
      <c r="AE905" s="4">
        <v>0.21</v>
      </c>
      <c r="AF905" s="4">
        <v>978</v>
      </c>
      <c r="AG905" s="4">
        <v>-7</v>
      </c>
      <c r="AH905" s="4">
        <v>12</v>
      </c>
      <c r="AI905" s="4">
        <v>29</v>
      </c>
      <c r="AJ905" s="4">
        <v>190</v>
      </c>
      <c r="AK905" s="4">
        <v>139.19999999999999</v>
      </c>
      <c r="AL905" s="4">
        <v>2.8</v>
      </c>
      <c r="AM905" s="4">
        <v>195</v>
      </c>
      <c r="AN905" s="4" t="s">
        <v>155</v>
      </c>
      <c r="AO905" s="4">
        <v>2</v>
      </c>
      <c r="AP905" s="4">
        <v>0.61799768518518516</v>
      </c>
      <c r="AQ905" s="4">
        <v>47.159264999999998</v>
      </c>
      <c r="AR905" s="4">
        <v>-88.489767999999998</v>
      </c>
      <c r="AS905" s="4">
        <v>302.3</v>
      </c>
      <c r="AT905" s="4">
        <v>0</v>
      </c>
      <c r="AU905" s="4">
        <v>11</v>
      </c>
      <c r="AV905" s="4">
        <v>9</v>
      </c>
      <c r="AW905" s="4" t="s">
        <v>208</v>
      </c>
      <c r="AX905" s="4">
        <v>1</v>
      </c>
      <c r="AY905" s="4">
        <v>1.9</v>
      </c>
      <c r="AZ905" s="4">
        <v>2.2000000000000002</v>
      </c>
      <c r="BA905" s="4">
        <v>14.023</v>
      </c>
      <c r="BB905" s="4">
        <v>11.01</v>
      </c>
      <c r="BC905" s="4">
        <v>0.78</v>
      </c>
      <c r="BD905" s="4">
        <v>19.170999999999999</v>
      </c>
      <c r="BE905" s="4">
        <v>1585.0409999999999</v>
      </c>
      <c r="BF905" s="4">
        <v>884.46900000000005</v>
      </c>
      <c r="BG905" s="4">
        <v>0.122</v>
      </c>
      <c r="BH905" s="4">
        <v>2.7E-2</v>
      </c>
      <c r="BI905" s="4">
        <v>0.14899999999999999</v>
      </c>
      <c r="BJ905" s="4">
        <v>9.2999999999999999E-2</v>
      </c>
      <c r="BK905" s="4">
        <v>0.02</v>
      </c>
      <c r="BL905" s="4">
        <v>0.114</v>
      </c>
      <c r="BM905" s="4">
        <v>18.691500000000001</v>
      </c>
      <c r="BQ905" s="4">
        <v>135.32</v>
      </c>
      <c r="BR905" s="4">
        <v>4.5456999999999997E-2</v>
      </c>
      <c r="BS905" s="4">
        <v>-5</v>
      </c>
      <c r="BT905" s="4">
        <v>0.17118900000000001</v>
      </c>
      <c r="BU905" s="4">
        <v>1.1108549999999999</v>
      </c>
      <c r="BV905" s="4">
        <v>3.458018</v>
      </c>
    </row>
    <row r="906" spans="1:74" x14ac:dyDescent="0.25">
      <c r="A906" s="4">
        <v>42070</v>
      </c>
      <c r="B906" s="4">
        <v>3.4638888888888893E-2</v>
      </c>
      <c r="C906" s="4">
        <v>9.36</v>
      </c>
      <c r="D906" s="4">
        <v>8.1851000000000003</v>
      </c>
      <c r="E906" s="4">
        <v>81851.032470000006</v>
      </c>
      <c r="F906" s="4">
        <v>6.8</v>
      </c>
      <c r="G906" s="4">
        <v>1.4</v>
      </c>
      <c r="H906" s="4">
        <v>2863.1</v>
      </c>
      <c r="J906" s="4">
        <v>1.1000000000000001</v>
      </c>
      <c r="K906" s="4">
        <v>0.83940000000000003</v>
      </c>
      <c r="L906" s="4">
        <v>7.8567999999999998</v>
      </c>
      <c r="M906" s="4">
        <v>6.8705999999999996</v>
      </c>
      <c r="N906" s="4">
        <v>5.7080000000000002</v>
      </c>
      <c r="O906" s="4">
        <v>1.1752</v>
      </c>
      <c r="P906" s="4">
        <v>6.9</v>
      </c>
      <c r="Q906" s="4">
        <v>4.3567999999999998</v>
      </c>
      <c r="R906" s="4">
        <v>0.89700000000000002</v>
      </c>
      <c r="S906" s="4">
        <v>5.3</v>
      </c>
      <c r="T906" s="4">
        <v>2863.1271000000002</v>
      </c>
      <c r="W906" s="4">
        <v>0</v>
      </c>
      <c r="X906" s="4">
        <v>0.92330000000000001</v>
      </c>
      <c r="Y906" s="4">
        <v>11.8</v>
      </c>
      <c r="Z906" s="4">
        <v>859</v>
      </c>
      <c r="AA906" s="4">
        <v>880</v>
      </c>
      <c r="AB906" s="4">
        <v>810</v>
      </c>
      <c r="AC906" s="4">
        <v>56</v>
      </c>
      <c r="AD906" s="4">
        <v>9.02</v>
      </c>
      <c r="AE906" s="4">
        <v>0.21</v>
      </c>
      <c r="AF906" s="4">
        <v>978</v>
      </c>
      <c r="AG906" s="4">
        <v>-7</v>
      </c>
      <c r="AH906" s="4">
        <v>12</v>
      </c>
      <c r="AI906" s="4">
        <v>29</v>
      </c>
      <c r="AJ906" s="4">
        <v>190</v>
      </c>
      <c r="AK906" s="4">
        <v>139.80000000000001</v>
      </c>
      <c r="AL906" s="4">
        <v>2.8</v>
      </c>
      <c r="AM906" s="4">
        <v>195</v>
      </c>
      <c r="AN906" s="4" t="s">
        <v>155</v>
      </c>
      <c r="AO906" s="4">
        <v>2</v>
      </c>
      <c r="AP906" s="4">
        <v>0.61800925925925931</v>
      </c>
      <c r="AQ906" s="4">
        <v>47.159264999999998</v>
      </c>
      <c r="AR906" s="4">
        <v>-88.489767000000001</v>
      </c>
      <c r="AS906" s="4">
        <v>302.39999999999998</v>
      </c>
      <c r="AT906" s="4">
        <v>0</v>
      </c>
      <c r="AU906" s="4">
        <v>11</v>
      </c>
      <c r="AV906" s="4">
        <v>9</v>
      </c>
      <c r="AW906" s="4" t="s">
        <v>208</v>
      </c>
      <c r="AX906" s="4">
        <v>1</v>
      </c>
      <c r="AY906" s="4">
        <v>1.9</v>
      </c>
      <c r="AZ906" s="4">
        <v>2.2000000000000002</v>
      </c>
      <c r="BA906" s="4">
        <v>14.023</v>
      </c>
      <c r="BB906" s="4">
        <v>11.03</v>
      </c>
      <c r="BC906" s="4">
        <v>0.79</v>
      </c>
      <c r="BD906" s="4">
        <v>19.132000000000001</v>
      </c>
      <c r="BE906" s="4">
        <v>1586.259</v>
      </c>
      <c r="BF906" s="4">
        <v>882.88400000000001</v>
      </c>
      <c r="BG906" s="4">
        <v>0.121</v>
      </c>
      <c r="BH906" s="4">
        <v>2.5000000000000001E-2</v>
      </c>
      <c r="BI906" s="4">
        <v>0.14599999999999999</v>
      </c>
      <c r="BJ906" s="4">
        <v>9.1999999999999998E-2</v>
      </c>
      <c r="BK906" s="4">
        <v>1.9E-2</v>
      </c>
      <c r="BL906" s="4">
        <v>0.111</v>
      </c>
      <c r="BM906" s="4">
        <v>19.1158</v>
      </c>
      <c r="BQ906" s="4">
        <v>135.548</v>
      </c>
      <c r="BR906" s="4">
        <v>4.6257E-2</v>
      </c>
      <c r="BS906" s="4">
        <v>-5</v>
      </c>
      <c r="BT906" s="4">
        <v>0.172629</v>
      </c>
      <c r="BU906" s="4">
        <v>1.130406</v>
      </c>
      <c r="BV906" s="4">
        <v>3.4870960000000002</v>
      </c>
    </row>
    <row r="907" spans="1:74" x14ac:dyDescent="0.25">
      <c r="A907" s="4">
        <v>42070</v>
      </c>
      <c r="B907" s="4">
        <v>3.4650462962962966E-2</v>
      </c>
      <c r="C907" s="4">
        <v>9.3520000000000003</v>
      </c>
      <c r="D907" s="4">
        <v>8.1455000000000002</v>
      </c>
      <c r="E907" s="4">
        <v>81454.80687</v>
      </c>
      <c r="F907" s="4">
        <v>6.8</v>
      </c>
      <c r="G907" s="4">
        <v>1.4</v>
      </c>
      <c r="H907" s="4">
        <v>2913.1</v>
      </c>
      <c r="J907" s="4">
        <v>1.1000000000000001</v>
      </c>
      <c r="K907" s="4">
        <v>0.83979999999999999</v>
      </c>
      <c r="L907" s="4">
        <v>7.8539000000000003</v>
      </c>
      <c r="M907" s="4">
        <v>6.8407999999999998</v>
      </c>
      <c r="N907" s="4">
        <v>5.7107999999999999</v>
      </c>
      <c r="O907" s="4">
        <v>1.1758</v>
      </c>
      <c r="P907" s="4">
        <v>6.9</v>
      </c>
      <c r="Q907" s="4">
        <v>4.359</v>
      </c>
      <c r="R907" s="4">
        <v>0.89739999999999998</v>
      </c>
      <c r="S907" s="4">
        <v>5.3</v>
      </c>
      <c r="T907" s="4">
        <v>2913.1041</v>
      </c>
      <c r="W907" s="4">
        <v>0</v>
      </c>
      <c r="X907" s="4">
        <v>0.92379999999999995</v>
      </c>
      <c r="Y907" s="4">
        <v>11.8</v>
      </c>
      <c r="Z907" s="4">
        <v>858</v>
      </c>
      <c r="AA907" s="4">
        <v>881</v>
      </c>
      <c r="AB907" s="4">
        <v>810</v>
      </c>
      <c r="AC907" s="4">
        <v>56</v>
      </c>
      <c r="AD907" s="4">
        <v>9.02</v>
      </c>
      <c r="AE907" s="4">
        <v>0.21</v>
      </c>
      <c r="AF907" s="4">
        <v>978</v>
      </c>
      <c r="AG907" s="4">
        <v>-7</v>
      </c>
      <c r="AH907" s="4">
        <v>12</v>
      </c>
      <c r="AI907" s="4">
        <v>29</v>
      </c>
      <c r="AJ907" s="4">
        <v>190</v>
      </c>
      <c r="AK907" s="4">
        <v>140</v>
      </c>
      <c r="AL907" s="4">
        <v>2.9</v>
      </c>
      <c r="AM907" s="4">
        <v>195</v>
      </c>
      <c r="AN907" s="4" t="s">
        <v>155</v>
      </c>
      <c r="AO907" s="4">
        <v>2</v>
      </c>
      <c r="AP907" s="4">
        <v>0.61802083333333335</v>
      </c>
      <c r="AQ907" s="4">
        <v>47.159264999999998</v>
      </c>
      <c r="AR907" s="4">
        <v>-88.489765000000006</v>
      </c>
      <c r="AS907" s="4">
        <v>302.5</v>
      </c>
      <c r="AT907" s="4">
        <v>0</v>
      </c>
      <c r="AU907" s="4">
        <v>11</v>
      </c>
      <c r="AV907" s="4">
        <v>9</v>
      </c>
      <c r="AW907" s="4" t="s">
        <v>208</v>
      </c>
      <c r="AX907" s="4">
        <v>1</v>
      </c>
      <c r="AY907" s="4">
        <v>1.9</v>
      </c>
      <c r="AZ907" s="4">
        <v>2.2000000000000002</v>
      </c>
      <c r="BA907" s="4">
        <v>14.023</v>
      </c>
      <c r="BB907" s="4">
        <v>11.06</v>
      </c>
      <c r="BC907" s="4">
        <v>0.79</v>
      </c>
      <c r="BD907" s="4">
        <v>19.071999999999999</v>
      </c>
      <c r="BE907" s="4">
        <v>1588.6210000000001</v>
      </c>
      <c r="BF907" s="4">
        <v>880.68</v>
      </c>
      <c r="BG907" s="4">
        <v>0.121</v>
      </c>
      <c r="BH907" s="4">
        <v>2.5000000000000001E-2</v>
      </c>
      <c r="BI907" s="4">
        <v>0.14599999999999999</v>
      </c>
      <c r="BJ907" s="4">
        <v>9.1999999999999998E-2</v>
      </c>
      <c r="BK907" s="4">
        <v>1.9E-2</v>
      </c>
      <c r="BL907" s="4">
        <v>0.111</v>
      </c>
      <c r="BM907" s="4">
        <v>19.485499999999998</v>
      </c>
      <c r="BQ907" s="4">
        <v>135.86699999999999</v>
      </c>
      <c r="BR907" s="4">
        <v>4.6185999999999998E-2</v>
      </c>
      <c r="BS907" s="4">
        <v>-5</v>
      </c>
      <c r="BT907" s="4">
        <v>0.17299999999999999</v>
      </c>
      <c r="BU907" s="4">
        <v>1.1286659999999999</v>
      </c>
      <c r="BV907" s="4">
        <v>3.4946000000000002</v>
      </c>
    </row>
    <row r="908" spans="1:74" x14ac:dyDescent="0.25">
      <c r="A908" s="4">
        <v>42070</v>
      </c>
      <c r="B908" s="4">
        <v>3.466203703703704E-2</v>
      </c>
      <c r="C908" s="4">
        <v>9.202</v>
      </c>
      <c r="D908" s="4">
        <v>8.0690000000000008</v>
      </c>
      <c r="E908" s="4">
        <v>80689.838059999995</v>
      </c>
      <c r="F908" s="4">
        <v>6.8</v>
      </c>
      <c r="G908" s="4">
        <v>1.4</v>
      </c>
      <c r="H908" s="4">
        <v>2944.5</v>
      </c>
      <c r="J908" s="4">
        <v>1.1000000000000001</v>
      </c>
      <c r="K908" s="4">
        <v>0.8417</v>
      </c>
      <c r="L908" s="4">
        <v>7.7454999999999998</v>
      </c>
      <c r="M908" s="4">
        <v>6.7916999999999996</v>
      </c>
      <c r="N908" s="4">
        <v>5.7236000000000002</v>
      </c>
      <c r="O908" s="4">
        <v>1.1696</v>
      </c>
      <c r="P908" s="4">
        <v>6.9</v>
      </c>
      <c r="Q908" s="4">
        <v>4.3708</v>
      </c>
      <c r="R908" s="4">
        <v>0.89319999999999999</v>
      </c>
      <c r="S908" s="4">
        <v>5.3</v>
      </c>
      <c r="T908" s="4">
        <v>2944.5097999999998</v>
      </c>
      <c r="W908" s="4">
        <v>0</v>
      </c>
      <c r="X908" s="4">
        <v>0.92589999999999995</v>
      </c>
      <c r="Y908" s="4">
        <v>12</v>
      </c>
      <c r="Z908" s="4">
        <v>857</v>
      </c>
      <c r="AA908" s="4">
        <v>879</v>
      </c>
      <c r="AB908" s="4">
        <v>809</v>
      </c>
      <c r="AC908" s="4">
        <v>56.8</v>
      </c>
      <c r="AD908" s="4">
        <v>9.15</v>
      </c>
      <c r="AE908" s="4">
        <v>0.21</v>
      </c>
      <c r="AF908" s="4">
        <v>978</v>
      </c>
      <c r="AG908" s="4">
        <v>-7</v>
      </c>
      <c r="AH908" s="4">
        <v>12.813186999999999</v>
      </c>
      <c r="AI908" s="4">
        <v>29</v>
      </c>
      <c r="AJ908" s="4">
        <v>190.8</v>
      </c>
      <c r="AK908" s="4">
        <v>140</v>
      </c>
      <c r="AL908" s="4">
        <v>3.1</v>
      </c>
      <c r="AM908" s="4">
        <v>195</v>
      </c>
      <c r="AN908" s="4" t="s">
        <v>155</v>
      </c>
      <c r="AO908" s="4">
        <v>2</v>
      </c>
      <c r="AP908" s="4">
        <v>0.61803240740740739</v>
      </c>
      <c r="AQ908" s="4">
        <v>47.159264999999998</v>
      </c>
      <c r="AR908" s="4">
        <v>-88.489765000000006</v>
      </c>
      <c r="AS908" s="4">
        <v>302.60000000000002</v>
      </c>
      <c r="AT908" s="4">
        <v>0</v>
      </c>
      <c r="AU908" s="4">
        <v>11</v>
      </c>
      <c r="AV908" s="4">
        <v>9</v>
      </c>
      <c r="AW908" s="4" t="s">
        <v>208</v>
      </c>
      <c r="AX908" s="4">
        <v>1</v>
      </c>
      <c r="AY908" s="4">
        <v>1.9</v>
      </c>
      <c r="AZ908" s="4">
        <v>2.2000000000000002</v>
      </c>
      <c r="BA908" s="4">
        <v>14.023</v>
      </c>
      <c r="BB908" s="4">
        <v>11.19</v>
      </c>
      <c r="BC908" s="4">
        <v>0.8</v>
      </c>
      <c r="BD908" s="4">
        <v>18.806999999999999</v>
      </c>
      <c r="BE908" s="4">
        <v>1583.039</v>
      </c>
      <c r="BF908" s="4">
        <v>883.48599999999999</v>
      </c>
      <c r="BG908" s="4">
        <v>0.123</v>
      </c>
      <c r="BH908" s="4">
        <v>2.5000000000000001E-2</v>
      </c>
      <c r="BI908" s="4">
        <v>0.14799999999999999</v>
      </c>
      <c r="BJ908" s="4">
        <v>9.4E-2</v>
      </c>
      <c r="BK908" s="4">
        <v>1.9E-2</v>
      </c>
      <c r="BL908" s="4">
        <v>0.113</v>
      </c>
      <c r="BM908" s="4">
        <v>19.9011</v>
      </c>
      <c r="BQ908" s="4">
        <v>137.59200000000001</v>
      </c>
      <c r="BR908" s="4">
        <v>5.3318999999999998E-2</v>
      </c>
      <c r="BS908" s="4">
        <v>-5</v>
      </c>
      <c r="BT908" s="4">
        <v>0.177066</v>
      </c>
      <c r="BU908" s="4">
        <v>1.302975</v>
      </c>
      <c r="BV908" s="4">
        <v>3.5767319999999998</v>
      </c>
    </row>
    <row r="909" spans="1:74" x14ac:dyDescent="0.25">
      <c r="A909" s="4">
        <v>42070</v>
      </c>
      <c r="B909" s="4">
        <v>3.4673611111111106E-2</v>
      </c>
      <c r="C909" s="4">
        <v>9.2449999999999992</v>
      </c>
      <c r="D909" s="4">
        <v>8.0673999999999992</v>
      </c>
      <c r="E909" s="4">
        <v>80673.643729999996</v>
      </c>
      <c r="F909" s="4">
        <v>6.8</v>
      </c>
      <c r="G909" s="4">
        <v>1.3</v>
      </c>
      <c r="H909" s="4">
        <v>2945.7</v>
      </c>
      <c r="J909" s="4">
        <v>1.2</v>
      </c>
      <c r="K909" s="4">
        <v>0.84150000000000003</v>
      </c>
      <c r="L909" s="4">
        <v>7.7793000000000001</v>
      </c>
      <c r="M909" s="4">
        <v>6.7885999999999997</v>
      </c>
      <c r="N909" s="4">
        <v>5.7222</v>
      </c>
      <c r="O909" s="4">
        <v>1.0851999999999999</v>
      </c>
      <c r="P909" s="4">
        <v>6.8</v>
      </c>
      <c r="Q909" s="4">
        <v>4.3613999999999997</v>
      </c>
      <c r="R909" s="4">
        <v>0.82709999999999995</v>
      </c>
      <c r="S909" s="4">
        <v>5.2</v>
      </c>
      <c r="T909" s="4">
        <v>2945.7247000000002</v>
      </c>
      <c r="W909" s="4">
        <v>0</v>
      </c>
      <c r="X909" s="4">
        <v>1.0098</v>
      </c>
      <c r="Y909" s="4">
        <v>12.2</v>
      </c>
      <c r="Z909" s="4">
        <v>856</v>
      </c>
      <c r="AA909" s="4">
        <v>876</v>
      </c>
      <c r="AB909" s="4">
        <v>808</v>
      </c>
      <c r="AC909" s="4">
        <v>57</v>
      </c>
      <c r="AD909" s="4">
        <v>8.6199999999999992</v>
      </c>
      <c r="AE909" s="4">
        <v>0.2</v>
      </c>
      <c r="AF909" s="4">
        <v>978</v>
      </c>
      <c r="AG909" s="4">
        <v>-7.8</v>
      </c>
      <c r="AH909" s="4">
        <v>13</v>
      </c>
      <c r="AI909" s="4">
        <v>29</v>
      </c>
      <c r="AJ909" s="4">
        <v>191</v>
      </c>
      <c r="AK909" s="4">
        <v>140</v>
      </c>
      <c r="AL909" s="4">
        <v>3.3</v>
      </c>
      <c r="AM909" s="4">
        <v>195</v>
      </c>
      <c r="AN909" s="4" t="s">
        <v>155</v>
      </c>
      <c r="AO909" s="4">
        <v>2</v>
      </c>
      <c r="AP909" s="4">
        <v>0.61804398148148143</v>
      </c>
      <c r="AQ909" s="4">
        <v>47.159264999999998</v>
      </c>
      <c r="AR909" s="4">
        <v>-88.489762999999996</v>
      </c>
      <c r="AS909" s="4">
        <v>302.60000000000002</v>
      </c>
      <c r="AT909" s="4">
        <v>0</v>
      </c>
      <c r="AU909" s="4">
        <v>11</v>
      </c>
      <c r="AV909" s="4">
        <v>9</v>
      </c>
      <c r="AW909" s="4" t="s">
        <v>208</v>
      </c>
      <c r="AX909" s="4">
        <v>1</v>
      </c>
      <c r="AY909" s="4">
        <v>1.9</v>
      </c>
      <c r="AZ909" s="4">
        <v>2.2000000000000002</v>
      </c>
      <c r="BA909" s="4">
        <v>14.023</v>
      </c>
      <c r="BB909" s="4">
        <v>11.17</v>
      </c>
      <c r="BC909" s="4">
        <v>0.8</v>
      </c>
      <c r="BD909" s="4">
        <v>18.835999999999999</v>
      </c>
      <c r="BE909" s="4">
        <v>1586.64</v>
      </c>
      <c r="BF909" s="4">
        <v>881.24699999999996</v>
      </c>
      <c r="BG909" s="4">
        <v>0.122</v>
      </c>
      <c r="BH909" s="4">
        <v>2.3E-2</v>
      </c>
      <c r="BI909" s="4">
        <v>0.14499999999999999</v>
      </c>
      <c r="BJ909" s="4">
        <v>9.2999999999999999E-2</v>
      </c>
      <c r="BK909" s="4">
        <v>1.7999999999999999E-2</v>
      </c>
      <c r="BL909" s="4">
        <v>0.111</v>
      </c>
      <c r="BM909" s="4">
        <v>19.867799999999999</v>
      </c>
      <c r="BQ909" s="4">
        <v>149.751</v>
      </c>
      <c r="BR909" s="4">
        <v>4.9314999999999998E-2</v>
      </c>
      <c r="BS909" s="4">
        <v>-5</v>
      </c>
      <c r="BT909" s="4">
        <v>0.18124899999999999</v>
      </c>
      <c r="BU909" s="4">
        <v>1.205128</v>
      </c>
      <c r="BV909" s="4">
        <v>3.661225</v>
      </c>
    </row>
    <row r="910" spans="1:74" x14ac:dyDescent="0.25">
      <c r="A910" s="4">
        <v>42070</v>
      </c>
      <c r="B910" s="4">
        <v>3.4685185185185187E-2</v>
      </c>
      <c r="C910" s="4">
        <v>9.3629999999999995</v>
      </c>
      <c r="D910" s="4">
        <v>8.0982000000000003</v>
      </c>
      <c r="E910" s="4">
        <v>80981.591100000005</v>
      </c>
      <c r="F910" s="4">
        <v>6.8</v>
      </c>
      <c r="G910" s="4">
        <v>1.2</v>
      </c>
      <c r="H910" s="4">
        <v>2905.8</v>
      </c>
      <c r="J910" s="4">
        <v>1.3</v>
      </c>
      <c r="K910" s="4">
        <v>0.84030000000000005</v>
      </c>
      <c r="L910" s="4">
        <v>7.8681999999999999</v>
      </c>
      <c r="M910" s="4">
        <v>6.8052000000000001</v>
      </c>
      <c r="N910" s="4">
        <v>5.7142999999999997</v>
      </c>
      <c r="O910" s="4">
        <v>1.0084</v>
      </c>
      <c r="P910" s="4">
        <v>6.7</v>
      </c>
      <c r="Q910" s="4">
        <v>4.3620999999999999</v>
      </c>
      <c r="R910" s="4">
        <v>0.76980000000000004</v>
      </c>
      <c r="S910" s="4">
        <v>5.0999999999999996</v>
      </c>
      <c r="T910" s="4">
        <v>2905.8262</v>
      </c>
      <c r="W910" s="4">
        <v>0</v>
      </c>
      <c r="X910" s="4">
        <v>1.0924</v>
      </c>
      <c r="Y910" s="4">
        <v>12.2</v>
      </c>
      <c r="Z910" s="4">
        <v>855</v>
      </c>
      <c r="AA910" s="4">
        <v>874</v>
      </c>
      <c r="AB910" s="4">
        <v>808</v>
      </c>
      <c r="AC910" s="4">
        <v>57</v>
      </c>
      <c r="AD910" s="4">
        <v>9.0500000000000007</v>
      </c>
      <c r="AE910" s="4">
        <v>0.21</v>
      </c>
      <c r="AF910" s="4">
        <v>978</v>
      </c>
      <c r="AG910" s="4">
        <v>-7.2</v>
      </c>
      <c r="AH910" s="4">
        <v>13</v>
      </c>
      <c r="AI910" s="4">
        <v>29</v>
      </c>
      <c r="AJ910" s="4">
        <v>191</v>
      </c>
      <c r="AK910" s="4">
        <v>140.80000000000001</v>
      </c>
      <c r="AL910" s="4">
        <v>3.4</v>
      </c>
      <c r="AM910" s="4">
        <v>195</v>
      </c>
      <c r="AN910" s="4" t="s">
        <v>155</v>
      </c>
      <c r="AO910" s="4">
        <v>2</v>
      </c>
      <c r="AP910" s="4">
        <v>0.61805555555555558</v>
      </c>
      <c r="AQ910" s="4">
        <v>47.159264999999998</v>
      </c>
      <c r="AR910" s="4">
        <v>-88.489761999999999</v>
      </c>
      <c r="AS910" s="4">
        <v>302.5</v>
      </c>
      <c r="AT910" s="4">
        <v>0</v>
      </c>
      <c r="AU910" s="4">
        <v>11</v>
      </c>
      <c r="AV910" s="4">
        <v>9</v>
      </c>
      <c r="AW910" s="4" t="s">
        <v>208</v>
      </c>
      <c r="AX910" s="4">
        <v>1</v>
      </c>
      <c r="AY910" s="4">
        <v>1.9</v>
      </c>
      <c r="AZ910" s="4">
        <v>2.2000000000000002</v>
      </c>
      <c r="BA910" s="4">
        <v>14.023</v>
      </c>
      <c r="BB910" s="4">
        <v>11.09</v>
      </c>
      <c r="BC910" s="4">
        <v>0.79</v>
      </c>
      <c r="BD910" s="4">
        <v>18.998999999999999</v>
      </c>
      <c r="BE910" s="4">
        <v>1593.8610000000001</v>
      </c>
      <c r="BF910" s="4">
        <v>877.39099999999996</v>
      </c>
      <c r="BG910" s="4">
        <v>0.121</v>
      </c>
      <c r="BH910" s="4">
        <v>2.1000000000000001E-2</v>
      </c>
      <c r="BI910" s="4">
        <v>0.14299999999999999</v>
      </c>
      <c r="BJ910" s="4">
        <v>9.2999999999999999E-2</v>
      </c>
      <c r="BK910" s="4">
        <v>1.6E-2</v>
      </c>
      <c r="BL910" s="4">
        <v>0.109</v>
      </c>
      <c r="BM910" s="4">
        <v>19.465399999999999</v>
      </c>
      <c r="BQ910" s="4">
        <v>160.90600000000001</v>
      </c>
      <c r="BR910" s="4">
        <v>4.8811E-2</v>
      </c>
      <c r="BS910" s="4">
        <v>-5</v>
      </c>
      <c r="BT910" s="4">
        <v>0.182</v>
      </c>
      <c r="BU910" s="4">
        <v>1.1928240000000001</v>
      </c>
      <c r="BV910" s="4">
        <v>3.6764000000000001</v>
      </c>
    </row>
    <row r="911" spans="1:74" x14ac:dyDescent="0.25">
      <c r="A911" s="4">
        <v>42070</v>
      </c>
      <c r="B911" s="4">
        <v>3.4696759259259254E-2</v>
      </c>
      <c r="C911" s="4">
        <v>9.3870000000000005</v>
      </c>
      <c r="D911" s="4">
        <v>8.1100999999999992</v>
      </c>
      <c r="E911" s="4">
        <v>81100.649350000007</v>
      </c>
      <c r="F911" s="4">
        <v>6.8</v>
      </c>
      <c r="G911" s="4">
        <v>1.2</v>
      </c>
      <c r="H911" s="4">
        <v>2933.8</v>
      </c>
      <c r="J911" s="4">
        <v>1.34</v>
      </c>
      <c r="K911" s="4">
        <v>0.84</v>
      </c>
      <c r="L911" s="4">
        <v>7.8848000000000003</v>
      </c>
      <c r="M911" s="4">
        <v>6.8125</v>
      </c>
      <c r="N911" s="4">
        <v>5.7121000000000004</v>
      </c>
      <c r="O911" s="4">
        <v>0.99929999999999997</v>
      </c>
      <c r="P911" s="4">
        <v>6.7</v>
      </c>
      <c r="Q911" s="4">
        <v>4.3536999999999999</v>
      </c>
      <c r="R911" s="4">
        <v>0.76160000000000005</v>
      </c>
      <c r="S911" s="4">
        <v>5.0999999999999996</v>
      </c>
      <c r="T911" s="4">
        <v>2933.7647999999999</v>
      </c>
      <c r="W911" s="4">
        <v>0</v>
      </c>
      <c r="X911" s="4">
        <v>1.1291</v>
      </c>
      <c r="Y911" s="4">
        <v>12.4</v>
      </c>
      <c r="Z911" s="4">
        <v>854</v>
      </c>
      <c r="AA911" s="4">
        <v>873</v>
      </c>
      <c r="AB911" s="4">
        <v>807</v>
      </c>
      <c r="AC911" s="4">
        <v>57</v>
      </c>
      <c r="AD911" s="4">
        <v>8.6199999999999992</v>
      </c>
      <c r="AE911" s="4">
        <v>0.2</v>
      </c>
      <c r="AF911" s="4">
        <v>978</v>
      </c>
      <c r="AG911" s="4">
        <v>-7.8</v>
      </c>
      <c r="AH911" s="4">
        <v>13</v>
      </c>
      <c r="AI911" s="4">
        <v>29</v>
      </c>
      <c r="AJ911" s="4">
        <v>191.8</v>
      </c>
      <c r="AK911" s="4">
        <v>141</v>
      </c>
      <c r="AL911" s="4">
        <v>3.3</v>
      </c>
      <c r="AM911" s="4">
        <v>195</v>
      </c>
      <c r="AN911" s="4" t="s">
        <v>155</v>
      </c>
      <c r="AO911" s="4">
        <v>2</v>
      </c>
      <c r="AP911" s="4">
        <v>0.61806712962962962</v>
      </c>
      <c r="AQ911" s="4">
        <v>47.159264999999998</v>
      </c>
      <c r="AR911" s="4">
        <v>-88.489760000000004</v>
      </c>
      <c r="AS911" s="4">
        <v>302.2</v>
      </c>
      <c r="AT911" s="4">
        <v>0</v>
      </c>
      <c r="AU911" s="4">
        <v>11</v>
      </c>
      <c r="AV911" s="4">
        <v>9</v>
      </c>
      <c r="AW911" s="4" t="s">
        <v>208</v>
      </c>
      <c r="AX911" s="4">
        <v>1</v>
      </c>
      <c r="AY911" s="4">
        <v>1.9</v>
      </c>
      <c r="AZ911" s="4">
        <v>2.2000000000000002</v>
      </c>
      <c r="BA911" s="4">
        <v>14.023</v>
      </c>
      <c r="BB911" s="4">
        <v>11.06</v>
      </c>
      <c r="BC911" s="4">
        <v>0.79</v>
      </c>
      <c r="BD911" s="4">
        <v>19.045999999999999</v>
      </c>
      <c r="BE911" s="4">
        <v>1594.3710000000001</v>
      </c>
      <c r="BF911" s="4">
        <v>876.76599999999996</v>
      </c>
      <c r="BG911" s="4">
        <v>0.121</v>
      </c>
      <c r="BH911" s="4">
        <v>2.1000000000000001E-2</v>
      </c>
      <c r="BI911" s="4">
        <v>0.14199999999999999</v>
      </c>
      <c r="BJ911" s="4">
        <v>9.1999999999999998E-2</v>
      </c>
      <c r="BK911" s="4">
        <v>1.6E-2</v>
      </c>
      <c r="BL911" s="4">
        <v>0.108</v>
      </c>
      <c r="BM911" s="4">
        <v>19.6175</v>
      </c>
      <c r="BQ911" s="4">
        <v>166.01300000000001</v>
      </c>
      <c r="BR911" s="4">
        <v>5.9542999999999999E-2</v>
      </c>
      <c r="BS911" s="4">
        <v>-5</v>
      </c>
      <c r="BT911" s="4">
        <v>0.18443300000000001</v>
      </c>
      <c r="BU911" s="4">
        <v>1.455082</v>
      </c>
      <c r="BV911" s="4">
        <v>3.7255470000000002</v>
      </c>
    </row>
    <row r="912" spans="1:74" x14ac:dyDescent="0.25">
      <c r="A912" s="4">
        <v>42070</v>
      </c>
      <c r="B912" s="4">
        <v>3.4708333333333334E-2</v>
      </c>
      <c r="C912" s="4">
        <v>9.4809999999999999</v>
      </c>
      <c r="D912" s="4">
        <v>8.1273</v>
      </c>
      <c r="E912" s="4">
        <v>81272.998330000002</v>
      </c>
      <c r="F912" s="4">
        <v>6.7</v>
      </c>
      <c r="G912" s="4">
        <v>1.1000000000000001</v>
      </c>
      <c r="H912" s="4">
        <v>2975.7</v>
      </c>
      <c r="J912" s="4">
        <v>1.5</v>
      </c>
      <c r="K912" s="4">
        <v>0.83909999999999996</v>
      </c>
      <c r="L912" s="4">
        <v>7.9560000000000004</v>
      </c>
      <c r="M912" s="4">
        <v>6.8197000000000001</v>
      </c>
      <c r="N912" s="4">
        <v>5.6219999999999999</v>
      </c>
      <c r="O912" s="4">
        <v>0.92300000000000004</v>
      </c>
      <c r="P912" s="4">
        <v>6.5</v>
      </c>
      <c r="Q912" s="4">
        <v>4.2831999999999999</v>
      </c>
      <c r="R912" s="4">
        <v>0.70320000000000005</v>
      </c>
      <c r="S912" s="4">
        <v>5</v>
      </c>
      <c r="T912" s="4">
        <v>2975.7339999999999</v>
      </c>
      <c r="W912" s="4">
        <v>0</v>
      </c>
      <c r="X912" s="4">
        <v>1.2586999999999999</v>
      </c>
      <c r="Y912" s="4">
        <v>12.3</v>
      </c>
      <c r="Z912" s="4">
        <v>854</v>
      </c>
      <c r="AA912" s="4">
        <v>872</v>
      </c>
      <c r="AB912" s="4">
        <v>807</v>
      </c>
      <c r="AC912" s="4">
        <v>57</v>
      </c>
      <c r="AD912" s="4">
        <v>8.49</v>
      </c>
      <c r="AE912" s="4">
        <v>0.2</v>
      </c>
      <c r="AF912" s="4">
        <v>978</v>
      </c>
      <c r="AG912" s="4">
        <v>-8</v>
      </c>
      <c r="AH912" s="4">
        <v>13</v>
      </c>
      <c r="AI912" s="4">
        <v>29</v>
      </c>
      <c r="AJ912" s="4">
        <v>192</v>
      </c>
      <c r="AK912" s="4">
        <v>141</v>
      </c>
      <c r="AL912" s="4">
        <v>3.4</v>
      </c>
      <c r="AM912" s="4">
        <v>195</v>
      </c>
      <c r="AN912" s="4" t="s">
        <v>155</v>
      </c>
      <c r="AO912" s="4">
        <v>2</v>
      </c>
      <c r="AP912" s="4">
        <v>0.61807870370370377</v>
      </c>
      <c r="AQ912" s="4">
        <v>47.159264999999998</v>
      </c>
      <c r="AR912" s="4">
        <v>-88.489757999999995</v>
      </c>
      <c r="AS912" s="4">
        <v>302</v>
      </c>
      <c r="AT912" s="4">
        <v>0</v>
      </c>
      <c r="AU912" s="4">
        <v>11</v>
      </c>
      <c r="AV912" s="4">
        <v>9</v>
      </c>
      <c r="AW912" s="4" t="s">
        <v>208</v>
      </c>
      <c r="AX912" s="4">
        <v>1</v>
      </c>
      <c r="AY912" s="4">
        <v>1.912787</v>
      </c>
      <c r="AZ912" s="4">
        <v>2.2000000000000002</v>
      </c>
      <c r="BA912" s="4">
        <v>14.023</v>
      </c>
      <c r="BB912" s="4">
        <v>10.99</v>
      </c>
      <c r="BC912" s="4">
        <v>0.78</v>
      </c>
      <c r="BD912" s="4">
        <v>19.173999999999999</v>
      </c>
      <c r="BE912" s="4">
        <v>1599.931</v>
      </c>
      <c r="BF912" s="4">
        <v>872.86900000000003</v>
      </c>
      <c r="BG912" s="4">
        <v>0.11799999999999999</v>
      </c>
      <c r="BH912" s="4">
        <v>1.9E-2</v>
      </c>
      <c r="BI912" s="4">
        <v>0.13800000000000001</v>
      </c>
      <c r="BJ912" s="4">
        <v>0.09</v>
      </c>
      <c r="BK912" s="4">
        <v>1.4999999999999999E-2</v>
      </c>
      <c r="BL912" s="4">
        <v>0.105</v>
      </c>
      <c r="BM912" s="4">
        <v>19.788900000000002</v>
      </c>
      <c r="BQ912" s="4">
        <v>184.041</v>
      </c>
      <c r="BR912" s="4">
        <v>5.7139000000000002E-2</v>
      </c>
      <c r="BS912" s="4">
        <v>-5</v>
      </c>
      <c r="BT912" s="4">
        <v>0.18581</v>
      </c>
      <c r="BU912" s="4">
        <v>1.396331</v>
      </c>
      <c r="BV912" s="4">
        <v>3.7533660000000002</v>
      </c>
    </row>
    <row r="913" spans="1:74" x14ac:dyDescent="0.25">
      <c r="A913" s="4">
        <v>42070</v>
      </c>
      <c r="B913" s="4">
        <v>3.4719907407407408E-2</v>
      </c>
      <c r="C913" s="4">
        <v>9.5860000000000003</v>
      </c>
      <c r="D913" s="4">
        <v>8.1908999999999992</v>
      </c>
      <c r="E913" s="4">
        <v>81908.656719999999</v>
      </c>
      <c r="F913" s="4">
        <v>6.7</v>
      </c>
      <c r="G913" s="4">
        <v>1.1000000000000001</v>
      </c>
      <c r="H913" s="4">
        <v>3053.5</v>
      </c>
      <c r="J913" s="4">
        <v>1.5</v>
      </c>
      <c r="K913" s="4">
        <v>0.83760000000000001</v>
      </c>
      <c r="L913" s="4">
        <v>8.0297000000000001</v>
      </c>
      <c r="M913" s="4">
        <v>6.8609</v>
      </c>
      <c r="N913" s="4">
        <v>5.6120999999999999</v>
      </c>
      <c r="O913" s="4">
        <v>0.9214</v>
      </c>
      <c r="P913" s="4">
        <v>6.5</v>
      </c>
      <c r="Q913" s="4">
        <v>4.2755999999999998</v>
      </c>
      <c r="R913" s="4">
        <v>0.70199999999999996</v>
      </c>
      <c r="S913" s="4">
        <v>5</v>
      </c>
      <c r="T913" s="4">
        <v>3053.5187999999998</v>
      </c>
      <c r="W913" s="4">
        <v>0</v>
      </c>
      <c r="X913" s="4">
        <v>1.2564</v>
      </c>
      <c r="Y913" s="4">
        <v>12.3</v>
      </c>
      <c r="Z913" s="4">
        <v>854</v>
      </c>
      <c r="AA913" s="4">
        <v>873</v>
      </c>
      <c r="AB913" s="4">
        <v>808</v>
      </c>
      <c r="AC913" s="4">
        <v>57</v>
      </c>
      <c r="AD913" s="4">
        <v>8.49</v>
      </c>
      <c r="AE913" s="4">
        <v>0.2</v>
      </c>
      <c r="AF913" s="4">
        <v>978</v>
      </c>
      <c r="AG913" s="4">
        <v>-8</v>
      </c>
      <c r="AH913" s="4">
        <v>13</v>
      </c>
      <c r="AI913" s="4">
        <v>29</v>
      </c>
      <c r="AJ913" s="4">
        <v>191.2</v>
      </c>
      <c r="AK913" s="4">
        <v>141</v>
      </c>
      <c r="AL913" s="4">
        <v>3.4</v>
      </c>
      <c r="AM913" s="4">
        <v>195</v>
      </c>
      <c r="AN913" s="4" t="s">
        <v>155</v>
      </c>
      <c r="AO913" s="4">
        <v>2</v>
      </c>
      <c r="AP913" s="4">
        <v>0.61809027777777781</v>
      </c>
      <c r="AQ913" s="4">
        <v>47.159264999999998</v>
      </c>
      <c r="AR913" s="4">
        <v>-88.489757999999995</v>
      </c>
      <c r="AS913" s="4">
        <v>302.89999999999998</v>
      </c>
      <c r="AT913" s="4">
        <v>0</v>
      </c>
      <c r="AU913" s="4">
        <v>11</v>
      </c>
      <c r="AV913" s="4">
        <v>9</v>
      </c>
      <c r="AW913" s="4" t="s">
        <v>208</v>
      </c>
      <c r="AX913" s="4">
        <v>1</v>
      </c>
      <c r="AY913" s="4">
        <v>2</v>
      </c>
      <c r="AZ913" s="4">
        <v>2.2000000000000002</v>
      </c>
      <c r="BA913" s="4">
        <v>14.023</v>
      </c>
      <c r="BB913" s="4">
        <v>10.89</v>
      </c>
      <c r="BC913" s="4">
        <v>0.78</v>
      </c>
      <c r="BD913" s="4">
        <v>19.385000000000002</v>
      </c>
      <c r="BE913" s="4">
        <v>1601.6880000000001</v>
      </c>
      <c r="BF913" s="4">
        <v>871.03099999999995</v>
      </c>
      <c r="BG913" s="4">
        <v>0.11700000000000001</v>
      </c>
      <c r="BH913" s="4">
        <v>1.9E-2</v>
      </c>
      <c r="BI913" s="4">
        <v>0.13600000000000001</v>
      </c>
      <c r="BJ913" s="4">
        <v>8.8999999999999996E-2</v>
      </c>
      <c r="BK913" s="4">
        <v>1.4999999999999999E-2</v>
      </c>
      <c r="BL913" s="4">
        <v>0.104</v>
      </c>
      <c r="BM913" s="4">
        <v>20.1417</v>
      </c>
      <c r="BQ913" s="4">
        <v>182.22900000000001</v>
      </c>
      <c r="BR913" s="4">
        <v>5.6811E-2</v>
      </c>
      <c r="BS913" s="4">
        <v>-5</v>
      </c>
      <c r="BT913" s="4">
        <v>0.18518899999999999</v>
      </c>
      <c r="BU913" s="4">
        <v>1.388314</v>
      </c>
      <c r="BV913" s="4">
        <v>3.7408220000000001</v>
      </c>
    </row>
    <row r="914" spans="1:74" x14ac:dyDescent="0.25">
      <c r="A914" s="4">
        <v>42070</v>
      </c>
      <c r="B914" s="4">
        <v>3.4731481481481481E-2</v>
      </c>
      <c r="C914" s="4">
        <v>9.468</v>
      </c>
      <c r="D914" s="4">
        <v>8.2845999999999993</v>
      </c>
      <c r="E914" s="4">
        <v>82845.638470000005</v>
      </c>
      <c r="F914" s="4">
        <v>6.7</v>
      </c>
      <c r="G914" s="4">
        <v>1.1000000000000001</v>
      </c>
      <c r="H914" s="4">
        <v>3212.5</v>
      </c>
      <c r="J914" s="4">
        <v>1.5</v>
      </c>
      <c r="K914" s="4">
        <v>0.83750000000000002</v>
      </c>
      <c r="L914" s="4">
        <v>7.9294000000000002</v>
      </c>
      <c r="M914" s="4">
        <v>6.9382000000000001</v>
      </c>
      <c r="N914" s="4">
        <v>5.6112000000000002</v>
      </c>
      <c r="O914" s="4">
        <v>0.91249999999999998</v>
      </c>
      <c r="P914" s="4">
        <v>6.5</v>
      </c>
      <c r="Q914" s="4">
        <v>4.2748999999999997</v>
      </c>
      <c r="R914" s="4">
        <v>0.69520000000000004</v>
      </c>
      <c r="S914" s="4">
        <v>5</v>
      </c>
      <c r="T914" s="4">
        <v>3212.4971999999998</v>
      </c>
      <c r="W914" s="4">
        <v>0</v>
      </c>
      <c r="X914" s="4">
        <v>1.2562</v>
      </c>
      <c r="Y914" s="4">
        <v>12.4</v>
      </c>
      <c r="Z914" s="4">
        <v>853</v>
      </c>
      <c r="AA914" s="4">
        <v>872</v>
      </c>
      <c r="AB914" s="4">
        <v>808</v>
      </c>
      <c r="AC914" s="4">
        <v>57</v>
      </c>
      <c r="AD914" s="4">
        <v>8.49</v>
      </c>
      <c r="AE914" s="4">
        <v>0.2</v>
      </c>
      <c r="AF914" s="4">
        <v>978</v>
      </c>
      <c r="AG914" s="4">
        <v>-8</v>
      </c>
      <c r="AH914" s="4">
        <v>13</v>
      </c>
      <c r="AI914" s="4">
        <v>29</v>
      </c>
      <c r="AJ914" s="4">
        <v>191.8</v>
      </c>
      <c r="AK914" s="4">
        <v>141.80000000000001</v>
      </c>
      <c r="AL914" s="4">
        <v>3.6</v>
      </c>
      <c r="AM914" s="4">
        <v>195</v>
      </c>
      <c r="AN914" s="4" t="s">
        <v>155</v>
      </c>
      <c r="AO914" s="4">
        <v>2</v>
      </c>
      <c r="AP914" s="4">
        <v>0.61810185185185185</v>
      </c>
      <c r="AQ914" s="4">
        <v>47.159264999999998</v>
      </c>
      <c r="AR914" s="4">
        <v>-88.489756999999997</v>
      </c>
      <c r="AS914" s="4">
        <v>302.60000000000002</v>
      </c>
      <c r="AT914" s="4">
        <v>0</v>
      </c>
      <c r="AU914" s="4">
        <v>11</v>
      </c>
      <c r="AV914" s="4">
        <v>9</v>
      </c>
      <c r="AW914" s="4" t="s">
        <v>208</v>
      </c>
      <c r="AX914" s="4">
        <v>1</v>
      </c>
      <c r="AY914" s="4">
        <v>2</v>
      </c>
      <c r="AZ914" s="4">
        <v>2.2000000000000002</v>
      </c>
      <c r="BA914" s="4">
        <v>14.023</v>
      </c>
      <c r="BB914" s="4">
        <v>10.87</v>
      </c>
      <c r="BC914" s="4">
        <v>0.78</v>
      </c>
      <c r="BD914" s="4">
        <v>19.405000000000001</v>
      </c>
      <c r="BE914" s="4">
        <v>1582.415</v>
      </c>
      <c r="BF914" s="4">
        <v>881.26099999999997</v>
      </c>
      <c r="BG914" s="4">
        <v>0.11700000000000001</v>
      </c>
      <c r="BH914" s="4">
        <v>1.9E-2</v>
      </c>
      <c r="BI914" s="4">
        <v>0.13600000000000001</v>
      </c>
      <c r="BJ914" s="4">
        <v>8.8999999999999996E-2</v>
      </c>
      <c r="BK914" s="4">
        <v>1.4999999999999999E-2</v>
      </c>
      <c r="BL914" s="4">
        <v>0.104</v>
      </c>
      <c r="BM914" s="4">
        <v>21.200299999999999</v>
      </c>
      <c r="BQ914" s="4">
        <v>182.28399999999999</v>
      </c>
      <c r="BR914" s="4">
        <v>5.8622E-2</v>
      </c>
      <c r="BS914" s="4">
        <v>-5</v>
      </c>
      <c r="BT914" s="4">
        <v>0.189055</v>
      </c>
      <c r="BU914" s="4">
        <v>1.4325749999999999</v>
      </c>
      <c r="BV914" s="4">
        <v>3.8189109999999999</v>
      </c>
    </row>
    <row r="915" spans="1:74" x14ac:dyDescent="0.25">
      <c r="A915" s="4">
        <v>42070</v>
      </c>
      <c r="B915" s="4">
        <v>3.4743055555555555E-2</v>
      </c>
      <c r="C915" s="4">
        <v>8.9280000000000008</v>
      </c>
      <c r="D915" s="4">
        <v>9.0269999999999992</v>
      </c>
      <c r="E915" s="4">
        <v>90269.817729999995</v>
      </c>
      <c r="F915" s="4">
        <v>6.7</v>
      </c>
      <c r="G915" s="4">
        <v>1</v>
      </c>
      <c r="H915" s="4">
        <v>4592.5</v>
      </c>
      <c r="J915" s="4">
        <v>1.5</v>
      </c>
      <c r="K915" s="4">
        <v>0.83279999999999998</v>
      </c>
      <c r="L915" s="4">
        <v>7.4349999999999996</v>
      </c>
      <c r="M915" s="4">
        <v>7.5178000000000003</v>
      </c>
      <c r="N915" s="4">
        <v>5.5799000000000003</v>
      </c>
      <c r="O915" s="4">
        <v>0.83279999999999998</v>
      </c>
      <c r="P915" s="4">
        <v>6.4</v>
      </c>
      <c r="Q915" s="4">
        <v>4.2510000000000003</v>
      </c>
      <c r="R915" s="4">
        <v>0.63449999999999995</v>
      </c>
      <c r="S915" s="4">
        <v>4.9000000000000004</v>
      </c>
      <c r="T915" s="4">
        <v>4592.4831000000004</v>
      </c>
      <c r="W915" s="4">
        <v>0</v>
      </c>
      <c r="X915" s="4">
        <v>1.2492000000000001</v>
      </c>
      <c r="Y915" s="4">
        <v>12.3</v>
      </c>
      <c r="Z915" s="4">
        <v>854</v>
      </c>
      <c r="AA915" s="4">
        <v>873</v>
      </c>
      <c r="AB915" s="4">
        <v>808</v>
      </c>
      <c r="AC915" s="4">
        <v>57</v>
      </c>
      <c r="AD915" s="4">
        <v>8.49</v>
      </c>
      <c r="AE915" s="4">
        <v>0.2</v>
      </c>
      <c r="AF915" s="4">
        <v>978</v>
      </c>
      <c r="AG915" s="4">
        <v>-8</v>
      </c>
      <c r="AH915" s="4">
        <v>13</v>
      </c>
      <c r="AI915" s="4">
        <v>29</v>
      </c>
      <c r="AJ915" s="4">
        <v>192</v>
      </c>
      <c r="AK915" s="4">
        <v>141.19999999999999</v>
      </c>
      <c r="AL915" s="4">
        <v>3.5</v>
      </c>
      <c r="AM915" s="4">
        <v>195</v>
      </c>
      <c r="AN915" s="4" t="s">
        <v>155</v>
      </c>
      <c r="AO915" s="4">
        <v>2</v>
      </c>
      <c r="AP915" s="4">
        <v>0.61811342592592589</v>
      </c>
      <c r="AQ915" s="4">
        <v>47.159264999999998</v>
      </c>
      <c r="AR915" s="4">
        <v>-88.489755000000002</v>
      </c>
      <c r="AS915" s="4">
        <v>302.39999999999998</v>
      </c>
      <c r="AT915" s="4">
        <v>0</v>
      </c>
      <c r="AU915" s="4">
        <v>11</v>
      </c>
      <c r="AV915" s="4">
        <v>9</v>
      </c>
      <c r="AW915" s="4" t="s">
        <v>208</v>
      </c>
      <c r="AX915" s="4">
        <v>1</v>
      </c>
      <c r="AY915" s="4">
        <v>2</v>
      </c>
      <c r="AZ915" s="4">
        <v>2.2000000000000002</v>
      </c>
      <c r="BA915" s="4">
        <v>14.023</v>
      </c>
      <c r="BB915" s="4">
        <v>10.55</v>
      </c>
      <c r="BC915" s="4">
        <v>0.75</v>
      </c>
      <c r="BD915" s="4">
        <v>20.074999999999999</v>
      </c>
      <c r="BE915" s="4">
        <v>1462.1990000000001</v>
      </c>
      <c r="BF915" s="4">
        <v>941.00800000000004</v>
      </c>
      <c r="BG915" s="4">
        <v>0.115</v>
      </c>
      <c r="BH915" s="4">
        <v>1.7000000000000001E-2</v>
      </c>
      <c r="BI915" s="4">
        <v>0.13200000000000001</v>
      </c>
      <c r="BJ915" s="4">
        <v>8.7999999999999995E-2</v>
      </c>
      <c r="BK915" s="4">
        <v>1.2999999999999999E-2</v>
      </c>
      <c r="BL915" s="4">
        <v>0.10100000000000001</v>
      </c>
      <c r="BM915" s="4">
        <v>29.867100000000001</v>
      </c>
      <c r="BQ915" s="4">
        <v>178.63399999999999</v>
      </c>
      <c r="BR915" s="4">
        <v>6.0622000000000002E-2</v>
      </c>
      <c r="BS915" s="4">
        <v>-5</v>
      </c>
      <c r="BT915" s="4">
        <v>0.18837799999999999</v>
      </c>
      <c r="BU915" s="4">
        <v>1.4814499999999999</v>
      </c>
      <c r="BV915" s="4">
        <v>3.8052359999999998</v>
      </c>
    </row>
    <row r="916" spans="1:74" x14ac:dyDescent="0.25">
      <c r="A916" s="4">
        <v>42070</v>
      </c>
      <c r="B916" s="4">
        <v>3.4754629629629628E-2</v>
      </c>
      <c r="C916" s="4">
        <v>8.2330000000000005</v>
      </c>
      <c r="D916" s="4">
        <v>10.447900000000001</v>
      </c>
      <c r="E916" s="4">
        <v>104478.91190000001</v>
      </c>
      <c r="F916" s="4">
        <v>6.7</v>
      </c>
      <c r="G916" s="4">
        <v>1</v>
      </c>
      <c r="H916" s="4">
        <v>6594.2</v>
      </c>
      <c r="J916" s="4">
        <v>1.5</v>
      </c>
      <c r="K916" s="4">
        <v>0.82150000000000001</v>
      </c>
      <c r="L916" s="4">
        <v>6.7637</v>
      </c>
      <c r="M916" s="4">
        <v>8.5831999999999997</v>
      </c>
      <c r="N916" s="4">
        <v>5.4782999999999999</v>
      </c>
      <c r="O916" s="4">
        <v>0.83020000000000005</v>
      </c>
      <c r="P916" s="4">
        <v>6.3</v>
      </c>
      <c r="Q916" s="4">
        <v>4.1755000000000004</v>
      </c>
      <c r="R916" s="4">
        <v>0.63270000000000004</v>
      </c>
      <c r="S916" s="4">
        <v>4.8</v>
      </c>
      <c r="T916" s="4">
        <v>6594.2398999999996</v>
      </c>
      <c r="W916" s="4">
        <v>0</v>
      </c>
      <c r="X916" s="4">
        <v>1.2302</v>
      </c>
      <c r="Y916" s="4">
        <v>12.4</v>
      </c>
      <c r="Z916" s="4">
        <v>855</v>
      </c>
      <c r="AA916" s="4">
        <v>874</v>
      </c>
      <c r="AB916" s="4">
        <v>810</v>
      </c>
      <c r="AC916" s="4">
        <v>57.8</v>
      </c>
      <c r="AD916" s="4">
        <v>8.61</v>
      </c>
      <c r="AE916" s="4">
        <v>0.2</v>
      </c>
      <c r="AF916" s="4">
        <v>978</v>
      </c>
      <c r="AG916" s="4">
        <v>-8</v>
      </c>
      <c r="AH916" s="4">
        <v>13</v>
      </c>
      <c r="AI916" s="4">
        <v>29</v>
      </c>
      <c r="AJ916" s="4">
        <v>192</v>
      </c>
      <c r="AK916" s="4">
        <v>141</v>
      </c>
      <c r="AL916" s="4">
        <v>3.4</v>
      </c>
      <c r="AM916" s="4">
        <v>195</v>
      </c>
      <c r="AN916" s="4" t="s">
        <v>155</v>
      </c>
      <c r="AO916" s="4">
        <v>2</v>
      </c>
      <c r="AP916" s="4">
        <v>0.61812500000000004</v>
      </c>
      <c r="AQ916" s="4">
        <v>47.159264999999998</v>
      </c>
      <c r="AR916" s="4">
        <v>-88.489755000000002</v>
      </c>
      <c r="AS916" s="4">
        <v>302.2</v>
      </c>
      <c r="AT916" s="4">
        <v>0</v>
      </c>
      <c r="AU916" s="4">
        <v>11</v>
      </c>
      <c r="AV916" s="4">
        <v>9</v>
      </c>
      <c r="AW916" s="4" t="s">
        <v>208</v>
      </c>
      <c r="AX916" s="4">
        <v>1</v>
      </c>
      <c r="AY916" s="4">
        <v>2</v>
      </c>
      <c r="AZ916" s="4">
        <v>2.2000000000000002</v>
      </c>
      <c r="BA916" s="4">
        <v>14.023</v>
      </c>
      <c r="BB916" s="4">
        <v>9.84</v>
      </c>
      <c r="BC916" s="4">
        <v>0.7</v>
      </c>
      <c r="BD916" s="4">
        <v>21.725999999999999</v>
      </c>
      <c r="BE916" s="4">
        <v>1280.6579999999999</v>
      </c>
      <c r="BF916" s="4">
        <v>1034.365</v>
      </c>
      <c r="BG916" s="4">
        <v>0.109</v>
      </c>
      <c r="BH916" s="4">
        <v>1.6E-2</v>
      </c>
      <c r="BI916" s="4">
        <v>0.125</v>
      </c>
      <c r="BJ916" s="4">
        <v>8.3000000000000004E-2</v>
      </c>
      <c r="BK916" s="4">
        <v>1.2999999999999999E-2</v>
      </c>
      <c r="BL916" s="4">
        <v>9.5000000000000001E-2</v>
      </c>
      <c r="BM916" s="4">
        <v>41.289000000000001</v>
      </c>
      <c r="BQ916" s="4">
        <v>169.37</v>
      </c>
      <c r="BR916" s="4">
        <v>0.15913099999999999</v>
      </c>
      <c r="BS916" s="4">
        <v>-5</v>
      </c>
      <c r="BT916" s="4">
        <v>0.18881100000000001</v>
      </c>
      <c r="BU916" s="4">
        <v>3.8887640000000001</v>
      </c>
      <c r="BV916" s="4">
        <v>3.8139820000000002</v>
      </c>
    </row>
    <row r="917" spans="1:74" x14ac:dyDescent="0.25">
      <c r="A917" s="4">
        <v>42070</v>
      </c>
      <c r="B917" s="4">
        <v>3.4766203703703702E-2</v>
      </c>
      <c r="C917" s="4">
        <v>7.8179999999999996</v>
      </c>
      <c r="D917" s="4">
        <v>11.364699999999999</v>
      </c>
      <c r="E917" s="4">
        <v>113646.9751</v>
      </c>
      <c r="F917" s="4">
        <v>6.3</v>
      </c>
      <c r="G917" s="4">
        <v>1.1000000000000001</v>
      </c>
      <c r="H917" s="4">
        <v>9341.9</v>
      </c>
      <c r="J917" s="4">
        <v>1.36</v>
      </c>
      <c r="K917" s="4">
        <v>0.81220000000000003</v>
      </c>
      <c r="L917" s="4">
        <v>6.3502999999999998</v>
      </c>
      <c r="M917" s="4">
        <v>9.2304999999999993</v>
      </c>
      <c r="N917" s="4">
        <v>5.1169000000000002</v>
      </c>
      <c r="O917" s="4">
        <v>0.89339999999999997</v>
      </c>
      <c r="P917" s="4">
        <v>6</v>
      </c>
      <c r="Q917" s="4">
        <v>3.9003999999999999</v>
      </c>
      <c r="R917" s="4">
        <v>0.68100000000000005</v>
      </c>
      <c r="S917" s="4">
        <v>4.5999999999999996</v>
      </c>
      <c r="T917" s="4">
        <v>9341.9138000000003</v>
      </c>
      <c r="W917" s="4">
        <v>0</v>
      </c>
      <c r="X917" s="4">
        <v>1.101</v>
      </c>
      <c r="Y917" s="4">
        <v>12.4</v>
      </c>
      <c r="Z917" s="4">
        <v>855</v>
      </c>
      <c r="AA917" s="4">
        <v>875</v>
      </c>
      <c r="AB917" s="4">
        <v>810</v>
      </c>
      <c r="AC917" s="4">
        <v>58</v>
      </c>
      <c r="AD917" s="4">
        <v>8.64</v>
      </c>
      <c r="AE917" s="4">
        <v>0.2</v>
      </c>
      <c r="AF917" s="4">
        <v>978</v>
      </c>
      <c r="AG917" s="4">
        <v>-8</v>
      </c>
      <c r="AH917" s="4">
        <v>13</v>
      </c>
      <c r="AI917" s="4">
        <v>29</v>
      </c>
      <c r="AJ917" s="4">
        <v>192</v>
      </c>
      <c r="AK917" s="4">
        <v>141</v>
      </c>
      <c r="AL917" s="4">
        <v>3.6</v>
      </c>
      <c r="AM917" s="4">
        <v>195</v>
      </c>
      <c r="AN917" s="4" t="s">
        <v>155</v>
      </c>
      <c r="AO917" s="4">
        <v>2</v>
      </c>
      <c r="AP917" s="4">
        <v>0.61813657407407407</v>
      </c>
      <c r="AQ917" s="4">
        <v>47.159264999999998</v>
      </c>
      <c r="AR917" s="4">
        <v>-88.489752999999993</v>
      </c>
      <c r="AS917" s="4">
        <v>302.2</v>
      </c>
      <c r="AT917" s="4">
        <v>0.1</v>
      </c>
      <c r="AU917" s="4">
        <v>11</v>
      </c>
      <c r="AV917" s="4">
        <v>9</v>
      </c>
      <c r="AW917" s="4" t="s">
        <v>208</v>
      </c>
      <c r="AX917" s="4">
        <v>1</v>
      </c>
      <c r="AY917" s="4">
        <v>2</v>
      </c>
      <c r="AZ917" s="4">
        <v>2.2000000000000002</v>
      </c>
      <c r="BA917" s="4">
        <v>14.023</v>
      </c>
      <c r="BB917" s="4">
        <v>9.32</v>
      </c>
      <c r="BC917" s="4">
        <v>0.66</v>
      </c>
      <c r="BD917" s="4">
        <v>23.120999999999999</v>
      </c>
      <c r="BE917" s="4">
        <v>1165.2470000000001</v>
      </c>
      <c r="BF917" s="4">
        <v>1078.027</v>
      </c>
      <c r="BG917" s="4">
        <v>9.8000000000000004E-2</v>
      </c>
      <c r="BH917" s="4">
        <v>1.7000000000000001E-2</v>
      </c>
      <c r="BI917" s="4">
        <v>0.115</v>
      </c>
      <c r="BJ917" s="4">
        <v>7.4999999999999997E-2</v>
      </c>
      <c r="BK917" s="4">
        <v>1.2999999999999999E-2</v>
      </c>
      <c r="BL917" s="4">
        <v>8.7999999999999995E-2</v>
      </c>
      <c r="BM917" s="4">
        <v>56.686799999999998</v>
      </c>
      <c r="BQ917" s="4">
        <v>146.88999999999999</v>
      </c>
      <c r="BR917" s="4">
        <v>0.234927</v>
      </c>
      <c r="BS917" s="4">
        <v>-5</v>
      </c>
      <c r="BT917" s="4">
        <v>0.189</v>
      </c>
      <c r="BU917" s="4">
        <v>5.7410209999999999</v>
      </c>
      <c r="BV917" s="4">
        <v>3.8178000000000001</v>
      </c>
    </row>
    <row r="918" spans="1:74" x14ac:dyDescent="0.25">
      <c r="A918" s="4">
        <v>42070</v>
      </c>
      <c r="B918" s="4">
        <v>3.4777777777777776E-2</v>
      </c>
      <c r="C918" s="4">
        <v>7.81</v>
      </c>
      <c r="D918" s="4">
        <v>11.4252</v>
      </c>
      <c r="E918" s="4">
        <v>114251.7515</v>
      </c>
      <c r="F918" s="4">
        <v>5.9</v>
      </c>
      <c r="G918" s="4">
        <v>1.1000000000000001</v>
      </c>
      <c r="H918" s="4">
        <v>11933.2</v>
      </c>
      <c r="J918" s="4">
        <v>1.21</v>
      </c>
      <c r="K918" s="4">
        <v>0.80889999999999995</v>
      </c>
      <c r="L918" s="4">
        <v>6.3177000000000003</v>
      </c>
      <c r="M918" s="4">
        <v>9.2418999999999993</v>
      </c>
      <c r="N918" s="4">
        <v>4.7777000000000003</v>
      </c>
      <c r="O918" s="4">
        <v>0.8982</v>
      </c>
      <c r="P918" s="4">
        <v>5.7</v>
      </c>
      <c r="Q918" s="4">
        <v>3.6493000000000002</v>
      </c>
      <c r="R918" s="4">
        <v>0.68610000000000004</v>
      </c>
      <c r="S918" s="4">
        <v>4.3</v>
      </c>
      <c r="T918" s="4">
        <v>11933.185600000001</v>
      </c>
      <c r="W918" s="4">
        <v>0</v>
      </c>
      <c r="X918" s="4">
        <v>0.97660000000000002</v>
      </c>
      <c r="Y918" s="4">
        <v>12.3</v>
      </c>
      <c r="Z918" s="4">
        <v>856</v>
      </c>
      <c r="AA918" s="4">
        <v>875</v>
      </c>
      <c r="AB918" s="4">
        <v>811</v>
      </c>
      <c r="AC918" s="4">
        <v>58</v>
      </c>
      <c r="AD918" s="4">
        <v>9.2100000000000009</v>
      </c>
      <c r="AE918" s="4">
        <v>0.21</v>
      </c>
      <c r="AF918" s="4">
        <v>978</v>
      </c>
      <c r="AG918" s="4">
        <v>-7.2</v>
      </c>
      <c r="AH918" s="4">
        <v>13</v>
      </c>
      <c r="AI918" s="4">
        <v>29</v>
      </c>
      <c r="AJ918" s="4">
        <v>192</v>
      </c>
      <c r="AK918" s="4">
        <v>141</v>
      </c>
      <c r="AL918" s="4">
        <v>3.6</v>
      </c>
      <c r="AM918" s="4">
        <v>195</v>
      </c>
      <c r="AN918" s="4" t="s">
        <v>155</v>
      </c>
      <c r="AO918" s="4">
        <v>2</v>
      </c>
      <c r="AP918" s="4">
        <v>0.61814814814814811</v>
      </c>
      <c r="AQ918" s="4">
        <v>47.159260000000003</v>
      </c>
      <c r="AR918" s="4">
        <v>-88.489740999999995</v>
      </c>
      <c r="AS918" s="4">
        <v>302.10000000000002</v>
      </c>
      <c r="AT918" s="4">
        <v>1</v>
      </c>
      <c r="AU918" s="4">
        <v>11</v>
      </c>
      <c r="AV918" s="4">
        <v>9</v>
      </c>
      <c r="AW918" s="4" t="s">
        <v>208</v>
      </c>
      <c r="AX918" s="4">
        <v>1</v>
      </c>
      <c r="AY918" s="4">
        <v>2</v>
      </c>
      <c r="AZ918" s="4">
        <v>2.2000000000000002</v>
      </c>
      <c r="BA918" s="4">
        <v>14.023</v>
      </c>
      <c r="BB918" s="4">
        <v>9.15</v>
      </c>
      <c r="BC918" s="4">
        <v>0.65</v>
      </c>
      <c r="BD918" s="4">
        <v>23.623999999999999</v>
      </c>
      <c r="BE918" s="4">
        <v>1142.7750000000001</v>
      </c>
      <c r="BF918" s="4">
        <v>1063.9870000000001</v>
      </c>
      <c r="BG918" s="4">
        <v>9.0999999999999998E-2</v>
      </c>
      <c r="BH918" s="4">
        <v>1.7000000000000001E-2</v>
      </c>
      <c r="BI918" s="4">
        <v>0.108</v>
      </c>
      <c r="BJ918" s="4">
        <v>6.9000000000000006E-2</v>
      </c>
      <c r="BK918" s="4">
        <v>1.2999999999999999E-2</v>
      </c>
      <c r="BL918" s="4">
        <v>8.2000000000000003E-2</v>
      </c>
      <c r="BM918" s="4">
        <v>71.379800000000003</v>
      </c>
      <c r="BQ918" s="4">
        <v>128.447</v>
      </c>
      <c r="BR918" s="4">
        <v>0.20466200000000001</v>
      </c>
      <c r="BS918" s="4">
        <v>-5</v>
      </c>
      <c r="BT918" s="4">
        <v>0.18737200000000001</v>
      </c>
      <c r="BU918" s="4">
        <v>5.001436</v>
      </c>
      <c r="BV918" s="4">
        <v>3.784907</v>
      </c>
    </row>
    <row r="919" spans="1:74" x14ac:dyDescent="0.25">
      <c r="A919" s="4">
        <v>42070</v>
      </c>
      <c r="B919" s="4">
        <v>3.4789351851851849E-2</v>
      </c>
      <c r="C919" s="4">
        <v>8.2899999999999991</v>
      </c>
      <c r="D919" s="4">
        <v>10.841799999999999</v>
      </c>
      <c r="E919" s="4">
        <v>108418.3404</v>
      </c>
      <c r="F919" s="4">
        <v>4.8</v>
      </c>
      <c r="G919" s="4">
        <v>1.4</v>
      </c>
      <c r="H919" s="4">
        <v>10517.4</v>
      </c>
      <c r="J919" s="4">
        <v>1.05</v>
      </c>
      <c r="K919" s="4">
        <v>0.81310000000000004</v>
      </c>
      <c r="L919" s="4">
        <v>6.7403000000000004</v>
      </c>
      <c r="M919" s="4">
        <v>8.8149999999999995</v>
      </c>
      <c r="N919" s="4">
        <v>3.9026000000000001</v>
      </c>
      <c r="O919" s="4">
        <v>1.1499999999999999</v>
      </c>
      <c r="P919" s="4">
        <v>5.0999999999999996</v>
      </c>
      <c r="Q919" s="4">
        <v>2.9762</v>
      </c>
      <c r="R919" s="4">
        <v>0.877</v>
      </c>
      <c r="S919" s="4">
        <v>3.9</v>
      </c>
      <c r="T919" s="4">
        <v>10517.4118</v>
      </c>
      <c r="W919" s="4">
        <v>0</v>
      </c>
      <c r="X919" s="4">
        <v>0.85760000000000003</v>
      </c>
      <c r="Y919" s="4">
        <v>12.4</v>
      </c>
      <c r="Z919" s="4">
        <v>855</v>
      </c>
      <c r="AA919" s="4">
        <v>875</v>
      </c>
      <c r="AB919" s="4">
        <v>811</v>
      </c>
      <c r="AC919" s="4">
        <v>58</v>
      </c>
      <c r="AD919" s="4">
        <v>8.77</v>
      </c>
      <c r="AE919" s="4">
        <v>0.2</v>
      </c>
      <c r="AF919" s="4">
        <v>978</v>
      </c>
      <c r="AG919" s="4">
        <v>-7.8</v>
      </c>
      <c r="AH919" s="4">
        <v>13</v>
      </c>
      <c r="AI919" s="4">
        <v>29</v>
      </c>
      <c r="AJ919" s="4">
        <v>192</v>
      </c>
      <c r="AK919" s="4">
        <v>141</v>
      </c>
      <c r="AL919" s="4">
        <v>3.7</v>
      </c>
      <c r="AM919" s="4">
        <v>195</v>
      </c>
      <c r="AN919" s="4" t="s">
        <v>155</v>
      </c>
      <c r="AO919" s="4">
        <v>2</v>
      </c>
      <c r="AP919" s="4">
        <v>0.61815972222222226</v>
      </c>
      <c r="AQ919" s="4">
        <v>47.159233</v>
      </c>
      <c r="AR919" s="4">
        <v>-88.489677999999998</v>
      </c>
      <c r="AS919" s="4">
        <v>302.10000000000002</v>
      </c>
      <c r="AT919" s="4">
        <v>4.5999999999999996</v>
      </c>
      <c r="AU919" s="4">
        <v>11</v>
      </c>
      <c r="AV919" s="4">
        <v>9</v>
      </c>
      <c r="AW919" s="4" t="s">
        <v>208</v>
      </c>
      <c r="AX919" s="4">
        <v>1.0120880000000001</v>
      </c>
      <c r="AY919" s="4">
        <v>2.0362640000000001</v>
      </c>
      <c r="AZ919" s="4">
        <v>2.2483520000000001</v>
      </c>
      <c r="BA919" s="4">
        <v>14.023</v>
      </c>
      <c r="BB919" s="4">
        <v>9.36</v>
      </c>
      <c r="BC919" s="4">
        <v>0.67</v>
      </c>
      <c r="BD919" s="4">
        <v>22.994</v>
      </c>
      <c r="BE919" s="4">
        <v>1229.952</v>
      </c>
      <c r="BF919" s="4">
        <v>1023.782</v>
      </c>
      <c r="BG919" s="4">
        <v>7.4999999999999997E-2</v>
      </c>
      <c r="BH919" s="4">
        <v>2.1999999999999999E-2</v>
      </c>
      <c r="BI919" s="4">
        <v>9.7000000000000003E-2</v>
      </c>
      <c r="BJ919" s="4">
        <v>5.7000000000000002E-2</v>
      </c>
      <c r="BK919" s="4">
        <v>1.7000000000000001E-2</v>
      </c>
      <c r="BL919" s="4">
        <v>7.3999999999999996E-2</v>
      </c>
      <c r="BM919" s="4">
        <v>63.465699999999998</v>
      </c>
      <c r="BQ919" s="4">
        <v>113.782</v>
      </c>
      <c r="BR919" s="4">
        <v>0.16572500000000001</v>
      </c>
      <c r="BS919" s="4">
        <v>-5</v>
      </c>
      <c r="BT919" s="4">
        <v>0.18944</v>
      </c>
      <c r="BU919" s="4">
        <v>4.049912</v>
      </c>
      <c r="BV919" s="4">
        <v>3.8266789999999999</v>
      </c>
    </row>
    <row r="920" spans="1:74" x14ac:dyDescent="0.25">
      <c r="A920" s="4">
        <v>42070</v>
      </c>
      <c r="B920" s="4">
        <v>3.480092592592593E-2</v>
      </c>
      <c r="C920" s="4">
        <v>8.2319999999999993</v>
      </c>
      <c r="D920" s="4">
        <v>10.535500000000001</v>
      </c>
      <c r="E920" s="4">
        <v>105354.51059999999</v>
      </c>
      <c r="F920" s="4">
        <v>4.8</v>
      </c>
      <c r="G920" s="4">
        <v>2.5</v>
      </c>
      <c r="H920" s="4">
        <v>6418.9</v>
      </c>
      <c r="J920" s="4">
        <v>0.8</v>
      </c>
      <c r="K920" s="4">
        <v>0.82089999999999996</v>
      </c>
      <c r="L920" s="4">
        <v>6.758</v>
      </c>
      <c r="M920" s="4">
        <v>8.6484000000000005</v>
      </c>
      <c r="N920" s="4">
        <v>3.9403000000000001</v>
      </c>
      <c r="O920" s="4">
        <v>2.0522</v>
      </c>
      <c r="P920" s="4">
        <v>6</v>
      </c>
      <c r="Q920" s="4">
        <v>3.0034999999999998</v>
      </c>
      <c r="R920" s="4">
        <v>1.5643</v>
      </c>
      <c r="S920" s="4">
        <v>4.5999999999999996</v>
      </c>
      <c r="T920" s="4">
        <v>6418.8900999999996</v>
      </c>
      <c r="W920" s="4">
        <v>0</v>
      </c>
      <c r="X920" s="4">
        <v>0.65839999999999999</v>
      </c>
      <c r="Y920" s="4">
        <v>12.4</v>
      </c>
      <c r="Z920" s="4">
        <v>856</v>
      </c>
      <c r="AA920" s="4">
        <v>876</v>
      </c>
      <c r="AB920" s="4">
        <v>813</v>
      </c>
      <c r="AC920" s="4">
        <v>58</v>
      </c>
      <c r="AD920" s="4">
        <v>8.64</v>
      </c>
      <c r="AE920" s="4">
        <v>0.2</v>
      </c>
      <c r="AF920" s="4">
        <v>978</v>
      </c>
      <c r="AG920" s="4">
        <v>-8</v>
      </c>
      <c r="AH920" s="4">
        <v>13</v>
      </c>
      <c r="AI920" s="4">
        <v>29</v>
      </c>
      <c r="AJ920" s="4">
        <v>192</v>
      </c>
      <c r="AK920" s="4">
        <v>141</v>
      </c>
      <c r="AL920" s="4">
        <v>3.7</v>
      </c>
      <c r="AM920" s="4">
        <v>195</v>
      </c>
      <c r="AN920" s="4" t="s">
        <v>155</v>
      </c>
      <c r="AO920" s="4">
        <v>2</v>
      </c>
      <c r="AP920" s="4">
        <v>0.6181712962962963</v>
      </c>
      <c r="AQ920" s="4">
        <v>47.159216000000001</v>
      </c>
      <c r="AR920" s="4">
        <v>-88.489664000000005</v>
      </c>
      <c r="AS920" s="4">
        <v>302.2</v>
      </c>
      <c r="AT920" s="4">
        <v>4.8</v>
      </c>
      <c r="AU920" s="4">
        <v>11</v>
      </c>
      <c r="AV920" s="4">
        <v>9</v>
      </c>
      <c r="AW920" s="4" t="s">
        <v>208</v>
      </c>
      <c r="AX920" s="4">
        <v>1.111988</v>
      </c>
      <c r="AY920" s="4">
        <v>2.3599399999999999</v>
      </c>
      <c r="AZ920" s="4">
        <v>2.6599400000000002</v>
      </c>
      <c r="BA920" s="4">
        <v>14.023</v>
      </c>
      <c r="BB920" s="4">
        <v>9.8000000000000007</v>
      </c>
      <c r="BC920" s="4">
        <v>0.7</v>
      </c>
      <c r="BD920" s="4">
        <v>21.818999999999999</v>
      </c>
      <c r="BE920" s="4">
        <v>1276.2149999999999</v>
      </c>
      <c r="BF920" s="4">
        <v>1039.4949999999999</v>
      </c>
      <c r="BG920" s="4">
        <v>7.8E-2</v>
      </c>
      <c r="BH920" s="4">
        <v>4.1000000000000002E-2</v>
      </c>
      <c r="BI920" s="4">
        <v>0.11899999999999999</v>
      </c>
      <c r="BJ920" s="4">
        <v>5.8999999999999997E-2</v>
      </c>
      <c r="BK920" s="4">
        <v>3.1E-2</v>
      </c>
      <c r="BL920" s="4">
        <v>0.09</v>
      </c>
      <c r="BM920" s="4">
        <v>40.085599999999999</v>
      </c>
      <c r="BQ920" s="4">
        <v>90.411000000000001</v>
      </c>
      <c r="BR920" s="4">
        <v>0.17199500000000001</v>
      </c>
      <c r="BS920" s="4">
        <v>-5</v>
      </c>
      <c r="BT920" s="4">
        <v>0.189188</v>
      </c>
      <c r="BU920" s="4">
        <v>4.2031280000000004</v>
      </c>
      <c r="BV920" s="4">
        <v>3.8215940000000002</v>
      </c>
    </row>
    <row r="921" spans="1:74" x14ac:dyDescent="0.25">
      <c r="A921" s="4">
        <v>42070</v>
      </c>
      <c r="B921" s="4">
        <v>3.4812500000000003E-2</v>
      </c>
      <c r="C921" s="4">
        <v>8.2989999999999995</v>
      </c>
      <c r="D921" s="4">
        <v>10.8558</v>
      </c>
      <c r="E921" s="4">
        <v>108558.45020000001</v>
      </c>
      <c r="F921" s="4">
        <v>4.8</v>
      </c>
      <c r="G921" s="4">
        <v>2.6</v>
      </c>
      <c r="H921" s="4">
        <v>6035</v>
      </c>
      <c r="J921" s="4">
        <v>0.6</v>
      </c>
      <c r="K921" s="4">
        <v>0.8175</v>
      </c>
      <c r="L921" s="4">
        <v>6.7843999999999998</v>
      </c>
      <c r="M921" s="4">
        <v>8.8748000000000005</v>
      </c>
      <c r="N921" s="4">
        <v>3.9241000000000001</v>
      </c>
      <c r="O921" s="4">
        <v>2.1255000000000002</v>
      </c>
      <c r="P921" s="4">
        <v>6</v>
      </c>
      <c r="Q921" s="4">
        <v>2.9912000000000001</v>
      </c>
      <c r="R921" s="4">
        <v>1.6202000000000001</v>
      </c>
      <c r="S921" s="4">
        <v>4.5999999999999996</v>
      </c>
      <c r="T921" s="4">
        <v>6035.0045</v>
      </c>
      <c r="W921" s="4">
        <v>0</v>
      </c>
      <c r="X921" s="4">
        <v>0.49049999999999999</v>
      </c>
      <c r="Y921" s="4">
        <v>12.4</v>
      </c>
      <c r="Z921" s="4">
        <v>857</v>
      </c>
      <c r="AA921" s="4">
        <v>876</v>
      </c>
      <c r="AB921" s="4">
        <v>812</v>
      </c>
      <c r="AC921" s="4">
        <v>58</v>
      </c>
      <c r="AD921" s="4">
        <v>8.64</v>
      </c>
      <c r="AE921" s="4">
        <v>0.2</v>
      </c>
      <c r="AF921" s="4">
        <v>978</v>
      </c>
      <c r="AG921" s="4">
        <v>-8</v>
      </c>
      <c r="AH921" s="4">
        <v>13</v>
      </c>
      <c r="AI921" s="4">
        <v>29</v>
      </c>
      <c r="AJ921" s="4">
        <v>192</v>
      </c>
      <c r="AK921" s="4">
        <v>141</v>
      </c>
      <c r="AL921" s="4">
        <v>3.7</v>
      </c>
      <c r="AM921" s="4">
        <v>195</v>
      </c>
      <c r="AN921" s="4" t="s">
        <v>155</v>
      </c>
      <c r="AO921" s="4">
        <v>2</v>
      </c>
      <c r="AP921" s="4">
        <v>0.61818287037037034</v>
      </c>
      <c r="AQ921" s="4">
        <v>47.159210999999999</v>
      </c>
      <c r="AR921" s="4">
        <v>-88.489635000000007</v>
      </c>
      <c r="AS921" s="4">
        <v>302.8</v>
      </c>
      <c r="AT921" s="4">
        <v>4.7</v>
      </c>
      <c r="AU921" s="4">
        <v>11</v>
      </c>
      <c r="AV921" s="4">
        <v>9</v>
      </c>
      <c r="AW921" s="4" t="s">
        <v>208</v>
      </c>
      <c r="AX921" s="4">
        <v>1.22404</v>
      </c>
      <c r="AY921" s="4">
        <v>2.8240400000000001</v>
      </c>
      <c r="AZ921" s="4">
        <v>3.1240399999999999</v>
      </c>
      <c r="BA921" s="4">
        <v>14.023</v>
      </c>
      <c r="BB921" s="4">
        <v>9.61</v>
      </c>
      <c r="BC921" s="4">
        <v>0.69</v>
      </c>
      <c r="BD921" s="4">
        <v>22.321999999999999</v>
      </c>
      <c r="BE921" s="4">
        <v>1264.2750000000001</v>
      </c>
      <c r="BF921" s="4">
        <v>1052.6020000000001</v>
      </c>
      <c r="BG921" s="4">
        <v>7.6999999999999999E-2</v>
      </c>
      <c r="BH921" s="4">
        <v>4.1000000000000002E-2</v>
      </c>
      <c r="BI921" s="4">
        <v>0.11799999999999999</v>
      </c>
      <c r="BJ921" s="4">
        <v>5.8000000000000003E-2</v>
      </c>
      <c r="BK921" s="4">
        <v>3.2000000000000001E-2</v>
      </c>
      <c r="BL921" s="4">
        <v>0.09</v>
      </c>
      <c r="BM921" s="4">
        <v>37.19</v>
      </c>
      <c r="BQ921" s="4">
        <v>66.462000000000003</v>
      </c>
      <c r="BR921" s="4">
        <v>0.296678</v>
      </c>
      <c r="BS921" s="4">
        <v>-5</v>
      </c>
      <c r="BT921" s="4">
        <v>0.18981100000000001</v>
      </c>
      <c r="BU921" s="4">
        <v>7.2500770000000001</v>
      </c>
      <c r="BV921" s="4">
        <v>3.8341859999999999</v>
      </c>
    </row>
    <row r="922" spans="1:74" x14ac:dyDescent="0.25">
      <c r="A922" s="4">
        <v>42070</v>
      </c>
      <c r="B922" s="4">
        <v>3.4824074074074077E-2</v>
      </c>
      <c r="C922" s="4">
        <v>9.4860000000000007</v>
      </c>
      <c r="D922" s="4">
        <v>8.6469000000000005</v>
      </c>
      <c r="E922" s="4">
        <v>86468.523490000007</v>
      </c>
      <c r="F922" s="4">
        <v>4.8</v>
      </c>
      <c r="G922" s="4">
        <v>3</v>
      </c>
      <c r="H922" s="4">
        <v>4905.1000000000004</v>
      </c>
      <c r="J922" s="4">
        <v>0.4</v>
      </c>
      <c r="K922" s="4">
        <v>0.83209999999999995</v>
      </c>
      <c r="L922" s="4">
        <v>7.8933999999999997</v>
      </c>
      <c r="M922" s="4">
        <v>7.1951999999999998</v>
      </c>
      <c r="N922" s="4">
        <v>4.0027999999999997</v>
      </c>
      <c r="O922" s="4">
        <v>2.5009999999999999</v>
      </c>
      <c r="P922" s="4">
        <v>6.5</v>
      </c>
      <c r="Q922" s="4">
        <v>3.0512000000000001</v>
      </c>
      <c r="R922" s="4">
        <v>1.9064000000000001</v>
      </c>
      <c r="S922" s="4">
        <v>5</v>
      </c>
      <c r="T922" s="4">
        <v>4905.1448</v>
      </c>
      <c r="W922" s="4">
        <v>0</v>
      </c>
      <c r="X922" s="4">
        <v>0.33460000000000001</v>
      </c>
      <c r="Y922" s="4">
        <v>12.4</v>
      </c>
      <c r="Z922" s="4">
        <v>858</v>
      </c>
      <c r="AA922" s="4">
        <v>877</v>
      </c>
      <c r="AB922" s="4">
        <v>814</v>
      </c>
      <c r="AC922" s="4">
        <v>58</v>
      </c>
      <c r="AD922" s="4">
        <v>8.64</v>
      </c>
      <c r="AE922" s="4">
        <v>0.2</v>
      </c>
      <c r="AF922" s="4">
        <v>978</v>
      </c>
      <c r="AG922" s="4">
        <v>-8</v>
      </c>
      <c r="AH922" s="4">
        <v>13</v>
      </c>
      <c r="AI922" s="4">
        <v>29</v>
      </c>
      <c r="AJ922" s="4">
        <v>192</v>
      </c>
      <c r="AK922" s="4">
        <v>141</v>
      </c>
      <c r="AL922" s="4">
        <v>3.7</v>
      </c>
      <c r="AM922" s="4">
        <v>195</v>
      </c>
      <c r="AN922" s="4" t="s">
        <v>155</v>
      </c>
      <c r="AO922" s="4">
        <v>2</v>
      </c>
      <c r="AP922" s="4">
        <v>0.61819444444444438</v>
      </c>
      <c r="AQ922" s="4">
        <v>47.159222</v>
      </c>
      <c r="AR922" s="4">
        <v>-88.489607000000007</v>
      </c>
      <c r="AS922" s="4">
        <v>303.5</v>
      </c>
      <c r="AT922" s="4">
        <v>4.4000000000000004</v>
      </c>
      <c r="AU922" s="4">
        <v>11</v>
      </c>
      <c r="AV922" s="4">
        <v>9</v>
      </c>
      <c r="AW922" s="4" t="s">
        <v>208</v>
      </c>
      <c r="AX922" s="4">
        <v>1.4</v>
      </c>
      <c r="AY922" s="4">
        <v>3.0128870000000001</v>
      </c>
      <c r="AZ922" s="4">
        <v>3.3128869999999999</v>
      </c>
      <c r="BA922" s="4">
        <v>14.023</v>
      </c>
      <c r="BB922" s="4">
        <v>10.5</v>
      </c>
      <c r="BC922" s="4">
        <v>0.75</v>
      </c>
      <c r="BD922" s="4">
        <v>20.175000000000001</v>
      </c>
      <c r="BE922" s="4">
        <v>1535.6659999999999</v>
      </c>
      <c r="BF922" s="4">
        <v>890.95100000000002</v>
      </c>
      <c r="BG922" s="4">
        <v>8.2000000000000003E-2</v>
      </c>
      <c r="BH922" s="4">
        <v>5.0999999999999997E-2</v>
      </c>
      <c r="BI922" s="4">
        <v>0.13300000000000001</v>
      </c>
      <c r="BJ922" s="4">
        <v>6.2E-2</v>
      </c>
      <c r="BK922" s="4">
        <v>3.9E-2</v>
      </c>
      <c r="BL922" s="4">
        <v>0.10100000000000001</v>
      </c>
      <c r="BM922" s="4">
        <v>31.557700000000001</v>
      </c>
      <c r="BQ922" s="4">
        <v>47.334000000000003</v>
      </c>
      <c r="BR922" s="4">
        <v>0.346086</v>
      </c>
      <c r="BS922" s="4">
        <v>-5</v>
      </c>
      <c r="BT922" s="4">
        <v>0.19081100000000001</v>
      </c>
      <c r="BU922" s="4">
        <v>8.4574759999999998</v>
      </c>
      <c r="BV922" s="4">
        <v>3.8543820000000002</v>
      </c>
    </row>
    <row r="923" spans="1:74" x14ac:dyDescent="0.25">
      <c r="A923" s="4">
        <v>42070</v>
      </c>
      <c r="B923" s="4">
        <v>3.483564814814815E-2</v>
      </c>
      <c r="C923" s="4">
        <v>12.099</v>
      </c>
      <c r="D923" s="4">
        <v>5.1047000000000002</v>
      </c>
      <c r="E923" s="4">
        <v>51047.086089999997</v>
      </c>
      <c r="F923" s="4">
        <v>4.9000000000000004</v>
      </c>
      <c r="G923" s="4">
        <v>6.6</v>
      </c>
      <c r="H923" s="4">
        <v>2964.3</v>
      </c>
      <c r="J923" s="4">
        <v>0.4</v>
      </c>
      <c r="K923" s="4">
        <v>0.84799999999999998</v>
      </c>
      <c r="L923" s="4">
        <v>10.260300000000001</v>
      </c>
      <c r="M923" s="4">
        <v>4.3289</v>
      </c>
      <c r="N923" s="4">
        <v>4.1553000000000004</v>
      </c>
      <c r="O923" s="4">
        <v>5.5968999999999998</v>
      </c>
      <c r="P923" s="4">
        <v>9.8000000000000007</v>
      </c>
      <c r="Q923" s="4">
        <v>3.1674000000000002</v>
      </c>
      <c r="R923" s="4">
        <v>4.2663000000000002</v>
      </c>
      <c r="S923" s="4">
        <v>7.4</v>
      </c>
      <c r="T923" s="4">
        <v>2964.2640000000001</v>
      </c>
      <c r="W923" s="4">
        <v>0</v>
      </c>
      <c r="X923" s="4">
        <v>0.3392</v>
      </c>
      <c r="Y923" s="4">
        <v>12.3</v>
      </c>
      <c r="Z923" s="4">
        <v>863</v>
      </c>
      <c r="AA923" s="4">
        <v>882</v>
      </c>
      <c r="AB923" s="4">
        <v>819</v>
      </c>
      <c r="AC923" s="4">
        <v>58</v>
      </c>
      <c r="AD923" s="4">
        <v>8.64</v>
      </c>
      <c r="AE923" s="4">
        <v>0.2</v>
      </c>
      <c r="AF923" s="4">
        <v>978</v>
      </c>
      <c r="AG923" s="4">
        <v>-8</v>
      </c>
      <c r="AH923" s="4">
        <v>13</v>
      </c>
      <c r="AI923" s="4">
        <v>29</v>
      </c>
      <c r="AJ923" s="4">
        <v>192</v>
      </c>
      <c r="AK923" s="4">
        <v>141</v>
      </c>
      <c r="AL923" s="4">
        <v>3.6</v>
      </c>
      <c r="AM923" s="4">
        <v>195</v>
      </c>
      <c r="AN923" s="4" t="s">
        <v>155</v>
      </c>
      <c r="AO923" s="4">
        <v>2</v>
      </c>
      <c r="AP923" s="4">
        <v>0.61820601851851853</v>
      </c>
      <c r="AQ923" s="4">
        <v>47.159256999999997</v>
      </c>
      <c r="AR923" s="4">
        <v>-88.489591000000004</v>
      </c>
      <c r="AS923" s="4">
        <v>304.10000000000002</v>
      </c>
      <c r="AT923" s="4">
        <v>5.6</v>
      </c>
      <c r="AU923" s="4">
        <v>11</v>
      </c>
      <c r="AV923" s="4">
        <v>9</v>
      </c>
      <c r="AW923" s="4" t="s">
        <v>208</v>
      </c>
      <c r="AX923" s="4">
        <v>1.4383619999999999</v>
      </c>
      <c r="AY923" s="4">
        <v>3.112787</v>
      </c>
      <c r="AZ923" s="4">
        <v>3.4255740000000001</v>
      </c>
      <c r="BA923" s="4">
        <v>14.023</v>
      </c>
      <c r="BB923" s="4">
        <v>11.67</v>
      </c>
      <c r="BC923" s="4">
        <v>0.83</v>
      </c>
      <c r="BD923" s="4">
        <v>17.922000000000001</v>
      </c>
      <c r="BE923" s="4">
        <v>2089.4690000000001</v>
      </c>
      <c r="BF923" s="4">
        <v>561.08699999999999</v>
      </c>
      <c r="BG923" s="4">
        <v>8.8999999999999996E-2</v>
      </c>
      <c r="BH923" s="4">
        <v>0.11899999999999999</v>
      </c>
      <c r="BI923" s="4">
        <v>0.20799999999999999</v>
      </c>
      <c r="BJ923" s="4">
        <v>6.8000000000000005E-2</v>
      </c>
      <c r="BK923" s="4">
        <v>9.0999999999999998E-2</v>
      </c>
      <c r="BL923" s="4">
        <v>0.159</v>
      </c>
      <c r="BM923" s="4">
        <v>19.962399999999999</v>
      </c>
      <c r="BQ923" s="4">
        <v>50.226999999999997</v>
      </c>
      <c r="BR923" s="4">
        <v>0.49521399999999999</v>
      </c>
      <c r="BS923" s="4">
        <v>-5</v>
      </c>
      <c r="BT923" s="4">
        <v>0.19181000000000001</v>
      </c>
      <c r="BU923" s="4">
        <v>12.101787</v>
      </c>
      <c r="BV923" s="4">
        <v>3.8745660000000002</v>
      </c>
    </row>
    <row r="924" spans="1:74" x14ac:dyDescent="0.25">
      <c r="A924" s="4">
        <v>42070</v>
      </c>
      <c r="B924" s="4">
        <v>3.4847222222222224E-2</v>
      </c>
      <c r="C924" s="4">
        <v>13.897</v>
      </c>
      <c r="D924" s="4">
        <v>2.5070000000000001</v>
      </c>
      <c r="E924" s="4">
        <v>25070.328720000001</v>
      </c>
      <c r="F924" s="4">
        <v>5.2</v>
      </c>
      <c r="G924" s="4">
        <v>6.6</v>
      </c>
      <c r="H924" s="4">
        <v>2028.7</v>
      </c>
      <c r="J924" s="4">
        <v>0.3</v>
      </c>
      <c r="K924" s="4">
        <v>0.85880000000000001</v>
      </c>
      <c r="L924" s="4">
        <v>11.9354</v>
      </c>
      <c r="M924" s="4">
        <v>2.1530999999999998</v>
      </c>
      <c r="N924" s="4">
        <v>4.4583000000000004</v>
      </c>
      <c r="O924" s="4">
        <v>5.6681999999999997</v>
      </c>
      <c r="P924" s="4">
        <v>10.1</v>
      </c>
      <c r="Q924" s="4">
        <v>3.3984000000000001</v>
      </c>
      <c r="R924" s="4">
        <v>4.3207000000000004</v>
      </c>
      <c r="S924" s="4">
        <v>7.7</v>
      </c>
      <c r="T924" s="4">
        <v>2028.7274</v>
      </c>
      <c r="W924" s="4">
        <v>0</v>
      </c>
      <c r="X924" s="4">
        <v>0.2576</v>
      </c>
      <c r="Y924" s="4">
        <v>12.4</v>
      </c>
      <c r="Z924" s="4">
        <v>869</v>
      </c>
      <c r="AA924" s="4">
        <v>888</v>
      </c>
      <c r="AB924" s="4">
        <v>825</v>
      </c>
      <c r="AC924" s="4">
        <v>58</v>
      </c>
      <c r="AD924" s="4">
        <v>8.64</v>
      </c>
      <c r="AE924" s="4">
        <v>0.2</v>
      </c>
      <c r="AF924" s="4">
        <v>978</v>
      </c>
      <c r="AG924" s="4">
        <v>-8</v>
      </c>
      <c r="AH924" s="4">
        <v>13</v>
      </c>
      <c r="AI924" s="4">
        <v>29</v>
      </c>
      <c r="AJ924" s="4">
        <v>192</v>
      </c>
      <c r="AK924" s="4">
        <v>141</v>
      </c>
      <c r="AL924" s="4">
        <v>3.7</v>
      </c>
      <c r="AM924" s="4">
        <v>195</v>
      </c>
      <c r="AN924" s="4" t="s">
        <v>155</v>
      </c>
      <c r="AO924" s="4">
        <v>2</v>
      </c>
      <c r="AP924" s="4">
        <v>0.61821759259259257</v>
      </c>
      <c r="AQ924" s="4">
        <v>47.159309</v>
      </c>
      <c r="AR924" s="4">
        <v>-88.489621</v>
      </c>
      <c r="AS924" s="4">
        <v>304.7</v>
      </c>
      <c r="AT924" s="4">
        <v>9.4</v>
      </c>
      <c r="AU924" s="4">
        <v>11</v>
      </c>
      <c r="AV924" s="4">
        <v>9</v>
      </c>
      <c r="AW924" s="4" t="s">
        <v>208</v>
      </c>
      <c r="AX924" s="4">
        <v>1.611189</v>
      </c>
      <c r="AY924" s="4">
        <v>3.047752</v>
      </c>
      <c r="AZ924" s="4">
        <v>3.4223780000000001</v>
      </c>
      <c r="BA924" s="4">
        <v>14.023</v>
      </c>
      <c r="BB924" s="4">
        <v>12.61</v>
      </c>
      <c r="BC924" s="4">
        <v>0.9</v>
      </c>
      <c r="BD924" s="4">
        <v>16.439</v>
      </c>
      <c r="BE924" s="4">
        <v>2532.0169999999998</v>
      </c>
      <c r="BF924" s="4">
        <v>290.71699999999998</v>
      </c>
      <c r="BG924" s="4">
        <v>9.9000000000000005E-2</v>
      </c>
      <c r="BH924" s="4">
        <v>0.126</v>
      </c>
      <c r="BI924" s="4">
        <v>0.22500000000000001</v>
      </c>
      <c r="BJ924" s="4">
        <v>7.4999999999999997E-2</v>
      </c>
      <c r="BK924" s="4">
        <v>9.6000000000000002E-2</v>
      </c>
      <c r="BL924" s="4">
        <v>0.17100000000000001</v>
      </c>
      <c r="BM924" s="4">
        <v>14.2323</v>
      </c>
      <c r="BQ924" s="4">
        <v>39.741999999999997</v>
      </c>
      <c r="BR924" s="4">
        <v>0.62053000000000003</v>
      </c>
      <c r="BS924" s="4">
        <v>-5</v>
      </c>
      <c r="BT924" s="4">
        <v>0.19281000000000001</v>
      </c>
      <c r="BU924" s="4">
        <v>15.164202</v>
      </c>
      <c r="BV924" s="4">
        <v>3.8947620000000001</v>
      </c>
    </row>
    <row r="925" spans="1:74" x14ac:dyDescent="0.25">
      <c r="A925" s="4">
        <v>42070</v>
      </c>
      <c r="B925" s="4">
        <v>3.4858796296296297E-2</v>
      </c>
      <c r="C925" s="4">
        <v>12.638999999999999</v>
      </c>
      <c r="D925" s="4">
        <v>2.8018999999999998</v>
      </c>
      <c r="E925" s="4">
        <v>28019.41748</v>
      </c>
      <c r="F925" s="4">
        <v>20.3</v>
      </c>
      <c r="G925" s="4">
        <v>15.7</v>
      </c>
      <c r="H925" s="4">
        <v>1270.3</v>
      </c>
      <c r="J925" s="4">
        <v>0.25</v>
      </c>
      <c r="K925" s="4">
        <v>0.86650000000000005</v>
      </c>
      <c r="L925" s="4">
        <v>10.9519</v>
      </c>
      <c r="M925" s="4">
        <v>2.4279000000000002</v>
      </c>
      <c r="N925" s="4">
        <v>17.5579</v>
      </c>
      <c r="O925" s="4">
        <v>13.6129</v>
      </c>
      <c r="P925" s="4">
        <v>31.2</v>
      </c>
      <c r="Q925" s="4">
        <v>13.3779</v>
      </c>
      <c r="R925" s="4">
        <v>10.3721</v>
      </c>
      <c r="S925" s="4">
        <v>23.7</v>
      </c>
      <c r="T925" s="4">
        <v>1270.3249000000001</v>
      </c>
      <c r="W925" s="4">
        <v>0</v>
      </c>
      <c r="X925" s="4">
        <v>0.21859999999999999</v>
      </c>
      <c r="Y925" s="4">
        <v>12.4</v>
      </c>
      <c r="Z925" s="4">
        <v>872</v>
      </c>
      <c r="AA925" s="4">
        <v>893</v>
      </c>
      <c r="AB925" s="4">
        <v>830</v>
      </c>
      <c r="AC925" s="4">
        <v>57.2</v>
      </c>
      <c r="AD925" s="4">
        <v>8.52</v>
      </c>
      <c r="AE925" s="4">
        <v>0.2</v>
      </c>
      <c r="AF925" s="4">
        <v>978</v>
      </c>
      <c r="AG925" s="4">
        <v>-8</v>
      </c>
      <c r="AH925" s="4">
        <v>13</v>
      </c>
      <c r="AI925" s="4">
        <v>29</v>
      </c>
      <c r="AJ925" s="4">
        <v>192</v>
      </c>
      <c r="AK925" s="4">
        <v>141</v>
      </c>
      <c r="AL925" s="4">
        <v>3.7</v>
      </c>
      <c r="AM925" s="4">
        <v>195</v>
      </c>
      <c r="AN925" s="4" t="s">
        <v>155</v>
      </c>
      <c r="AO925" s="4">
        <v>2</v>
      </c>
      <c r="AP925" s="4">
        <v>0.61822916666666672</v>
      </c>
      <c r="AQ925" s="4">
        <v>47.159368999999998</v>
      </c>
      <c r="AR925" s="4">
        <v>-88.489694</v>
      </c>
      <c r="AS925" s="4">
        <v>305</v>
      </c>
      <c r="AT925" s="4">
        <v>18.3</v>
      </c>
      <c r="AU925" s="4">
        <v>11</v>
      </c>
      <c r="AV925" s="4">
        <v>9</v>
      </c>
      <c r="AW925" s="4" t="s">
        <v>208</v>
      </c>
      <c r="AX925" s="4">
        <v>1</v>
      </c>
      <c r="AY925" s="4">
        <v>1.874126</v>
      </c>
      <c r="AZ925" s="4">
        <v>2.124476</v>
      </c>
      <c r="BA925" s="4">
        <v>14.023</v>
      </c>
      <c r="BB925" s="4">
        <v>13.36</v>
      </c>
      <c r="BC925" s="4">
        <v>0.95</v>
      </c>
      <c r="BD925" s="4">
        <v>15.407999999999999</v>
      </c>
      <c r="BE925" s="4">
        <v>2458.7190000000001</v>
      </c>
      <c r="BF925" s="4">
        <v>346.91300000000001</v>
      </c>
      <c r="BG925" s="4">
        <v>0.41299999999999998</v>
      </c>
      <c r="BH925" s="4">
        <v>0.32</v>
      </c>
      <c r="BI925" s="4">
        <v>0.73299999999999998</v>
      </c>
      <c r="BJ925" s="4">
        <v>0.315</v>
      </c>
      <c r="BK925" s="4">
        <v>0.24399999999999999</v>
      </c>
      <c r="BL925" s="4">
        <v>0.55800000000000005</v>
      </c>
      <c r="BM925" s="4">
        <v>9.4309999999999992</v>
      </c>
      <c r="BQ925" s="4">
        <v>35.682000000000002</v>
      </c>
      <c r="BR925" s="4">
        <v>0.65497300000000003</v>
      </c>
      <c r="BS925" s="4">
        <v>-5</v>
      </c>
      <c r="BT925" s="4">
        <v>0.19137799999999999</v>
      </c>
      <c r="BU925" s="4">
        <v>16.005901999999999</v>
      </c>
      <c r="BV925" s="4">
        <v>3.8658429999999999</v>
      </c>
    </row>
    <row r="926" spans="1:74" x14ac:dyDescent="0.25">
      <c r="A926" s="4">
        <v>42070</v>
      </c>
      <c r="B926" s="4">
        <v>3.4870370370370371E-2</v>
      </c>
      <c r="C926" s="4">
        <v>12.337</v>
      </c>
      <c r="D926" s="4">
        <v>5.1207000000000003</v>
      </c>
      <c r="E926" s="4">
        <v>51207.119740000002</v>
      </c>
      <c r="F926" s="4">
        <v>53.3</v>
      </c>
      <c r="G926" s="4">
        <v>15.1</v>
      </c>
      <c r="H926" s="4">
        <v>2301.8000000000002</v>
      </c>
      <c r="J926" s="4">
        <v>0.2</v>
      </c>
      <c r="K926" s="4">
        <v>0.8468</v>
      </c>
      <c r="L926" s="4">
        <v>10.4465</v>
      </c>
      <c r="M926" s="4">
        <v>4.3360000000000003</v>
      </c>
      <c r="N926" s="4">
        <v>45.098700000000001</v>
      </c>
      <c r="O926" s="4">
        <v>12.789899999999999</v>
      </c>
      <c r="P926" s="4">
        <v>57.9</v>
      </c>
      <c r="Q926" s="4">
        <v>34.358600000000003</v>
      </c>
      <c r="R926" s="4">
        <v>9.7439999999999998</v>
      </c>
      <c r="S926" s="4">
        <v>44.1</v>
      </c>
      <c r="T926" s="4">
        <v>2301.7827000000002</v>
      </c>
      <c r="W926" s="4">
        <v>0</v>
      </c>
      <c r="X926" s="4">
        <v>0.1694</v>
      </c>
      <c r="Y926" s="4">
        <v>12.3</v>
      </c>
      <c r="Z926" s="4">
        <v>868</v>
      </c>
      <c r="AA926" s="4">
        <v>891</v>
      </c>
      <c r="AB926" s="4">
        <v>825</v>
      </c>
      <c r="AC926" s="4">
        <v>57</v>
      </c>
      <c r="AD926" s="4">
        <v>8.49</v>
      </c>
      <c r="AE926" s="4">
        <v>0.2</v>
      </c>
      <c r="AF926" s="4">
        <v>978</v>
      </c>
      <c r="AG926" s="4">
        <v>-8</v>
      </c>
      <c r="AH926" s="4">
        <v>13</v>
      </c>
      <c r="AI926" s="4">
        <v>29</v>
      </c>
      <c r="AJ926" s="4">
        <v>191.2</v>
      </c>
      <c r="AK926" s="4">
        <v>141</v>
      </c>
      <c r="AL926" s="4">
        <v>3.6</v>
      </c>
      <c r="AM926" s="4">
        <v>195</v>
      </c>
      <c r="AN926" s="4" t="s">
        <v>155</v>
      </c>
      <c r="AO926" s="4">
        <v>2</v>
      </c>
      <c r="AP926" s="4">
        <v>0.61824074074074076</v>
      </c>
      <c r="AQ926" s="4">
        <v>47.159441999999999</v>
      </c>
      <c r="AR926" s="4">
        <v>-88.489834000000002</v>
      </c>
      <c r="AS926" s="4">
        <v>305.3</v>
      </c>
      <c r="AT926" s="4">
        <v>23.8</v>
      </c>
      <c r="AU926" s="4">
        <v>11</v>
      </c>
      <c r="AV926" s="4">
        <v>9</v>
      </c>
      <c r="AW926" s="4" t="s">
        <v>208</v>
      </c>
      <c r="AX926" s="4">
        <v>1</v>
      </c>
      <c r="AY926" s="4">
        <v>1</v>
      </c>
      <c r="AZ926" s="4">
        <v>1.6</v>
      </c>
      <c r="BA926" s="4">
        <v>14.023</v>
      </c>
      <c r="BB926" s="4">
        <v>11.57</v>
      </c>
      <c r="BC926" s="4">
        <v>0.82</v>
      </c>
      <c r="BD926" s="4">
        <v>18.097999999999999</v>
      </c>
      <c r="BE926" s="4">
        <v>2109.3380000000002</v>
      </c>
      <c r="BF926" s="4">
        <v>557.23699999999997</v>
      </c>
      <c r="BG926" s="4">
        <v>0.95399999999999996</v>
      </c>
      <c r="BH926" s="4">
        <v>0.27</v>
      </c>
      <c r="BI926" s="4">
        <v>1.224</v>
      </c>
      <c r="BJ926" s="4">
        <v>0.72699999999999998</v>
      </c>
      <c r="BK926" s="4">
        <v>0.20599999999999999</v>
      </c>
      <c r="BL926" s="4">
        <v>0.93300000000000005</v>
      </c>
      <c r="BM926" s="4">
        <v>15.3695</v>
      </c>
      <c r="BQ926" s="4">
        <v>24.863</v>
      </c>
      <c r="BR926" s="4">
        <v>0.65313399999999999</v>
      </c>
      <c r="BS926" s="4">
        <v>-5</v>
      </c>
      <c r="BT926" s="4">
        <v>0.191</v>
      </c>
      <c r="BU926" s="4">
        <v>15.960962</v>
      </c>
      <c r="BV926" s="4">
        <v>3.8582000000000001</v>
      </c>
    </row>
    <row r="927" spans="1:74" x14ac:dyDescent="0.25">
      <c r="A927" s="4">
        <v>42070</v>
      </c>
      <c r="B927" s="4">
        <v>3.4881944444444445E-2</v>
      </c>
      <c r="C927" s="4">
        <v>11.904999999999999</v>
      </c>
      <c r="D927" s="4">
        <v>4.7366000000000001</v>
      </c>
      <c r="E927" s="4">
        <v>47366.020579999997</v>
      </c>
      <c r="F927" s="4">
        <v>86.5</v>
      </c>
      <c r="G927" s="4">
        <v>11</v>
      </c>
      <c r="H927" s="4">
        <v>1730.8</v>
      </c>
      <c r="J927" s="4">
        <v>0.1</v>
      </c>
      <c r="K927" s="4">
        <v>0.85409999999999997</v>
      </c>
      <c r="L927" s="4">
        <v>10.1684</v>
      </c>
      <c r="M927" s="4">
        <v>4.0454999999999997</v>
      </c>
      <c r="N927" s="4">
        <v>73.894099999999995</v>
      </c>
      <c r="O927" s="4">
        <v>9.4245000000000001</v>
      </c>
      <c r="P927" s="4">
        <v>83.3</v>
      </c>
      <c r="Q927" s="4">
        <v>56.296399999999998</v>
      </c>
      <c r="R927" s="4">
        <v>7.1801000000000004</v>
      </c>
      <c r="S927" s="4">
        <v>63.5</v>
      </c>
      <c r="T927" s="4">
        <v>1730.7945</v>
      </c>
      <c r="W927" s="4">
        <v>0</v>
      </c>
      <c r="X927" s="4">
        <v>8.5400000000000004E-2</v>
      </c>
      <c r="Y927" s="4">
        <v>12.4</v>
      </c>
      <c r="Z927" s="4">
        <v>866</v>
      </c>
      <c r="AA927" s="4">
        <v>888</v>
      </c>
      <c r="AB927" s="4">
        <v>824</v>
      </c>
      <c r="AC927" s="4">
        <v>57</v>
      </c>
      <c r="AD927" s="4">
        <v>8.49</v>
      </c>
      <c r="AE927" s="4">
        <v>0.2</v>
      </c>
      <c r="AF927" s="4">
        <v>978</v>
      </c>
      <c r="AG927" s="4">
        <v>-8</v>
      </c>
      <c r="AH927" s="4">
        <v>13</v>
      </c>
      <c r="AI927" s="4">
        <v>29</v>
      </c>
      <c r="AJ927" s="4">
        <v>191</v>
      </c>
      <c r="AK927" s="4">
        <v>141</v>
      </c>
      <c r="AL927" s="4">
        <v>3.7</v>
      </c>
      <c r="AM927" s="4">
        <v>195</v>
      </c>
      <c r="AN927" s="4" t="s">
        <v>155</v>
      </c>
      <c r="AO927" s="4">
        <v>2</v>
      </c>
      <c r="AP927" s="4">
        <v>0.6182523148148148</v>
      </c>
      <c r="AQ927" s="4">
        <v>47.159520999999998</v>
      </c>
      <c r="AR927" s="4">
        <v>-88.490008000000003</v>
      </c>
      <c r="AS927" s="4">
        <v>305.60000000000002</v>
      </c>
      <c r="AT927" s="4">
        <v>29.5</v>
      </c>
      <c r="AU927" s="4">
        <v>11</v>
      </c>
      <c r="AV927" s="4">
        <v>9</v>
      </c>
      <c r="AW927" s="4" t="s">
        <v>208</v>
      </c>
      <c r="AX927" s="4">
        <v>1.012375</v>
      </c>
      <c r="AY927" s="4">
        <v>1.02475</v>
      </c>
      <c r="AZ927" s="4">
        <v>1.6247499999999999</v>
      </c>
      <c r="BA927" s="4">
        <v>14.023</v>
      </c>
      <c r="BB927" s="4">
        <v>12.18</v>
      </c>
      <c r="BC927" s="4">
        <v>0.87</v>
      </c>
      <c r="BD927" s="4">
        <v>17.082000000000001</v>
      </c>
      <c r="BE927" s="4">
        <v>2142.721</v>
      </c>
      <c r="BF927" s="4">
        <v>542.58500000000004</v>
      </c>
      <c r="BG927" s="4">
        <v>1.631</v>
      </c>
      <c r="BH927" s="4">
        <v>0.20799999999999999</v>
      </c>
      <c r="BI927" s="4">
        <v>1.839</v>
      </c>
      <c r="BJ927" s="4">
        <v>1.242</v>
      </c>
      <c r="BK927" s="4">
        <v>0.158</v>
      </c>
      <c r="BL927" s="4">
        <v>1.401</v>
      </c>
      <c r="BM927" s="4">
        <v>12.0609</v>
      </c>
      <c r="BQ927" s="4">
        <v>13.086</v>
      </c>
      <c r="BR927" s="4">
        <v>0.69741600000000004</v>
      </c>
      <c r="BS927" s="4">
        <v>-5</v>
      </c>
      <c r="BT927" s="4">
        <v>0.191</v>
      </c>
      <c r="BU927" s="4">
        <v>17.043104</v>
      </c>
      <c r="BV927" s="4">
        <v>3.8582000000000001</v>
      </c>
    </row>
    <row r="928" spans="1:74" x14ac:dyDescent="0.25">
      <c r="A928" s="4">
        <v>42070</v>
      </c>
      <c r="B928" s="4">
        <v>3.4893518518518525E-2</v>
      </c>
      <c r="C928" s="4">
        <v>10.491</v>
      </c>
      <c r="D928" s="4">
        <v>7.2302999999999997</v>
      </c>
      <c r="E928" s="4">
        <v>72302.57329</v>
      </c>
      <c r="F928" s="4">
        <v>108.4</v>
      </c>
      <c r="G928" s="4">
        <v>27.8</v>
      </c>
      <c r="H928" s="4">
        <v>1551.1</v>
      </c>
      <c r="J928" s="4">
        <v>0.1</v>
      </c>
      <c r="K928" s="4">
        <v>0.84160000000000001</v>
      </c>
      <c r="L928" s="4">
        <v>8.8297000000000008</v>
      </c>
      <c r="M928" s="4">
        <v>6.0853000000000002</v>
      </c>
      <c r="N928" s="4">
        <v>91.237899999999996</v>
      </c>
      <c r="O928" s="4">
        <v>23.408200000000001</v>
      </c>
      <c r="P928" s="4">
        <v>114.6</v>
      </c>
      <c r="Q928" s="4">
        <v>69.509900000000002</v>
      </c>
      <c r="R928" s="4">
        <v>17.833600000000001</v>
      </c>
      <c r="S928" s="4">
        <v>87.3</v>
      </c>
      <c r="T928" s="4">
        <v>1551.1167</v>
      </c>
      <c r="W928" s="4">
        <v>0</v>
      </c>
      <c r="X928" s="4">
        <v>8.4199999999999997E-2</v>
      </c>
      <c r="Y928" s="4">
        <v>12.3</v>
      </c>
      <c r="Z928" s="4">
        <v>869</v>
      </c>
      <c r="AA928" s="4">
        <v>890</v>
      </c>
      <c r="AB928" s="4">
        <v>826</v>
      </c>
      <c r="AC928" s="4">
        <v>57</v>
      </c>
      <c r="AD928" s="4">
        <v>8.49</v>
      </c>
      <c r="AE928" s="4">
        <v>0.2</v>
      </c>
      <c r="AF928" s="4">
        <v>978</v>
      </c>
      <c r="AG928" s="4">
        <v>-8</v>
      </c>
      <c r="AH928" s="4">
        <v>13</v>
      </c>
      <c r="AI928" s="4">
        <v>29</v>
      </c>
      <c r="AJ928" s="4">
        <v>191</v>
      </c>
      <c r="AK928" s="4">
        <v>141</v>
      </c>
      <c r="AL928" s="4">
        <v>3.6</v>
      </c>
      <c r="AM928" s="4">
        <v>195</v>
      </c>
      <c r="AN928" s="4" t="s">
        <v>155</v>
      </c>
      <c r="AO928" s="4">
        <v>2</v>
      </c>
      <c r="AP928" s="4">
        <v>0.61826388888888884</v>
      </c>
      <c r="AQ928" s="4">
        <v>47.159609000000003</v>
      </c>
      <c r="AR928" s="4">
        <v>-88.490185999999994</v>
      </c>
      <c r="AS928" s="4">
        <v>305.8</v>
      </c>
      <c r="AT928" s="4">
        <v>33.5</v>
      </c>
      <c r="AU928" s="4">
        <v>11</v>
      </c>
      <c r="AV928" s="4">
        <v>9</v>
      </c>
      <c r="AW928" s="4" t="s">
        <v>208</v>
      </c>
      <c r="AX928" s="4">
        <v>1.1000000000000001</v>
      </c>
      <c r="AY928" s="4">
        <v>1.175624</v>
      </c>
      <c r="AZ928" s="4">
        <v>1.7756240000000001</v>
      </c>
      <c r="BA928" s="4">
        <v>14.023</v>
      </c>
      <c r="BB928" s="4">
        <v>11.18</v>
      </c>
      <c r="BC928" s="4">
        <v>0.8</v>
      </c>
      <c r="BD928" s="4">
        <v>18.815000000000001</v>
      </c>
      <c r="BE928" s="4">
        <v>1776.02</v>
      </c>
      <c r="BF928" s="4">
        <v>779.04399999999998</v>
      </c>
      <c r="BG928" s="4">
        <v>1.9219999999999999</v>
      </c>
      <c r="BH928" s="4">
        <v>0.49299999999999999</v>
      </c>
      <c r="BI928" s="4">
        <v>2.415</v>
      </c>
      <c r="BJ928" s="4">
        <v>1.464</v>
      </c>
      <c r="BK928" s="4">
        <v>0.376</v>
      </c>
      <c r="BL928" s="4">
        <v>1.84</v>
      </c>
      <c r="BM928" s="4">
        <v>10.317299999999999</v>
      </c>
      <c r="BQ928" s="4">
        <v>12.308999999999999</v>
      </c>
      <c r="BR928" s="4">
        <v>0.764127</v>
      </c>
      <c r="BS928" s="4">
        <v>-5</v>
      </c>
      <c r="BT928" s="4">
        <v>0.18937300000000001</v>
      </c>
      <c r="BU928" s="4">
        <v>18.673362999999998</v>
      </c>
      <c r="BV928" s="4">
        <v>3.8253370000000002</v>
      </c>
    </row>
    <row r="929" spans="1:74" x14ac:dyDescent="0.25">
      <c r="A929" s="4">
        <v>42070</v>
      </c>
      <c r="B929" s="4">
        <v>3.4905092592592592E-2</v>
      </c>
      <c r="C929" s="4">
        <v>8.3949999999999996</v>
      </c>
      <c r="D929" s="4">
        <v>10.0885</v>
      </c>
      <c r="E929" s="4">
        <v>100884.8316</v>
      </c>
      <c r="F929" s="4">
        <v>107.6</v>
      </c>
      <c r="G929" s="4">
        <v>28.3</v>
      </c>
      <c r="H929" s="4">
        <v>5363.4</v>
      </c>
      <c r="J929" s="4">
        <v>0.1</v>
      </c>
      <c r="K929" s="4">
        <v>0.82530000000000003</v>
      </c>
      <c r="L929" s="4">
        <v>6.9283999999999999</v>
      </c>
      <c r="M929" s="4">
        <v>8.3262</v>
      </c>
      <c r="N929" s="4">
        <v>88.802899999999994</v>
      </c>
      <c r="O929" s="4">
        <v>23.331399999999999</v>
      </c>
      <c r="P929" s="4">
        <v>112.1</v>
      </c>
      <c r="Q929" s="4">
        <v>67.654799999999994</v>
      </c>
      <c r="R929" s="4">
        <v>17.775099999999998</v>
      </c>
      <c r="S929" s="4">
        <v>85.4</v>
      </c>
      <c r="T929" s="4">
        <v>5363.4463999999998</v>
      </c>
      <c r="W929" s="4">
        <v>0</v>
      </c>
      <c r="X929" s="4">
        <v>8.2500000000000004E-2</v>
      </c>
      <c r="Y929" s="4">
        <v>12.4</v>
      </c>
      <c r="Z929" s="4">
        <v>866</v>
      </c>
      <c r="AA929" s="4">
        <v>887</v>
      </c>
      <c r="AB929" s="4">
        <v>823</v>
      </c>
      <c r="AC929" s="4">
        <v>57</v>
      </c>
      <c r="AD929" s="4">
        <v>8.49</v>
      </c>
      <c r="AE929" s="4">
        <v>0.2</v>
      </c>
      <c r="AF929" s="4">
        <v>978</v>
      </c>
      <c r="AG929" s="4">
        <v>-8</v>
      </c>
      <c r="AH929" s="4">
        <v>13</v>
      </c>
      <c r="AI929" s="4">
        <v>29</v>
      </c>
      <c r="AJ929" s="4">
        <v>191</v>
      </c>
      <c r="AK929" s="4">
        <v>141</v>
      </c>
      <c r="AL929" s="4">
        <v>3.5</v>
      </c>
      <c r="AM929" s="4">
        <v>195</v>
      </c>
      <c r="AN929" s="4" t="s">
        <v>155</v>
      </c>
      <c r="AO929" s="4">
        <v>2</v>
      </c>
      <c r="AP929" s="4">
        <v>0.61827546296296299</v>
      </c>
      <c r="AQ929" s="4">
        <v>47.159705000000002</v>
      </c>
      <c r="AR929" s="4">
        <v>-88.490342999999996</v>
      </c>
      <c r="AS929" s="4">
        <v>306.2</v>
      </c>
      <c r="AT929" s="4">
        <v>34.6</v>
      </c>
      <c r="AU929" s="4">
        <v>11</v>
      </c>
      <c r="AV929" s="4">
        <v>9</v>
      </c>
      <c r="AW929" s="4" t="s">
        <v>208</v>
      </c>
      <c r="AX929" s="4">
        <v>1.1000000000000001</v>
      </c>
      <c r="AY929" s="4">
        <v>1.0120880000000001</v>
      </c>
      <c r="AZ929" s="4">
        <v>1.612088</v>
      </c>
      <c r="BA929" s="4">
        <v>14.023</v>
      </c>
      <c r="BB929" s="4">
        <v>10.07</v>
      </c>
      <c r="BC929" s="4">
        <v>0.72</v>
      </c>
      <c r="BD929" s="4">
        <v>21.164999999999999</v>
      </c>
      <c r="BE929" s="4">
        <v>1329.7750000000001</v>
      </c>
      <c r="BF929" s="4">
        <v>1017.121</v>
      </c>
      <c r="BG929" s="4">
        <v>1.7849999999999999</v>
      </c>
      <c r="BH929" s="4">
        <v>0.46899999999999997</v>
      </c>
      <c r="BI929" s="4">
        <v>2.254</v>
      </c>
      <c r="BJ929" s="4">
        <v>1.36</v>
      </c>
      <c r="BK929" s="4">
        <v>0.35699999999999998</v>
      </c>
      <c r="BL929" s="4">
        <v>1.7170000000000001</v>
      </c>
      <c r="BM929" s="4">
        <v>34.041800000000002</v>
      </c>
      <c r="BQ929" s="4">
        <v>11.518000000000001</v>
      </c>
      <c r="BR929" s="4">
        <v>0.78919799999999996</v>
      </c>
      <c r="BS929" s="4">
        <v>-5</v>
      </c>
      <c r="BT929" s="4">
        <v>0.189</v>
      </c>
      <c r="BU929" s="4">
        <v>19.286021000000002</v>
      </c>
      <c r="BV929" s="4">
        <v>3.8178000000000001</v>
      </c>
    </row>
    <row r="930" spans="1:74" x14ac:dyDescent="0.25">
      <c r="A930" s="4">
        <v>42070</v>
      </c>
      <c r="B930" s="4">
        <v>3.4916666666666665E-2</v>
      </c>
      <c r="C930" s="4">
        <v>8.0939999999999994</v>
      </c>
      <c r="D930" s="4">
        <v>10.7576</v>
      </c>
      <c r="E930" s="4">
        <v>107575.65</v>
      </c>
      <c r="F930" s="4">
        <v>88.1</v>
      </c>
      <c r="G930" s="4">
        <v>23.6</v>
      </c>
      <c r="H930" s="4">
        <v>8916.2000000000007</v>
      </c>
      <c r="J930" s="4">
        <v>0</v>
      </c>
      <c r="K930" s="4">
        <v>0.81689999999999996</v>
      </c>
      <c r="L930" s="4">
        <v>6.6121999999999996</v>
      </c>
      <c r="M930" s="4">
        <v>8.7883999999999993</v>
      </c>
      <c r="N930" s="4">
        <v>71.955399999999997</v>
      </c>
      <c r="O930" s="4">
        <v>19.2715</v>
      </c>
      <c r="P930" s="4">
        <v>91.2</v>
      </c>
      <c r="Q930" s="4">
        <v>54.928400000000003</v>
      </c>
      <c r="R930" s="4">
        <v>14.7112</v>
      </c>
      <c r="S930" s="4">
        <v>69.599999999999994</v>
      </c>
      <c r="T930" s="4">
        <v>8916.2268999999997</v>
      </c>
      <c r="W930" s="4">
        <v>0</v>
      </c>
      <c r="X930" s="4">
        <v>0</v>
      </c>
      <c r="Y930" s="4">
        <v>12.3</v>
      </c>
      <c r="Z930" s="4">
        <v>862</v>
      </c>
      <c r="AA930" s="4">
        <v>882</v>
      </c>
      <c r="AB930" s="4">
        <v>819</v>
      </c>
      <c r="AC930" s="4">
        <v>57</v>
      </c>
      <c r="AD930" s="4">
        <v>9.0500000000000007</v>
      </c>
      <c r="AE930" s="4">
        <v>0.21</v>
      </c>
      <c r="AF930" s="4">
        <v>978</v>
      </c>
      <c r="AG930" s="4">
        <v>-7.2</v>
      </c>
      <c r="AH930" s="4">
        <v>13</v>
      </c>
      <c r="AI930" s="4">
        <v>29</v>
      </c>
      <c r="AJ930" s="4">
        <v>191</v>
      </c>
      <c r="AK930" s="4">
        <v>141</v>
      </c>
      <c r="AL930" s="4">
        <v>3.4</v>
      </c>
      <c r="AM930" s="4">
        <v>195</v>
      </c>
      <c r="AN930" s="4" t="s">
        <v>155</v>
      </c>
      <c r="AO930" s="4">
        <v>2</v>
      </c>
      <c r="AP930" s="4">
        <v>0.61828703703703702</v>
      </c>
      <c r="AQ930" s="4">
        <v>47.159835000000001</v>
      </c>
      <c r="AR930" s="4">
        <v>-88.490492000000003</v>
      </c>
      <c r="AS930" s="4">
        <v>306.5</v>
      </c>
      <c r="AT930" s="4">
        <v>37.5</v>
      </c>
      <c r="AU930" s="4">
        <v>11</v>
      </c>
      <c r="AV930" s="4">
        <v>9</v>
      </c>
      <c r="AW930" s="4" t="s">
        <v>208</v>
      </c>
      <c r="AX930" s="4">
        <v>1.1000000000000001</v>
      </c>
      <c r="AY930" s="4">
        <v>1.1000000000000001</v>
      </c>
      <c r="AZ930" s="4">
        <v>1.7</v>
      </c>
      <c r="BA930" s="4">
        <v>14.023</v>
      </c>
      <c r="BB930" s="4">
        <v>9.58</v>
      </c>
      <c r="BC930" s="4">
        <v>0.68</v>
      </c>
      <c r="BD930" s="4">
        <v>22.407</v>
      </c>
      <c r="BE930" s="4">
        <v>1229.9449999999999</v>
      </c>
      <c r="BF930" s="4">
        <v>1040.4639999999999</v>
      </c>
      <c r="BG930" s="4">
        <v>1.4019999999999999</v>
      </c>
      <c r="BH930" s="4">
        <v>0.375</v>
      </c>
      <c r="BI930" s="4">
        <v>1.7769999999999999</v>
      </c>
      <c r="BJ930" s="4">
        <v>1.07</v>
      </c>
      <c r="BK930" s="4">
        <v>0.28699999999999998</v>
      </c>
      <c r="BL930" s="4">
        <v>1.357</v>
      </c>
      <c r="BM930" s="4">
        <v>54.845799999999997</v>
      </c>
      <c r="BQ930" s="4">
        <v>0</v>
      </c>
      <c r="BR930" s="4">
        <v>0.58895299999999995</v>
      </c>
      <c r="BS930" s="4">
        <v>-5</v>
      </c>
      <c r="BT930" s="4">
        <v>0.18818799999999999</v>
      </c>
      <c r="BU930" s="4">
        <v>14.39254</v>
      </c>
      <c r="BV930" s="4">
        <v>3.8013940000000002</v>
      </c>
    </row>
    <row r="931" spans="1:74" x14ac:dyDescent="0.25">
      <c r="A931" s="4">
        <v>42070</v>
      </c>
      <c r="B931" s="4">
        <v>3.4928240740740739E-2</v>
      </c>
      <c r="C931" s="4">
        <v>10.385999999999999</v>
      </c>
      <c r="D931" s="4">
        <v>7.9923999999999999</v>
      </c>
      <c r="E931" s="4">
        <v>79924.140020000006</v>
      </c>
      <c r="F931" s="4">
        <v>68.599999999999994</v>
      </c>
      <c r="G931" s="4">
        <v>23.7</v>
      </c>
      <c r="H931" s="4">
        <v>5678.5</v>
      </c>
      <c r="J931" s="4">
        <v>0</v>
      </c>
      <c r="K931" s="4">
        <v>0.83089999999999997</v>
      </c>
      <c r="L931" s="4">
        <v>8.6297999999999995</v>
      </c>
      <c r="M931" s="4">
        <v>6.641</v>
      </c>
      <c r="N931" s="4">
        <v>56.996200000000002</v>
      </c>
      <c r="O931" s="4">
        <v>19.702999999999999</v>
      </c>
      <c r="P931" s="4">
        <v>76.7</v>
      </c>
      <c r="Q931" s="4">
        <v>43.529800000000002</v>
      </c>
      <c r="R931" s="4">
        <v>15.047800000000001</v>
      </c>
      <c r="S931" s="4">
        <v>58.6</v>
      </c>
      <c r="T931" s="4">
        <v>5678.5264999999999</v>
      </c>
      <c r="W931" s="4">
        <v>0</v>
      </c>
      <c r="X931" s="4">
        <v>0</v>
      </c>
      <c r="Y931" s="4">
        <v>12.3</v>
      </c>
      <c r="Z931" s="4">
        <v>862</v>
      </c>
      <c r="AA931" s="4">
        <v>882</v>
      </c>
      <c r="AB931" s="4">
        <v>819</v>
      </c>
      <c r="AC931" s="4">
        <v>57</v>
      </c>
      <c r="AD931" s="4">
        <v>9.18</v>
      </c>
      <c r="AE931" s="4">
        <v>0.21</v>
      </c>
      <c r="AF931" s="4">
        <v>978</v>
      </c>
      <c r="AG931" s="4">
        <v>-7</v>
      </c>
      <c r="AH931" s="4">
        <v>13</v>
      </c>
      <c r="AI931" s="4">
        <v>29</v>
      </c>
      <c r="AJ931" s="4">
        <v>191</v>
      </c>
      <c r="AK931" s="4">
        <v>141</v>
      </c>
      <c r="AL931" s="4">
        <v>3.3</v>
      </c>
      <c r="AM931" s="4">
        <v>195</v>
      </c>
      <c r="AN931" s="4" t="s">
        <v>155</v>
      </c>
      <c r="AO931" s="4">
        <v>2</v>
      </c>
      <c r="AP931" s="4">
        <v>0.61829861111111117</v>
      </c>
      <c r="AQ931" s="4">
        <v>47.159973999999998</v>
      </c>
      <c r="AR931" s="4">
        <v>-88.490606</v>
      </c>
      <c r="AS931" s="4">
        <v>306.89999999999998</v>
      </c>
      <c r="AT931" s="4">
        <v>38.299999999999997</v>
      </c>
      <c r="AU931" s="4">
        <v>11</v>
      </c>
      <c r="AV931" s="4">
        <v>9</v>
      </c>
      <c r="AW931" s="4" t="s">
        <v>208</v>
      </c>
      <c r="AX931" s="4">
        <v>1.1480809999999999</v>
      </c>
      <c r="AY931" s="4">
        <v>1.11202</v>
      </c>
      <c r="AZ931" s="4">
        <v>1.7601009999999999</v>
      </c>
      <c r="BA931" s="4">
        <v>14.023</v>
      </c>
      <c r="BB931" s="4">
        <v>10.43</v>
      </c>
      <c r="BC931" s="4">
        <v>0.74</v>
      </c>
      <c r="BD931" s="4">
        <v>20.349</v>
      </c>
      <c r="BE931" s="4">
        <v>1651.367</v>
      </c>
      <c r="BF931" s="4">
        <v>808.82299999999998</v>
      </c>
      <c r="BG931" s="4">
        <v>1.1419999999999999</v>
      </c>
      <c r="BH931" s="4">
        <v>0.39500000000000002</v>
      </c>
      <c r="BI931" s="4">
        <v>1.5369999999999999</v>
      </c>
      <c r="BJ931" s="4">
        <v>0.872</v>
      </c>
      <c r="BK931" s="4">
        <v>0.30199999999999999</v>
      </c>
      <c r="BL931" s="4">
        <v>1.1739999999999999</v>
      </c>
      <c r="BM931" s="4">
        <v>35.933399999999999</v>
      </c>
      <c r="BQ931" s="4">
        <v>0</v>
      </c>
      <c r="BR931" s="4">
        <v>0.58742700000000003</v>
      </c>
      <c r="BS931" s="4">
        <v>-5</v>
      </c>
      <c r="BT931" s="4">
        <v>0.18637799999999999</v>
      </c>
      <c r="BU931" s="4">
        <v>14.355237000000001</v>
      </c>
      <c r="BV931" s="4">
        <v>3.7648280000000001</v>
      </c>
    </row>
    <row r="932" spans="1:74" x14ac:dyDescent="0.25">
      <c r="A932" s="4">
        <v>42070</v>
      </c>
      <c r="B932" s="4">
        <v>3.4939814814814812E-2</v>
      </c>
      <c r="C932" s="4">
        <v>11.685</v>
      </c>
      <c r="D932" s="4">
        <v>5.1428000000000003</v>
      </c>
      <c r="E932" s="4">
        <v>51427.820820000001</v>
      </c>
      <c r="F932" s="4">
        <v>40.299999999999997</v>
      </c>
      <c r="G932" s="4">
        <v>26.3</v>
      </c>
      <c r="H932" s="4">
        <v>2592.1999999999998</v>
      </c>
      <c r="J932" s="4">
        <v>0</v>
      </c>
      <c r="K932" s="4">
        <v>0.85109999999999997</v>
      </c>
      <c r="L932" s="4">
        <v>9.9446999999999992</v>
      </c>
      <c r="M932" s="4">
        <v>4.3768000000000002</v>
      </c>
      <c r="N932" s="4">
        <v>34.282800000000002</v>
      </c>
      <c r="O932" s="4">
        <v>22.404</v>
      </c>
      <c r="P932" s="4">
        <v>56.7</v>
      </c>
      <c r="Q932" s="4">
        <v>26.1706</v>
      </c>
      <c r="R932" s="4">
        <v>17.102599999999999</v>
      </c>
      <c r="S932" s="4">
        <v>43.3</v>
      </c>
      <c r="T932" s="4">
        <v>2592.1646999999998</v>
      </c>
      <c r="W932" s="4">
        <v>0</v>
      </c>
      <c r="X932" s="4">
        <v>0</v>
      </c>
      <c r="Y932" s="4">
        <v>12.4</v>
      </c>
      <c r="Z932" s="4">
        <v>868</v>
      </c>
      <c r="AA932" s="4">
        <v>888</v>
      </c>
      <c r="AB932" s="4">
        <v>823</v>
      </c>
      <c r="AC932" s="4">
        <v>56.2</v>
      </c>
      <c r="AD932" s="4">
        <v>9.0500000000000007</v>
      </c>
      <c r="AE932" s="4">
        <v>0.21</v>
      </c>
      <c r="AF932" s="4">
        <v>978</v>
      </c>
      <c r="AG932" s="4">
        <v>-7</v>
      </c>
      <c r="AH932" s="4">
        <v>12.18981</v>
      </c>
      <c r="AI932" s="4">
        <v>29</v>
      </c>
      <c r="AJ932" s="4">
        <v>191</v>
      </c>
      <c r="AK932" s="4">
        <v>141</v>
      </c>
      <c r="AL932" s="4">
        <v>3.2</v>
      </c>
      <c r="AM932" s="4">
        <v>195</v>
      </c>
      <c r="AN932" s="4" t="s">
        <v>155</v>
      </c>
      <c r="AO932" s="4">
        <v>2</v>
      </c>
      <c r="AP932" s="4">
        <v>0.61831018518518521</v>
      </c>
      <c r="AQ932" s="4">
        <v>47.160105999999999</v>
      </c>
      <c r="AR932" s="4">
        <v>-88.490667000000002</v>
      </c>
      <c r="AS932" s="4">
        <v>307.5</v>
      </c>
      <c r="AT932" s="4">
        <v>35.4</v>
      </c>
      <c r="AU932" s="4">
        <v>11</v>
      </c>
      <c r="AV932" s="4">
        <v>9</v>
      </c>
      <c r="AW932" s="4" t="s">
        <v>208</v>
      </c>
      <c r="AX932" s="4">
        <v>1.5386610000000001</v>
      </c>
      <c r="AY932" s="4">
        <v>1.238661</v>
      </c>
      <c r="AZ932" s="4">
        <v>2.2515480000000001</v>
      </c>
      <c r="BA932" s="4">
        <v>14.023</v>
      </c>
      <c r="BB932" s="4">
        <v>11.93</v>
      </c>
      <c r="BC932" s="4">
        <v>0.85</v>
      </c>
      <c r="BD932" s="4">
        <v>17.5</v>
      </c>
      <c r="BE932" s="4">
        <v>2067.6570000000002</v>
      </c>
      <c r="BF932" s="4">
        <v>579.19200000000001</v>
      </c>
      <c r="BG932" s="4">
        <v>0.746</v>
      </c>
      <c r="BH932" s="4">
        <v>0.48799999999999999</v>
      </c>
      <c r="BI932" s="4">
        <v>1.234</v>
      </c>
      <c r="BJ932" s="4">
        <v>0.56999999999999995</v>
      </c>
      <c r="BK932" s="4">
        <v>0.372</v>
      </c>
      <c r="BL932" s="4">
        <v>0.94199999999999995</v>
      </c>
      <c r="BM932" s="4">
        <v>17.822500000000002</v>
      </c>
      <c r="BQ932" s="4">
        <v>0</v>
      </c>
      <c r="BR932" s="4">
        <v>0.71385699999999996</v>
      </c>
      <c r="BS932" s="4">
        <v>-5</v>
      </c>
      <c r="BT932" s="4">
        <v>0.18518999999999999</v>
      </c>
      <c r="BU932" s="4">
        <v>17.444883999999998</v>
      </c>
      <c r="BV932" s="4">
        <v>3.740834</v>
      </c>
    </row>
    <row r="933" spans="1:74" x14ac:dyDescent="0.25">
      <c r="A933" s="4">
        <v>42070</v>
      </c>
      <c r="B933" s="4">
        <v>3.4951388888888886E-2</v>
      </c>
      <c r="C933" s="4">
        <v>11.205</v>
      </c>
      <c r="D933" s="4">
        <v>5.4398</v>
      </c>
      <c r="E933" s="4">
        <v>54397.958030000002</v>
      </c>
      <c r="F933" s="4">
        <v>26</v>
      </c>
      <c r="G933" s="4">
        <v>38.700000000000003</v>
      </c>
      <c r="H933" s="4">
        <v>1724.3</v>
      </c>
      <c r="J933" s="4">
        <v>0</v>
      </c>
      <c r="K933" s="4">
        <v>0.8528</v>
      </c>
      <c r="L933" s="4">
        <v>9.5550999999999995</v>
      </c>
      <c r="M933" s="4">
        <v>4.6388999999999996</v>
      </c>
      <c r="N933" s="4">
        <v>22.154399999999999</v>
      </c>
      <c r="O933" s="4">
        <v>33.002400000000002</v>
      </c>
      <c r="P933" s="4">
        <v>55.2</v>
      </c>
      <c r="Q933" s="4">
        <v>16.9102</v>
      </c>
      <c r="R933" s="4">
        <v>25.1904</v>
      </c>
      <c r="S933" s="4">
        <v>42.1</v>
      </c>
      <c r="T933" s="4">
        <v>1724.3154</v>
      </c>
      <c r="W933" s="4">
        <v>0</v>
      </c>
      <c r="X933" s="4">
        <v>0</v>
      </c>
      <c r="Y933" s="4">
        <v>12.3</v>
      </c>
      <c r="Z933" s="4">
        <v>871</v>
      </c>
      <c r="AA933" s="4">
        <v>891</v>
      </c>
      <c r="AB933" s="4">
        <v>826</v>
      </c>
      <c r="AC933" s="4">
        <v>56</v>
      </c>
      <c r="AD933" s="4">
        <v>9.02</v>
      </c>
      <c r="AE933" s="4">
        <v>0.21</v>
      </c>
      <c r="AF933" s="4">
        <v>978</v>
      </c>
      <c r="AG933" s="4">
        <v>-7</v>
      </c>
      <c r="AH933" s="4">
        <v>12</v>
      </c>
      <c r="AI933" s="4">
        <v>29</v>
      </c>
      <c r="AJ933" s="4">
        <v>191</v>
      </c>
      <c r="AK933" s="4">
        <v>141</v>
      </c>
      <c r="AL933" s="4">
        <v>3.1</v>
      </c>
      <c r="AM933" s="4">
        <v>195</v>
      </c>
      <c r="AN933" s="4" t="s">
        <v>155</v>
      </c>
      <c r="AO933" s="4">
        <v>2</v>
      </c>
      <c r="AP933" s="4">
        <v>0.61832175925925925</v>
      </c>
      <c r="AQ933" s="4">
        <v>47.160232000000001</v>
      </c>
      <c r="AR933" s="4">
        <v>-88.490692999999993</v>
      </c>
      <c r="AS933" s="4">
        <v>308.39999999999998</v>
      </c>
      <c r="AT933" s="4">
        <v>33.1</v>
      </c>
      <c r="AU933" s="4">
        <v>11</v>
      </c>
      <c r="AV933" s="4">
        <v>9</v>
      </c>
      <c r="AW933" s="4" t="s">
        <v>208</v>
      </c>
      <c r="AX933" s="4">
        <v>1.7744260000000001</v>
      </c>
      <c r="AY933" s="4">
        <v>1.436064</v>
      </c>
      <c r="AZ933" s="4">
        <v>2.5104899999999999</v>
      </c>
      <c r="BA933" s="4">
        <v>14.023</v>
      </c>
      <c r="BB933" s="4">
        <v>12.08</v>
      </c>
      <c r="BC933" s="4">
        <v>0.86</v>
      </c>
      <c r="BD933" s="4">
        <v>17.263999999999999</v>
      </c>
      <c r="BE933" s="4">
        <v>2016.356</v>
      </c>
      <c r="BF933" s="4">
        <v>623.05700000000002</v>
      </c>
      <c r="BG933" s="4">
        <v>0.49</v>
      </c>
      <c r="BH933" s="4">
        <v>0.72899999999999998</v>
      </c>
      <c r="BI933" s="4">
        <v>1.2190000000000001</v>
      </c>
      <c r="BJ933" s="4">
        <v>0.374</v>
      </c>
      <c r="BK933" s="4">
        <v>0.55700000000000005</v>
      </c>
      <c r="BL933" s="4">
        <v>0.93</v>
      </c>
      <c r="BM933" s="4">
        <v>12.0329</v>
      </c>
      <c r="BQ933" s="4">
        <v>0</v>
      </c>
      <c r="BR933" s="4">
        <v>0.78478400000000004</v>
      </c>
      <c r="BS933" s="4">
        <v>-5</v>
      </c>
      <c r="BT933" s="4">
        <v>0.18337800000000001</v>
      </c>
      <c r="BU933" s="4">
        <v>19.178153999999999</v>
      </c>
      <c r="BV933" s="4">
        <v>3.704243</v>
      </c>
    </row>
    <row r="934" spans="1:74" x14ac:dyDescent="0.25">
      <c r="A934" s="4">
        <v>42070</v>
      </c>
      <c r="B934" s="4">
        <v>3.496296296296296E-2</v>
      </c>
      <c r="C934" s="4">
        <v>10.057</v>
      </c>
      <c r="D934" s="4">
        <v>7.6665999999999999</v>
      </c>
      <c r="E934" s="4">
        <v>76666.295060000004</v>
      </c>
      <c r="F934" s="4">
        <v>25.7</v>
      </c>
      <c r="G934" s="4">
        <v>38.1</v>
      </c>
      <c r="H934" s="4">
        <v>3459.6</v>
      </c>
      <c r="J934" s="4">
        <v>0</v>
      </c>
      <c r="K934" s="4">
        <v>0.8387</v>
      </c>
      <c r="L934" s="4">
        <v>8.4353999999999996</v>
      </c>
      <c r="M934" s="4">
        <v>6.4302000000000001</v>
      </c>
      <c r="N934" s="4">
        <v>21.562100000000001</v>
      </c>
      <c r="O934" s="4">
        <v>31.995899999999999</v>
      </c>
      <c r="P934" s="4">
        <v>53.6</v>
      </c>
      <c r="Q934" s="4">
        <v>16.458100000000002</v>
      </c>
      <c r="R934" s="4">
        <v>24.4221</v>
      </c>
      <c r="S934" s="4">
        <v>40.9</v>
      </c>
      <c r="T934" s="4">
        <v>3459.5871000000002</v>
      </c>
      <c r="W934" s="4">
        <v>0</v>
      </c>
      <c r="X934" s="4">
        <v>0</v>
      </c>
      <c r="Y934" s="4">
        <v>12.3</v>
      </c>
      <c r="Z934" s="4">
        <v>870</v>
      </c>
      <c r="AA934" s="4">
        <v>891</v>
      </c>
      <c r="AB934" s="4">
        <v>824</v>
      </c>
      <c r="AC934" s="4">
        <v>56</v>
      </c>
      <c r="AD934" s="4">
        <v>9.02</v>
      </c>
      <c r="AE934" s="4">
        <v>0.21</v>
      </c>
      <c r="AF934" s="4">
        <v>978</v>
      </c>
      <c r="AG934" s="4">
        <v>-7</v>
      </c>
      <c r="AH934" s="4">
        <v>12</v>
      </c>
      <c r="AI934" s="4">
        <v>29</v>
      </c>
      <c r="AJ934" s="4">
        <v>191</v>
      </c>
      <c r="AK934" s="4">
        <v>140.19999999999999</v>
      </c>
      <c r="AL934" s="4">
        <v>3.3</v>
      </c>
      <c r="AM934" s="4">
        <v>195</v>
      </c>
      <c r="AN934" s="4" t="s">
        <v>155</v>
      </c>
      <c r="AO934" s="4">
        <v>2</v>
      </c>
      <c r="AP934" s="4">
        <v>0.61833333333333329</v>
      </c>
      <c r="AQ934" s="4">
        <v>47.160383000000003</v>
      </c>
      <c r="AR934" s="4">
        <v>-88.490694000000005</v>
      </c>
      <c r="AS934" s="4">
        <v>309</v>
      </c>
      <c r="AT934" s="4">
        <v>34.799999999999997</v>
      </c>
      <c r="AU934" s="4">
        <v>11</v>
      </c>
      <c r="AV934" s="4">
        <v>9</v>
      </c>
      <c r="AW934" s="4" t="s">
        <v>208</v>
      </c>
      <c r="AX934" s="4">
        <v>1.6</v>
      </c>
      <c r="AY934" s="4">
        <v>1</v>
      </c>
      <c r="AZ934" s="4">
        <v>1.9</v>
      </c>
      <c r="BA934" s="4">
        <v>14.023</v>
      </c>
      <c r="BB934" s="4">
        <v>10.97</v>
      </c>
      <c r="BC934" s="4">
        <v>0.78</v>
      </c>
      <c r="BD934" s="4">
        <v>19.228000000000002</v>
      </c>
      <c r="BE934" s="4">
        <v>1680.8820000000001</v>
      </c>
      <c r="BF934" s="4">
        <v>815.52099999999996</v>
      </c>
      <c r="BG934" s="4">
        <v>0.45</v>
      </c>
      <c r="BH934" s="4">
        <v>0.66800000000000004</v>
      </c>
      <c r="BI934" s="4">
        <v>1.1180000000000001</v>
      </c>
      <c r="BJ934" s="4">
        <v>0.34300000000000003</v>
      </c>
      <c r="BK934" s="4">
        <v>0.51</v>
      </c>
      <c r="BL934" s="4">
        <v>0.85299999999999998</v>
      </c>
      <c r="BM934" s="4">
        <v>22.796900000000001</v>
      </c>
      <c r="BQ934" s="4">
        <v>0</v>
      </c>
      <c r="BR934" s="4">
        <v>0.71308899999999997</v>
      </c>
      <c r="BS934" s="4">
        <v>-5</v>
      </c>
      <c r="BT934" s="4">
        <v>0.18218899999999999</v>
      </c>
      <c r="BU934" s="4">
        <v>17.426113000000001</v>
      </c>
      <c r="BV934" s="4">
        <v>3.680218</v>
      </c>
    </row>
    <row r="935" spans="1:74" x14ac:dyDescent="0.25">
      <c r="A935" s="4">
        <v>42070</v>
      </c>
      <c r="B935" s="4">
        <v>3.497453703703704E-2</v>
      </c>
      <c r="C935" s="4">
        <v>9.6080000000000005</v>
      </c>
      <c r="D935" s="4">
        <v>8.7080000000000002</v>
      </c>
      <c r="E935" s="4">
        <v>87080.085470000005</v>
      </c>
      <c r="F935" s="4">
        <v>24.9</v>
      </c>
      <c r="G935" s="4">
        <v>35.799999999999997</v>
      </c>
      <c r="H935" s="4">
        <v>3132</v>
      </c>
      <c r="J935" s="4">
        <v>0</v>
      </c>
      <c r="K935" s="4">
        <v>0.83230000000000004</v>
      </c>
      <c r="L935" s="4">
        <v>7.9965999999999999</v>
      </c>
      <c r="M935" s="4">
        <v>7.2477999999999998</v>
      </c>
      <c r="N935" s="4">
        <v>20.7332</v>
      </c>
      <c r="O935" s="4">
        <v>29.7881</v>
      </c>
      <c r="P935" s="4">
        <v>50.5</v>
      </c>
      <c r="Q935" s="4">
        <v>15.8254</v>
      </c>
      <c r="R935" s="4">
        <v>22.736899999999999</v>
      </c>
      <c r="S935" s="4">
        <v>38.6</v>
      </c>
      <c r="T935" s="4">
        <v>3131.9533000000001</v>
      </c>
      <c r="W935" s="4">
        <v>0</v>
      </c>
      <c r="X935" s="4">
        <v>0</v>
      </c>
      <c r="Y935" s="4">
        <v>12.2</v>
      </c>
      <c r="Z935" s="4">
        <v>863</v>
      </c>
      <c r="AA935" s="4">
        <v>885</v>
      </c>
      <c r="AB935" s="4">
        <v>821</v>
      </c>
      <c r="AC935" s="4">
        <v>56</v>
      </c>
      <c r="AD935" s="4">
        <v>9.02</v>
      </c>
      <c r="AE935" s="4">
        <v>0.21</v>
      </c>
      <c r="AF935" s="4">
        <v>978</v>
      </c>
      <c r="AG935" s="4">
        <v>-7</v>
      </c>
      <c r="AH935" s="4">
        <v>12</v>
      </c>
      <c r="AI935" s="4">
        <v>29</v>
      </c>
      <c r="AJ935" s="4">
        <v>191</v>
      </c>
      <c r="AK935" s="4">
        <v>140</v>
      </c>
      <c r="AL935" s="4">
        <v>3.3</v>
      </c>
      <c r="AM935" s="4">
        <v>195</v>
      </c>
      <c r="AN935" s="4" t="s">
        <v>155</v>
      </c>
      <c r="AO935" s="4">
        <v>2</v>
      </c>
      <c r="AP935" s="4">
        <v>0.61834490740740744</v>
      </c>
      <c r="AQ935" s="4">
        <v>47.160545999999997</v>
      </c>
      <c r="AR935" s="4">
        <v>-88.490682000000007</v>
      </c>
      <c r="AS935" s="4">
        <v>309.39999999999998</v>
      </c>
      <c r="AT935" s="4">
        <v>37.5</v>
      </c>
      <c r="AU935" s="4">
        <v>11</v>
      </c>
      <c r="AV935" s="4">
        <v>9</v>
      </c>
      <c r="AW935" s="4" t="s">
        <v>208</v>
      </c>
      <c r="AX935" s="4">
        <v>1.5748249999999999</v>
      </c>
      <c r="AY935" s="4">
        <v>1.0377620000000001</v>
      </c>
      <c r="AZ935" s="4">
        <v>1.9251750000000001</v>
      </c>
      <c r="BA935" s="4">
        <v>14.023</v>
      </c>
      <c r="BB935" s="4">
        <v>10.52</v>
      </c>
      <c r="BC935" s="4">
        <v>0.75</v>
      </c>
      <c r="BD935" s="4">
        <v>20.146999999999998</v>
      </c>
      <c r="BE935" s="4">
        <v>1557.9059999999999</v>
      </c>
      <c r="BF935" s="4">
        <v>898.70299999999997</v>
      </c>
      <c r="BG935" s="4">
        <v>0.42299999999999999</v>
      </c>
      <c r="BH935" s="4">
        <v>0.60799999999999998</v>
      </c>
      <c r="BI935" s="4">
        <v>1.0309999999999999</v>
      </c>
      <c r="BJ935" s="4">
        <v>0.32300000000000001</v>
      </c>
      <c r="BK935" s="4">
        <v>0.46400000000000002</v>
      </c>
      <c r="BL935" s="4">
        <v>0.78700000000000003</v>
      </c>
      <c r="BM935" s="4">
        <v>20.177600000000002</v>
      </c>
      <c r="BQ935" s="4">
        <v>0</v>
      </c>
      <c r="BR935" s="4">
        <v>0.52368999999999999</v>
      </c>
      <c r="BS935" s="4">
        <v>-5</v>
      </c>
      <c r="BT935" s="4">
        <v>0.18037800000000001</v>
      </c>
      <c r="BU935" s="4">
        <v>12.797674000000001</v>
      </c>
      <c r="BV935" s="4">
        <v>3.6436359999999999</v>
      </c>
    </row>
    <row r="936" spans="1:74" x14ac:dyDescent="0.25">
      <c r="A936" s="4">
        <v>42070</v>
      </c>
      <c r="B936" s="4">
        <v>3.4986111111111114E-2</v>
      </c>
      <c r="C936" s="4">
        <v>8.8759999999999994</v>
      </c>
      <c r="D936" s="4">
        <v>9.3871000000000002</v>
      </c>
      <c r="E936" s="4">
        <v>93871.271120000005</v>
      </c>
      <c r="F936" s="4">
        <v>25.6</v>
      </c>
      <c r="G936" s="4">
        <v>78.2</v>
      </c>
      <c r="H936" s="4">
        <v>2280.1</v>
      </c>
      <c r="J936" s="4">
        <v>0</v>
      </c>
      <c r="K936" s="4">
        <v>0.83189999999999997</v>
      </c>
      <c r="L936" s="4">
        <v>7.3834999999999997</v>
      </c>
      <c r="M936" s="4">
        <v>7.8090000000000002</v>
      </c>
      <c r="N936" s="4">
        <v>21.3049</v>
      </c>
      <c r="O936" s="4">
        <v>65.092699999999994</v>
      </c>
      <c r="P936" s="4">
        <v>86.4</v>
      </c>
      <c r="Q936" s="4">
        <v>16.261800000000001</v>
      </c>
      <c r="R936" s="4">
        <v>49.684600000000003</v>
      </c>
      <c r="S936" s="4">
        <v>65.900000000000006</v>
      </c>
      <c r="T936" s="4">
        <v>2280.1224999999999</v>
      </c>
      <c r="W936" s="4">
        <v>0</v>
      </c>
      <c r="X936" s="4">
        <v>0</v>
      </c>
      <c r="Y936" s="4">
        <v>12.2</v>
      </c>
      <c r="Z936" s="4">
        <v>866</v>
      </c>
      <c r="AA936" s="4">
        <v>887</v>
      </c>
      <c r="AB936" s="4">
        <v>823</v>
      </c>
      <c r="AC936" s="4">
        <v>56</v>
      </c>
      <c r="AD936" s="4">
        <v>9.02</v>
      </c>
      <c r="AE936" s="4">
        <v>0.21</v>
      </c>
      <c r="AF936" s="4">
        <v>978</v>
      </c>
      <c r="AG936" s="4">
        <v>-7</v>
      </c>
      <c r="AH936" s="4">
        <v>12</v>
      </c>
      <c r="AI936" s="4">
        <v>29</v>
      </c>
      <c r="AJ936" s="4">
        <v>191</v>
      </c>
      <c r="AK936" s="4">
        <v>140</v>
      </c>
      <c r="AL936" s="4">
        <v>3.2</v>
      </c>
      <c r="AM936" s="4">
        <v>195</v>
      </c>
      <c r="AN936" s="4" t="s">
        <v>155</v>
      </c>
      <c r="AO936" s="4">
        <v>2</v>
      </c>
      <c r="AP936" s="4">
        <v>0.61835648148148148</v>
      </c>
      <c r="AQ936" s="4">
        <v>47.160708999999997</v>
      </c>
      <c r="AR936" s="4">
        <v>-88.490667999999999</v>
      </c>
      <c r="AS936" s="4">
        <v>309.89999999999998</v>
      </c>
      <c r="AT936" s="4">
        <v>38.9</v>
      </c>
      <c r="AU936" s="4">
        <v>11</v>
      </c>
      <c r="AV936" s="4">
        <v>9</v>
      </c>
      <c r="AW936" s="4" t="s">
        <v>208</v>
      </c>
      <c r="AX936" s="4">
        <v>1.3750249999999999</v>
      </c>
      <c r="AY936" s="4">
        <v>1.324975</v>
      </c>
      <c r="AZ936" s="4">
        <v>2.1249750000000001</v>
      </c>
      <c r="BA936" s="4">
        <v>14.023</v>
      </c>
      <c r="BB936" s="4">
        <v>10.5</v>
      </c>
      <c r="BC936" s="4">
        <v>0.75</v>
      </c>
      <c r="BD936" s="4">
        <v>20.209</v>
      </c>
      <c r="BE936" s="4">
        <v>1451.2639999999999</v>
      </c>
      <c r="BF936" s="4">
        <v>976.91700000000003</v>
      </c>
      <c r="BG936" s="4">
        <v>0.439</v>
      </c>
      <c r="BH936" s="4">
        <v>1.34</v>
      </c>
      <c r="BI936" s="4">
        <v>1.778</v>
      </c>
      <c r="BJ936" s="4">
        <v>0.33500000000000002</v>
      </c>
      <c r="BK936" s="4">
        <v>1.0229999999999999</v>
      </c>
      <c r="BL936" s="4">
        <v>1.357</v>
      </c>
      <c r="BM936" s="4">
        <v>14.820499999999999</v>
      </c>
      <c r="BQ936" s="4">
        <v>0</v>
      </c>
      <c r="BR936" s="4">
        <v>0.55293499999999995</v>
      </c>
      <c r="BS936" s="4">
        <v>-5</v>
      </c>
      <c r="BT936" s="4">
        <v>0.17837800000000001</v>
      </c>
      <c r="BU936" s="4">
        <v>13.512349</v>
      </c>
      <c r="BV936" s="4">
        <v>3.6032359999999999</v>
      </c>
    </row>
    <row r="937" spans="1:74" x14ac:dyDescent="0.25">
      <c r="A937" s="4">
        <v>42070</v>
      </c>
      <c r="B937" s="4">
        <v>3.4997685185185187E-2</v>
      </c>
      <c r="C937" s="4">
        <v>8.0060000000000002</v>
      </c>
      <c r="D937" s="4">
        <v>11.189</v>
      </c>
      <c r="E937" s="4">
        <v>111890.139</v>
      </c>
      <c r="F937" s="4">
        <v>25.5</v>
      </c>
      <c r="G937" s="4">
        <v>81.900000000000006</v>
      </c>
      <c r="H937" s="4">
        <v>7307.1</v>
      </c>
      <c r="J937" s="4">
        <v>0</v>
      </c>
      <c r="K937" s="4">
        <v>0.81479999999999997</v>
      </c>
      <c r="L937" s="4">
        <v>6.5235000000000003</v>
      </c>
      <c r="M937" s="4">
        <v>9.1167999999999996</v>
      </c>
      <c r="N937" s="4">
        <v>20.736899999999999</v>
      </c>
      <c r="O937" s="4">
        <v>66.7273</v>
      </c>
      <c r="P937" s="4">
        <v>87.5</v>
      </c>
      <c r="Q937" s="4">
        <v>15.8283</v>
      </c>
      <c r="R937" s="4">
        <v>50.932200000000002</v>
      </c>
      <c r="S937" s="4">
        <v>66.8</v>
      </c>
      <c r="T937" s="4">
        <v>7307.1412</v>
      </c>
      <c r="W937" s="4">
        <v>0</v>
      </c>
      <c r="X937" s="4">
        <v>0</v>
      </c>
      <c r="Y937" s="4">
        <v>12.3</v>
      </c>
      <c r="Z937" s="4">
        <v>864</v>
      </c>
      <c r="AA937" s="4">
        <v>886</v>
      </c>
      <c r="AB937" s="4">
        <v>821</v>
      </c>
      <c r="AC937" s="4">
        <v>56</v>
      </c>
      <c r="AD937" s="4">
        <v>9.02</v>
      </c>
      <c r="AE937" s="4">
        <v>0.21</v>
      </c>
      <c r="AF937" s="4">
        <v>978</v>
      </c>
      <c r="AG937" s="4">
        <v>-7</v>
      </c>
      <c r="AH937" s="4">
        <v>12.811</v>
      </c>
      <c r="AI937" s="4">
        <v>29</v>
      </c>
      <c r="AJ937" s="4">
        <v>190.2</v>
      </c>
      <c r="AK937" s="4">
        <v>140</v>
      </c>
      <c r="AL937" s="4">
        <v>3.4</v>
      </c>
      <c r="AM937" s="4">
        <v>195</v>
      </c>
      <c r="AN937" s="4" t="s">
        <v>155</v>
      </c>
      <c r="AO937" s="4">
        <v>2</v>
      </c>
      <c r="AP937" s="4">
        <v>0.61836805555555563</v>
      </c>
      <c r="AQ937" s="4">
        <v>47.160850000000003</v>
      </c>
      <c r="AR937" s="4">
        <v>-88.490700000000004</v>
      </c>
      <c r="AS937" s="4">
        <v>310.3</v>
      </c>
      <c r="AT937" s="4">
        <v>36.9</v>
      </c>
      <c r="AU937" s="4">
        <v>11</v>
      </c>
      <c r="AV937" s="4">
        <v>9</v>
      </c>
      <c r="AW937" s="4" t="s">
        <v>208</v>
      </c>
      <c r="AX937" s="4">
        <v>1.1876119999999999</v>
      </c>
      <c r="AY937" s="4">
        <v>1.524775</v>
      </c>
      <c r="AZ937" s="4">
        <v>2.3123879999999999</v>
      </c>
      <c r="BA937" s="4">
        <v>14.023</v>
      </c>
      <c r="BB937" s="4">
        <v>9.4600000000000009</v>
      </c>
      <c r="BC937" s="4">
        <v>0.67</v>
      </c>
      <c r="BD937" s="4">
        <v>22.73</v>
      </c>
      <c r="BE937" s="4">
        <v>1207.5930000000001</v>
      </c>
      <c r="BF937" s="4">
        <v>1074.1289999999999</v>
      </c>
      <c r="BG937" s="4">
        <v>0.40200000000000002</v>
      </c>
      <c r="BH937" s="4">
        <v>1.294</v>
      </c>
      <c r="BI937" s="4">
        <v>1.696</v>
      </c>
      <c r="BJ937" s="4">
        <v>0.307</v>
      </c>
      <c r="BK937" s="4">
        <v>0.98699999999999999</v>
      </c>
      <c r="BL937" s="4">
        <v>1.294</v>
      </c>
      <c r="BM937" s="4">
        <v>44.730699999999999</v>
      </c>
      <c r="BQ937" s="4">
        <v>0</v>
      </c>
      <c r="BR937" s="4">
        <v>0.54710300000000001</v>
      </c>
      <c r="BS937" s="4">
        <v>-5</v>
      </c>
      <c r="BT937" s="4">
        <v>0.179622</v>
      </c>
      <c r="BU937" s="4">
        <v>13.369828999999999</v>
      </c>
      <c r="BV937" s="4">
        <v>3.6283639999999999</v>
      </c>
    </row>
    <row r="938" spans="1:74" x14ac:dyDescent="0.25">
      <c r="A938" s="4">
        <v>42070</v>
      </c>
      <c r="B938" s="4">
        <v>3.5009259259259261E-2</v>
      </c>
      <c r="C938" s="4">
        <v>8.1140000000000008</v>
      </c>
      <c r="D938" s="4">
        <v>11.5092</v>
      </c>
      <c r="E938" s="4">
        <v>115091.74679999999</v>
      </c>
      <c r="F938" s="4">
        <v>20.9</v>
      </c>
      <c r="G938" s="4">
        <v>34</v>
      </c>
      <c r="H938" s="4">
        <v>7395.7</v>
      </c>
      <c r="J938" s="4">
        <v>0</v>
      </c>
      <c r="K938" s="4">
        <v>0.8105</v>
      </c>
      <c r="L938" s="4">
        <v>6.5766999999999998</v>
      </c>
      <c r="M938" s="4">
        <v>9.3286999999999995</v>
      </c>
      <c r="N938" s="4">
        <v>16.9727</v>
      </c>
      <c r="O938" s="4">
        <v>27.555800000000001</v>
      </c>
      <c r="P938" s="4">
        <v>44.5</v>
      </c>
      <c r="Q938" s="4">
        <v>12.9551</v>
      </c>
      <c r="R938" s="4">
        <v>21.033100000000001</v>
      </c>
      <c r="S938" s="4">
        <v>34</v>
      </c>
      <c r="T938" s="4">
        <v>7395.7317999999996</v>
      </c>
      <c r="W938" s="4">
        <v>0</v>
      </c>
      <c r="X938" s="4">
        <v>0</v>
      </c>
      <c r="Y938" s="4">
        <v>12.1</v>
      </c>
      <c r="Z938" s="4">
        <v>861</v>
      </c>
      <c r="AA938" s="4">
        <v>883</v>
      </c>
      <c r="AB938" s="4">
        <v>817</v>
      </c>
      <c r="AC938" s="4">
        <v>56</v>
      </c>
      <c r="AD938" s="4">
        <v>9.02</v>
      </c>
      <c r="AE938" s="4">
        <v>0.21</v>
      </c>
      <c r="AF938" s="4">
        <v>978</v>
      </c>
      <c r="AG938" s="4">
        <v>-7</v>
      </c>
      <c r="AH938" s="4">
        <v>13</v>
      </c>
      <c r="AI938" s="4">
        <v>29</v>
      </c>
      <c r="AJ938" s="4">
        <v>190</v>
      </c>
      <c r="AK938" s="4">
        <v>140</v>
      </c>
      <c r="AL938" s="4">
        <v>3.2</v>
      </c>
      <c r="AM938" s="4">
        <v>195</v>
      </c>
      <c r="AN938" s="4" t="s">
        <v>155</v>
      </c>
      <c r="AO938" s="4">
        <v>2</v>
      </c>
      <c r="AP938" s="4">
        <v>0.61837962962962967</v>
      </c>
      <c r="AQ938" s="4">
        <v>47.160992</v>
      </c>
      <c r="AR938" s="4">
        <v>-88.490769999999998</v>
      </c>
      <c r="AS938" s="4">
        <v>310.7</v>
      </c>
      <c r="AT938" s="4">
        <v>36.6</v>
      </c>
      <c r="AU938" s="4">
        <v>11</v>
      </c>
      <c r="AV938" s="4">
        <v>9</v>
      </c>
      <c r="AW938" s="4" t="s">
        <v>208</v>
      </c>
      <c r="AX938" s="4">
        <v>1.1000000000000001</v>
      </c>
      <c r="AY938" s="4">
        <v>1.6139859999999999</v>
      </c>
      <c r="AZ938" s="4">
        <v>2.3385609999999999</v>
      </c>
      <c r="BA938" s="4">
        <v>14.023</v>
      </c>
      <c r="BB938" s="4">
        <v>9.23</v>
      </c>
      <c r="BC938" s="4">
        <v>0.66</v>
      </c>
      <c r="BD938" s="4">
        <v>23.373999999999999</v>
      </c>
      <c r="BE938" s="4">
        <v>1197.3530000000001</v>
      </c>
      <c r="BF938" s="4">
        <v>1080.961</v>
      </c>
      <c r="BG938" s="4">
        <v>0.32400000000000001</v>
      </c>
      <c r="BH938" s="4">
        <v>0.52500000000000002</v>
      </c>
      <c r="BI938" s="4">
        <v>0.84899999999999998</v>
      </c>
      <c r="BJ938" s="4">
        <v>0.247</v>
      </c>
      <c r="BK938" s="4">
        <v>0.40100000000000002</v>
      </c>
      <c r="BL938" s="4">
        <v>0.64800000000000002</v>
      </c>
      <c r="BM938" s="4">
        <v>44.5261</v>
      </c>
      <c r="BQ938" s="4">
        <v>0</v>
      </c>
      <c r="BR938" s="4">
        <v>0.35390700000000003</v>
      </c>
      <c r="BS938" s="4">
        <v>-5</v>
      </c>
      <c r="BT938" s="4">
        <v>0.17267199999999999</v>
      </c>
      <c r="BU938" s="4">
        <v>8.648593</v>
      </c>
      <c r="BV938" s="4">
        <v>3.487968</v>
      </c>
    </row>
    <row r="939" spans="1:74" x14ac:dyDescent="0.25">
      <c r="A939" s="4">
        <v>42070</v>
      </c>
      <c r="B939" s="4">
        <v>3.5020833333333334E-2</v>
      </c>
      <c r="C939" s="4">
        <v>8.6</v>
      </c>
      <c r="D939" s="4">
        <v>10.926600000000001</v>
      </c>
      <c r="E939" s="4">
        <v>109266.42630000001</v>
      </c>
      <c r="F939" s="4">
        <v>17.8</v>
      </c>
      <c r="G939" s="4">
        <v>11.7</v>
      </c>
      <c r="H939" s="4">
        <v>4902.7</v>
      </c>
      <c r="J939" s="4">
        <v>0</v>
      </c>
      <c r="K939" s="4">
        <v>0.81559999999999999</v>
      </c>
      <c r="L939" s="4">
        <v>7.0137</v>
      </c>
      <c r="M939" s="4">
        <v>8.9116999999999997</v>
      </c>
      <c r="N939" s="4">
        <v>14.502599999999999</v>
      </c>
      <c r="O939" s="4">
        <v>9.5686</v>
      </c>
      <c r="P939" s="4">
        <v>24.1</v>
      </c>
      <c r="Q939" s="4">
        <v>11.069699999999999</v>
      </c>
      <c r="R939" s="4">
        <v>7.3036000000000003</v>
      </c>
      <c r="S939" s="4">
        <v>18.399999999999999</v>
      </c>
      <c r="T939" s="4">
        <v>4902.6877999999997</v>
      </c>
      <c r="W939" s="4">
        <v>0</v>
      </c>
      <c r="X939" s="4">
        <v>0</v>
      </c>
      <c r="Y939" s="4">
        <v>11.9</v>
      </c>
      <c r="Z939" s="4">
        <v>859</v>
      </c>
      <c r="AA939" s="4">
        <v>882</v>
      </c>
      <c r="AB939" s="4">
        <v>815</v>
      </c>
      <c r="AC939" s="4">
        <v>56</v>
      </c>
      <c r="AD939" s="4">
        <v>9.02</v>
      </c>
      <c r="AE939" s="4">
        <v>0.21</v>
      </c>
      <c r="AF939" s="4">
        <v>978</v>
      </c>
      <c r="AG939" s="4">
        <v>-7</v>
      </c>
      <c r="AH939" s="4">
        <v>12.185814000000001</v>
      </c>
      <c r="AI939" s="4">
        <v>29</v>
      </c>
      <c r="AJ939" s="4">
        <v>190</v>
      </c>
      <c r="AK939" s="4">
        <v>139.19999999999999</v>
      </c>
      <c r="AL939" s="4">
        <v>2.9</v>
      </c>
      <c r="AM939" s="4">
        <v>195</v>
      </c>
      <c r="AN939" s="4" t="s">
        <v>155</v>
      </c>
      <c r="AO939" s="4">
        <v>2</v>
      </c>
      <c r="AP939" s="4">
        <v>0.61839120370370371</v>
      </c>
      <c r="AQ939" s="4">
        <v>47.161124999999998</v>
      </c>
      <c r="AR939" s="4">
        <v>-88.490864999999999</v>
      </c>
      <c r="AS939" s="4">
        <v>310.7</v>
      </c>
      <c r="AT939" s="4">
        <v>36.200000000000003</v>
      </c>
      <c r="AU939" s="4">
        <v>11</v>
      </c>
      <c r="AV939" s="4">
        <v>9</v>
      </c>
      <c r="AW939" s="4" t="s">
        <v>208</v>
      </c>
      <c r="AX939" s="4">
        <v>1.124376</v>
      </c>
      <c r="AY939" s="4">
        <v>1</v>
      </c>
      <c r="AZ939" s="4">
        <v>1.9243760000000001</v>
      </c>
      <c r="BA939" s="4">
        <v>14.023</v>
      </c>
      <c r="BB939" s="4">
        <v>9.51</v>
      </c>
      <c r="BC939" s="4">
        <v>0.68</v>
      </c>
      <c r="BD939" s="4">
        <v>22.61</v>
      </c>
      <c r="BE939" s="4">
        <v>1294.797</v>
      </c>
      <c r="BF939" s="4">
        <v>1047.105</v>
      </c>
      <c r="BG939" s="4">
        <v>0.28000000000000003</v>
      </c>
      <c r="BH939" s="4">
        <v>0.185</v>
      </c>
      <c r="BI939" s="4">
        <v>0.46500000000000002</v>
      </c>
      <c r="BJ939" s="4">
        <v>0.214</v>
      </c>
      <c r="BK939" s="4">
        <v>0.14099999999999999</v>
      </c>
      <c r="BL939" s="4">
        <v>0.35499999999999998</v>
      </c>
      <c r="BM939" s="4">
        <v>29.93</v>
      </c>
      <c r="BQ939" s="4">
        <v>0</v>
      </c>
      <c r="BR939" s="4">
        <v>0.228767</v>
      </c>
      <c r="BS939" s="4">
        <v>-5</v>
      </c>
      <c r="BT939" s="4">
        <v>0.16855700000000001</v>
      </c>
      <c r="BU939" s="4">
        <v>5.5904990000000003</v>
      </c>
      <c r="BV939" s="4">
        <v>3.4048600000000002</v>
      </c>
    </row>
    <row r="940" spans="1:74" x14ac:dyDescent="0.25">
      <c r="A940" s="4">
        <v>42070</v>
      </c>
      <c r="B940" s="4">
        <v>3.5032407407407408E-2</v>
      </c>
      <c r="C940" s="4">
        <v>8.9870000000000001</v>
      </c>
      <c r="D940" s="4">
        <v>10.198</v>
      </c>
      <c r="E940" s="4">
        <v>101979.814</v>
      </c>
      <c r="F940" s="4">
        <v>15.8</v>
      </c>
      <c r="G940" s="4">
        <v>7.6</v>
      </c>
      <c r="H940" s="4">
        <v>3629.2</v>
      </c>
      <c r="J940" s="4">
        <v>0</v>
      </c>
      <c r="K940" s="4">
        <v>0.82140000000000002</v>
      </c>
      <c r="L940" s="4">
        <v>7.3825000000000003</v>
      </c>
      <c r="M940" s="4">
        <v>8.3768999999999991</v>
      </c>
      <c r="N940" s="4">
        <v>13.009399999999999</v>
      </c>
      <c r="O940" s="4">
        <v>6.2309999999999999</v>
      </c>
      <c r="P940" s="4">
        <v>19.2</v>
      </c>
      <c r="Q940" s="4">
        <v>9.9298999999999999</v>
      </c>
      <c r="R940" s="4">
        <v>4.7560000000000002</v>
      </c>
      <c r="S940" s="4">
        <v>14.7</v>
      </c>
      <c r="T940" s="4">
        <v>3629.2029000000002</v>
      </c>
      <c r="W940" s="4">
        <v>0</v>
      </c>
      <c r="X940" s="4">
        <v>0</v>
      </c>
      <c r="Y940" s="4">
        <v>11.8</v>
      </c>
      <c r="Z940" s="4">
        <v>859</v>
      </c>
      <c r="AA940" s="4">
        <v>882</v>
      </c>
      <c r="AB940" s="4">
        <v>814</v>
      </c>
      <c r="AC940" s="4">
        <v>56</v>
      </c>
      <c r="AD940" s="4">
        <v>9.02</v>
      </c>
      <c r="AE940" s="4">
        <v>0.21</v>
      </c>
      <c r="AF940" s="4">
        <v>978</v>
      </c>
      <c r="AG940" s="4">
        <v>-7</v>
      </c>
      <c r="AH940" s="4">
        <v>12</v>
      </c>
      <c r="AI940" s="4">
        <v>29</v>
      </c>
      <c r="AJ940" s="4">
        <v>190</v>
      </c>
      <c r="AK940" s="4">
        <v>139</v>
      </c>
      <c r="AL940" s="4">
        <v>2.7</v>
      </c>
      <c r="AM940" s="4">
        <v>195</v>
      </c>
      <c r="AN940" s="4" t="s">
        <v>155</v>
      </c>
      <c r="AO940" s="4">
        <v>2</v>
      </c>
      <c r="AP940" s="4">
        <v>0.61840277777777775</v>
      </c>
      <c r="AQ940" s="4">
        <v>47.161225000000002</v>
      </c>
      <c r="AR940" s="4">
        <v>-88.490966</v>
      </c>
      <c r="AS940" s="4">
        <v>311</v>
      </c>
      <c r="AT940" s="4">
        <v>33</v>
      </c>
      <c r="AU940" s="4">
        <v>11</v>
      </c>
      <c r="AV940" s="4">
        <v>9</v>
      </c>
      <c r="AW940" s="4" t="s">
        <v>208</v>
      </c>
      <c r="AX940" s="4">
        <v>1.3120879999999999</v>
      </c>
      <c r="AY940" s="4">
        <v>1.024176</v>
      </c>
      <c r="AZ940" s="4">
        <v>2.1241759999999998</v>
      </c>
      <c r="BA940" s="4">
        <v>14.023</v>
      </c>
      <c r="BB940" s="4">
        <v>9.85</v>
      </c>
      <c r="BC940" s="4">
        <v>0.7</v>
      </c>
      <c r="BD940" s="4">
        <v>21.74</v>
      </c>
      <c r="BE940" s="4">
        <v>1387.7429999999999</v>
      </c>
      <c r="BF940" s="4">
        <v>1002.227</v>
      </c>
      <c r="BG940" s="4">
        <v>0.25600000000000001</v>
      </c>
      <c r="BH940" s="4">
        <v>0.123</v>
      </c>
      <c r="BI940" s="4">
        <v>0.379</v>
      </c>
      <c r="BJ940" s="4">
        <v>0.19500000000000001</v>
      </c>
      <c r="BK940" s="4">
        <v>9.4E-2</v>
      </c>
      <c r="BL940" s="4">
        <v>0.28899999999999998</v>
      </c>
      <c r="BM940" s="4">
        <v>22.56</v>
      </c>
      <c r="BQ940" s="4">
        <v>0</v>
      </c>
      <c r="BR940" s="4">
        <v>0.145758</v>
      </c>
      <c r="BS940" s="4">
        <v>-5</v>
      </c>
      <c r="BT940" s="4">
        <v>0.167187</v>
      </c>
      <c r="BU940" s="4">
        <v>3.5619670000000001</v>
      </c>
      <c r="BV940" s="4">
        <v>3.3771740000000001</v>
      </c>
    </row>
    <row r="941" spans="1:74" x14ac:dyDescent="0.25">
      <c r="A941" s="4">
        <v>42070</v>
      </c>
      <c r="B941" s="4">
        <v>3.5043981481481482E-2</v>
      </c>
      <c r="C941" s="4">
        <v>8.9969999999999999</v>
      </c>
      <c r="D941" s="4">
        <v>10.071999999999999</v>
      </c>
      <c r="E941" s="4">
        <v>100719.5641</v>
      </c>
      <c r="F941" s="4">
        <v>15.3</v>
      </c>
      <c r="G941" s="4">
        <v>6.5</v>
      </c>
      <c r="H941" s="4">
        <v>2631</v>
      </c>
      <c r="J941" s="4">
        <v>0</v>
      </c>
      <c r="K941" s="4">
        <v>0.8236</v>
      </c>
      <c r="L941" s="4">
        <v>7.4101999999999997</v>
      </c>
      <c r="M941" s="4">
        <v>8.2952999999999992</v>
      </c>
      <c r="N941" s="4">
        <v>12.5754</v>
      </c>
      <c r="O941" s="4">
        <v>5.3449</v>
      </c>
      <c r="P941" s="4">
        <v>17.899999999999999</v>
      </c>
      <c r="Q941" s="4">
        <v>9.5986999999999991</v>
      </c>
      <c r="R941" s="4">
        <v>4.0796999999999999</v>
      </c>
      <c r="S941" s="4">
        <v>13.7</v>
      </c>
      <c r="T941" s="4">
        <v>2631.0284000000001</v>
      </c>
      <c r="W941" s="4">
        <v>0</v>
      </c>
      <c r="X941" s="4">
        <v>0</v>
      </c>
      <c r="Y941" s="4">
        <v>11.8</v>
      </c>
      <c r="Z941" s="4">
        <v>860</v>
      </c>
      <c r="AA941" s="4">
        <v>882</v>
      </c>
      <c r="AB941" s="4">
        <v>814</v>
      </c>
      <c r="AC941" s="4">
        <v>56</v>
      </c>
      <c r="AD941" s="4">
        <v>9.02</v>
      </c>
      <c r="AE941" s="4">
        <v>0.21</v>
      </c>
      <c r="AF941" s="4">
        <v>978</v>
      </c>
      <c r="AG941" s="4">
        <v>-7</v>
      </c>
      <c r="AH941" s="4">
        <v>12</v>
      </c>
      <c r="AI941" s="4">
        <v>29</v>
      </c>
      <c r="AJ941" s="4">
        <v>189.2</v>
      </c>
      <c r="AK941" s="4">
        <v>139</v>
      </c>
      <c r="AL941" s="4">
        <v>2.6</v>
      </c>
      <c r="AM941" s="4">
        <v>195</v>
      </c>
      <c r="AN941" s="4" t="s">
        <v>155</v>
      </c>
      <c r="AO941" s="4">
        <v>2</v>
      </c>
      <c r="AP941" s="4">
        <v>0.61841435185185178</v>
      </c>
      <c r="AQ941" s="4">
        <v>47.161307000000001</v>
      </c>
      <c r="AR941" s="4">
        <v>-88.491054000000005</v>
      </c>
      <c r="AS941" s="4">
        <v>311</v>
      </c>
      <c r="AT941" s="4">
        <v>29</v>
      </c>
      <c r="AU941" s="4">
        <v>11</v>
      </c>
      <c r="AV941" s="4">
        <v>9</v>
      </c>
      <c r="AW941" s="4" t="s">
        <v>208</v>
      </c>
      <c r="AX941" s="4">
        <v>1.364036</v>
      </c>
      <c r="AY941" s="4">
        <v>1.223976</v>
      </c>
      <c r="AZ941" s="4">
        <v>2.323976</v>
      </c>
      <c r="BA941" s="4">
        <v>14.023</v>
      </c>
      <c r="BB941" s="4">
        <v>9.98</v>
      </c>
      <c r="BC941" s="4">
        <v>0.71</v>
      </c>
      <c r="BD941" s="4">
        <v>21.417999999999999</v>
      </c>
      <c r="BE941" s="4">
        <v>1406.394</v>
      </c>
      <c r="BF941" s="4">
        <v>1002.0410000000001</v>
      </c>
      <c r="BG941" s="4">
        <v>0.25</v>
      </c>
      <c r="BH941" s="4">
        <v>0.106</v>
      </c>
      <c r="BI941" s="4">
        <v>0.35599999999999998</v>
      </c>
      <c r="BJ941" s="4">
        <v>0.191</v>
      </c>
      <c r="BK941" s="4">
        <v>8.1000000000000003E-2</v>
      </c>
      <c r="BL941" s="4">
        <v>0.27200000000000002</v>
      </c>
      <c r="BM941" s="4">
        <v>16.512899999999998</v>
      </c>
      <c r="BQ941" s="4">
        <v>0</v>
      </c>
      <c r="BR941" s="4">
        <v>0.114756</v>
      </c>
      <c r="BS941" s="4">
        <v>-5</v>
      </c>
      <c r="BT941" s="4">
        <v>0.165376</v>
      </c>
      <c r="BU941" s="4">
        <v>2.8043559999999998</v>
      </c>
      <c r="BV941" s="4">
        <v>3.3405879999999999</v>
      </c>
    </row>
    <row r="942" spans="1:74" x14ac:dyDescent="0.25">
      <c r="A942" s="4">
        <v>42070</v>
      </c>
      <c r="B942" s="4">
        <v>3.5055555555555555E-2</v>
      </c>
      <c r="C942" s="4">
        <v>8.5559999999999992</v>
      </c>
      <c r="D942" s="4">
        <v>10.2704</v>
      </c>
      <c r="E942" s="4">
        <v>102704.39539999999</v>
      </c>
      <c r="F942" s="4">
        <v>14.3</v>
      </c>
      <c r="G942" s="4">
        <v>6.4</v>
      </c>
      <c r="H942" s="4">
        <v>4156.6000000000004</v>
      </c>
      <c r="J942" s="4">
        <v>0</v>
      </c>
      <c r="K942" s="4">
        <v>0.82330000000000003</v>
      </c>
      <c r="L942" s="4">
        <v>7.0442</v>
      </c>
      <c r="M942" s="4">
        <v>8.4558</v>
      </c>
      <c r="N942" s="4">
        <v>11.753</v>
      </c>
      <c r="O942" s="4">
        <v>5.2606999999999999</v>
      </c>
      <c r="P942" s="4">
        <v>17</v>
      </c>
      <c r="Q942" s="4">
        <v>8.9709000000000003</v>
      </c>
      <c r="R942" s="4">
        <v>4.0153999999999996</v>
      </c>
      <c r="S942" s="4">
        <v>13</v>
      </c>
      <c r="T942" s="4">
        <v>4156.5637999999999</v>
      </c>
      <c r="W942" s="4">
        <v>0</v>
      </c>
      <c r="X942" s="4">
        <v>0</v>
      </c>
      <c r="Y942" s="4">
        <v>11.9</v>
      </c>
      <c r="Z942" s="4">
        <v>863</v>
      </c>
      <c r="AA942" s="4">
        <v>885</v>
      </c>
      <c r="AB942" s="4">
        <v>817</v>
      </c>
      <c r="AC942" s="4">
        <v>56</v>
      </c>
      <c r="AD942" s="4">
        <v>9.02</v>
      </c>
      <c r="AE942" s="4">
        <v>0.21</v>
      </c>
      <c r="AF942" s="4">
        <v>978</v>
      </c>
      <c r="AG942" s="4">
        <v>-7</v>
      </c>
      <c r="AH942" s="4">
        <v>12</v>
      </c>
      <c r="AI942" s="4">
        <v>29</v>
      </c>
      <c r="AJ942" s="4">
        <v>189</v>
      </c>
      <c r="AK942" s="4">
        <v>139</v>
      </c>
      <c r="AL942" s="4">
        <v>2.8</v>
      </c>
      <c r="AM942" s="4">
        <v>195</v>
      </c>
      <c r="AN942" s="4" t="s">
        <v>155</v>
      </c>
      <c r="AO942" s="4">
        <v>2</v>
      </c>
      <c r="AP942" s="4">
        <v>0.61842592592592593</v>
      </c>
      <c r="AQ942" s="4">
        <v>47.161365000000004</v>
      </c>
      <c r="AR942" s="4">
        <v>-88.491130999999996</v>
      </c>
      <c r="AS942" s="4">
        <v>311.2</v>
      </c>
      <c r="AT942" s="4">
        <v>23.9</v>
      </c>
      <c r="AU942" s="4">
        <v>11</v>
      </c>
      <c r="AV942" s="4">
        <v>9</v>
      </c>
      <c r="AW942" s="4" t="s">
        <v>208</v>
      </c>
      <c r="AX942" s="4">
        <v>1.1000000000000001</v>
      </c>
      <c r="AY942" s="4">
        <v>1.4120200000000001</v>
      </c>
      <c r="AZ942" s="4">
        <v>2.4759600000000002</v>
      </c>
      <c r="BA942" s="4">
        <v>14.023</v>
      </c>
      <c r="BB942" s="4">
        <v>9.9600000000000009</v>
      </c>
      <c r="BC942" s="4">
        <v>0.71</v>
      </c>
      <c r="BD942" s="4">
        <v>21.46</v>
      </c>
      <c r="BE942" s="4">
        <v>1341.383</v>
      </c>
      <c r="BF942" s="4">
        <v>1024.835</v>
      </c>
      <c r="BG942" s="4">
        <v>0.23400000000000001</v>
      </c>
      <c r="BH942" s="4">
        <v>0.105</v>
      </c>
      <c r="BI942" s="4">
        <v>0.33900000000000002</v>
      </c>
      <c r="BJ942" s="4">
        <v>0.17899999999999999</v>
      </c>
      <c r="BK942" s="4">
        <v>0.08</v>
      </c>
      <c r="BL942" s="4">
        <v>0.25900000000000001</v>
      </c>
      <c r="BM942" s="4">
        <v>26.174399999999999</v>
      </c>
      <c r="BQ942" s="4">
        <v>0</v>
      </c>
      <c r="BR942" s="4">
        <v>0.34786699999999998</v>
      </c>
      <c r="BS942" s="4">
        <v>-5</v>
      </c>
      <c r="BT942" s="4">
        <v>0.16581099999999999</v>
      </c>
      <c r="BU942" s="4">
        <v>8.501004</v>
      </c>
      <c r="BV942" s="4">
        <v>3.349386</v>
      </c>
    </row>
    <row r="943" spans="1:74" x14ac:dyDescent="0.25">
      <c r="A943" s="4">
        <v>42070</v>
      </c>
      <c r="B943" s="4">
        <v>3.5067129629629636E-2</v>
      </c>
      <c r="C943" s="4">
        <v>8.1709999999999994</v>
      </c>
      <c r="D943" s="4">
        <v>10.4366</v>
      </c>
      <c r="E943" s="4">
        <v>104366.2791</v>
      </c>
      <c r="F943" s="4">
        <v>13</v>
      </c>
      <c r="G943" s="4">
        <v>6.3</v>
      </c>
      <c r="H943" s="4">
        <v>3372.1</v>
      </c>
      <c r="J943" s="4">
        <v>0</v>
      </c>
      <c r="K943" s="4">
        <v>0.82530000000000003</v>
      </c>
      <c r="L943" s="4">
        <v>6.7431000000000001</v>
      </c>
      <c r="M943" s="4">
        <v>8.6129999999999995</v>
      </c>
      <c r="N943" s="4">
        <v>10.7681</v>
      </c>
      <c r="O943" s="4">
        <v>5.2077999999999998</v>
      </c>
      <c r="P943" s="4">
        <v>16</v>
      </c>
      <c r="Q943" s="4">
        <v>8.2152999999999992</v>
      </c>
      <c r="R943" s="4">
        <v>3.9731999999999998</v>
      </c>
      <c r="S943" s="4">
        <v>12.2</v>
      </c>
      <c r="T943" s="4">
        <v>3372.1120999999998</v>
      </c>
      <c r="W943" s="4">
        <v>0</v>
      </c>
      <c r="X943" s="4">
        <v>0</v>
      </c>
      <c r="Y943" s="4">
        <v>11.8</v>
      </c>
      <c r="Z943" s="4">
        <v>867</v>
      </c>
      <c r="AA943" s="4">
        <v>889</v>
      </c>
      <c r="AB943" s="4">
        <v>820</v>
      </c>
      <c r="AC943" s="4">
        <v>55.2</v>
      </c>
      <c r="AD943" s="4">
        <v>8.89</v>
      </c>
      <c r="AE943" s="4">
        <v>0.2</v>
      </c>
      <c r="AF943" s="4">
        <v>978</v>
      </c>
      <c r="AG943" s="4">
        <v>-7</v>
      </c>
      <c r="AH943" s="4">
        <v>12</v>
      </c>
      <c r="AI943" s="4">
        <v>29</v>
      </c>
      <c r="AJ943" s="4">
        <v>189</v>
      </c>
      <c r="AK943" s="4">
        <v>139</v>
      </c>
      <c r="AL943" s="4">
        <v>2.7</v>
      </c>
      <c r="AM943" s="4">
        <v>195</v>
      </c>
      <c r="AN943" s="4" t="s">
        <v>155</v>
      </c>
      <c r="AO943" s="4">
        <v>2</v>
      </c>
      <c r="AP943" s="4">
        <v>0.61843749999999997</v>
      </c>
      <c r="AQ943" s="4">
        <v>47.161413000000003</v>
      </c>
      <c r="AR943" s="4">
        <v>-88.491204999999994</v>
      </c>
      <c r="AS943" s="4">
        <v>311.39999999999998</v>
      </c>
      <c r="AT943" s="4">
        <v>20.399999999999999</v>
      </c>
      <c r="AU943" s="4">
        <v>11</v>
      </c>
      <c r="AV943" s="4">
        <v>9</v>
      </c>
      <c r="AW943" s="4" t="s">
        <v>208</v>
      </c>
      <c r="AX943" s="4">
        <v>1.1000000000000001</v>
      </c>
      <c r="AY943" s="4">
        <v>1.5128740000000001</v>
      </c>
      <c r="AZ943" s="4">
        <v>2.2999999999999998</v>
      </c>
      <c r="BA943" s="4">
        <v>14.023</v>
      </c>
      <c r="BB943" s="4">
        <v>10.08</v>
      </c>
      <c r="BC943" s="4">
        <v>0.72</v>
      </c>
      <c r="BD943" s="4">
        <v>21.172999999999998</v>
      </c>
      <c r="BE943" s="4">
        <v>1302.279</v>
      </c>
      <c r="BF943" s="4">
        <v>1058.713</v>
      </c>
      <c r="BG943" s="4">
        <v>0.218</v>
      </c>
      <c r="BH943" s="4">
        <v>0.105</v>
      </c>
      <c r="BI943" s="4">
        <v>0.32300000000000001</v>
      </c>
      <c r="BJ943" s="4">
        <v>0.16600000000000001</v>
      </c>
      <c r="BK943" s="4">
        <v>0.08</v>
      </c>
      <c r="BL943" s="4">
        <v>0.247</v>
      </c>
      <c r="BM943" s="4">
        <v>21.536100000000001</v>
      </c>
      <c r="BQ943" s="4">
        <v>0</v>
      </c>
      <c r="BR943" s="4">
        <v>0.54005899999999996</v>
      </c>
      <c r="BS943" s="4">
        <v>-5</v>
      </c>
      <c r="BT943" s="4">
        <v>0.164378</v>
      </c>
      <c r="BU943" s="4">
        <v>13.197692</v>
      </c>
      <c r="BV943" s="4">
        <v>3.3204359999999999</v>
      </c>
    </row>
    <row r="944" spans="1:74" x14ac:dyDescent="0.25">
      <c r="A944" s="4">
        <v>42070</v>
      </c>
      <c r="B944" s="4">
        <v>3.5078703703703702E-2</v>
      </c>
      <c r="C944" s="4">
        <v>7.5279999999999996</v>
      </c>
      <c r="D944" s="4">
        <v>11.643700000000001</v>
      </c>
      <c r="E944" s="4">
        <v>116436.7607</v>
      </c>
      <c r="F944" s="4">
        <v>12.3</v>
      </c>
      <c r="G944" s="4">
        <v>6.4</v>
      </c>
      <c r="H944" s="4">
        <v>5838.8</v>
      </c>
      <c r="J944" s="4">
        <v>0</v>
      </c>
      <c r="K944" s="4">
        <v>0.81479999999999997</v>
      </c>
      <c r="L944" s="4">
        <v>6.1340000000000003</v>
      </c>
      <c r="M944" s="4">
        <v>9.4875000000000007</v>
      </c>
      <c r="N944" s="4">
        <v>9.9959000000000007</v>
      </c>
      <c r="O944" s="4">
        <v>5.2148000000000003</v>
      </c>
      <c r="P944" s="4">
        <v>15.2</v>
      </c>
      <c r="Q944" s="4">
        <v>7.6254</v>
      </c>
      <c r="R944" s="4">
        <v>3.9781</v>
      </c>
      <c r="S944" s="4">
        <v>11.6</v>
      </c>
      <c r="T944" s="4">
        <v>5838.7591000000002</v>
      </c>
      <c r="W944" s="4">
        <v>0</v>
      </c>
      <c r="X944" s="4">
        <v>0</v>
      </c>
      <c r="Y944" s="4">
        <v>11.8</v>
      </c>
      <c r="Z944" s="4">
        <v>868</v>
      </c>
      <c r="AA944" s="4">
        <v>891</v>
      </c>
      <c r="AB944" s="4">
        <v>821</v>
      </c>
      <c r="AC944" s="4">
        <v>55</v>
      </c>
      <c r="AD944" s="4">
        <v>8.86</v>
      </c>
      <c r="AE944" s="4">
        <v>0.2</v>
      </c>
      <c r="AF944" s="4">
        <v>978</v>
      </c>
      <c r="AG944" s="4">
        <v>-7</v>
      </c>
      <c r="AH944" s="4">
        <v>12</v>
      </c>
      <c r="AI944" s="4">
        <v>29</v>
      </c>
      <c r="AJ944" s="4">
        <v>189</v>
      </c>
      <c r="AK944" s="4">
        <v>139</v>
      </c>
      <c r="AL944" s="4">
        <v>2.5</v>
      </c>
      <c r="AM944" s="4">
        <v>195</v>
      </c>
      <c r="AN944" s="4" t="s">
        <v>155</v>
      </c>
      <c r="AO944" s="4">
        <v>2</v>
      </c>
      <c r="AP944" s="4">
        <v>0.61844907407407412</v>
      </c>
      <c r="AQ944" s="4">
        <v>47.161475000000003</v>
      </c>
      <c r="AR944" s="4">
        <v>-88.491285000000005</v>
      </c>
      <c r="AS944" s="4">
        <v>311.7</v>
      </c>
      <c r="AT944" s="4">
        <v>20.399999999999999</v>
      </c>
      <c r="AU944" s="4">
        <v>11</v>
      </c>
      <c r="AV944" s="4">
        <v>9</v>
      </c>
      <c r="AW944" s="4" t="s">
        <v>208</v>
      </c>
      <c r="AX944" s="4">
        <v>1.087313</v>
      </c>
      <c r="AY944" s="4">
        <v>1.6</v>
      </c>
      <c r="AZ944" s="4">
        <v>2.2873130000000002</v>
      </c>
      <c r="BA944" s="4">
        <v>14.023</v>
      </c>
      <c r="BB944" s="4">
        <v>9.4700000000000006</v>
      </c>
      <c r="BC944" s="4">
        <v>0.68</v>
      </c>
      <c r="BD944" s="4">
        <v>22.727</v>
      </c>
      <c r="BE944" s="4">
        <v>1147.1220000000001</v>
      </c>
      <c r="BF944" s="4">
        <v>1129.25</v>
      </c>
      <c r="BG944" s="4">
        <v>0.19600000000000001</v>
      </c>
      <c r="BH944" s="4">
        <v>0.10199999999999999</v>
      </c>
      <c r="BI944" s="4">
        <v>0.29799999999999999</v>
      </c>
      <c r="BJ944" s="4">
        <v>0.14899999999999999</v>
      </c>
      <c r="BK944" s="4">
        <v>7.8E-2</v>
      </c>
      <c r="BL944" s="4">
        <v>0.22700000000000001</v>
      </c>
      <c r="BM944" s="4">
        <v>36.107999999999997</v>
      </c>
      <c r="BQ944" s="4">
        <v>0</v>
      </c>
      <c r="BR944" s="4">
        <v>0.607684</v>
      </c>
      <c r="BS944" s="4">
        <v>-5</v>
      </c>
      <c r="BT944" s="4">
        <v>0.16400000000000001</v>
      </c>
      <c r="BU944" s="4">
        <v>14.850277999999999</v>
      </c>
      <c r="BV944" s="4">
        <v>3.3128000000000002</v>
      </c>
    </row>
    <row r="945" spans="1:74" x14ac:dyDescent="0.25">
      <c r="A945" s="4">
        <v>42070</v>
      </c>
      <c r="B945" s="4">
        <v>3.5090277777777783E-2</v>
      </c>
      <c r="C945" s="4">
        <v>7.0880000000000001</v>
      </c>
      <c r="D945" s="4">
        <v>12.319699999999999</v>
      </c>
      <c r="E945" s="4">
        <v>123197.4376</v>
      </c>
      <c r="F945" s="4">
        <v>11</v>
      </c>
      <c r="G945" s="4">
        <v>6.3</v>
      </c>
      <c r="H945" s="4">
        <v>11169.1</v>
      </c>
      <c r="J945" s="4">
        <v>0</v>
      </c>
      <c r="K945" s="4">
        <v>0.80510000000000004</v>
      </c>
      <c r="L945" s="4">
        <v>5.7061000000000002</v>
      </c>
      <c r="M945" s="4">
        <v>9.9184999999999999</v>
      </c>
      <c r="N945" s="4">
        <v>8.8476999999999997</v>
      </c>
      <c r="O945" s="4">
        <v>5.0636999999999999</v>
      </c>
      <c r="P945" s="4">
        <v>13.9</v>
      </c>
      <c r="Q945" s="4">
        <v>6.7493999999999996</v>
      </c>
      <c r="R945" s="4">
        <v>3.8628</v>
      </c>
      <c r="S945" s="4">
        <v>10.6</v>
      </c>
      <c r="T945" s="4">
        <v>11169.108700000001</v>
      </c>
      <c r="W945" s="4">
        <v>0</v>
      </c>
      <c r="X945" s="4">
        <v>0</v>
      </c>
      <c r="Y945" s="4">
        <v>11.8</v>
      </c>
      <c r="Z945" s="4">
        <v>866</v>
      </c>
      <c r="AA945" s="4">
        <v>889</v>
      </c>
      <c r="AB945" s="4">
        <v>821</v>
      </c>
      <c r="AC945" s="4">
        <v>55</v>
      </c>
      <c r="AD945" s="4">
        <v>8.86</v>
      </c>
      <c r="AE945" s="4">
        <v>0.2</v>
      </c>
      <c r="AF945" s="4">
        <v>978</v>
      </c>
      <c r="AG945" s="4">
        <v>-7</v>
      </c>
      <c r="AH945" s="4">
        <v>12</v>
      </c>
      <c r="AI945" s="4">
        <v>29</v>
      </c>
      <c r="AJ945" s="4">
        <v>189</v>
      </c>
      <c r="AK945" s="4">
        <v>139</v>
      </c>
      <c r="AL945" s="4">
        <v>2.5</v>
      </c>
      <c r="AM945" s="4">
        <v>195</v>
      </c>
      <c r="AN945" s="4" t="s">
        <v>155</v>
      </c>
      <c r="AO945" s="4">
        <v>2</v>
      </c>
      <c r="AP945" s="4">
        <v>0.61846064814814816</v>
      </c>
      <c r="AQ945" s="4">
        <v>47.161552</v>
      </c>
      <c r="AR945" s="4">
        <v>-88.491380000000007</v>
      </c>
      <c r="AS945" s="4">
        <v>312.10000000000002</v>
      </c>
      <c r="AT945" s="4">
        <v>22.7</v>
      </c>
      <c r="AU945" s="4">
        <v>11</v>
      </c>
      <c r="AV945" s="4">
        <v>9</v>
      </c>
      <c r="AW945" s="4" t="s">
        <v>208</v>
      </c>
      <c r="AX945" s="4">
        <v>1</v>
      </c>
      <c r="AY945" s="4">
        <v>1.6</v>
      </c>
      <c r="AZ945" s="4">
        <v>2.2000000000000002</v>
      </c>
      <c r="BA945" s="4">
        <v>14.023</v>
      </c>
      <c r="BB945" s="4">
        <v>8.9600000000000009</v>
      </c>
      <c r="BC945" s="4">
        <v>0.64</v>
      </c>
      <c r="BD945" s="4">
        <v>24.209</v>
      </c>
      <c r="BE945" s="4">
        <v>1032.8340000000001</v>
      </c>
      <c r="BF945" s="4">
        <v>1142.6579999999999</v>
      </c>
      <c r="BG945" s="4">
        <v>0.16800000000000001</v>
      </c>
      <c r="BH945" s="4">
        <v>9.6000000000000002E-2</v>
      </c>
      <c r="BI945" s="4">
        <v>0.26400000000000001</v>
      </c>
      <c r="BJ945" s="4">
        <v>0.128</v>
      </c>
      <c r="BK945" s="4">
        <v>7.2999999999999995E-2</v>
      </c>
      <c r="BL945" s="4">
        <v>0.20100000000000001</v>
      </c>
      <c r="BM945" s="4">
        <v>66.854500000000002</v>
      </c>
      <c r="BQ945" s="4">
        <v>0</v>
      </c>
      <c r="BR945" s="4">
        <v>0.52525900000000003</v>
      </c>
      <c r="BS945" s="4">
        <v>-5</v>
      </c>
      <c r="BT945" s="4">
        <v>0.16400000000000001</v>
      </c>
      <c r="BU945" s="4">
        <v>12.83601</v>
      </c>
      <c r="BV945" s="4">
        <v>3.3128000000000002</v>
      </c>
    </row>
    <row r="946" spans="1:74" x14ac:dyDescent="0.25">
      <c r="A946" s="4">
        <v>42070</v>
      </c>
      <c r="B946" s="4">
        <v>3.5101851851851849E-2</v>
      </c>
      <c r="C946" s="4">
        <v>7.008</v>
      </c>
      <c r="D946" s="4">
        <v>12.4788</v>
      </c>
      <c r="E946" s="4">
        <v>124787.9595</v>
      </c>
      <c r="F946" s="4">
        <v>10.9</v>
      </c>
      <c r="G946" s="4">
        <v>6.2</v>
      </c>
      <c r="H946" s="4">
        <v>12968.3</v>
      </c>
      <c r="J946" s="4">
        <v>0</v>
      </c>
      <c r="K946" s="4">
        <v>0.80200000000000005</v>
      </c>
      <c r="L946" s="4">
        <v>5.6205999999999996</v>
      </c>
      <c r="M946" s="4">
        <v>10.007999999999999</v>
      </c>
      <c r="N946" s="4">
        <v>8.7417999999999996</v>
      </c>
      <c r="O946" s="4">
        <v>4.9641000000000002</v>
      </c>
      <c r="P946" s="4">
        <v>13.7</v>
      </c>
      <c r="Q946" s="4">
        <v>6.6687000000000003</v>
      </c>
      <c r="R946" s="4">
        <v>3.7867999999999999</v>
      </c>
      <c r="S946" s="4">
        <v>10.5</v>
      </c>
      <c r="T946" s="4">
        <v>12968.3043</v>
      </c>
      <c r="W946" s="4">
        <v>0</v>
      </c>
      <c r="X946" s="4">
        <v>0</v>
      </c>
      <c r="Y946" s="4">
        <v>11.8</v>
      </c>
      <c r="Z946" s="4">
        <v>866</v>
      </c>
      <c r="AA946" s="4">
        <v>888</v>
      </c>
      <c r="AB946" s="4">
        <v>820</v>
      </c>
      <c r="AC946" s="4">
        <v>55</v>
      </c>
      <c r="AD946" s="4">
        <v>8.86</v>
      </c>
      <c r="AE946" s="4">
        <v>0.2</v>
      </c>
      <c r="AF946" s="4">
        <v>978</v>
      </c>
      <c r="AG946" s="4">
        <v>-7</v>
      </c>
      <c r="AH946" s="4">
        <v>12</v>
      </c>
      <c r="AI946" s="4">
        <v>29</v>
      </c>
      <c r="AJ946" s="4">
        <v>189</v>
      </c>
      <c r="AK946" s="4">
        <v>139</v>
      </c>
      <c r="AL946" s="4">
        <v>2.5</v>
      </c>
      <c r="AM946" s="4">
        <v>195</v>
      </c>
      <c r="AN946" s="4" t="s">
        <v>155</v>
      </c>
      <c r="AO946" s="4">
        <v>2</v>
      </c>
      <c r="AP946" s="4">
        <v>0.6184722222222222</v>
      </c>
      <c r="AQ946" s="4">
        <v>47.161645</v>
      </c>
      <c r="AR946" s="4">
        <v>-88.491468999999995</v>
      </c>
      <c r="AS946" s="4">
        <v>312.5</v>
      </c>
      <c r="AT946" s="4">
        <v>25.1</v>
      </c>
      <c r="AU946" s="4">
        <v>11</v>
      </c>
      <c r="AV946" s="4">
        <v>9</v>
      </c>
      <c r="AW946" s="4" t="s">
        <v>208</v>
      </c>
      <c r="AX946" s="4">
        <v>1.024975</v>
      </c>
      <c r="AY946" s="4">
        <v>1.6249750000000001</v>
      </c>
      <c r="AZ946" s="4">
        <v>2.2249750000000001</v>
      </c>
      <c r="BA946" s="4">
        <v>14.023</v>
      </c>
      <c r="BB946" s="4">
        <v>8.81</v>
      </c>
      <c r="BC946" s="4">
        <v>0.63</v>
      </c>
      <c r="BD946" s="4">
        <v>24.687999999999999</v>
      </c>
      <c r="BE946" s="4">
        <v>1006.2809999999999</v>
      </c>
      <c r="BF946" s="4">
        <v>1140.4090000000001</v>
      </c>
      <c r="BG946" s="4">
        <v>0.16400000000000001</v>
      </c>
      <c r="BH946" s="4">
        <v>9.2999999999999999E-2</v>
      </c>
      <c r="BI946" s="4">
        <v>0.25700000000000001</v>
      </c>
      <c r="BJ946" s="4">
        <v>0.125</v>
      </c>
      <c r="BK946" s="4">
        <v>7.0999999999999994E-2</v>
      </c>
      <c r="BL946" s="4">
        <v>0.19600000000000001</v>
      </c>
      <c r="BM946" s="4">
        <v>76.778300000000002</v>
      </c>
      <c r="BQ946" s="4">
        <v>0</v>
      </c>
      <c r="BR946" s="4">
        <v>0.49508999999999997</v>
      </c>
      <c r="BS946" s="4">
        <v>-5</v>
      </c>
      <c r="BT946" s="4">
        <v>0.16400000000000001</v>
      </c>
      <c r="BU946" s="4">
        <v>12.098762000000001</v>
      </c>
      <c r="BV946" s="4">
        <v>3.3128000000000002</v>
      </c>
    </row>
    <row r="947" spans="1:74" x14ac:dyDescent="0.25">
      <c r="A947" s="4">
        <v>42070</v>
      </c>
      <c r="B947" s="4">
        <v>3.511342592592593E-2</v>
      </c>
      <c r="C947" s="4">
        <v>7.1760000000000002</v>
      </c>
      <c r="D947" s="4">
        <v>12.2545</v>
      </c>
      <c r="E947" s="4">
        <v>122545.3833</v>
      </c>
      <c r="F947" s="4">
        <v>10.9</v>
      </c>
      <c r="G947" s="4">
        <v>6</v>
      </c>
      <c r="H947" s="4">
        <v>8877.2999999999993</v>
      </c>
      <c r="J947" s="4">
        <v>0</v>
      </c>
      <c r="K947" s="4">
        <v>0.80769999999999997</v>
      </c>
      <c r="L947" s="4">
        <v>5.7961</v>
      </c>
      <c r="M947" s="4">
        <v>9.8975000000000009</v>
      </c>
      <c r="N947" s="4">
        <v>8.7704000000000004</v>
      </c>
      <c r="O947" s="4">
        <v>4.8459000000000003</v>
      </c>
      <c r="P947" s="4">
        <v>13.6</v>
      </c>
      <c r="Q947" s="4">
        <v>6.6905000000000001</v>
      </c>
      <c r="R947" s="4">
        <v>3.6966999999999999</v>
      </c>
      <c r="S947" s="4">
        <v>10.4</v>
      </c>
      <c r="T947" s="4">
        <v>8877.2988000000005</v>
      </c>
      <c r="W947" s="4">
        <v>0</v>
      </c>
      <c r="X947" s="4">
        <v>0</v>
      </c>
      <c r="Y947" s="4">
        <v>11.9</v>
      </c>
      <c r="Z947" s="4">
        <v>865</v>
      </c>
      <c r="AA947" s="4">
        <v>888</v>
      </c>
      <c r="AB947" s="4">
        <v>820</v>
      </c>
      <c r="AC947" s="4">
        <v>55</v>
      </c>
      <c r="AD947" s="4">
        <v>8.86</v>
      </c>
      <c r="AE947" s="4">
        <v>0.2</v>
      </c>
      <c r="AF947" s="4">
        <v>978</v>
      </c>
      <c r="AG947" s="4">
        <v>-7</v>
      </c>
      <c r="AH947" s="4">
        <v>12</v>
      </c>
      <c r="AI947" s="4">
        <v>29</v>
      </c>
      <c r="AJ947" s="4">
        <v>189</v>
      </c>
      <c r="AK947" s="4">
        <v>139</v>
      </c>
      <c r="AL947" s="4">
        <v>2.7</v>
      </c>
      <c r="AM947" s="4">
        <v>195</v>
      </c>
      <c r="AN947" s="4" t="s">
        <v>155</v>
      </c>
      <c r="AO947" s="4">
        <v>2</v>
      </c>
      <c r="AP947" s="4">
        <v>0.61848379629629624</v>
      </c>
      <c r="AQ947" s="4">
        <v>47.161740999999999</v>
      </c>
      <c r="AR947" s="4">
        <v>-88.491523999999998</v>
      </c>
      <c r="AS947" s="4">
        <v>312.5</v>
      </c>
      <c r="AT947" s="4">
        <v>25.1</v>
      </c>
      <c r="AU947" s="4">
        <v>11</v>
      </c>
      <c r="AV947" s="4">
        <v>9</v>
      </c>
      <c r="AW947" s="4" t="s">
        <v>208</v>
      </c>
      <c r="AX947" s="4">
        <v>1.237163</v>
      </c>
      <c r="AY947" s="4">
        <v>1.8123880000000001</v>
      </c>
      <c r="AZ947" s="4">
        <v>2.4495499999999999</v>
      </c>
      <c r="BA947" s="4">
        <v>14.023</v>
      </c>
      <c r="BB947" s="4">
        <v>9.09</v>
      </c>
      <c r="BC947" s="4">
        <v>0.65</v>
      </c>
      <c r="BD947" s="4">
        <v>23.815000000000001</v>
      </c>
      <c r="BE947" s="4">
        <v>1059.2929999999999</v>
      </c>
      <c r="BF947" s="4">
        <v>1151.2729999999999</v>
      </c>
      <c r="BG947" s="4">
        <v>0.16800000000000001</v>
      </c>
      <c r="BH947" s="4">
        <v>9.2999999999999999E-2</v>
      </c>
      <c r="BI947" s="4">
        <v>0.26100000000000001</v>
      </c>
      <c r="BJ947" s="4">
        <v>0.128</v>
      </c>
      <c r="BK947" s="4">
        <v>7.0999999999999994E-2</v>
      </c>
      <c r="BL947" s="4">
        <v>0.19900000000000001</v>
      </c>
      <c r="BM947" s="4">
        <v>53.6511</v>
      </c>
      <c r="BQ947" s="4">
        <v>0</v>
      </c>
      <c r="BR947" s="4">
        <v>0.47840500000000002</v>
      </c>
      <c r="BS947" s="4">
        <v>-5</v>
      </c>
      <c r="BT947" s="4">
        <v>0.16562199999999999</v>
      </c>
      <c r="BU947" s="4">
        <v>11.691032999999999</v>
      </c>
      <c r="BV947" s="4">
        <v>3.3455569999999999</v>
      </c>
    </row>
    <row r="948" spans="1:74" x14ac:dyDescent="0.25">
      <c r="A948" s="4">
        <v>42070</v>
      </c>
      <c r="B948" s="4">
        <v>3.5124999999999997E-2</v>
      </c>
      <c r="C948" s="4">
        <v>7.26</v>
      </c>
      <c r="D948" s="4">
        <v>12.077400000000001</v>
      </c>
      <c r="E948" s="4">
        <v>120774.3916</v>
      </c>
      <c r="F948" s="4">
        <v>10.3</v>
      </c>
      <c r="G948" s="4">
        <v>5.9</v>
      </c>
      <c r="H948" s="4">
        <v>4661.8</v>
      </c>
      <c r="J948" s="4">
        <v>0</v>
      </c>
      <c r="K948" s="4">
        <v>0.81340000000000001</v>
      </c>
      <c r="L948" s="4">
        <v>5.9054000000000002</v>
      </c>
      <c r="M948" s="4">
        <v>9.8239999999999998</v>
      </c>
      <c r="N948" s="4">
        <v>8.3696999999999999</v>
      </c>
      <c r="O948" s="4">
        <v>4.7991999999999999</v>
      </c>
      <c r="P948" s="4">
        <v>13.2</v>
      </c>
      <c r="Q948" s="4">
        <v>6.3848000000000003</v>
      </c>
      <c r="R948" s="4">
        <v>3.661</v>
      </c>
      <c r="S948" s="4">
        <v>10</v>
      </c>
      <c r="T948" s="4">
        <v>4661.8110999999999</v>
      </c>
      <c r="W948" s="4">
        <v>0</v>
      </c>
      <c r="X948" s="4">
        <v>0</v>
      </c>
      <c r="Y948" s="4">
        <v>11.8</v>
      </c>
      <c r="Z948" s="4">
        <v>867</v>
      </c>
      <c r="AA948" s="4">
        <v>889</v>
      </c>
      <c r="AB948" s="4">
        <v>821</v>
      </c>
      <c r="AC948" s="4">
        <v>55</v>
      </c>
      <c r="AD948" s="4">
        <v>8.86</v>
      </c>
      <c r="AE948" s="4">
        <v>0.2</v>
      </c>
      <c r="AF948" s="4">
        <v>978</v>
      </c>
      <c r="AG948" s="4">
        <v>-7</v>
      </c>
      <c r="AH948" s="4">
        <v>12</v>
      </c>
      <c r="AI948" s="4">
        <v>29</v>
      </c>
      <c r="AJ948" s="4">
        <v>189</v>
      </c>
      <c r="AK948" s="4">
        <v>139</v>
      </c>
      <c r="AL948" s="4">
        <v>2.6</v>
      </c>
      <c r="AM948" s="4">
        <v>195</v>
      </c>
      <c r="AN948" s="4" t="s">
        <v>155</v>
      </c>
      <c r="AO948" s="4">
        <v>2</v>
      </c>
      <c r="AP948" s="4">
        <v>0.61849537037037039</v>
      </c>
      <c r="AQ948" s="4">
        <v>47.161830000000002</v>
      </c>
      <c r="AR948" s="4">
        <v>-88.491585000000001</v>
      </c>
      <c r="AS948" s="4">
        <v>312.60000000000002</v>
      </c>
      <c r="AT948" s="4">
        <v>24.9</v>
      </c>
      <c r="AU948" s="4">
        <v>11</v>
      </c>
      <c r="AV948" s="4">
        <v>9</v>
      </c>
      <c r="AW948" s="4" t="s">
        <v>208</v>
      </c>
      <c r="AX948" s="4">
        <v>1.5</v>
      </c>
      <c r="AY948" s="4">
        <v>1.9</v>
      </c>
      <c r="AZ948" s="4">
        <v>2.8</v>
      </c>
      <c r="BA948" s="4">
        <v>14.023</v>
      </c>
      <c r="BB948" s="4">
        <v>9.4</v>
      </c>
      <c r="BC948" s="4">
        <v>0.67</v>
      </c>
      <c r="BD948" s="4">
        <v>22.937999999999999</v>
      </c>
      <c r="BE948" s="4">
        <v>1105.028</v>
      </c>
      <c r="BF948" s="4">
        <v>1170.011</v>
      </c>
      <c r="BG948" s="4">
        <v>0.16400000000000001</v>
      </c>
      <c r="BH948" s="4">
        <v>9.4E-2</v>
      </c>
      <c r="BI948" s="4">
        <v>0.25800000000000001</v>
      </c>
      <c r="BJ948" s="4">
        <v>0.125</v>
      </c>
      <c r="BK948" s="4">
        <v>7.1999999999999995E-2</v>
      </c>
      <c r="BL948" s="4">
        <v>0.19700000000000001</v>
      </c>
      <c r="BM948" s="4">
        <v>28.847000000000001</v>
      </c>
      <c r="BQ948" s="4">
        <v>0</v>
      </c>
      <c r="BR948" s="4">
        <v>0.53362699999999996</v>
      </c>
      <c r="BS948" s="4">
        <v>-5</v>
      </c>
      <c r="BT948" s="4">
        <v>0.16437099999999999</v>
      </c>
      <c r="BU948" s="4">
        <v>13.040497999999999</v>
      </c>
      <c r="BV948" s="4">
        <v>3.3203040000000001</v>
      </c>
    </row>
    <row r="949" spans="1:74" x14ac:dyDescent="0.25">
      <c r="A949" s="4">
        <v>42070</v>
      </c>
      <c r="B949" s="4">
        <v>3.513657407407407E-2</v>
      </c>
      <c r="C949" s="4">
        <v>7.2519999999999998</v>
      </c>
      <c r="D949" s="4">
        <v>12.178900000000001</v>
      </c>
      <c r="E949" s="4">
        <v>121788.76609999999</v>
      </c>
      <c r="F949" s="4">
        <v>10.199999999999999</v>
      </c>
      <c r="G949" s="4">
        <v>5.7</v>
      </c>
      <c r="H949" s="4">
        <v>3328</v>
      </c>
      <c r="J949" s="4">
        <v>0</v>
      </c>
      <c r="K949" s="4">
        <v>0.81379999999999997</v>
      </c>
      <c r="L949" s="4">
        <v>5.9016000000000002</v>
      </c>
      <c r="M949" s="4">
        <v>9.9115000000000002</v>
      </c>
      <c r="N949" s="4">
        <v>8.3010000000000002</v>
      </c>
      <c r="O949" s="4">
        <v>4.6387999999999998</v>
      </c>
      <c r="P949" s="4">
        <v>12.9</v>
      </c>
      <c r="Q949" s="4">
        <v>6.3323999999999998</v>
      </c>
      <c r="R949" s="4">
        <v>3.5387</v>
      </c>
      <c r="S949" s="4">
        <v>9.9</v>
      </c>
      <c r="T949" s="4">
        <v>3327.9839000000002</v>
      </c>
      <c r="W949" s="4">
        <v>0</v>
      </c>
      <c r="X949" s="4">
        <v>0</v>
      </c>
      <c r="Y949" s="4">
        <v>11.8</v>
      </c>
      <c r="Z949" s="4">
        <v>868</v>
      </c>
      <c r="AA949" s="4">
        <v>890</v>
      </c>
      <c r="AB949" s="4">
        <v>822</v>
      </c>
      <c r="AC949" s="4">
        <v>55</v>
      </c>
      <c r="AD949" s="4">
        <v>8.86</v>
      </c>
      <c r="AE949" s="4">
        <v>0.2</v>
      </c>
      <c r="AF949" s="4">
        <v>978</v>
      </c>
      <c r="AG949" s="4">
        <v>-7</v>
      </c>
      <c r="AH949" s="4">
        <v>12</v>
      </c>
      <c r="AI949" s="4">
        <v>29</v>
      </c>
      <c r="AJ949" s="4">
        <v>189</v>
      </c>
      <c r="AK949" s="4">
        <v>139</v>
      </c>
      <c r="AL949" s="4">
        <v>2.7</v>
      </c>
      <c r="AM949" s="4">
        <v>195</v>
      </c>
      <c r="AN949" s="4" t="s">
        <v>155</v>
      </c>
      <c r="AO949" s="4">
        <v>2</v>
      </c>
      <c r="AP949" s="4">
        <v>0.61850694444444443</v>
      </c>
      <c r="AQ949" s="4">
        <v>47.161924999999997</v>
      </c>
      <c r="AR949" s="4">
        <v>-88.491579000000002</v>
      </c>
      <c r="AS949" s="4">
        <v>312.89999999999998</v>
      </c>
      <c r="AT949" s="4">
        <v>23.7</v>
      </c>
      <c r="AU949" s="4">
        <v>11</v>
      </c>
      <c r="AV949" s="4">
        <v>9</v>
      </c>
      <c r="AW949" s="4" t="s">
        <v>208</v>
      </c>
      <c r="AX949" s="4">
        <v>1.5365629999999999</v>
      </c>
      <c r="AY949" s="4">
        <v>1.7903100000000001</v>
      </c>
      <c r="AZ949" s="4">
        <v>2.824376</v>
      </c>
      <c r="BA949" s="4">
        <v>14.023</v>
      </c>
      <c r="BB949" s="4">
        <v>9.42</v>
      </c>
      <c r="BC949" s="4">
        <v>0.67</v>
      </c>
      <c r="BD949" s="4">
        <v>22.876000000000001</v>
      </c>
      <c r="BE949" s="4">
        <v>1107.7260000000001</v>
      </c>
      <c r="BF949" s="4">
        <v>1184.069</v>
      </c>
      <c r="BG949" s="4">
        <v>0.16300000000000001</v>
      </c>
      <c r="BH949" s="4">
        <v>9.0999999999999998E-2</v>
      </c>
      <c r="BI949" s="4">
        <v>0.254</v>
      </c>
      <c r="BJ949" s="4">
        <v>0.124</v>
      </c>
      <c r="BK949" s="4">
        <v>7.0000000000000007E-2</v>
      </c>
      <c r="BL949" s="4">
        <v>0.19400000000000001</v>
      </c>
      <c r="BM949" s="4">
        <v>20.6568</v>
      </c>
      <c r="BQ949" s="4">
        <v>0</v>
      </c>
      <c r="BR949" s="4">
        <v>0.60724999999999996</v>
      </c>
      <c r="BS949" s="4">
        <v>-5</v>
      </c>
      <c r="BT949" s="4">
        <v>0.163186</v>
      </c>
      <c r="BU949" s="4">
        <v>14.839665999999999</v>
      </c>
      <c r="BV949" s="4">
        <v>3.2963529999999999</v>
      </c>
    </row>
    <row r="950" spans="1:74" x14ac:dyDescent="0.25">
      <c r="A950" s="4">
        <v>42070</v>
      </c>
      <c r="B950" s="4">
        <v>3.5148148148148144E-2</v>
      </c>
      <c r="C950" s="4">
        <v>7.25</v>
      </c>
      <c r="D950" s="4">
        <v>12.0838</v>
      </c>
      <c r="E950" s="4">
        <v>120837.6093</v>
      </c>
      <c r="F950" s="4">
        <v>10.1</v>
      </c>
      <c r="G950" s="4">
        <v>4.5</v>
      </c>
      <c r="H950" s="4">
        <v>3071</v>
      </c>
      <c r="J950" s="4">
        <v>0</v>
      </c>
      <c r="K950" s="4">
        <v>0.81510000000000005</v>
      </c>
      <c r="L950" s="4">
        <v>5.9097999999999997</v>
      </c>
      <c r="M950" s="4">
        <v>9.8500999999999994</v>
      </c>
      <c r="N950" s="4">
        <v>8.2330000000000005</v>
      </c>
      <c r="O950" s="4">
        <v>3.6597</v>
      </c>
      <c r="P950" s="4">
        <v>11.9</v>
      </c>
      <c r="Q950" s="4">
        <v>6.2805</v>
      </c>
      <c r="R950" s="4">
        <v>2.7917999999999998</v>
      </c>
      <c r="S950" s="4">
        <v>9.1</v>
      </c>
      <c r="T950" s="4">
        <v>3070.9625000000001</v>
      </c>
      <c r="W950" s="4">
        <v>0</v>
      </c>
      <c r="X950" s="4">
        <v>0</v>
      </c>
      <c r="Y950" s="4">
        <v>11.9</v>
      </c>
      <c r="Z950" s="4">
        <v>868</v>
      </c>
      <c r="AA950" s="4">
        <v>890</v>
      </c>
      <c r="AB950" s="4">
        <v>821</v>
      </c>
      <c r="AC950" s="4">
        <v>55</v>
      </c>
      <c r="AD950" s="4">
        <v>8.86</v>
      </c>
      <c r="AE950" s="4">
        <v>0.2</v>
      </c>
      <c r="AF950" s="4">
        <v>978</v>
      </c>
      <c r="AG950" s="4">
        <v>-7</v>
      </c>
      <c r="AH950" s="4">
        <v>12</v>
      </c>
      <c r="AI950" s="4">
        <v>29</v>
      </c>
      <c r="AJ950" s="4">
        <v>189.8</v>
      </c>
      <c r="AK950" s="4">
        <v>139</v>
      </c>
      <c r="AL950" s="4">
        <v>2.8</v>
      </c>
      <c r="AM950" s="4">
        <v>195</v>
      </c>
      <c r="AN950" s="4" t="s">
        <v>155</v>
      </c>
      <c r="AO950" s="4">
        <v>2</v>
      </c>
      <c r="AP950" s="4">
        <v>0.61851851851851858</v>
      </c>
      <c r="AQ950" s="4">
        <v>47.162021000000003</v>
      </c>
      <c r="AR950" s="4">
        <v>-88.491630000000001</v>
      </c>
      <c r="AS950" s="4">
        <v>313.10000000000002</v>
      </c>
      <c r="AT950" s="4">
        <v>24.4</v>
      </c>
      <c r="AU950" s="4">
        <v>11</v>
      </c>
      <c r="AV950" s="4">
        <v>9</v>
      </c>
      <c r="AW950" s="4" t="s">
        <v>208</v>
      </c>
      <c r="AX950" s="4">
        <v>1.824176</v>
      </c>
      <c r="AY950" s="4">
        <v>1</v>
      </c>
      <c r="AZ950" s="4">
        <v>3</v>
      </c>
      <c r="BA950" s="4">
        <v>14.023</v>
      </c>
      <c r="BB950" s="4">
        <v>9.49</v>
      </c>
      <c r="BC950" s="4">
        <v>0.68</v>
      </c>
      <c r="BD950" s="4">
        <v>22.677</v>
      </c>
      <c r="BE950" s="4">
        <v>1114.729</v>
      </c>
      <c r="BF950" s="4">
        <v>1182.5260000000001</v>
      </c>
      <c r="BG950" s="4">
        <v>0.16300000000000001</v>
      </c>
      <c r="BH950" s="4">
        <v>7.1999999999999995E-2</v>
      </c>
      <c r="BI950" s="4">
        <v>0.23499999999999999</v>
      </c>
      <c r="BJ950" s="4">
        <v>0.124</v>
      </c>
      <c r="BK950" s="4">
        <v>5.5E-2</v>
      </c>
      <c r="BL950" s="4">
        <v>0.17899999999999999</v>
      </c>
      <c r="BM950" s="4">
        <v>19.1553</v>
      </c>
      <c r="BQ950" s="4">
        <v>0</v>
      </c>
      <c r="BR950" s="4">
        <v>0.610429</v>
      </c>
      <c r="BS950" s="4">
        <v>-5</v>
      </c>
      <c r="BT950" s="4">
        <v>0.16381299999999999</v>
      </c>
      <c r="BU950" s="4">
        <v>14.917348</v>
      </c>
      <c r="BV950" s="4">
        <v>3.3090259999999998</v>
      </c>
    </row>
    <row r="951" spans="1:74" x14ac:dyDescent="0.25">
      <c r="A951" s="4">
        <v>42070</v>
      </c>
      <c r="B951" s="4">
        <v>3.5159722222222224E-2</v>
      </c>
      <c r="C951" s="4">
        <v>7.0940000000000003</v>
      </c>
      <c r="D951" s="4">
        <v>12.3101</v>
      </c>
      <c r="E951" s="4">
        <v>123100.64939999999</v>
      </c>
      <c r="F951" s="4">
        <v>9.3000000000000007</v>
      </c>
      <c r="G951" s="4">
        <v>4.2</v>
      </c>
      <c r="H951" s="4">
        <v>3102.4</v>
      </c>
      <c r="J951" s="4">
        <v>0</v>
      </c>
      <c r="K951" s="4">
        <v>0.81379999999999997</v>
      </c>
      <c r="L951" s="4">
        <v>5.7729999999999997</v>
      </c>
      <c r="M951" s="4">
        <v>10.018000000000001</v>
      </c>
      <c r="N951" s="4">
        <v>7.5651000000000002</v>
      </c>
      <c r="O951" s="4">
        <v>3.4009999999999998</v>
      </c>
      <c r="P951" s="4">
        <v>11</v>
      </c>
      <c r="Q951" s="4">
        <v>5.7709999999999999</v>
      </c>
      <c r="R951" s="4">
        <v>2.5945</v>
      </c>
      <c r="S951" s="4">
        <v>8.4</v>
      </c>
      <c r="T951" s="4">
        <v>3102.4313999999999</v>
      </c>
      <c r="W951" s="4">
        <v>0</v>
      </c>
      <c r="X951" s="4">
        <v>0</v>
      </c>
      <c r="Y951" s="4">
        <v>11.8</v>
      </c>
      <c r="Z951" s="4">
        <v>869</v>
      </c>
      <c r="AA951" s="4">
        <v>892</v>
      </c>
      <c r="AB951" s="4">
        <v>823</v>
      </c>
      <c r="AC951" s="4">
        <v>55</v>
      </c>
      <c r="AD951" s="4">
        <v>8.86</v>
      </c>
      <c r="AE951" s="4">
        <v>0.2</v>
      </c>
      <c r="AF951" s="4">
        <v>978</v>
      </c>
      <c r="AG951" s="4">
        <v>-7</v>
      </c>
      <c r="AH951" s="4">
        <v>12</v>
      </c>
      <c r="AI951" s="4">
        <v>29</v>
      </c>
      <c r="AJ951" s="4">
        <v>189.2</v>
      </c>
      <c r="AK951" s="4">
        <v>139</v>
      </c>
      <c r="AL951" s="4">
        <v>2.7</v>
      </c>
      <c r="AM951" s="4">
        <v>195</v>
      </c>
      <c r="AN951" s="4" t="s">
        <v>155</v>
      </c>
      <c r="AO951" s="4">
        <v>2</v>
      </c>
      <c r="AP951" s="4">
        <v>0.61853009259259262</v>
      </c>
      <c r="AQ951" s="4">
        <v>47.162123999999999</v>
      </c>
      <c r="AR951" s="4">
        <v>-88.491690000000006</v>
      </c>
      <c r="AS951" s="4">
        <v>313.3</v>
      </c>
      <c r="AT951" s="4">
        <v>25.9</v>
      </c>
      <c r="AU951" s="4">
        <v>11</v>
      </c>
      <c r="AV951" s="4">
        <v>9</v>
      </c>
      <c r="AW951" s="4" t="s">
        <v>208</v>
      </c>
      <c r="AX951" s="4">
        <v>2.095904</v>
      </c>
      <c r="AY951" s="4">
        <v>1</v>
      </c>
      <c r="AZ951" s="4">
        <v>3.0839159999999999</v>
      </c>
      <c r="BA951" s="4">
        <v>14.023</v>
      </c>
      <c r="BB951" s="4">
        <v>9.41</v>
      </c>
      <c r="BC951" s="4">
        <v>0.67</v>
      </c>
      <c r="BD951" s="4">
        <v>22.88</v>
      </c>
      <c r="BE951" s="4">
        <v>1086.596</v>
      </c>
      <c r="BF951" s="4">
        <v>1200.1189999999999</v>
      </c>
      <c r="BG951" s="4">
        <v>0.14899999999999999</v>
      </c>
      <c r="BH951" s="4">
        <v>6.7000000000000004E-2</v>
      </c>
      <c r="BI951" s="4">
        <v>0.216</v>
      </c>
      <c r="BJ951" s="4">
        <v>0.114</v>
      </c>
      <c r="BK951" s="4">
        <v>5.0999999999999997E-2</v>
      </c>
      <c r="BL951" s="4">
        <v>0.16500000000000001</v>
      </c>
      <c r="BM951" s="4">
        <v>19.310300000000002</v>
      </c>
      <c r="BQ951" s="4">
        <v>0</v>
      </c>
      <c r="BR951" s="4">
        <v>0.61774600000000002</v>
      </c>
      <c r="BS951" s="4">
        <v>-5</v>
      </c>
      <c r="BT951" s="4">
        <v>0.163188</v>
      </c>
      <c r="BU951" s="4">
        <v>15.096174</v>
      </c>
      <c r="BV951" s="4">
        <v>3.2963939999999998</v>
      </c>
    </row>
    <row r="952" spans="1:74" x14ac:dyDescent="0.25">
      <c r="A952" s="4">
        <v>42070</v>
      </c>
      <c r="B952" s="4">
        <v>3.5171296296296298E-2</v>
      </c>
      <c r="C952" s="4">
        <v>6.9169999999999998</v>
      </c>
      <c r="D952" s="4">
        <v>12.7029</v>
      </c>
      <c r="E952" s="4">
        <v>127029.18399999999</v>
      </c>
      <c r="F952" s="4">
        <v>8.4</v>
      </c>
      <c r="G952" s="4">
        <v>4</v>
      </c>
      <c r="H952" s="4">
        <v>10922.6</v>
      </c>
      <c r="J952" s="4">
        <v>0</v>
      </c>
      <c r="K952" s="4">
        <v>0.80249999999999999</v>
      </c>
      <c r="L952" s="4">
        <v>5.5507999999999997</v>
      </c>
      <c r="M952" s="4">
        <v>10.193899999999999</v>
      </c>
      <c r="N952" s="4">
        <v>6.7408999999999999</v>
      </c>
      <c r="O952" s="4">
        <v>3.2016</v>
      </c>
      <c r="P952" s="4">
        <v>9.9</v>
      </c>
      <c r="Q952" s="4">
        <v>5.1422999999999996</v>
      </c>
      <c r="R952" s="4">
        <v>2.4422999999999999</v>
      </c>
      <c r="S952" s="4">
        <v>7.6</v>
      </c>
      <c r="T952" s="4">
        <v>10922.6186</v>
      </c>
      <c r="W952" s="4">
        <v>0</v>
      </c>
      <c r="X952" s="4">
        <v>0</v>
      </c>
      <c r="Y952" s="4">
        <v>11.9</v>
      </c>
      <c r="Z952" s="4">
        <v>868</v>
      </c>
      <c r="AA952" s="4">
        <v>890</v>
      </c>
      <c r="AB952" s="4">
        <v>821</v>
      </c>
      <c r="AC952" s="4">
        <v>55</v>
      </c>
      <c r="AD952" s="4">
        <v>8.86</v>
      </c>
      <c r="AE952" s="4">
        <v>0.2</v>
      </c>
      <c r="AF952" s="4">
        <v>978</v>
      </c>
      <c r="AG952" s="4">
        <v>-7</v>
      </c>
      <c r="AH952" s="4">
        <v>12</v>
      </c>
      <c r="AI952" s="4">
        <v>29</v>
      </c>
      <c r="AJ952" s="4">
        <v>189</v>
      </c>
      <c r="AK952" s="4">
        <v>139</v>
      </c>
      <c r="AL952" s="4">
        <v>2.8</v>
      </c>
      <c r="AM952" s="4">
        <v>195</v>
      </c>
      <c r="AN952" s="4" t="s">
        <v>155</v>
      </c>
      <c r="AO952" s="4">
        <v>2</v>
      </c>
      <c r="AP952" s="4">
        <v>0.61854166666666666</v>
      </c>
      <c r="AQ952" s="4">
        <v>47.162225999999997</v>
      </c>
      <c r="AR952" s="4">
        <v>-88.491758000000004</v>
      </c>
      <c r="AS952" s="4">
        <v>313.39999999999998</v>
      </c>
      <c r="AT952" s="4">
        <v>26.9</v>
      </c>
      <c r="AU952" s="4">
        <v>11</v>
      </c>
      <c r="AV952" s="4">
        <v>9</v>
      </c>
      <c r="AW952" s="4" t="s">
        <v>208</v>
      </c>
      <c r="AX952" s="4">
        <v>2.8</v>
      </c>
      <c r="AY952" s="4">
        <v>1</v>
      </c>
      <c r="AZ952" s="4">
        <v>3.7</v>
      </c>
      <c r="BA952" s="4">
        <v>14.023</v>
      </c>
      <c r="BB952" s="4">
        <v>8.83</v>
      </c>
      <c r="BC952" s="4">
        <v>0.63</v>
      </c>
      <c r="BD952" s="4">
        <v>24.613</v>
      </c>
      <c r="BE952" s="4">
        <v>999.01300000000003</v>
      </c>
      <c r="BF952" s="4">
        <v>1167.7080000000001</v>
      </c>
      <c r="BG952" s="4">
        <v>0.127</v>
      </c>
      <c r="BH952" s="4">
        <v>0.06</v>
      </c>
      <c r="BI952" s="4">
        <v>0.187</v>
      </c>
      <c r="BJ952" s="4">
        <v>9.7000000000000003E-2</v>
      </c>
      <c r="BK952" s="4">
        <v>4.5999999999999999E-2</v>
      </c>
      <c r="BL952" s="4">
        <v>0.14299999999999999</v>
      </c>
      <c r="BM952" s="4">
        <v>65.007499999999993</v>
      </c>
      <c r="BQ952" s="4">
        <v>0</v>
      </c>
      <c r="BR952" s="4">
        <v>0.65244800000000003</v>
      </c>
      <c r="BS952" s="4">
        <v>-5</v>
      </c>
      <c r="BT952" s="4">
        <v>0.16381100000000001</v>
      </c>
      <c r="BU952" s="4">
        <v>15.944186999999999</v>
      </c>
      <c r="BV952" s="4">
        <v>3.308986</v>
      </c>
    </row>
    <row r="953" spans="1:74" x14ac:dyDescent="0.25">
      <c r="A953" s="4">
        <v>42070</v>
      </c>
      <c r="B953" s="4">
        <v>3.5182870370370371E-2</v>
      </c>
      <c r="C953" s="4">
        <v>7.0350000000000001</v>
      </c>
      <c r="D953" s="4">
        <v>12.662800000000001</v>
      </c>
      <c r="E953" s="4">
        <v>126628.22500000001</v>
      </c>
      <c r="F953" s="4">
        <v>8.4</v>
      </c>
      <c r="G953" s="4">
        <v>3.8</v>
      </c>
      <c r="H953" s="4">
        <v>12580.5</v>
      </c>
      <c r="J953" s="4">
        <v>0</v>
      </c>
      <c r="K953" s="4">
        <v>0.80030000000000001</v>
      </c>
      <c r="L953" s="4">
        <v>5.6299000000000001</v>
      </c>
      <c r="M953" s="4">
        <v>10.1341</v>
      </c>
      <c r="N953" s="4">
        <v>6.7225999999999999</v>
      </c>
      <c r="O953" s="4">
        <v>3.0327999999999999</v>
      </c>
      <c r="P953" s="4">
        <v>9.8000000000000007</v>
      </c>
      <c r="Q953" s="4">
        <v>5.1284000000000001</v>
      </c>
      <c r="R953" s="4">
        <v>2.3136999999999999</v>
      </c>
      <c r="S953" s="4">
        <v>7.4</v>
      </c>
      <c r="T953" s="4">
        <v>12580.5468</v>
      </c>
      <c r="W953" s="4">
        <v>0</v>
      </c>
      <c r="X953" s="4">
        <v>0</v>
      </c>
      <c r="Y953" s="4">
        <v>11.8</v>
      </c>
      <c r="Z953" s="4">
        <v>866</v>
      </c>
      <c r="AA953" s="4">
        <v>888</v>
      </c>
      <c r="AB953" s="4">
        <v>819</v>
      </c>
      <c r="AC953" s="4">
        <v>55</v>
      </c>
      <c r="AD953" s="4">
        <v>8.86</v>
      </c>
      <c r="AE953" s="4">
        <v>0.2</v>
      </c>
      <c r="AF953" s="4">
        <v>977</v>
      </c>
      <c r="AG953" s="4">
        <v>-7</v>
      </c>
      <c r="AH953" s="4">
        <v>12</v>
      </c>
      <c r="AI953" s="4">
        <v>29</v>
      </c>
      <c r="AJ953" s="4">
        <v>189</v>
      </c>
      <c r="AK953" s="4">
        <v>139</v>
      </c>
      <c r="AL953" s="4">
        <v>2.7</v>
      </c>
      <c r="AM953" s="4">
        <v>195</v>
      </c>
      <c r="AN953" s="4" t="s">
        <v>155</v>
      </c>
      <c r="AO953" s="4">
        <v>2</v>
      </c>
      <c r="AP953" s="4">
        <v>0.6185532407407407</v>
      </c>
      <c r="AQ953" s="4">
        <v>47.162337999999998</v>
      </c>
      <c r="AR953" s="4">
        <v>-88.491809000000003</v>
      </c>
      <c r="AS953" s="4">
        <v>313.8</v>
      </c>
      <c r="AT953" s="4">
        <v>27.8</v>
      </c>
      <c r="AU953" s="4">
        <v>11</v>
      </c>
      <c r="AV953" s="4">
        <v>9</v>
      </c>
      <c r="AW953" s="4" t="s">
        <v>208</v>
      </c>
      <c r="AX953" s="4">
        <v>2.5809190000000002</v>
      </c>
      <c r="AY953" s="4">
        <v>1.0644359999999999</v>
      </c>
      <c r="AZ953" s="4">
        <v>3.674226</v>
      </c>
      <c r="BA953" s="4">
        <v>14.023</v>
      </c>
      <c r="BB953" s="4">
        <v>8.73</v>
      </c>
      <c r="BC953" s="4">
        <v>0.62</v>
      </c>
      <c r="BD953" s="4">
        <v>24.952000000000002</v>
      </c>
      <c r="BE953" s="4">
        <v>1002.206</v>
      </c>
      <c r="BF953" s="4">
        <v>1148.2090000000001</v>
      </c>
      <c r="BG953" s="4">
        <v>0.125</v>
      </c>
      <c r="BH953" s="4">
        <v>5.7000000000000002E-2</v>
      </c>
      <c r="BI953" s="4">
        <v>0.182</v>
      </c>
      <c r="BJ953" s="4">
        <v>9.6000000000000002E-2</v>
      </c>
      <c r="BK953" s="4">
        <v>4.2999999999999997E-2</v>
      </c>
      <c r="BL953" s="4">
        <v>0.13900000000000001</v>
      </c>
      <c r="BM953" s="4">
        <v>74.058899999999994</v>
      </c>
      <c r="BQ953" s="4">
        <v>0</v>
      </c>
      <c r="BR953" s="4">
        <v>0.54402700000000004</v>
      </c>
      <c r="BS953" s="4">
        <v>-5</v>
      </c>
      <c r="BT953" s="4">
        <v>0.16400000000000001</v>
      </c>
      <c r="BU953" s="4">
        <v>13.29466</v>
      </c>
      <c r="BV953" s="4">
        <v>3.3128000000000002</v>
      </c>
    </row>
    <row r="954" spans="1:74" x14ac:dyDescent="0.25">
      <c r="A954" s="4">
        <v>42070</v>
      </c>
      <c r="B954" s="4">
        <v>3.5194444444444445E-2</v>
      </c>
      <c r="C954" s="4">
        <v>7.8120000000000003</v>
      </c>
      <c r="D954" s="4">
        <v>12.262</v>
      </c>
      <c r="E954" s="4">
        <v>122619.8545</v>
      </c>
      <c r="F954" s="4">
        <v>8.4</v>
      </c>
      <c r="G954" s="4">
        <v>3.5</v>
      </c>
      <c r="H954" s="4">
        <v>9575.5</v>
      </c>
      <c r="J954" s="4">
        <v>0</v>
      </c>
      <c r="K954" s="4">
        <v>0.8024</v>
      </c>
      <c r="L954" s="4">
        <v>6.2679999999999998</v>
      </c>
      <c r="M954" s="4">
        <v>9.8388000000000009</v>
      </c>
      <c r="N954" s="4">
        <v>6.7316000000000003</v>
      </c>
      <c r="O954" s="4">
        <v>2.8083</v>
      </c>
      <c r="P954" s="4">
        <v>9.5</v>
      </c>
      <c r="Q954" s="4">
        <v>5.1353999999999997</v>
      </c>
      <c r="R954" s="4">
        <v>2.1423999999999999</v>
      </c>
      <c r="S954" s="4">
        <v>7.3</v>
      </c>
      <c r="T954" s="4">
        <v>9575.5350999999991</v>
      </c>
      <c r="W954" s="4">
        <v>0</v>
      </c>
      <c r="X954" s="4">
        <v>0</v>
      </c>
      <c r="Y954" s="4">
        <v>11.8</v>
      </c>
      <c r="Z954" s="4">
        <v>863</v>
      </c>
      <c r="AA954" s="4">
        <v>886</v>
      </c>
      <c r="AB954" s="4">
        <v>817</v>
      </c>
      <c r="AC954" s="4">
        <v>55</v>
      </c>
      <c r="AD954" s="4">
        <v>8.86</v>
      </c>
      <c r="AE954" s="4">
        <v>0.2</v>
      </c>
      <c r="AF954" s="4">
        <v>977</v>
      </c>
      <c r="AG954" s="4">
        <v>-7</v>
      </c>
      <c r="AH954" s="4">
        <v>12</v>
      </c>
      <c r="AI954" s="4">
        <v>29</v>
      </c>
      <c r="AJ954" s="4">
        <v>189</v>
      </c>
      <c r="AK954" s="4">
        <v>138.19999999999999</v>
      </c>
      <c r="AL954" s="4">
        <v>2.7</v>
      </c>
      <c r="AM954" s="4">
        <v>195</v>
      </c>
      <c r="AN954" s="4" t="s">
        <v>155</v>
      </c>
      <c r="AO954" s="4">
        <v>2</v>
      </c>
      <c r="AP954" s="4">
        <v>0.61856481481481485</v>
      </c>
      <c r="AQ954" s="4">
        <v>47.162436999999997</v>
      </c>
      <c r="AR954" s="4">
        <v>-88.491847000000007</v>
      </c>
      <c r="AS954" s="4">
        <v>313.89999999999998</v>
      </c>
      <c r="AT954" s="4">
        <v>28</v>
      </c>
      <c r="AU954" s="4">
        <v>11</v>
      </c>
      <c r="AV954" s="4">
        <v>9</v>
      </c>
      <c r="AW954" s="4" t="s">
        <v>208</v>
      </c>
      <c r="AX954" s="4">
        <v>1.1000000000000001</v>
      </c>
      <c r="AY954" s="4">
        <v>1.5</v>
      </c>
      <c r="AZ954" s="4">
        <v>3.5</v>
      </c>
      <c r="BA954" s="4">
        <v>14.023</v>
      </c>
      <c r="BB954" s="4">
        <v>8.83</v>
      </c>
      <c r="BC954" s="4">
        <v>0.63</v>
      </c>
      <c r="BD954" s="4">
        <v>24.629000000000001</v>
      </c>
      <c r="BE954" s="4">
        <v>1113.0319999999999</v>
      </c>
      <c r="BF954" s="4">
        <v>1111.9839999999999</v>
      </c>
      <c r="BG954" s="4">
        <v>0.125</v>
      </c>
      <c r="BH954" s="4">
        <v>5.1999999999999998E-2</v>
      </c>
      <c r="BI954" s="4">
        <v>0.17699999999999999</v>
      </c>
      <c r="BJ954" s="4">
        <v>9.5000000000000001E-2</v>
      </c>
      <c r="BK954" s="4">
        <v>0.04</v>
      </c>
      <c r="BL954" s="4">
        <v>0.13500000000000001</v>
      </c>
      <c r="BM954" s="4">
        <v>56.229500000000002</v>
      </c>
      <c r="BQ954" s="4">
        <v>0</v>
      </c>
      <c r="BR954" s="4">
        <v>0.33046999999999999</v>
      </c>
      <c r="BS954" s="4">
        <v>-5</v>
      </c>
      <c r="BT954" s="4">
        <v>0.163189</v>
      </c>
      <c r="BU954" s="4">
        <v>8.0758600000000005</v>
      </c>
      <c r="BV954" s="4">
        <v>3.2964180000000001</v>
      </c>
    </row>
    <row r="955" spans="1:74" x14ac:dyDescent="0.25">
      <c r="A955" s="4">
        <v>42070</v>
      </c>
      <c r="B955" s="4">
        <v>3.5206018518518518E-2</v>
      </c>
      <c r="C955" s="4">
        <v>8.157</v>
      </c>
      <c r="D955" s="4">
        <v>11.782299999999999</v>
      </c>
      <c r="E955" s="4">
        <v>117823.3726</v>
      </c>
      <c r="F955" s="4">
        <v>8.3000000000000007</v>
      </c>
      <c r="G955" s="4">
        <v>3.5</v>
      </c>
      <c r="H955" s="4">
        <v>7565.6</v>
      </c>
      <c r="J955" s="4">
        <v>0</v>
      </c>
      <c r="K955" s="4">
        <v>0.80710000000000004</v>
      </c>
      <c r="L955" s="4">
        <v>6.5839999999999996</v>
      </c>
      <c r="M955" s="4">
        <v>9.5098000000000003</v>
      </c>
      <c r="N955" s="4">
        <v>6.6990999999999996</v>
      </c>
      <c r="O955" s="4">
        <v>2.8159999999999998</v>
      </c>
      <c r="P955" s="4">
        <v>9.5</v>
      </c>
      <c r="Q955" s="4">
        <v>5.1105</v>
      </c>
      <c r="R955" s="4">
        <v>2.1482000000000001</v>
      </c>
      <c r="S955" s="4">
        <v>7.3</v>
      </c>
      <c r="T955" s="4">
        <v>7565.6337000000003</v>
      </c>
      <c r="W955" s="4">
        <v>0</v>
      </c>
      <c r="X955" s="4">
        <v>0</v>
      </c>
      <c r="Y955" s="4">
        <v>11.9</v>
      </c>
      <c r="Z955" s="4">
        <v>860</v>
      </c>
      <c r="AA955" s="4">
        <v>884</v>
      </c>
      <c r="AB955" s="4">
        <v>815</v>
      </c>
      <c r="AC955" s="4">
        <v>55</v>
      </c>
      <c r="AD955" s="4">
        <v>8.86</v>
      </c>
      <c r="AE955" s="4">
        <v>0.2</v>
      </c>
      <c r="AF955" s="4">
        <v>978</v>
      </c>
      <c r="AG955" s="4">
        <v>-7</v>
      </c>
      <c r="AH955" s="4">
        <v>12</v>
      </c>
      <c r="AI955" s="4">
        <v>29</v>
      </c>
      <c r="AJ955" s="4">
        <v>189</v>
      </c>
      <c r="AK955" s="4">
        <v>138.80000000000001</v>
      </c>
      <c r="AL955" s="4">
        <v>2.8</v>
      </c>
      <c r="AM955" s="4">
        <v>195</v>
      </c>
      <c r="AN955" s="4" t="s">
        <v>155</v>
      </c>
      <c r="AO955" s="4">
        <v>2</v>
      </c>
      <c r="AP955" s="4">
        <v>0.61856481481481485</v>
      </c>
      <c r="AQ955" s="4">
        <v>47.162458999999998</v>
      </c>
      <c r="AR955" s="4">
        <v>-88.491849999999999</v>
      </c>
      <c r="AS955" s="4">
        <v>314</v>
      </c>
      <c r="AT955" s="4">
        <v>25.8</v>
      </c>
      <c r="AU955" s="4">
        <v>11</v>
      </c>
      <c r="AV955" s="4">
        <v>9</v>
      </c>
      <c r="AW955" s="4" t="s">
        <v>208</v>
      </c>
      <c r="AX955" s="4">
        <v>1.1000000000000001</v>
      </c>
      <c r="AY955" s="4">
        <v>1.5</v>
      </c>
      <c r="AZ955" s="4">
        <v>3.5</v>
      </c>
      <c r="BA955" s="4">
        <v>14.023</v>
      </c>
      <c r="BB955" s="4">
        <v>9.06</v>
      </c>
      <c r="BC955" s="4">
        <v>0.65</v>
      </c>
      <c r="BD955" s="4">
        <v>23.896000000000001</v>
      </c>
      <c r="BE955" s="4">
        <v>1184.0340000000001</v>
      </c>
      <c r="BF955" s="4">
        <v>1088.4829999999999</v>
      </c>
      <c r="BG955" s="4">
        <v>0.126</v>
      </c>
      <c r="BH955" s="4">
        <v>5.2999999999999999E-2</v>
      </c>
      <c r="BI955" s="4">
        <v>0.17899999999999999</v>
      </c>
      <c r="BJ955" s="4">
        <v>9.6000000000000002E-2</v>
      </c>
      <c r="BK955" s="4">
        <v>0.04</v>
      </c>
      <c r="BL955" s="4">
        <v>0.13700000000000001</v>
      </c>
      <c r="BM955" s="4">
        <v>44.992199999999997</v>
      </c>
      <c r="BQ955" s="4">
        <v>0</v>
      </c>
      <c r="BR955" s="4">
        <v>0.16223099999999999</v>
      </c>
      <c r="BS955" s="4">
        <v>-5</v>
      </c>
      <c r="BT955" s="4">
        <v>0.16461999999999999</v>
      </c>
      <c r="BU955" s="4">
        <v>3.964515</v>
      </c>
      <c r="BV955" s="4">
        <v>3.325332</v>
      </c>
    </row>
    <row r="956" spans="1:74" x14ac:dyDescent="0.25">
      <c r="A956" s="4">
        <v>42070</v>
      </c>
      <c r="B956" s="4">
        <v>3.5217592592592592E-2</v>
      </c>
      <c r="C956" s="4">
        <v>8.99</v>
      </c>
      <c r="D956" s="4">
        <v>10.8035</v>
      </c>
      <c r="E956" s="4">
        <v>108034.9075</v>
      </c>
      <c r="F956" s="4">
        <v>8.1999999999999993</v>
      </c>
      <c r="G956" s="4">
        <v>3.4</v>
      </c>
      <c r="H956" s="4">
        <v>6013.1</v>
      </c>
      <c r="J956" s="4">
        <v>0</v>
      </c>
      <c r="K956" s="4">
        <v>0.81279999999999997</v>
      </c>
      <c r="L956" s="4">
        <v>7.3074000000000003</v>
      </c>
      <c r="M956" s="4">
        <v>8.7813999999999997</v>
      </c>
      <c r="N956" s="4">
        <v>6.6651999999999996</v>
      </c>
      <c r="O956" s="4">
        <v>2.7635999999999998</v>
      </c>
      <c r="P956" s="4">
        <v>9.4</v>
      </c>
      <c r="Q956" s="4">
        <v>5.0845000000000002</v>
      </c>
      <c r="R956" s="4">
        <v>2.1082000000000001</v>
      </c>
      <c r="S956" s="4">
        <v>7.2</v>
      </c>
      <c r="T956" s="4">
        <v>6013.1022999999996</v>
      </c>
      <c r="W956" s="4">
        <v>0</v>
      </c>
      <c r="X956" s="4">
        <v>0</v>
      </c>
      <c r="Y956" s="4">
        <v>11.8</v>
      </c>
      <c r="Z956" s="4">
        <v>861</v>
      </c>
      <c r="AA956" s="4">
        <v>884</v>
      </c>
      <c r="AB956" s="4">
        <v>816</v>
      </c>
      <c r="AC956" s="4">
        <v>55</v>
      </c>
      <c r="AD956" s="4">
        <v>8.86</v>
      </c>
      <c r="AE956" s="4">
        <v>0.2</v>
      </c>
      <c r="AF956" s="4">
        <v>978</v>
      </c>
      <c r="AG956" s="4">
        <v>-7</v>
      </c>
      <c r="AH956" s="4">
        <v>12</v>
      </c>
      <c r="AI956" s="4">
        <v>29</v>
      </c>
      <c r="AJ956" s="4">
        <v>189</v>
      </c>
      <c r="AK956" s="4">
        <v>138.19999999999999</v>
      </c>
      <c r="AL956" s="4">
        <v>2.6</v>
      </c>
      <c r="AM956" s="4">
        <v>195</v>
      </c>
      <c r="AN956" s="4" t="s">
        <v>155</v>
      </c>
      <c r="AO956" s="4">
        <v>2</v>
      </c>
      <c r="AP956" s="4">
        <v>0.61858796296296303</v>
      </c>
      <c r="AQ956" s="4">
        <v>47.162618999999999</v>
      </c>
      <c r="AR956" s="4">
        <v>-88.491872999999998</v>
      </c>
      <c r="AS956" s="4">
        <v>314.39999999999998</v>
      </c>
      <c r="AT956" s="4">
        <v>22</v>
      </c>
      <c r="AU956" s="4">
        <v>11</v>
      </c>
      <c r="AV956" s="4">
        <v>9</v>
      </c>
      <c r="AW956" s="4" t="s">
        <v>208</v>
      </c>
      <c r="AX956" s="4">
        <v>1.1000000000000001</v>
      </c>
      <c r="AY956" s="4">
        <v>1.5125869999999999</v>
      </c>
      <c r="AZ956" s="4">
        <v>3.4874130000000001</v>
      </c>
      <c r="BA956" s="4">
        <v>14.023</v>
      </c>
      <c r="BB956" s="4">
        <v>9.36</v>
      </c>
      <c r="BC956" s="4">
        <v>0.67</v>
      </c>
      <c r="BD956" s="4">
        <v>23.027000000000001</v>
      </c>
      <c r="BE956" s="4">
        <v>1326.7850000000001</v>
      </c>
      <c r="BF956" s="4">
        <v>1014.792</v>
      </c>
      <c r="BG956" s="4">
        <v>0.127</v>
      </c>
      <c r="BH956" s="4">
        <v>5.2999999999999999E-2</v>
      </c>
      <c r="BI956" s="4">
        <v>0.17899999999999999</v>
      </c>
      <c r="BJ956" s="4">
        <v>9.7000000000000003E-2</v>
      </c>
      <c r="BK956" s="4">
        <v>0.04</v>
      </c>
      <c r="BL956" s="4">
        <v>0.13700000000000001</v>
      </c>
      <c r="BM956" s="4">
        <v>36.103999999999999</v>
      </c>
      <c r="BQ956" s="4">
        <v>0</v>
      </c>
      <c r="BR956" s="4">
        <v>0.11599</v>
      </c>
      <c r="BS956" s="4">
        <v>-5</v>
      </c>
      <c r="BT956" s="4">
        <v>0.16338</v>
      </c>
      <c r="BU956" s="4">
        <v>2.8345060000000002</v>
      </c>
      <c r="BV956" s="4">
        <v>3.3002760000000002</v>
      </c>
    </row>
    <row r="957" spans="1:74" x14ac:dyDescent="0.25">
      <c r="A957" s="4">
        <v>42070</v>
      </c>
      <c r="B957" s="4">
        <v>3.5229166666666666E-2</v>
      </c>
      <c r="C957" s="4">
        <v>9.5429999999999993</v>
      </c>
      <c r="D957" s="4">
        <v>9.0488999999999997</v>
      </c>
      <c r="E957" s="4">
        <v>90488.648430000001</v>
      </c>
      <c r="F957" s="4">
        <v>8</v>
      </c>
      <c r="G957" s="4">
        <v>3.4</v>
      </c>
      <c r="H957" s="4">
        <v>3825.2</v>
      </c>
      <c r="J957" s="4">
        <v>0</v>
      </c>
      <c r="K957" s="4">
        <v>0.8286</v>
      </c>
      <c r="L957" s="4">
        <v>7.907</v>
      </c>
      <c r="M957" s="4">
        <v>7.4977999999999998</v>
      </c>
      <c r="N957" s="4">
        <v>6.6135000000000002</v>
      </c>
      <c r="O957" s="4">
        <v>2.8172000000000001</v>
      </c>
      <c r="P957" s="4">
        <v>9.4</v>
      </c>
      <c r="Q957" s="4">
        <v>5.0450999999999997</v>
      </c>
      <c r="R957" s="4">
        <v>2.1490999999999998</v>
      </c>
      <c r="S957" s="4">
        <v>7.2</v>
      </c>
      <c r="T957" s="4">
        <v>3825.2199000000001</v>
      </c>
      <c r="W957" s="4">
        <v>0</v>
      </c>
      <c r="X957" s="4">
        <v>0</v>
      </c>
      <c r="Y957" s="4">
        <v>11.9</v>
      </c>
      <c r="Z957" s="4">
        <v>861</v>
      </c>
      <c r="AA957" s="4">
        <v>884</v>
      </c>
      <c r="AB957" s="4">
        <v>816</v>
      </c>
      <c r="AC957" s="4">
        <v>55</v>
      </c>
      <c r="AD957" s="4">
        <v>8.86</v>
      </c>
      <c r="AE957" s="4">
        <v>0.2</v>
      </c>
      <c r="AF957" s="4">
        <v>978</v>
      </c>
      <c r="AG957" s="4">
        <v>-7</v>
      </c>
      <c r="AH957" s="4">
        <v>12</v>
      </c>
      <c r="AI957" s="4">
        <v>29</v>
      </c>
      <c r="AJ957" s="4">
        <v>189</v>
      </c>
      <c r="AK957" s="4">
        <v>138</v>
      </c>
      <c r="AL957" s="4">
        <v>2.7</v>
      </c>
      <c r="AM957" s="4">
        <v>195</v>
      </c>
      <c r="AN957" s="4" t="s">
        <v>155</v>
      </c>
      <c r="AO957" s="4">
        <v>2</v>
      </c>
      <c r="AP957" s="4">
        <v>0.61859953703703707</v>
      </c>
      <c r="AQ957" s="4">
        <v>47.162658999999998</v>
      </c>
      <c r="AR957" s="4">
        <v>-88.491874999999993</v>
      </c>
      <c r="AS957" s="4">
        <v>314.60000000000002</v>
      </c>
      <c r="AT957" s="4">
        <v>16</v>
      </c>
      <c r="AU957" s="4">
        <v>11</v>
      </c>
      <c r="AV957" s="4">
        <v>9</v>
      </c>
      <c r="AW957" s="4" t="s">
        <v>208</v>
      </c>
      <c r="AX957" s="4">
        <v>1.1124879999999999</v>
      </c>
      <c r="AY957" s="4">
        <v>1.5500499999999999</v>
      </c>
      <c r="AZ957" s="4">
        <v>3.2376619999999998</v>
      </c>
      <c r="BA957" s="4">
        <v>14.023</v>
      </c>
      <c r="BB957" s="4">
        <v>10.29</v>
      </c>
      <c r="BC957" s="4">
        <v>0.73</v>
      </c>
      <c r="BD957" s="4">
        <v>20.687000000000001</v>
      </c>
      <c r="BE957" s="4">
        <v>1517.9680000000001</v>
      </c>
      <c r="BF957" s="4">
        <v>916.14300000000003</v>
      </c>
      <c r="BG957" s="4">
        <v>0.13300000000000001</v>
      </c>
      <c r="BH957" s="4">
        <v>5.7000000000000002E-2</v>
      </c>
      <c r="BI957" s="4">
        <v>0.19</v>
      </c>
      <c r="BJ957" s="4">
        <v>0.10100000000000001</v>
      </c>
      <c r="BK957" s="4">
        <v>4.2999999999999997E-2</v>
      </c>
      <c r="BL957" s="4">
        <v>0.14499999999999999</v>
      </c>
      <c r="BM957" s="4">
        <v>24.284400000000002</v>
      </c>
      <c r="BQ957" s="4">
        <v>0</v>
      </c>
      <c r="BR957" s="4">
        <v>6.9837999999999997E-2</v>
      </c>
      <c r="BS957" s="4">
        <v>-5</v>
      </c>
      <c r="BT957" s="4">
        <v>0.16381100000000001</v>
      </c>
      <c r="BU957" s="4">
        <v>1.7066619999999999</v>
      </c>
      <c r="BV957" s="4">
        <v>3.3089780000000002</v>
      </c>
    </row>
    <row r="958" spans="1:74" x14ac:dyDescent="0.25">
      <c r="A958" s="4">
        <v>42070</v>
      </c>
      <c r="B958" s="4">
        <v>3.5240740740740746E-2</v>
      </c>
      <c r="C958" s="4">
        <v>9.4030000000000005</v>
      </c>
      <c r="D958" s="4">
        <v>9.3170999999999999</v>
      </c>
      <c r="E958" s="4">
        <v>93171.063290000006</v>
      </c>
      <c r="F958" s="4">
        <v>6.1</v>
      </c>
      <c r="G958" s="4">
        <v>3.4</v>
      </c>
      <c r="H958" s="4">
        <v>3634.2</v>
      </c>
      <c r="J958" s="4">
        <v>0</v>
      </c>
      <c r="K958" s="4">
        <v>0.82720000000000005</v>
      </c>
      <c r="L958" s="4">
        <v>7.7777000000000003</v>
      </c>
      <c r="M958" s="4">
        <v>7.7066999999999997</v>
      </c>
      <c r="N958" s="4">
        <v>5.0198</v>
      </c>
      <c r="O958" s="4">
        <v>2.8123</v>
      </c>
      <c r="P958" s="4">
        <v>7.8</v>
      </c>
      <c r="Q958" s="4">
        <v>3.8294000000000001</v>
      </c>
      <c r="R958" s="4">
        <v>2.1454</v>
      </c>
      <c r="S958" s="4">
        <v>6</v>
      </c>
      <c r="T958" s="4">
        <v>3634.2356</v>
      </c>
      <c r="W958" s="4">
        <v>0</v>
      </c>
      <c r="X958" s="4">
        <v>0</v>
      </c>
      <c r="Y958" s="4">
        <v>11.8</v>
      </c>
      <c r="Z958" s="4">
        <v>860</v>
      </c>
      <c r="AA958" s="4">
        <v>883</v>
      </c>
      <c r="AB958" s="4">
        <v>815</v>
      </c>
      <c r="AC958" s="4">
        <v>55</v>
      </c>
      <c r="AD958" s="4">
        <v>8.86</v>
      </c>
      <c r="AE958" s="4">
        <v>0.2</v>
      </c>
      <c r="AF958" s="4">
        <v>978</v>
      </c>
      <c r="AG958" s="4">
        <v>-7</v>
      </c>
      <c r="AH958" s="4">
        <v>12</v>
      </c>
      <c r="AI958" s="4">
        <v>29</v>
      </c>
      <c r="AJ958" s="4">
        <v>189</v>
      </c>
      <c r="AK958" s="4">
        <v>138</v>
      </c>
      <c r="AL958" s="4">
        <v>2.6</v>
      </c>
      <c r="AM958" s="4">
        <v>195</v>
      </c>
      <c r="AN958" s="4" t="s">
        <v>155</v>
      </c>
      <c r="AO958" s="4">
        <v>2</v>
      </c>
      <c r="AP958" s="4">
        <v>0.61861111111111111</v>
      </c>
      <c r="AQ958" s="4">
        <v>47.162677000000002</v>
      </c>
      <c r="AR958" s="4">
        <v>-88.491872000000001</v>
      </c>
      <c r="AS958" s="4">
        <v>314.7</v>
      </c>
      <c r="AT958" s="4">
        <v>10.1</v>
      </c>
      <c r="AU958" s="4">
        <v>11</v>
      </c>
      <c r="AV958" s="4">
        <v>9</v>
      </c>
      <c r="AW958" s="4" t="s">
        <v>208</v>
      </c>
      <c r="AX958" s="4">
        <v>1.2</v>
      </c>
      <c r="AY958" s="4">
        <v>1.2</v>
      </c>
      <c r="AZ958" s="4">
        <v>2.1</v>
      </c>
      <c r="BA958" s="4">
        <v>14.023</v>
      </c>
      <c r="BB958" s="4">
        <v>10.199999999999999</v>
      </c>
      <c r="BC958" s="4">
        <v>0.73</v>
      </c>
      <c r="BD958" s="4">
        <v>20.896999999999998</v>
      </c>
      <c r="BE958" s="4">
        <v>1487.4359999999999</v>
      </c>
      <c r="BF958" s="4">
        <v>938.05600000000004</v>
      </c>
      <c r="BG958" s="4">
        <v>0.10100000000000001</v>
      </c>
      <c r="BH958" s="4">
        <v>5.6000000000000001E-2</v>
      </c>
      <c r="BI958" s="4">
        <v>0.157</v>
      </c>
      <c r="BJ958" s="4">
        <v>7.6999999999999999E-2</v>
      </c>
      <c r="BK958" s="4">
        <v>4.2999999999999997E-2</v>
      </c>
      <c r="BL958" s="4">
        <v>0.12</v>
      </c>
      <c r="BM958" s="4">
        <v>22.983599999999999</v>
      </c>
      <c r="BQ958" s="4">
        <v>0</v>
      </c>
      <c r="BR958" s="4">
        <v>5.1898E-2</v>
      </c>
      <c r="BS958" s="4">
        <v>-5</v>
      </c>
      <c r="BT958" s="4">
        <v>0.16319</v>
      </c>
      <c r="BU958" s="4">
        <v>1.2682599999999999</v>
      </c>
      <c r="BV958" s="4">
        <v>3.2964340000000001</v>
      </c>
    </row>
    <row r="959" spans="1:74" x14ac:dyDescent="0.25">
      <c r="A959" s="4">
        <v>42070</v>
      </c>
      <c r="B959" s="4">
        <v>3.5252314814814813E-2</v>
      </c>
      <c r="C959" s="4">
        <v>8.7449999999999992</v>
      </c>
      <c r="D959" s="4">
        <v>10.091900000000001</v>
      </c>
      <c r="E959" s="4">
        <v>100919.3962</v>
      </c>
      <c r="F959" s="4">
        <v>5.5</v>
      </c>
      <c r="G959" s="4">
        <v>3.5</v>
      </c>
      <c r="H959" s="4">
        <v>3816.6</v>
      </c>
      <c r="J959" s="4">
        <v>0</v>
      </c>
      <c r="K959" s="4">
        <v>0.82399999999999995</v>
      </c>
      <c r="L959" s="4">
        <v>7.2064000000000004</v>
      </c>
      <c r="M959" s="4">
        <v>8.3161000000000005</v>
      </c>
      <c r="N959" s="4">
        <v>4.5321999999999996</v>
      </c>
      <c r="O959" s="4">
        <v>2.8841000000000001</v>
      </c>
      <c r="P959" s="4">
        <v>7.4</v>
      </c>
      <c r="Q959" s="4">
        <v>3.4573999999999998</v>
      </c>
      <c r="R959" s="4">
        <v>2.2002000000000002</v>
      </c>
      <c r="S959" s="4">
        <v>5.7</v>
      </c>
      <c r="T959" s="4">
        <v>3816.6419999999998</v>
      </c>
      <c r="W959" s="4">
        <v>0</v>
      </c>
      <c r="X959" s="4">
        <v>0</v>
      </c>
      <c r="Y959" s="4">
        <v>11.8</v>
      </c>
      <c r="Z959" s="4">
        <v>861</v>
      </c>
      <c r="AA959" s="4">
        <v>884</v>
      </c>
      <c r="AB959" s="4">
        <v>816</v>
      </c>
      <c r="AC959" s="4">
        <v>55</v>
      </c>
      <c r="AD959" s="4">
        <v>8.86</v>
      </c>
      <c r="AE959" s="4">
        <v>0.2</v>
      </c>
      <c r="AF959" s="4">
        <v>978</v>
      </c>
      <c r="AG959" s="4">
        <v>-7</v>
      </c>
      <c r="AH959" s="4">
        <v>12</v>
      </c>
      <c r="AI959" s="4">
        <v>29</v>
      </c>
      <c r="AJ959" s="4">
        <v>189</v>
      </c>
      <c r="AK959" s="4">
        <v>138</v>
      </c>
      <c r="AL959" s="4">
        <v>2.5</v>
      </c>
      <c r="AM959" s="4">
        <v>195</v>
      </c>
      <c r="AN959" s="4" t="s">
        <v>155</v>
      </c>
      <c r="AO959" s="4">
        <v>2</v>
      </c>
      <c r="AP959" s="4">
        <v>0.61862268518518515</v>
      </c>
      <c r="AQ959" s="4">
        <v>47.162678</v>
      </c>
      <c r="AR959" s="4">
        <v>-88.491872000000001</v>
      </c>
      <c r="AS959" s="4">
        <v>314.8</v>
      </c>
      <c r="AT959" s="4">
        <v>5.2</v>
      </c>
      <c r="AU959" s="4">
        <v>11</v>
      </c>
      <c r="AV959" s="4">
        <v>9</v>
      </c>
      <c r="AW959" s="4" t="s">
        <v>208</v>
      </c>
      <c r="AX959" s="4">
        <v>1.2</v>
      </c>
      <c r="AY959" s="4">
        <v>1.2245509999999999</v>
      </c>
      <c r="AZ959" s="4">
        <v>2.1245509999999999</v>
      </c>
      <c r="BA959" s="4">
        <v>14.023</v>
      </c>
      <c r="BB959" s="4">
        <v>10.01</v>
      </c>
      <c r="BC959" s="4">
        <v>0.71</v>
      </c>
      <c r="BD959" s="4">
        <v>21.353999999999999</v>
      </c>
      <c r="BE959" s="4">
        <v>1373.269</v>
      </c>
      <c r="BF959" s="4">
        <v>1008.634</v>
      </c>
      <c r="BG959" s="4">
        <v>0.09</v>
      </c>
      <c r="BH959" s="4">
        <v>5.8000000000000003E-2</v>
      </c>
      <c r="BI959" s="4">
        <v>0.14799999999999999</v>
      </c>
      <c r="BJ959" s="4">
        <v>6.9000000000000006E-2</v>
      </c>
      <c r="BK959" s="4">
        <v>4.3999999999999997E-2</v>
      </c>
      <c r="BL959" s="4">
        <v>0.113</v>
      </c>
      <c r="BM959" s="4">
        <v>24.051200000000001</v>
      </c>
      <c r="BQ959" s="4">
        <v>0</v>
      </c>
      <c r="BR959" s="4">
        <v>0.10779900000000001</v>
      </c>
      <c r="BS959" s="4">
        <v>-5</v>
      </c>
      <c r="BT959" s="4">
        <v>0.162186</v>
      </c>
      <c r="BU959" s="4">
        <v>2.6343380000000001</v>
      </c>
      <c r="BV959" s="4">
        <v>3.2761559999999998</v>
      </c>
    </row>
    <row r="960" spans="1:74" x14ac:dyDescent="0.25">
      <c r="A960" s="4">
        <v>42070</v>
      </c>
      <c r="B960" s="4">
        <v>3.5263888888888893E-2</v>
      </c>
      <c r="C960" s="4">
        <v>8.2159999999999993</v>
      </c>
      <c r="D960" s="4">
        <v>10.824199999999999</v>
      </c>
      <c r="E960" s="4">
        <v>108241.6667</v>
      </c>
      <c r="F960" s="4">
        <v>5.5</v>
      </c>
      <c r="G960" s="4">
        <v>3.5</v>
      </c>
      <c r="H960" s="4">
        <v>2945.7</v>
      </c>
      <c r="J960" s="4">
        <v>0</v>
      </c>
      <c r="K960" s="4">
        <v>0.82140000000000002</v>
      </c>
      <c r="L960" s="4">
        <v>6.7481</v>
      </c>
      <c r="M960" s="4">
        <v>8.8904999999999994</v>
      </c>
      <c r="N960" s="4">
        <v>4.5175000000000001</v>
      </c>
      <c r="O960" s="4">
        <v>2.8664000000000001</v>
      </c>
      <c r="P960" s="4">
        <v>7.4</v>
      </c>
      <c r="Q960" s="4">
        <v>3.4460999999999999</v>
      </c>
      <c r="R960" s="4">
        <v>2.1865999999999999</v>
      </c>
      <c r="S960" s="4">
        <v>5.6</v>
      </c>
      <c r="T960" s="4">
        <v>2945.6545000000001</v>
      </c>
      <c r="W960" s="4">
        <v>0</v>
      </c>
      <c r="X960" s="4">
        <v>0</v>
      </c>
      <c r="Y960" s="4">
        <v>11.9</v>
      </c>
      <c r="Z960" s="4">
        <v>862</v>
      </c>
      <c r="AA960" s="4">
        <v>884</v>
      </c>
      <c r="AB960" s="4">
        <v>817</v>
      </c>
      <c r="AC960" s="4">
        <v>55</v>
      </c>
      <c r="AD960" s="4">
        <v>8.86</v>
      </c>
      <c r="AE960" s="4">
        <v>0.2</v>
      </c>
      <c r="AF960" s="4">
        <v>978</v>
      </c>
      <c r="AG960" s="4">
        <v>-7</v>
      </c>
      <c r="AH960" s="4">
        <v>12</v>
      </c>
      <c r="AI960" s="4">
        <v>29</v>
      </c>
      <c r="AJ960" s="4">
        <v>189</v>
      </c>
      <c r="AK960" s="4">
        <v>138</v>
      </c>
      <c r="AL960" s="4">
        <v>2.5</v>
      </c>
      <c r="AM960" s="4">
        <v>195</v>
      </c>
      <c r="AN960" s="4" t="s">
        <v>155</v>
      </c>
      <c r="AO960" s="4">
        <v>2</v>
      </c>
      <c r="AP960" s="4">
        <v>0.61862268518518515</v>
      </c>
      <c r="AQ960" s="4">
        <v>47.162678</v>
      </c>
      <c r="AR960" s="4">
        <v>-88.491874999999993</v>
      </c>
      <c r="AS960" s="4">
        <v>314.7</v>
      </c>
      <c r="AT960" s="4">
        <v>3</v>
      </c>
      <c r="AU960" s="4">
        <v>11</v>
      </c>
      <c r="AV960" s="4">
        <v>9</v>
      </c>
      <c r="AW960" s="4" t="s">
        <v>208</v>
      </c>
      <c r="AX960" s="4">
        <v>1.2846150000000001</v>
      </c>
      <c r="AY960" s="4">
        <v>1.508791</v>
      </c>
      <c r="AZ960" s="4">
        <v>2.4208789999999998</v>
      </c>
      <c r="BA960" s="4">
        <v>14.023</v>
      </c>
      <c r="BB960" s="4">
        <v>9.85</v>
      </c>
      <c r="BC960" s="4">
        <v>0.7</v>
      </c>
      <c r="BD960" s="4">
        <v>21.75</v>
      </c>
      <c r="BE960" s="4">
        <v>1283.58</v>
      </c>
      <c r="BF960" s="4">
        <v>1076.325</v>
      </c>
      <c r="BG960" s="4">
        <v>0.09</v>
      </c>
      <c r="BH960" s="4">
        <v>5.7000000000000002E-2</v>
      </c>
      <c r="BI960" s="4">
        <v>0.14699999999999999</v>
      </c>
      <c r="BJ960" s="4">
        <v>6.9000000000000006E-2</v>
      </c>
      <c r="BK960" s="4">
        <v>4.3999999999999997E-2</v>
      </c>
      <c r="BL960" s="4">
        <v>0.112</v>
      </c>
      <c r="BM960" s="4">
        <v>18.528600000000001</v>
      </c>
      <c r="BQ960" s="4">
        <v>0</v>
      </c>
      <c r="BR960" s="4">
        <v>0.21453800000000001</v>
      </c>
      <c r="BS960" s="4">
        <v>-5</v>
      </c>
      <c r="BT960" s="4">
        <v>0.16200000000000001</v>
      </c>
      <c r="BU960" s="4">
        <v>5.2427710000000003</v>
      </c>
      <c r="BV960" s="4">
        <v>3.2724000000000002</v>
      </c>
    </row>
    <row r="961" spans="1:74" x14ac:dyDescent="0.25">
      <c r="A961" s="4">
        <v>42070</v>
      </c>
      <c r="B961" s="4">
        <v>3.527546296296296E-2</v>
      </c>
      <c r="C961" s="4">
        <v>7.6379999999999999</v>
      </c>
      <c r="D961" s="4">
        <v>11.5916</v>
      </c>
      <c r="E961" s="4">
        <v>115916.2604</v>
      </c>
      <c r="F961" s="4">
        <v>5.5</v>
      </c>
      <c r="G961" s="4">
        <v>3.4</v>
      </c>
      <c r="H961" s="4">
        <v>3170.7</v>
      </c>
      <c r="J961" s="4">
        <v>0.1</v>
      </c>
      <c r="K961" s="4">
        <v>0.81740000000000002</v>
      </c>
      <c r="L961" s="4">
        <v>6.2432999999999996</v>
      </c>
      <c r="M961" s="4">
        <v>9.4748000000000001</v>
      </c>
      <c r="N961" s="4">
        <v>4.4955999999999996</v>
      </c>
      <c r="O961" s="4">
        <v>2.7706</v>
      </c>
      <c r="P961" s="4">
        <v>7.3</v>
      </c>
      <c r="Q961" s="4">
        <v>3.4295</v>
      </c>
      <c r="R961" s="4">
        <v>2.1135999999999999</v>
      </c>
      <c r="S961" s="4">
        <v>5.5</v>
      </c>
      <c r="T961" s="4">
        <v>3170.7212</v>
      </c>
      <c r="W961" s="4">
        <v>0</v>
      </c>
      <c r="X961" s="4">
        <v>8.1699999999999995E-2</v>
      </c>
      <c r="Y961" s="4">
        <v>11.8</v>
      </c>
      <c r="Z961" s="4">
        <v>864</v>
      </c>
      <c r="AA961" s="4">
        <v>886</v>
      </c>
      <c r="AB961" s="4">
        <v>820</v>
      </c>
      <c r="AC961" s="4">
        <v>55</v>
      </c>
      <c r="AD961" s="4">
        <v>8.86</v>
      </c>
      <c r="AE961" s="4">
        <v>0.2</v>
      </c>
      <c r="AF961" s="4">
        <v>978</v>
      </c>
      <c r="AG961" s="4">
        <v>-7</v>
      </c>
      <c r="AH961" s="4">
        <v>12</v>
      </c>
      <c r="AI961" s="4">
        <v>29</v>
      </c>
      <c r="AJ961" s="4">
        <v>189</v>
      </c>
      <c r="AK961" s="4">
        <v>138</v>
      </c>
      <c r="AL961" s="4">
        <v>2.6</v>
      </c>
      <c r="AM961" s="4">
        <v>195</v>
      </c>
      <c r="AN961" s="4" t="s">
        <v>155</v>
      </c>
      <c r="AO961" s="4">
        <v>2</v>
      </c>
      <c r="AP961" s="4">
        <v>0.61864583333333334</v>
      </c>
      <c r="AQ961" s="4">
        <v>47.162681999999997</v>
      </c>
      <c r="AR961" s="4">
        <v>-88.491896999999994</v>
      </c>
      <c r="AS961" s="4">
        <v>313.8</v>
      </c>
      <c r="AT961" s="4">
        <v>2.5</v>
      </c>
      <c r="AU961" s="4">
        <v>11</v>
      </c>
      <c r="AV961" s="4">
        <v>9</v>
      </c>
      <c r="AW961" s="4" t="s">
        <v>208</v>
      </c>
      <c r="AX961" s="4">
        <v>1.9</v>
      </c>
      <c r="AY961" s="4">
        <v>2.2999999999999998</v>
      </c>
      <c r="AZ961" s="4">
        <v>3.3</v>
      </c>
      <c r="BA961" s="4">
        <v>14.023</v>
      </c>
      <c r="BB961" s="4">
        <v>9.6199999999999992</v>
      </c>
      <c r="BC961" s="4">
        <v>0.69</v>
      </c>
      <c r="BD961" s="4">
        <v>22.341999999999999</v>
      </c>
      <c r="BE961" s="4">
        <v>1179.979</v>
      </c>
      <c r="BF961" s="4">
        <v>1139.74</v>
      </c>
      <c r="BG961" s="4">
        <v>8.8999999999999996E-2</v>
      </c>
      <c r="BH961" s="4">
        <v>5.5E-2</v>
      </c>
      <c r="BI961" s="4">
        <v>0.14399999999999999</v>
      </c>
      <c r="BJ961" s="4">
        <v>6.8000000000000005E-2</v>
      </c>
      <c r="BK961" s="4">
        <v>4.2000000000000003E-2</v>
      </c>
      <c r="BL961" s="4">
        <v>0.11</v>
      </c>
      <c r="BM961" s="4">
        <v>19.8169</v>
      </c>
      <c r="BQ961" s="4">
        <v>11.233000000000001</v>
      </c>
      <c r="BR961" s="4">
        <v>0.41468100000000002</v>
      </c>
      <c r="BS961" s="4">
        <v>-5</v>
      </c>
      <c r="BT961" s="4">
        <v>0.15956300000000001</v>
      </c>
      <c r="BU961" s="4">
        <v>10.133775</v>
      </c>
      <c r="BV961" s="4">
        <v>3.2231809999999999</v>
      </c>
    </row>
    <row r="962" spans="1:74" x14ac:dyDescent="0.25">
      <c r="A962" s="4">
        <v>42070</v>
      </c>
      <c r="B962" s="4">
        <v>3.528703703703704E-2</v>
      </c>
      <c r="C962" s="4">
        <v>7.66</v>
      </c>
      <c r="D962" s="4">
        <v>12.0107</v>
      </c>
      <c r="E962" s="4">
        <v>120106.5776</v>
      </c>
      <c r="F962" s="4">
        <v>5.5</v>
      </c>
      <c r="G962" s="4">
        <v>3.3</v>
      </c>
      <c r="H962" s="4">
        <v>3702.1</v>
      </c>
      <c r="J962" s="4">
        <v>0.1</v>
      </c>
      <c r="K962" s="4">
        <v>0.81230000000000002</v>
      </c>
      <c r="L962" s="4">
        <v>6.2222999999999997</v>
      </c>
      <c r="M962" s="4">
        <v>9.7560000000000002</v>
      </c>
      <c r="N962" s="4">
        <v>4.4675000000000002</v>
      </c>
      <c r="O962" s="4">
        <v>2.6804999999999999</v>
      </c>
      <c r="P962" s="4">
        <v>7.1</v>
      </c>
      <c r="Q962" s="4">
        <v>3.4079999999999999</v>
      </c>
      <c r="R962" s="4">
        <v>2.0448</v>
      </c>
      <c r="S962" s="4">
        <v>5.5</v>
      </c>
      <c r="T962" s="4">
        <v>3702.0929000000001</v>
      </c>
      <c r="W962" s="4">
        <v>0</v>
      </c>
      <c r="X962" s="4">
        <v>8.1199999999999994E-2</v>
      </c>
      <c r="Y962" s="4">
        <v>11.8</v>
      </c>
      <c r="Z962" s="4">
        <v>865</v>
      </c>
      <c r="AA962" s="4">
        <v>887</v>
      </c>
      <c r="AB962" s="4">
        <v>822</v>
      </c>
      <c r="AC962" s="4">
        <v>55</v>
      </c>
      <c r="AD962" s="4">
        <v>8.86</v>
      </c>
      <c r="AE962" s="4">
        <v>0.2</v>
      </c>
      <c r="AF962" s="4">
        <v>978</v>
      </c>
      <c r="AG962" s="4">
        <v>-7</v>
      </c>
      <c r="AH962" s="4">
        <v>12</v>
      </c>
      <c r="AI962" s="4">
        <v>29</v>
      </c>
      <c r="AJ962" s="4">
        <v>189</v>
      </c>
      <c r="AK962" s="4">
        <v>138</v>
      </c>
      <c r="AL962" s="4">
        <v>2.6</v>
      </c>
      <c r="AM962" s="4">
        <v>195</v>
      </c>
      <c r="AN962" s="4" t="s">
        <v>155</v>
      </c>
      <c r="AO962" s="4">
        <v>2</v>
      </c>
      <c r="AP962" s="4">
        <v>0.61864583333333334</v>
      </c>
      <c r="AQ962" s="4">
        <v>47.162680999999999</v>
      </c>
      <c r="AR962" s="4">
        <v>-88.491900999999999</v>
      </c>
      <c r="AS962" s="4">
        <v>313.8</v>
      </c>
      <c r="AT962" s="4">
        <v>3.6</v>
      </c>
      <c r="AU962" s="4">
        <v>11</v>
      </c>
      <c r="AV962" s="4">
        <v>9</v>
      </c>
      <c r="AW962" s="4" t="s">
        <v>208</v>
      </c>
      <c r="AX962" s="4">
        <v>1.92404</v>
      </c>
      <c r="AY962" s="4">
        <v>2.1437369999999998</v>
      </c>
      <c r="AZ962" s="4">
        <v>3.31202</v>
      </c>
      <c r="BA962" s="4">
        <v>14.023</v>
      </c>
      <c r="BB962" s="4">
        <v>9.33</v>
      </c>
      <c r="BC962" s="4">
        <v>0.67</v>
      </c>
      <c r="BD962" s="4">
        <v>23.111000000000001</v>
      </c>
      <c r="BE962" s="4">
        <v>1153.4090000000001</v>
      </c>
      <c r="BF962" s="4">
        <v>1151.02</v>
      </c>
      <c r="BG962" s="4">
        <v>8.6999999999999994E-2</v>
      </c>
      <c r="BH962" s="4">
        <v>5.1999999999999998E-2</v>
      </c>
      <c r="BI962" s="4">
        <v>0.13900000000000001</v>
      </c>
      <c r="BJ962" s="4">
        <v>6.6000000000000003E-2</v>
      </c>
      <c r="BK962" s="4">
        <v>0.04</v>
      </c>
      <c r="BL962" s="4">
        <v>0.106</v>
      </c>
      <c r="BM962" s="4">
        <v>22.6936</v>
      </c>
      <c r="BQ962" s="4">
        <v>10.948</v>
      </c>
      <c r="BR962" s="4">
        <v>0.55090899999999998</v>
      </c>
      <c r="BS962" s="4">
        <v>-5</v>
      </c>
      <c r="BT962" s="4">
        <v>0.159</v>
      </c>
      <c r="BU962" s="4">
        <v>13.462840999999999</v>
      </c>
      <c r="BV962" s="4">
        <v>3.2118000000000002</v>
      </c>
    </row>
    <row r="963" spans="1:74" x14ac:dyDescent="0.25">
      <c r="A963" s="4">
        <v>42070</v>
      </c>
      <c r="B963" s="4">
        <v>3.5298611111111107E-2</v>
      </c>
      <c r="C963" s="4">
        <v>8.1180000000000003</v>
      </c>
      <c r="D963" s="4">
        <v>11.263400000000001</v>
      </c>
      <c r="E963" s="4">
        <v>112633.6308</v>
      </c>
      <c r="F963" s="4">
        <v>5.5</v>
      </c>
      <c r="G963" s="4">
        <v>3.4</v>
      </c>
      <c r="H963" s="4">
        <v>3135.4</v>
      </c>
      <c r="J963" s="4">
        <v>0.1</v>
      </c>
      <c r="K963" s="4">
        <v>0.81740000000000002</v>
      </c>
      <c r="L963" s="4">
        <v>6.6356999999999999</v>
      </c>
      <c r="M963" s="4">
        <v>9.2065999999999999</v>
      </c>
      <c r="N963" s="4">
        <v>4.4957000000000003</v>
      </c>
      <c r="O963" s="4">
        <v>2.7791999999999999</v>
      </c>
      <c r="P963" s="4">
        <v>7.3</v>
      </c>
      <c r="Q963" s="4">
        <v>3.4295</v>
      </c>
      <c r="R963" s="4">
        <v>2.1200999999999999</v>
      </c>
      <c r="S963" s="4">
        <v>5.5</v>
      </c>
      <c r="T963" s="4">
        <v>3135.3742000000002</v>
      </c>
      <c r="W963" s="4">
        <v>0</v>
      </c>
      <c r="X963" s="4">
        <v>8.1699999999999995E-2</v>
      </c>
      <c r="Y963" s="4">
        <v>11.8</v>
      </c>
      <c r="Z963" s="4">
        <v>866</v>
      </c>
      <c r="AA963" s="4">
        <v>889</v>
      </c>
      <c r="AB963" s="4">
        <v>821</v>
      </c>
      <c r="AC963" s="4">
        <v>55</v>
      </c>
      <c r="AD963" s="4">
        <v>8.86</v>
      </c>
      <c r="AE963" s="4">
        <v>0.2</v>
      </c>
      <c r="AF963" s="4">
        <v>978</v>
      </c>
      <c r="AG963" s="4">
        <v>-7</v>
      </c>
      <c r="AH963" s="4">
        <v>12</v>
      </c>
      <c r="AI963" s="4">
        <v>29</v>
      </c>
      <c r="AJ963" s="4">
        <v>189</v>
      </c>
      <c r="AK963" s="4">
        <v>138</v>
      </c>
      <c r="AL963" s="4">
        <v>2.7</v>
      </c>
      <c r="AM963" s="4">
        <v>195</v>
      </c>
      <c r="AN963" s="4" t="s">
        <v>155</v>
      </c>
      <c r="AO963" s="4">
        <v>2</v>
      </c>
      <c r="AP963" s="4">
        <v>0.61865740740740738</v>
      </c>
      <c r="AQ963" s="4">
        <v>47.162671000000003</v>
      </c>
      <c r="AR963" s="4">
        <v>-88.491929999999996</v>
      </c>
      <c r="AS963" s="4">
        <v>313.8</v>
      </c>
      <c r="AT963" s="4">
        <v>4.5999999999999996</v>
      </c>
      <c r="AU963" s="4">
        <v>11</v>
      </c>
      <c r="AV963" s="4">
        <v>9</v>
      </c>
      <c r="AW963" s="4" t="s">
        <v>208</v>
      </c>
      <c r="AX963" s="4">
        <v>1.9711289999999999</v>
      </c>
      <c r="AY963" s="4">
        <v>1.025774</v>
      </c>
      <c r="AZ963" s="4">
        <v>3.4</v>
      </c>
      <c r="BA963" s="4">
        <v>14.023</v>
      </c>
      <c r="BB963" s="4">
        <v>9.6199999999999992</v>
      </c>
      <c r="BC963" s="4">
        <v>0.69</v>
      </c>
      <c r="BD963" s="4">
        <v>22.338999999999999</v>
      </c>
      <c r="BE963" s="4">
        <v>1244.7560000000001</v>
      </c>
      <c r="BF963" s="4">
        <v>1099.192</v>
      </c>
      <c r="BG963" s="4">
        <v>8.7999999999999995E-2</v>
      </c>
      <c r="BH963" s="4">
        <v>5.5E-2</v>
      </c>
      <c r="BI963" s="4">
        <v>0.14299999999999999</v>
      </c>
      <c r="BJ963" s="4">
        <v>6.7000000000000004E-2</v>
      </c>
      <c r="BK963" s="4">
        <v>4.2000000000000003E-2</v>
      </c>
      <c r="BL963" s="4">
        <v>0.109</v>
      </c>
      <c r="BM963" s="4">
        <v>19.449300000000001</v>
      </c>
      <c r="BQ963" s="4">
        <v>11.148999999999999</v>
      </c>
      <c r="BR963" s="4">
        <v>0.62814800000000004</v>
      </c>
      <c r="BS963" s="4">
        <v>-5</v>
      </c>
      <c r="BT963" s="4">
        <v>0.16062199999999999</v>
      </c>
      <c r="BU963" s="4">
        <v>15.350367</v>
      </c>
      <c r="BV963" s="4">
        <v>3.244564</v>
      </c>
    </row>
    <row r="964" spans="1:74" x14ac:dyDescent="0.25">
      <c r="A964" s="4">
        <v>42070</v>
      </c>
      <c r="B964" s="4">
        <v>3.5310185185185188E-2</v>
      </c>
      <c r="C964" s="4">
        <v>8.8360000000000003</v>
      </c>
      <c r="D964" s="4">
        <v>10.0327</v>
      </c>
      <c r="E964" s="4">
        <v>100326.91</v>
      </c>
      <c r="F964" s="4">
        <v>5.5</v>
      </c>
      <c r="G964" s="4">
        <v>3.4</v>
      </c>
      <c r="H964" s="4">
        <v>2605.1</v>
      </c>
      <c r="J964" s="4">
        <v>0.1</v>
      </c>
      <c r="K964" s="4">
        <v>0.82520000000000004</v>
      </c>
      <c r="L964" s="4">
        <v>7.2915999999999999</v>
      </c>
      <c r="M964" s="4">
        <v>8.2790999999999997</v>
      </c>
      <c r="N964" s="4">
        <v>4.5387000000000004</v>
      </c>
      <c r="O964" s="4">
        <v>2.8056999999999999</v>
      </c>
      <c r="P964" s="4">
        <v>7.3</v>
      </c>
      <c r="Q964" s="4">
        <v>3.4622999999999999</v>
      </c>
      <c r="R964" s="4">
        <v>2.1402999999999999</v>
      </c>
      <c r="S964" s="4">
        <v>5.6</v>
      </c>
      <c r="T964" s="4">
        <v>2605.1367</v>
      </c>
      <c r="W964" s="4">
        <v>0</v>
      </c>
      <c r="X964" s="4">
        <v>8.2500000000000004E-2</v>
      </c>
      <c r="Y964" s="4">
        <v>11.8</v>
      </c>
      <c r="Z964" s="4">
        <v>868</v>
      </c>
      <c r="AA964" s="4">
        <v>891</v>
      </c>
      <c r="AB964" s="4">
        <v>821</v>
      </c>
      <c r="AC964" s="4">
        <v>55</v>
      </c>
      <c r="AD964" s="4">
        <v>8.86</v>
      </c>
      <c r="AE964" s="4">
        <v>0.2</v>
      </c>
      <c r="AF964" s="4">
        <v>978</v>
      </c>
      <c r="AG964" s="4">
        <v>-7</v>
      </c>
      <c r="AH964" s="4">
        <v>12</v>
      </c>
      <c r="AI964" s="4">
        <v>29</v>
      </c>
      <c r="AJ964" s="4">
        <v>189</v>
      </c>
      <c r="AK964" s="4">
        <v>138</v>
      </c>
      <c r="AL964" s="4">
        <v>2.5</v>
      </c>
      <c r="AM964" s="4">
        <v>195</v>
      </c>
      <c r="AN964" s="4" t="s">
        <v>155</v>
      </c>
      <c r="AO964" s="4">
        <v>2</v>
      </c>
      <c r="AP964" s="4">
        <v>0.61866898148148153</v>
      </c>
      <c r="AQ964" s="4">
        <v>47.162621999999999</v>
      </c>
      <c r="AR964" s="4">
        <v>-88.491954000000007</v>
      </c>
      <c r="AS964" s="4">
        <v>314.10000000000002</v>
      </c>
      <c r="AT964" s="4">
        <v>11.3</v>
      </c>
      <c r="AU964" s="4">
        <v>11</v>
      </c>
      <c r="AV964" s="4">
        <v>9</v>
      </c>
      <c r="AW964" s="4" t="s">
        <v>208</v>
      </c>
      <c r="AX964" s="4">
        <v>1.1000000000000001</v>
      </c>
      <c r="AY964" s="4">
        <v>1.2</v>
      </c>
      <c r="AZ964" s="4">
        <v>3.4</v>
      </c>
      <c r="BA964" s="4">
        <v>14.023</v>
      </c>
      <c r="BB964" s="4">
        <v>10.08</v>
      </c>
      <c r="BC964" s="4">
        <v>0.72</v>
      </c>
      <c r="BD964" s="4">
        <v>21.181000000000001</v>
      </c>
      <c r="BE964" s="4">
        <v>1395.921</v>
      </c>
      <c r="BF964" s="4">
        <v>1008.787</v>
      </c>
      <c r="BG964" s="4">
        <v>9.0999999999999998E-2</v>
      </c>
      <c r="BH964" s="4">
        <v>5.6000000000000001E-2</v>
      </c>
      <c r="BI964" s="4">
        <v>0.14699999999999999</v>
      </c>
      <c r="BJ964" s="4">
        <v>6.9000000000000006E-2</v>
      </c>
      <c r="BK964" s="4">
        <v>4.2999999999999997E-2</v>
      </c>
      <c r="BL964" s="4">
        <v>0.112</v>
      </c>
      <c r="BM964" s="4">
        <v>16.492599999999999</v>
      </c>
      <c r="BQ964" s="4">
        <v>11.487</v>
      </c>
      <c r="BR964" s="4">
        <v>0.62883500000000003</v>
      </c>
      <c r="BS964" s="4">
        <v>-5</v>
      </c>
      <c r="BT964" s="4">
        <v>0.160189</v>
      </c>
      <c r="BU964" s="4">
        <v>15.367155</v>
      </c>
      <c r="BV964" s="4">
        <v>3.2358180000000001</v>
      </c>
    </row>
    <row r="965" spans="1:74" x14ac:dyDescent="0.25">
      <c r="A965" s="4">
        <v>42070</v>
      </c>
      <c r="B965" s="4">
        <v>3.5321759259259254E-2</v>
      </c>
      <c r="C965" s="4">
        <v>9.7680000000000007</v>
      </c>
      <c r="D965" s="4">
        <v>8.3360000000000003</v>
      </c>
      <c r="E965" s="4">
        <v>83359.569539999997</v>
      </c>
      <c r="F965" s="4">
        <v>5.5</v>
      </c>
      <c r="G965" s="4">
        <v>3.3</v>
      </c>
      <c r="H965" s="4">
        <v>2381.4</v>
      </c>
      <c r="J965" s="4">
        <v>0.1</v>
      </c>
      <c r="K965" s="4">
        <v>0.83530000000000004</v>
      </c>
      <c r="L965" s="4">
        <v>8.1595999999999993</v>
      </c>
      <c r="M965" s="4">
        <v>6.9634</v>
      </c>
      <c r="N965" s="4">
        <v>4.5944000000000003</v>
      </c>
      <c r="O965" s="4">
        <v>2.7566000000000002</v>
      </c>
      <c r="P965" s="4">
        <v>7.4</v>
      </c>
      <c r="Q965" s="4">
        <v>3.5047999999999999</v>
      </c>
      <c r="R965" s="4">
        <v>2.1029</v>
      </c>
      <c r="S965" s="4">
        <v>5.6</v>
      </c>
      <c r="T965" s="4">
        <v>2381.3908999999999</v>
      </c>
      <c r="W965" s="4">
        <v>0</v>
      </c>
      <c r="X965" s="4">
        <v>8.3500000000000005E-2</v>
      </c>
      <c r="Y965" s="4">
        <v>11.8</v>
      </c>
      <c r="Z965" s="4">
        <v>869</v>
      </c>
      <c r="AA965" s="4">
        <v>893</v>
      </c>
      <c r="AB965" s="4">
        <v>823</v>
      </c>
      <c r="AC965" s="4">
        <v>55</v>
      </c>
      <c r="AD965" s="4">
        <v>8.86</v>
      </c>
      <c r="AE965" s="4">
        <v>0.2</v>
      </c>
      <c r="AF965" s="4">
        <v>978</v>
      </c>
      <c r="AG965" s="4">
        <v>-7</v>
      </c>
      <c r="AH965" s="4">
        <v>12</v>
      </c>
      <c r="AI965" s="4">
        <v>29</v>
      </c>
      <c r="AJ965" s="4">
        <v>189</v>
      </c>
      <c r="AK965" s="4">
        <v>138</v>
      </c>
      <c r="AL965" s="4">
        <v>2.7</v>
      </c>
      <c r="AM965" s="4">
        <v>195</v>
      </c>
      <c r="AN965" s="4" t="s">
        <v>155</v>
      </c>
      <c r="AO965" s="4">
        <v>2</v>
      </c>
      <c r="AP965" s="4">
        <v>0.61869212962962961</v>
      </c>
      <c r="AQ965" s="4">
        <v>47.162548000000001</v>
      </c>
      <c r="AR965" s="4">
        <v>-88.491992999999994</v>
      </c>
      <c r="AS965" s="4">
        <v>314.10000000000002</v>
      </c>
      <c r="AT965" s="4">
        <v>11.3</v>
      </c>
      <c r="AU965" s="4">
        <v>11</v>
      </c>
      <c r="AV965" s="4">
        <v>9</v>
      </c>
      <c r="AW965" s="4" t="s">
        <v>208</v>
      </c>
      <c r="AX965" s="4">
        <v>1.1000000000000001</v>
      </c>
      <c r="AY965" s="4">
        <v>1.2</v>
      </c>
      <c r="AZ965" s="4">
        <v>3.4</v>
      </c>
      <c r="BA965" s="4">
        <v>14.023</v>
      </c>
      <c r="BB965" s="4">
        <v>10.74</v>
      </c>
      <c r="BC965" s="4">
        <v>0.77</v>
      </c>
      <c r="BD965" s="4">
        <v>19.710999999999999</v>
      </c>
      <c r="BE965" s="4">
        <v>1610.049</v>
      </c>
      <c r="BF965" s="4">
        <v>874.51300000000003</v>
      </c>
      <c r="BG965" s="4">
        <v>9.5000000000000001E-2</v>
      </c>
      <c r="BH965" s="4">
        <v>5.7000000000000002E-2</v>
      </c>
      <c r="BI965" s="4">
        <v>0.152</v>
      </c>
      <c r="BJ965" s="4">
        <v>7.1999999999999995E-2</v>
      </c>
      <c r="BK965" s="4">
        <v>4.2999999999999997E-2</v>
      </c>
      <c r="BL965" s="4">
        <v>0.11600000000000001</v>
      </c>
      <c r="BM965" s="4">
        <v>15.5389</v>
      </c>
      <c r="BQ965" s="4">
        <v>11.984999999999999</v>
      </c>
      <c r="BR965" s="4">
        <v>0.64868499999999996</v>
      </c>
      <c r="BS965" s="4">
        <v>-5</v>
      </c>
      <c r="BT965" s="4">
        <v>0.163241</v>
      </c>
      <c r="BU965" s="4">
        <v>15.852247</v>
      </c>
      <c r="BV965" s="4">
        <v>3.297463</v>
      </c>
    </row>
    <row r="966" spans="1:74" x14ac:dyDescent="0.25">
      <c r="A966" s="4">
        <v>42070</v>
      </c>
      <c r="B966" s="4">
        <v>3.5333333333333335E-2</v>
      </c>
      <c r="C966" s="4">
        <v>11.193</v>
      </c>
      <c r="D966" s="4">
        <v>6.4660000000000002</v>
      </c>
      <c r="E966" s="4">
        <v>64659.502899999999</v>
      </c>
      <c r="F966" s="4">
        <v>5.5</v>
      </c>
      <c r="G966" s="4">
        <v>3.3</v>
      </c>
      <c r="H966" s="4">
        <v>2074.8000000000002</v>
      </c>
      <c r="J966" s="4">
        <v>0.1</v>
      </c>
      <c r="K966" s="4">
        <v>0.84289999999999998</v>
      </c>
      <c r="L966" s="4">
        <v>9.4342000000000006</v>
      </c>
      <c r="M966" s="4">
        <v>5.45</v>
      </c>
      <c r="N966" s="4">
        <v>4.6357999999999997</v>
      </c>
      <c r="O966" s="4">
        <v>2.7909999999999999</v>
      </c>
      <c r="P966" s="4">
        <v>7.4</v>
      </c>
      <c r="Q966" s="4">
        <v>3.5365000000000002</v>
      </c>
      <c r="R966" s="4">
        <v>2.1292</v>
      </c>
      <c r="S966" s="4">
        <v>5.7</v>
      </c>
      <c r="T966" s="4">
        <v>2074.7584000000002</v>
      </c>
      <c r="W966" s="4">
        <v>0</v>
      </c>
      <c r="X966" s="4">
        <v>8.43E-2</v>
      </c>
      <c r="Y966" s="4">
        <v>11.8</v>
      </c>
      <c r="Z966" s="4">
        <v>872</v>
      </c>
      <c r="AA966" s="4">
        <v>895</v>
      </c>
      <c r="AB966" s="4">
        <v>826</v>
      </c>
      <c r="AC966" s="4">
        <v>55</v>
      </c>
      <c r="AD966" s="4">
        <v>8.86</v>
      </c>
      <c r="AE966" s="4">
        <v>0.2</v>
      </c>
      <c r="AF966" s="4">
        <v>977</v>
      </c>
      <c r="AG966" s="4">
        <v>-7</v>
      </c>
      <c r="AH966" s="4">
        <v>12</v>
      </c>
      <c r="AI966" s="4">
        <v>29</v>
      </c>
      <c r="AJ966" s="4">
        <v>189</v>
      </c>
      <c r="AK966" s="4">
        <v>138</v>
      </c>
      <c r="AL966" s="4">
        <v>2.8</v>
      </c>
      <c r="AM966" s="4">
        <v>195</v>
      </c>
      <c r="AN966" s="4" t="s">
        <v>155</v>
      </c>
      <c r="AO966" s="4">
        <v>2</v>
      </c>
      <c r="AP966" s="4">
        <v>0.61869212962962961</v>
      </c>
      <c r="AQ966" s="4">
        <v>47.162534999999998</v>
      </c>
      <c r="AR966" s="4">
        <v>-88.491981999999993</v>
      </c>
      <c r="AS966" s="4">
        <v>314</v>
      </c>
      <c r="AT966" s="4">
        <v>11.8</v>
      </c>
      <c r="AU966" s="4">
        <v>11</v>
      </c>
      <c r="AV966" s="4">
        <v>9</v>
      </c>
      <c r="AW966" s="4" t="s">
        <v>208</v>
      </c>
      <c r="AX966" s="4">
        <v>1.1000000000000001</v>
      </c>
      <c r="AY966" s="4">
        <v>1.2251749999999999</v>
      </c>
      <c r="AZ966" s="4">
        <v>3.4</v>
      </c>
      <c r="BA966" s="4">
        <v>14.023</v>
      </c>
      <c r="BB966" s="4">
        <v>11.28</v>
      </c>
      <c r="BC966" s="4">
        <v>0.8</v>
      </c>
      <c r="BD966" s="4">
        <v>18.641999999999999</v>
      </c>
      <c r="BE966" s="4">
        <v>1894.9169999999999</v>
      </c>
      <c r="BF966" s="4">
        <v>696.71199999999999</v>
      </c>
      <c r="BG966" s="4">
        <v>9.8000000000000004E-2</v>
      </c>
      <c r="BH966" s="4">
        <v>5.8999999999999997E-2</v>
      </c>
      <c r="BI966" s="4">
        <v>0.156</v>
      </c>
      <c r="BJ966" s="4">
        <v>7.3999999999999996E-2</v>
      </c>
      <c r="BK966" s="4">
        <v>4.4999999999999998E-2</v>
      </c>
      <c r="BL966" s="4">
        <v>0.11899999999999999</v>
      </c>
      <c r="BM966" s="4">
        <v>13.7807</v>
      </c>
      <c r="BQ966" s="4">
        <v>12.31</v>
      </c>
      <c r="BR966" s="4">
        <v>0.66697300000000004</v>
      </c>
      <c r="BS966" s="4">
        <v>-5</v>
      </c>
      <c r="BT966" s="4">
        <v>0.16237799999999999</v>
      </c>
      <c r="BU966" s="4">
        <v>16.299151999999999</v>
      </c>
      <c r="BV966" s="4">
        <v>3.280043</v>
      </c>
    </row>
    <row r="967" spans="1:74" x14ac:dyDescent="0.25">
      <c r="A967" s="4">
        <v>42070</v>
      </c>
      <c r="B967" s="4">
        <v>3.5344907407407408E-2</v>
      </c>
      <c r="C967" s="4">
        <v>12.103999999999999</v>
      </c>
      <c r="D967" s="4">
        <v>4.7812999999999999</v>
      </c>
      <c r="E967" s="4">
        <v>47812.797930000001</v>
      </c>
      <c r="F967" s="4">
        <v>5.6</v>
      </c>
      <c r="G967" s="4">
        <v>5.2</v>
      </c>
      <c r="H967" s="4">
        <v>1849.6</v>
      </c>
      <c r="J967" s="4">
        <v>0</v>
      </c>
      <c r="K967" s="4">
        <v>0.8518</v>
      </c>
      <c r="L967" s="4">
        <v>10.310600000000001</v>
      </c>
      <c r="M967" s="4">
        <v>4.0728999999999997</v>
      </c>
      <c r="N967" s="4">
        <v>4.7792000000000003</v>
      </c>
      <c r="O967" s="4">
        <v>4.4535</v>
      </c>
      <c r="P967" s="4">
        <v>9.1999999999999993</v>
      </c>
      <c r="Q967" s="4">
        <v>3.6459000000000001</v>
      </c>
      <c r="R967" s="4">
        <v>3.3974000000000002</v>
      </c>
      <c r="S967" s="4">
        <v>7</v>
      </c>
      <c r="T967" s="4">
        <v>1849.5848000000001</v>
      </c>
      <c r="W967" s="4">
        <v>0</v>
      </c>
      <c r="X967" s="4">
        <v>0</v>
      </c>
      <c r="Y967" s="4">
        <v>11.8</v>
      </c>
      <c r="Z967" s="4">
        <v>875</v>
      </c>
      <c r="AA967" s="4">
        <v>898</v>
      </c>
      <c r="AB967" s="4">
        <v>829</v>
      </c>
      <c r="AC967" s="4">
        <v>55</v>
      </c>
      <c r="AD967" s="4">
        <v>8.86</v>
      </c>
      <c r="AE967" s="4">
        <v>0.2</v>
      </c>
      <c r="AF967" s="4">
        <v>977</v>
      </c>
      <c r="AG967" s="4">
        <v>-7</v>
      </c>
      <c r="AH967" s="4">
        <v>12</v>
      </c>
      <c r="AI967" s="4">
        <v>29</v>
      </c>
      <c r="AJ967" s="4">
        <v>189</v>
      </c>
      <c r="AK967" s="4">
        <v>138</v>
      </c>
      <c r="AL967" s="4">
        <v>2.8</v>
      </c>
      <c r="AM967" s="4">
        <v>195</v>
      </c>
      <c r="AN967" s="4" t="s">
        <v>155</v>
      </c>
      <c r="AO967" s="4">
        <v>2</v>
      </c>
      <c r="AP967" s="4">
        <v>0.61870370370370364</v>
      </c>
      <c r="AQ967" s="4">
        <v>47.162419999999997</v>
      </c>
      <c r="AR967" s="4">
        <v>-88.491895999999997</v>
      </c>
      <c r="AS967" s="4">
        <v>313.7</v>
      </c>
      <c r="AT967" s="4">
        <v>17</v>
      </c>
      <c r="AU967" s="4">
        <v>11</v>
      </c>
      <c r="AV967" s="4">
        <v>9</v>
      </c>
      <c r="AW967" s="4" t="s">
        <v>208</v>
      </c>
      <c r="AX967" s="4">
        <v>1.087512</v>
      </c>
      <c r="AY967" s="4">
        <v>1.4</v>
      </c>
      <c r="AZ967" s="4">
        <v>3.2002000000000002</v>
      </c>
      <c r="BA967" s="4">
        <v>14.023</v>
      </c>
      <c r="BB967" s="4">
        <v>12</v>
      </c>
      <c r="BC967" s="4">
        <v>0.86</v>
      </c>
      <c r="BD967" s="4">
        <v>17.391999999999999</v>
      </c>
      <c r="BE967" s="4">
        <v>2145.5529999999999</v>
      </c>
      <c r="BF967" s="4">
        <v>539.43200000000002</v>
      </c>
      <c r="BG967" s="4">
        <v>0.104</v>
      </c>
      <c r="BH967" s="4">
        <v>9.7000000000000003E-2</v>
      </c>
      <c r="BI967" s="4">
        <v>0.20100000000000001</v>
      </c>
      <c r="BJ967" s="4">
        <v>7.9000000000000001E-2</v>
      </c>
      <c r="BK967" s="4">
        <v>7.3999999999999996E-2</v>
      </c>
      <c r="BL967" s="4">
        <v>0.153</v>
      </c>
      <c r="BM967" s="4">
        <v>12.7277</v>
      </c>
      <c r="BQ967" s="4">
        <v>0</v>
      </c>
      <c r="BR967" s="4">
        <v>0.72671300000000005</v>
      </c>
      <c r="BS967" s="4">
        <v>-5</v>
      </c>
      <c r="BT967" s="4">
        <v>0.16119</v>
      </c>
      <c r="BU967" s="4">
        <v>17.759056000000001</v>
      </c>
      <c r="BV967" s="4">
        <v>3.2560340000000001</v>
      </c>
    </row>
    <row r="968" spans="1:74" x14ac:dyDescent="0.25">
      <c r="A968" s="4">
        <v>42070</v>
      </c>
      <c r="B968" s="4">
        <v>3.5356481481481482E-2</v>
      </c>
      <c r="C968" s="4">
        <v>12.858000000000001</v>
      </c>
      <c r="D968" s="4">
        <v>3.2054999999999998</v>
      </c>
      <c r="E968" s="4">
        <v>32055.148829999998</v>
      </c>
      <c r="F968" s="4">
        <v>5.9</v>
      </c>
      <c r="G968" s="4">
        <v>14.2</v>
      </c>
      <c r="H968" s="4">
        <v>1568.9</v>
      </c>
      <c r="J968" s="4">
        <v>0</v>
      </c>
      <c r="K968" s="4">
        <v>0.86060000000000003</v>
      </c>
      <c r="L968" s="4">
        <v>11.0656</v>
      </c>
      <c r="M968" s="4">
        <v>2.7587999999999999</v>
      </c>
      <c r="N968" s="4">
        <v>5.0578000000000003</v>
      </c>
      <c r="O968" s="4">
        <v>12.1976</v>
      </c>
      <c r="P968" s="4">
        <v>17.3</v>
      </c>
      <c r="Q968" s="4">
        <v>3.8582999999999998</v>
      </c>
      <c r="R968" s="4">
        <v>9.3049999999999997</v>
      </c>
      <c r="S968" s="4">
        <v>13.2</v>
      </c>
      <c r="T968" s="4">
        <v>1568.9355</v>
      </c>
      <c r="W968" s="4">
        <v>0</v>
      </c>
      <c r="X968" s="4">
        <v>0</v>
      </c>
      <c r="Y968" s="4">
        <v>11.8</v>
      </c>
      <c r="Z968" s="4">
        <v>877</v>
      </c>
      <c r="AA968" s="4">
        <v>901</v>
      </c>
      <c r="AB968" s="4">
        <v>831</v>
      </c>
      <c r="AC968" s="4">
        <v>55</v>
      </c>
      <c r="AD968" s="4">
        <v>8.86</v>
      </c>
      <c r="AE968" s="4">
        <v>0.2</v>
      </c>
      <c r="AF968" s="4">
        <v>978</v>
      </c>
      <c r="AG968" s="4">
        <v>-7</v>
      </c>
      <c r="AH968" s="4">
        <v>12</v>
      </c>
      <c r="AI968" s="4">
        <v>29</v>
      </c>
      <c r="AJ968" s="4">
        <v>189</v>
      </c>
      <c r="AK968" s="4">
        <v>138</v>
      </c>
      <c r="AL968" s="4">
        <v>2.6</v>
      </c>
      <c r="AM968" s="4">
        <v>195</v>
      </c>
      <c r="AN968" s="4" t="s">
        <v>155</v>
      </c>
      <c r="AO968" s="4">
        <v>2</v>
      </c>
      <c r="AP968" s="4">
        <v>0.61872685185185183</v>
      </c>
      <c r="AQ968" s="4">
        <v>47.162227999999999</v>
      </c>
      <c r="AR968" s="4">
        <v>-88.491815000000003</v>
      </c>
      <c r="AS968" s="4">
        <v>313.39999999999998</v>
      </c>
      <c r="AT968" s="4">
        <v>28.2</v>
      </c>
      <c r="AU968" s="4">
        <v>11</v>
      </c>
      <c r="AV968" s="4">
        <v>10</v>
      </c>
      <c r="AW968" s="4" t="s">
        <v>201</v>
      </c>
      <c r="AX968" s="4">
        <v>1</v>
      </c>
      <c r="AY968" s="4">
        <v>1.4</v>
      </c>
      <c r="AZ968" s="4">
        <v>1.8</v>
      </c>
      <c r="BA968" s="4">
        <v>14.023</v>
      </c>
      <c r="BB968" s="4">
        <v>12.8</v>
      </c>
      <c r="BC968" s="4">
        <v>0.91</v>
      </c>
      <c r="BD968" s="4">
        <v>16.193000000000001</v>
      </c>
      <c r="BE968" s="4">
        <v>2399.6880000000001</v>
      </c>
      <c r="BF968" s="4">
        <v>380.779</v>
      </c>
      <c r="BG968" s="4">
        <v>0.115</v>
      </c>
      <c r="BH968" s="4">
        <v>0.27700000000000002</v>
      </c>
      <c r="BI968" s="4">
        <v>0.39200000000000002</v>
      </c>
      <c r="BJ968" s="4">
        <v>8.7999999999999995E-2</v>
      </c>
      <c r="BK968" s="4">
        <v>0.21099999999999999</v>
      </c>
      <c r="BL968" s="4">
        <v>0.29899999999999999</v>
      </c>
      <c r="BM968" s="4">
        <v>11.251300000000001</v>
      </c>
      <c r="BQ968" s="4">
        <v>0</v>
      </c>
      <c r="BR968" s="4">
        <v>0.71648599999999996</v>
      </c>
      <c r="BS968" s="4">
        <v>-5</v>
      </c>
      <c r="BT968" s="4">
        <v>0.161</v>
      </c>
      <c r="BU968" s="4">
        <v>17.509138</v>
      </c>
      <c r="BV968" s="4">
        <v>3.2522000000000002</v>
      </c>
    </row>
    <row r="969" spans="1:74" x14ac:dyDescent="0.25">
      <c r="A969" s="4">
        <v>42070</v>
      </c>
      <c r="B969" s="4">
        <v>3.5368055555555555E-2</v>
      </c>
      <c r="C969" s="4">
        <v>13.16</v>
      </c>
      <c r="D969" s="4">
        <v>2.7204000000000002</v>
      </c>
      <c r="E969" s="4">
        <v>27203.9823</v>
      </c>
      <c r="F969" s="4">
        <v>10.5</v>
      </c>
      <c r="G969" s="4">
        <v>49.9</v>
      </c>
      <c r="H969" s="4">
        <v>1351.7</v>
      </c>
      <c r="J969" s="4">
        <v>0</v>
      </c>
      <c r="K969" s="4">
        <v>0.8629</v>
      </c>
      <c r="L969" s="4">
        <v>11.355399999999999</v>
      </c>
      <c r="M969" s="4">
        <v>2.3473999999999999</v>
      </c>
      <c r="N969" s="4">
        <v>9.1001999999999992</v>
      </c>
      <c r="O969" s="4">
        <v>43.092500000000001</v>
      </c>
      <c r="P969" s="4">
        <v>52.2</v>
      </c>
      <c r="Q969" s="4">
        <v>6.9420999999999999</v>
      </c>
      <c r="R969" s="4">
        <v>32.872999999999998</v>
      </c>
      <c r="S969" s="4">
        <v>39.799999999999997</v>
      </c>
      <c r="T969" s="4">
        <v>1351.6749</v>
      </c>
      <c r="W969" s="4">
        <v>0</v>
      </c>
      <c r="X969" s="4">
        <v>0</v>
      </c>
      <c r="Y969" s="4">
        <v>11.8</v>
      </c>
      <c r="Z969" s="4">
        <v>879</v>
      </c>
      <c r="AA969" s="4">
        <v>903</v>
      </c>
      <c r="AB969" s="4">
        <v>833</v>
      </c>
      <c r="AC969" s="4">
        <v>55</v>
      </c>
      <c r="AD969" s="4">
        <v>8.86</v>
      </c>
      <c r="AE969" s="4">
        <v>0.2</v>
      </c>
      <c r="AF969" s="4">
        <v>978</v>
      </c>
      <c r="AG969" s="4">
        <v>-7</v>
      </c>
      <c r="AH969" s="4">
        <v>12</v>
      </c>
      <c r="AI969" s="4">
        <v>29</v>
      </c>
      <c r="AJ969" s="4">
        <v>189</v>
      </c>
      <c r="AK969" s="4">
        <v>138</v>
      </c>
      <c r="AL969" s="4">
        <v>2.6</v>
      </c>
      <c r="AM969" s="4">
        <v>195</v>
      </c>
      <c r="AN969" s="4" t="s">
        <v>155</v>
      </c>
      <c r="AO969" s="4">
        <v>2</v>
      </c>
      <c r="AP969" s="4">
        <v>0.61872685185185183</v>
      </c>
      <c r="AQ969" s="4">
        <v>47.162208</v>
      </c>
      <c r="AR969" s="4">
        <v>-88.491804999999999</v>
      </c>
      <c r="AS969" s="4">
        <v>313.39999999999998</v>
      </c>
      <c r="AT969" s="4">
        <v>32.1</v>
      </c>
      <c r="AU969" s="4">
        <v>11</v>
      </c>
      <c r="AV969" s="4">
        <v>10</v>
      </c>
      <c r="AW969" s="4" t="s">
        <v>201</v>
      </c>
      <c r="AX969" s="4">
        <v>1.024575</v>
      </c>
      <c r="AY969" s="4">
        <v>1.350849</v>
      </c>
      <c r="AZ969" s="4">
        <v>1.8122879999999999</v>
      </c>
      <c r="BA969" s="4">
        <v>14.023</v>
      </c>
      <c r="BB969" s="4">
        <v>13.02</v>
      </c>
      <c r="BC969" s="4">
        <v>0.93</v>
      </c>
      <c r="BD969" s="4">
        <v>15.891999999999999</v>
      </c>
      <c r="BE969" s="4">
        <v>2488.13</v>
      </c>
      <c r="BF969" s="4">
        <v>327.36099999999999</v>
      </c>
      <c r="BG969" s="4">
        <v>0.20899999999999999</v>
      </c>
      <c r="BH969" s="4">
        <v>0.98899999999999999</v>
      </c>
      <c r="BI969" s="4">
        <v>1.198</v>
      </c>
      <c r="BJ969" s="4">
        <v>0.159</v>
      </c>
      <c r="BK969" s="4">
        <v>0.754</v>
      </c>
      <c r="BL969" s="4">
        <v>0.91400000000000003</v>
      </c>
      <c r="BM969" s="4">
        <v>9.7941000000000003</v>
      </c>
      <c r="BQ969" s="4">
        <v>0</v>
      </c>
      <c r="BR969" s="4">
        <v>0.69064400000000004</v>
      </c>
      <c r="BS969" s="4">
        <v>-5</v>
      </c>
      <c r="BT969" s="4">
        <v>0.161</v>
      </c>
      <c r="BU969" s="4">
        <v>16.877602</v>
      </c>
      <c r="BV969" s="4">
        <v>3.2522000000000002</v>
      </c>
    </row>
    <row r="970" spans="1:74" x14ac:dyDescent="0.25">
      <c r="A970" s="4">
        <v>42070</v>
      </c>
      <c r="B970" s="4">
        <v>3.5379629629629629E-2</v>
      </c>
      <c r="C970" s="4">
        <v>12.201000000000001</v>
      </c>
      <c r="D970" s="4">
        <v>4.1407999999999996</v>
      </c>
      <c r="E970" s="4">
        <v>41407.668919999996</v>
      </c>
      <c r="F970" s="4">
        <v>19.399999999999999</v>
      </c>
      <c r="G970" s="4">
        <v>53.4</v>
      </c>
      <c r="H970" s="4">
        <v>1404.3</v>
      </c>
      <c r="J970" s="4">
        <v>0</v>
      </c>
      <c r="K970" s="4">
        <v>0.85740000000000005</v>
      </c>
      <c r="L970" s="4">
        <v>10.460800000000001</v>
      </c>
      <c r="M970" s="4">
        <v>3.5501999999999998</v>
      </c>
      <c r="N970" s="4">
        <v>16.674800000000001</v>
      </c>
      <c r="O970" s="4">
        <v>45.777900000000002</v>
      </c>
      <c r="P970" s="4">
        <v>62.5</v>
      </c>
      <c r="Q970" s="4">
        <v>12.7203</v>
      </c>
      <c r="R970" s="4">
        <v>34.921599999999998</v>
      </c>
      <c r="S970" s="4">
        <v>47.6</v>
      </c>
      <c r="T970" s="4">
        <v>1404.2816</v>
      </c>
      <c r="W970" s="4">
        <v>0</v>
      </c>
      <c r="X970" s="4">
        <v>0</v>
      </c>
      <c r="Y970" s="4">
        <v>11.8</v>
      </c>
      <c r="Z970" s="4">
        <v>879</v>
      </c>
      <c r="AA970" s="4">
        <v>904</v>
      </c>
      <c r="AB970" s="4">
        <v>833</v>
      </c>
      <c r="AC970" s="4">
        <v>55</v>
      </c>
      <c r="AD970" s="4">
        <v>8.86</v>
      </c>
      <c r="AE970" s="4">
        <v>0.2</v>
      </c>
      <c r="AF970" s="4">
        <v>978</v>
      </c>
      <c r="AG970" s="4">
        <v>-7</v>
      </c>
      <c r="AH970" s="4">
        <v>12</v>
      </c>
      <c r="AI970" s="4">
        <v>29</v>
      </c>
      <c r="AJ970" s="4">
        <v>189</v>
      </c>
      <c r="AK970" s="4">
        <v>138</v>
      </c>
      <c r="AL970" s="4">
        <v>2.8</v>
      </c>
      <c r="AM970" s="4">
        <v>195</v>
      </c>
      <c r="AN970" s="4" t="s">
        <v>155</v>
      </c>
      <c r="AO970" s="4">
        <v>2</v>
      </c>
      <c r="AP970" s="4">
        <v>0.61873842592592598</v>
      </c>
      <c r="AQ970" s="4">
        <v>47.162047999999999</v>
      </c>
      <c r="AR970" s="4">
        <v>-88.491724000000005</v>
      </c>
      <c r="AS970" s="4">
        <v>313.10000000000002</v>
      </c>
      <c r="AT970" s="4">
        <v>32.799999999999997</v>
      </c>
      <c r="AU970" s="4">
        <v>11</v>
      </c>
      <c r="AV970" s="4">
        <v>10</v>
      </c>
      <c r="AW970" s="4" t="s">
        <v>201</v>
      </c>
      <c r="AX970" s="4">
        <v>1.2243759999999999</v>
      </c>
      <c r="AY970" s="4">
        <v>1</v>
      </c>
      <c r="AZ970" s="4">
        <v>1.9243760000000001</v>
      </c>
      <c r="BA970" s="4">
        <v>14.023</v>
      </c>
      <c r="BB970" s="4">
        <v>12.49</v>
      </c>
      <c r="BC970" s="4">
        <v>0.89</v>
      </c>
      <c r="BD970" s="4">
        <v>16.635999999999999</v>
      </c>
      <c r="BE970" s="4">
        <v>2241.1610000000001</v>
      </c>
      <c r="BF970" s="4">
        <v>484.096</v>
      </c>
      <c r="BG970" s="4">
        <v>0.374</v>
      </c>
      <c r="BH970" s="4">
        <v>1.0269999999999999</v>
      </c>
      <c r="BI970" s="4">
        <v>1.401</v>
      </c>
      <c r="BJ970" s="4">
        <v>0.28499999999999998</v>
      </c>
      <c r="BK970" s="4">
        <v>0.78300000000000003</v>
      </c>
      <c r="BL970" s="4">
        <v>1.069</v>
      </c>
      <c r="BM970" s="4">
        <v>9.9489999999999998</v>
      </c>
      <c r="BQ970" s="4">
        <v>0</v>
      </c>
      <c r="BR970" s="4">
        <v>0.71205399999999996</v>
      </c>
      <c r="BS970" s="4">
        <v>-5</v>
      </c>
      <c r="BT970" s="4">
        <v>0.16262799999999999</v>
      </c>
      <c r="BU970" s="4">
        <v>17.400818000000001</v>
      </c>
      <c r="BV970" s="4">
        <v>3.2850929999999998</v>
      </c>
    </row>
    <row r="971" spans="1:74" x14ac:dyDescent="0.25">
      <c r="A971" s="4">
        <v>42070</v>
      </c>
      <c r="B971" s="4">
        <v>3.5391203703703702E-2</v>
      </c>
      <c r="C971" s="4">
        <v>9.91</v>
      </c>
      <c r="D971" s="4">
        <v>7.2967000000000004</v>
      </c>
      <c r="E971" s="4">
        <v>72967.481480000002</v>
      </c>
      <c r="F971" s="4">
        <v>36.4</v>
      </c>
      <c r="G971" s="4">
        <v>47.6</v>
      </c>
      <c r="H971" s="4">
        <v>2212</v>
      </c>
      <c r="J971" s="4">
        <v>0</v>
      </c>
      <c r="K971" s="4">
        <v>0.84450000000000003</v>
      </c>
      <c r="L971" s="4">
        <v>8.3693000000000008</v>
      </c>
      <c r="M971" s="4">
        <v>6.1623000000000001</v>
      </c>
      <c r="N971" s="4">
        <v>30.736799999999999</v>
      </c>
      <c r="O971" s="4">
        <v>40.194899999999997</v>
      </c>
      <c r="P971" s="4">
        <v>70.900000000000006</v>
      </c>
      <c r="Q971" s="4">
        <v>23.447500000000002</v>
      </c>
      <c r="R971" s="4">
        <v>30.662600000000001</v>
      </c>
      <c r="S971" s="4">
        <v>54.1</v>
      </c>
      <c r="T971" s="4">
        <v>2212.0394999999999</v>
      </c>
      <c r="W971" s="4">
        <v>0</v>
      </c>
      <c r="X971" s="4">
        <v>0</v>
      </c>
      <c r="Y971" s="4">
        <v>11.8</v>
      </c>
      <c r="Z971" s="4">
        <v>877</v>
      </c>
      <c r="AA971" s="4">
        <v>902</v>
      </c>
      <c r="AB971" s="4">
        <v>831</v>
      </c>
      <c r="AC971" s="4">
        <v>55</v>
      </c>
      <c r="AD971" s="4">
        <v>8.86</v>
      </c>
      <c r="AE971" s="4">
        <v>0.2</v>
      </c>
      <c r="AF971" s="4">
        <v>978</v>
      </c>
      <c r="AG971" s="4">
        <v>-7</v>
      </c>
      <c r="AH971" s="4">
        <v>12</v>
      </c>
      <c r="AI971" s="4">
        <v>29</v>
      </c>
      <c r="AJ971" s="4">
        <v>189</v>
      </c>
      <c r="AK971" s="4">
        <v>138.80000000000001</v>
      </c>
      <c r="AL971" s="4">
        <v>2.8</v>
      </c>
      <c r="AM971" s="4">
        <v>195</v>
      </c>
      <c r="AN971" s="4" t="s">
        <v>155</v>
      </c>
      <c r="AO971" s="4">
        <v>2</v>
      </c>
      <c r="AP971" s="4">
        <v>0.61875000000000002</v>
      </c>
      <c r="AQ971" s="4">
        <v>47.161886000000003</v>
      </c>
      <c r="AR971" s="4">
        <v>-88.491634000000005</v>
      </c>
      <c r="AS971" s="4">
        <v>313</v>
      </c>
      <c r="AT971" s="4">
        <v>37.9</v>
      </c>
      <c r="AU971" s="4">
        <v>11</v>
      </c>
      <c r="AV971" s="4">
        <v>10</v>
      </c>
      <c r="AW971" s="4" t="s">
        <v>201</v>
      </c>
      <c r="AX971" s="4">
        <v>1.4</v>
      </c>
      <c r="AY971" s="4">
        <v>1</v>
      </c>
      <c r="AZ971" s="4">
        <v>2.1</v>
      </c>
      <c r="BA971" s="4">
        <v>14.023</v>
      </c>
      <c r="BB971" s="4">
        <v>11.41</v>
      </c>
      <c r="BC971" s="4">
        <v>0.81</v>
      </c>
      <c r="BD971" s="4">
        <v>18.408999999999999</v>
      </c>
      <c r="BE971" s="4">
        <v>1719.713</v>
      </c>
      <c r="BF971" s="4">
        <v>805.91399999999999</v>
      </c>
      <c r="BG971" s="4">
        <v>0.66100000000000003</v>
      </c>
      <c r="BH971" s="4">
        <v>0.86499999999999999</v>
      </c>
      <c r="BI971" s="4">
        <v>1.526</v>
      </c>
      <c r="BJ971" s="4">
        <v>0.505</v>
      </c>
      <c r="BK971" s="4">
        <v>0.66</v>
      </c>
      <c r="BL971" s="4">
        <v>1.1639999999999999</v>
      </c>
      <c r="BM971" s="4">
        <v>15.0307</v>
      </c>
      <c r="BQ971" s="4">
        <v>0</v>
      </c>
      <c r="BR971" s="4">
        <v>0.69929699999999995</v>
      </c>
      <c r="BS971" s="4">
        <v>-5</v>
      </c>
      <c r="BT971" s="4">
        <v>0.159747</v>
      </c>
      <c r="BU971" s="4">
        <v>17.089064</v>
      </c>
      <c r="BV971" s="4">
        <v>3.2268949999999998</v>
      </c>
    </row>
    <row r="972" spans="1:74" x14ac:dyDescent="0.25">
      <c r="A972" s="4">
        <v>42070</v>
      </c>
      <c r="B972" s="4">
        <v>3.5402777777777776E-2</v>
      </c>
      <c r="C972" s="4">
        <v>8.2119999999999997</v>
      </c>
      <c r="D972" s="4">
        <v>10.2689</v>
      </c>
      <c r="E972" s="4">
        <v>102688.5</v>
      </c>
      <c r="F972" s="4">
        <v>61.2</v>
      </c>
      <c r="G972" s="4">
        <v>75.3</v>
      </c>
      <c r="H972" s="4">
        <v>2572.8000000000002</v>
      </c>
      <c r="J972" s="4">
        <v>0</v>
      </c>
      <c r="K972" s="4">
        <v>0.82750000000000001</v>
      </c>
      <c r="L972" s="4">
        <v>6.7953999999999999</v>
      </c>
      <c r="M972" s="4">
        <v>8.4975000000000005</v>
      </c>
      <c r="N972" s="4">
        <v>50.649299999999997</v>
      </c>
      <c r="O972" s="4">
        <v>62.329700000000003</v>
      </c>
      <c r="P972" s="4">
        <v>113</v>
      </c>
      <c r="Q972" s="4">
        <v>38.637700000000002</v>
      </c>
      <c r="R972" s="4">
        <v>47.548099999999998</v>
      </c>
      <c r="S972" s="4">
        <v>86.2</v>
      </c>
      <c r="T972" s="4">
        <v>2572.7667000000001</v>
      </c>
      <c r="W972" s="4">
        <v>0</v>
      </c>
      <c r="X972" s="4">
        <v>0</v>
      </c>
      <c r="Y972" s="4">
        <v>11.7</v>
      </c>
      <c r="Z972" s="4">
        <v>871</v>
      </c>
      <c r="AA972" s="4">
        <v>895</v>
      </c>
      <c r="AB972" s="4">
        <v>825</v>
      </c>
      <c r="AC972" s="4">
        <v>55</v>
      </c>
      <c r="AD972" s="4">
        <v>8.86</v>
      </c>
      <c r="AE972" s="4">
        <v>0.2</v>
      </c>
      <c r="AF972" s="4">
        <v>978</v>
      </c>
      <c r="AG972" s="4">
        <v>-7</v>
      </c>
      <c r="AH972" s="4">
        <v>12</v>
      </c>
      <c r="AI972" s="4">
        <v>29</v>
      </c>
      <c r="AJ972" s="4">
        <v>189</v>
      </c>
      <c r="AK972" s="4">
        <v>138.19999999999999</v>
      </c>
      <c r="AL972" s="4">
        <v>2.7</v>
      </c>
      <c r="AM972" s="4">
        <v>195</v>
      </c>
      <c r="AN972" s="4" t="s">
        <v>155</v>
      </c>
      <c r="AO972" s="4">
        <v>2</v>
      </c>
      <c r="AP972" s="4">
        <v>0.61876157407407406</v>
      </c>
      <c r="AQ972" s="4">
        <v>47.161721999999997</v>
      </c>
      <c r="AR972" s="4">
        <v>-88.491540000000001</v>
      </c>
      <c r="AS972" s="4">
        <v>312.8</v>
      </c>
      <c r="AT972" s="4">
        <v>41.3</v>
      </c>
      <c r="AU972" s="4">
        <v>11</v>
      </c>
      <c r="AV972" s="4">
        <v>10</v>
      </c>
      <c r="AW972" s="4" t="s">
        <v>201</v>
      </c>
      <c r="AX972" s="4">
        <v>1.364036</v>
      </c>
      <c r="AY972" s="4">
        <v>1.071928</v>
      </c>
      <c r="AZ972" s="4">
        <v>2.1479520000000001</v>
      </c>
      <c r="BA972" s="4">
        <v>14.023</v>
      </c>
      <c r="BB972" s="4">
        <v>10.220000000000001</v>
      </c>
      <c r="BC972" s="4">
        <v>0.73</v>
      </c>
      <c r="BD972" s="4">
        <v>20.844999999999999</v>
      </c>
      <c r="BE972" s="4">
        <v>1324.49</v>
      </c>
      <c r="BF972" s="4">
        <v>1054.1559999999999</v>
      </c>
      <c r="BG972" s="4">
        <v>1.034</v>
      </c>
      <c r="BH972" s="4">
        <v>1.272</v>
      </c>
      <c r="BI972" s="4">
        <v>2.306</v>
      </c>
      <c r="BJ972" s="4">
        <v>0.78900000000000003</v>
      </c>
      <c r="BK972" s="4">
        <v>0.97099999999999997</v>
      </c>
      <c r="BL972" s="4">
        <v>1.7589999999999999</v>
      </c>
      <c r="BM972" s="4">
        <v>16.582699999999999</v>
      </c>
      <c r="BQ972" s="4">
        <v>0</v>
      </c>
      <c r="BR972" s="4">
        <v>0.63246199999999997</v>
      </c>
      <c r="BS972" s="4">
        <v>-5</v>
      </c>
      <c r="BT972" s="4">
        <v>0.158188</v>
      </c>
      <c r="BU972" s="4">
        <v>15.455779</v>
      </c>
      <c r="BV972" s="4">
        <v>3.1953939999999998</v>
      </c>
    </row>
    <row r="973" spans="1:74" x14ac:dyDescent="0.25">
      <c r="A973" s="4">
        <v>42070</v>
      </c>
      <c r="B973" s="4">
        <v>3.5414351851851857E-2</v>
      </c>
      <c r="C973" s="4">
        <v>7.75</v>
      </c>
      <c r="D973" s="4">
        <v>11.3687</v>
      </c>
      <c r="E973" s="4">
        <v>113687.0649</v>
      </c>
      <c r="F973" s="4">
        <v>67.599999999999994</v>
      </c>
      <c r="G973" s="4">
        <v>59.8</v>
      </c>
      <c r="H973" s="4">
        <v>2527.3000000000002</v>
      </c>
      <c r="J973" s="4">
        <v>0</v>
      </c>
      <c r="K973" s="4">
        <v>0.8196</v>
      </c>
      <c r="L973" s="4">
        <v>6.3521999999999998</v>
      </c>
      <c r="M973" s="4">
        <v>9.3180999999999994</v>
      </c>
      <c r="N973" s="4">
        <v>55.441099999999999</v>
      </c>
      <c r="O973" s="4">
        <v>49.0441</v>
      </c>
      <c r="P973" s="4">
        <v>104.5</v>
      </c>
      <c r="Q973" s="4">
        <v>42.293100000000003</v>
      </c>
      <c r="R973" s="4">
        <v>37.413200000000003</v>
      </c>
      <c r="S973" s="4">
        <v>79.7</v>
      </c>
      <c r="T973" s="4">
        <v>2527.2982999999999</v>
      </c>
      <c r="W973" s="4">
        <v>0</v>
      </c>
      <c r="X973" s="4">
        <v>0</v>
      </c>
      <c r="Y973" s="4">
        <v>11.8</v>
      </c>
      <c r="Z973" s="4">
        <v>868</v>
      </c>
      <c r="AA973" s="4">
        <v>893</v>
      </c>
      <c r="AB973" s="4">
        <v>822</v>
      </c>
      <c r="AC973" s="4">
        <v>55</v>
      </c>
      <c r="AD973" s="4">
        <v>8.86</v>
      </c>
      <c r="AE973" s="4">
        <v>0.2</v>
      </c>
      <c r="AF973" s="4">
        <v>978</v>
      </c>
      <c r="AG973" s="4">
        <v>-7</v>
      </c>
      <c r="AH973" s="4">
        <v>12</v>
      </c>
      <c r="AI973" s="4">
        <v>29</v>
      </c>
      <c r="AJ973" s="4">
        <v>189</v>
      </c>
      <c r="AK973" s="4">
        <v>138.80000000000001</v>
      </c>
      <c r="AL973" s="4">
        <v>2.8</v>
      </c>
      <c r="AM973" s="4">
        <v>195</v>
      </c>
      <c r="AN973" s="4" t="s">
        <v>155</v>
      </c>
      <c r="AO973" s="4">
        <v>2</v>
      </c>
      <c r="AP973" s="4">
        <v>0.61878472222222225</v>
      </c>
      <c r="AQ973" s="4">
        <v>47.161445000000001</v>
      </c>
      <c r="AR973" s="4">
        <v>-88.491304999999997</v>
      </c>
      <c r="AS973" s="4">
        <v>312.2</v>
      </c>
      <c r="AT973" s="4">
        <v>43.9</v>
      </c>
      <c r="AU973" s="4">
        <v>11</v>
      </c>
      <c r="AV973" s="4">
        <v>10</v>
      </c>
      <c r="AW973" s="4" t="s">
        <v>201</v>
      </c>
      <c r="AX973" s="4">
        <v>1.1000000000000001</v>
      </c>
      <c r="AY973" s="4">
        <v>1.6</v>
      </c>
      <c r="AZ973" s="4">
        <v>2.5</v>
      </c>
      <c r="BA973" s="4">
        <v>14.023</v>
      </c>
      <c r="BB973" s="4">
        <v>9.74</v>
      </c>
      <c r="BC973" s="4">
        <v>0.69</v>
      </c>
      <c r="BD973" s="4">
        <v>22.006</v>
      </c>
      <c r="BE973" s="4">
        <v>1209.0360000000001</v>
      </c>
      <c r="BF973" s="4">
        <v>1128.808</v>
      </c>
      <c r="BG973" s="4">
        <v>1.105</v>
      </c>
      <c r="BH973" s="4">
        <v>0.97799999999999998</v>
      </c>
      <c r="BI973" s="4">
        <v>2.0830000000000002</v>
      </c>
      <c r="BJ973" s="4">
        <v>0.84299999999999997</v>
      </c>
      <c r="BK973" s="4">
        <v>0.746</v>
      </c>
      <c r="BL973" s="4">
        <v>1.589</v>
      </c>
      <c r="BM973" s="4">
        <v>15.9071</v>
      </c>
      <c r="BQ973" s="4">
        <v>0</v>
      </c>
      <c r="BR973" s="4">
        <v>0.58149700000000004</v>
      </c>
      <c r="BS973" s="4">
        <v>-5</v>
      </c>
      <c r="BT973" s="4">
        <v>0.158</v>
      </c>
      <c r="BU973" s="4">
        <v>14.210319999999999</v>
      </c>
      <c r="BV973" s="4">
        <v>3.1916000000000002</v>
      </c>
    </row>
    <row r="974" spans="1:74" x14ac:dyDescent="0.25">
      <c r="A974" s="4">
        <v>42070</v>
      </c>
      <c r="B974" s="4">
        <v>3.5425925925925923E-2</v>
      </c>
      <c r="C974" s="4">
        <v>7.23</v>
      </c>
      <c r="D974" s="4">
        <v>12.2012</v>
      </c>
      <c r="E974" s="4">
        <v>122011.79859999999</v>
      </c>
      <c r="F974" s="4">
        <v>64.5</v>
      </c>
      <c r="G974" s="4">
        <v>98.7</v>
      </c>
      <c r="H974" s="4">
        <v>4936.7</v>
      </c>
      <c r="J974" s="4">
        <v>0</v>
      </c>
      <c r="K974" s="4">
        <v>0.81210000000000004</v>
      </c>
      <c r="L974" s="4">
        <v>5.8708</v>
      </c>
      <c r="M974" s="4">
        <v>9.9079999999999995</v>
      </c>
      <c r="N974" s="4">
        <v>52.351500000000001</v>
      </c>
      <c r="O974" s="4">
        <v>80.172499999999999</v>
      </c>
      <c r="P974" s="4">
        <v>132.5</v>
      </c>
      <c r="Q974" s="4">
        <v>39.936199999999999</v>
      </c>
      <c r="R974" s="4">
        <v>61.159399999999998</v>
      </c>
      <c r="S974" s="4">
        <v>101.1</v>
      </c>
      <c r="T974" s="4">
        <v>4936.7223999999997</v>
      </c>
      <c r="W974" s="4">
        <v>0</v>
      </c>
      <c r="X974" s="4">
        <v>0</v>
      </c>
      <c r="Y974" s="4">
        <v>11.7</v>
      </c>
      <c r="Z974" s="4">
        <v>870</v>
      </c>
      <c r="AA974" s="4">
        <v>893</v>
      </c>
      <c r="AB974" s="4">
        <v>824</v>
      </c>
      <c r="AC974" s="4">
        <v>55</v>
      </c>
      <c r="AD974" s="4">
        <v>8.86</v>
      </c>
      <c r="AE974" s="4">
        <v>0.2</v>
      </c>
      <c r="AF974" s="4">
        <v>978</v>
      </c>
      <c r="AG974" s="4">
        <v>-7</v>
      </c>
      <c r="AH974" s="4">
        <v>12</v>
      </c>
      <c r="AI974" s="4">
        <v>29</v>
      </c>
      <c r="AJ974" s="4">
        <v>189</v>
      </c>
      <c r="AK974" s="4">
        <v>139</v>
      </c>
      <c r="AL974" s="4">
        <v>2.7</v>
      </c>
      <c r="AM974" s="4">
        <v>195</v>
      </c>
      <c r="AN974" s="4" t="s">
        <v>155</v>
      </c>
      <c r="AO974" s="4">
        <v>2</v>
      </c>
      <c r="AP974" s="4">
        <v>0.61878472222222225</v>
      </c>
      <c r="AQ974" s="4">
        <v>47.161428000000001</v>
      </c>
      <c r="AR974" s="4">
        <v>-88.491285000000005</v>
      </c>
      <c r="AS974" s="4">
        <v>312.2</v>
      </c>
      <c r="AT974" s="4">
        <v>42.4</v>
      </c>
      <c r="AU974" s="4">
        <v>11</v>
      </c>
      <c r="AV974" s="4">
        <v>10</v>
      </c>
      <c r="AW974" s="4" t="s">
        <v>201</v>
      </c>
      <c r="AX974" s="4">
        <v>1.1257740000000001</v>
      </c>
      <c r="AY974" s="4">
        <v>1.5226770000000001</v>
      </c>
      <c r="AZ974" s="4">
        <v>2.5128870000000001</v>
      </c>
      <c r="BA974" s="4">
        <v>14.023</v>
      </c>
      <c r="BB974" s="4">
        <v>9.32</v>
      </c>
      <c r="BC974" s="4">
        <v>0.66</v>
      </c>
      <c r="BD974" s="4">
        <v>23.145</v>
      </c>
      <c r="BE974" s="4">
        <v>1093.354</v>
      </c>
      <c r="BF974" s="4">
        <v>1174.423</v>
      </c>
      <c r="BG974" s="4">
        <v>1.0209999999999999</v>
      </c>
      <c r="BH974" s="4">
        <v>1.5640000000000001</v>
      </c>
      <c r="BI974" s="4">
        <v>2.585</v>
      </c>
      <c r="BJ974" s="4">
        <v>0.77900000000000003</v>
      </c>
      <c r="BK974" s="4">
        <v>1.1930000000000001</v>
      </c>
      <c r="BL974" s="4">
        <v>1.972</v>
      </c>
      <c r="BM974" s="4">
        <v>30.403199999999998</v>
      </c>
      <c r="BQ974" s="4">
        <v>0</v>
      </c>
      <c r="BR974" s="4">
        <v>0.59568500000000002</v>
      </c>
      <c r="BS974" s="4">
        <v>-5</v>
      </c>
      <c r="BT974" s="4">
        <v>0.15637999999999999</v>
      </c>
      <c r="BU974" s="4">
        <v>14.557059000000001</v>
      </c>
      <c r="BV974" s="4">
        <v>3.158868</v>
      </c>
    </row>
    <row r="975" spans="1:74" x14ac:dyDescent="0.25">
      <c r="A975" s="4">
        <v>42070</v>
      </c>
      <c r="B975" s="4">
        <v>3.5437500000000004E-2</v>
      </c>
      <c r="C975" s="4">
        <v>7.0510000000000002</v>
      </c>
      <c r="D975" s="4">
        <v>12.4961</v>
      </c>
      <c r="E975" s="4">
        <v>124961.4388</v>
      </c>
      <c r="F975" s="4">
        <v>44.8</v>
      </c>
      <c r="G975" s="4">
        <v>30.4</v>
      </c>
      <c r="H975" s="4">
        <v>7781.2</v>
      </c>
      <c r="J975" s="4">
        <v>0</v>
      </c>
      <c r="K975" s="4">
        <v>0.80720000000000003</v>
      </c>
      <c r="L975" s="4">
        <v>5.6912000000000003</v>
      </c>
      <c r="M975" s="4">
        <v>10.0863</v>
      </c>
      <c r="N975" s="4">
        <v>36.194600000000001</v>
      </c>
      <c r="O975" s="4">
        <v>24.523199999999999</v>
      </c>
      <c r="P975" s="4">
        <v>60.7</v>
      </c>
      <c r="Q975" s="4">
        <v>27.610900000000001</v>
      </c>
      <c r="R975" s="4">
        <v>18.7074</v>
      </c>
      <c r="S975" s="4">
        <v>46.3</v>
      </c>
      <c r="T975" s="4">
        <v>7781.1509999999998</v>
      </c>
      <c r="W975" s="4">
        <v>0</v>
      </c>
      <c r="X975" s="4">
        <v>0</v>
      </c>
      <c r="Y975" s="4">
        <v>11.8</v>
      </c>
      <c r="Z975" s="4">
        <v>868</v>
      </c>
      <c r="AA975" s="4">
        <v>891</v>
      </c>
      <c r="AB975" s="4">
        <v>822</v>
      </c>
      <c r="AC975" s="4">
        <v>55</v>
      </c>
      <c r="AD975" s="4">
        <v>8.86</v>
      </c>
      <c r="AE975" s="4">
        <v>0.2</v>
      </c>
      <c r="AF975" s="4">
        <v>978</v>
      </c>
      <c r="AG975" s="4">
        <v>-7</v>
      </c>
      <c r="AH975" s="4">
        <v>12</v>
      </c>
      <c r="AI975" s="4">
        <v>29</v>
      </c>
      <c r="AJ975" s="4">
        <v>189</v>
      </c>
      <c r="AK975" s="4">
        <v>139</v>
      </c>
      <c r="AL975" s="4">
        <v>2.8</v>
      </c>
      <c r="AM975" s="4">
        <v>195</v>
      </c>
      <c r="AN975" s="4" t="s">
        <v>155</v>
      </c>
      <c r="AO975" s="4">
        <v>2</v>
      </c>
      <c r="AP975" s="4">
        <v>0.61879629629629629</v>
      </c>
      <c r="AQ975" s="4">
        <v>47.161276000000001</v>
      </c>
      <c r="AR975" s="4">
        <v>-88.491117000000003</v>
      </c>
      <c r="AS975" s="4">
        <v>312.39999999999998</v>
      </c>
      <c r="AT975" s="4">
        <v>41.3</v>
      </c>
      <c r="AU975" s="4">
        <v>11</v>
      </c>
      <c r="AV975" s="4">
        <v>10</v>
      </c>
      <c r="AW975" s="4" t="s">
        <v>201</v>
      </c>
      <c r="AX975" s="4">
        <v>1.3127869999999999</v>
      </c>
      <c r="AY975" s="4">
        <v>1.0767230000000001</v>
      </c>
      <c r="AZ975" s="4">
        <v>2.6639360000000001</v>
      </c>
      <c r="BA975" s="4">
        <v>14.023</v>
      </c>
      <c r="BB975" s="4">
        <v>9.06</v>
      </c>
      <c r="BC975" s="4">
        <v>0.65</v>
      </c>
      <c r="BD975" s="4">
        <v>23.893000000000001</v>
      </c>
      <c r="BE975" s="4">
        <v>1041.731</v>
      </c>
      <c r="BF975" s="4">
        <v>1175.0619999999999</v>
      </c>
      <c r="BG975" s="4">
        <v>0.69399999999999995</v>
      </c>
      <c r="BH975" s="4">
        <v>0.47</v>
      </c>
      <c r="BI975" s="4">
        <v>1.1639999999999999</v>
      </c>
      <c r="BJ975" s="4">
        <v>0.52900000000000003</v>
      </c>
      <c r="BK975" s="4">
        <v>0.35899999999999999</v>
      </c>
      <c r="BL975" s="4">
        <v>0.88800000000000001</v>
      </c>
      <c r="BM975" s="4">
        <v>47.099600000000002</v>
      </c>
      <c r="BQ975" s="4">
        <v>0</v>
      </c>
      <c r="BR975" s="4">
        <v>0.57913000000000003</v>
      </c>
      <c r="BS975" s="4">
        <v>-5</v>
      </c>
      <c r="BT975" s="4">
        <v>0.15762000000000001</v>
      </c>
      <c r="BU975" s="4">
        <v>14.152488999999999</v>
      </c>
      <c r="BV975" s="4">
        <v>3.1839240000000002</v>
      </c>
    </row>
    <row r="976" spans="1:74" x14ac:dyDescent="0.25">
      <c r="A976" s="4">
        <v>42070</v>
      </c>
      <c r="B976" s="4">
        <v>3.544907407407407E-2</v>
      </c>
      <c r="C976" s="4">
        <v>7.2720000000000002</v>
      </c>
      <c r="D976" s="4">
        <v>12.1226</v>
      </c>
      <c r="E976" s="4">
        <v>121225.6489</v>
      </c>
      <c r="F976" s="4">
        <v>39.4</v>
      </c>
      <c r="G976" s="4">
        <v>23.8</v>
      </c>
      <c r="H976" s="4">
        <v>5291.5</v>
      </c>
      <c r="J976" s="4">
        <v>0</v>
      </c>
      <c r="K976" s="4">
        <v>0.81220000000000003</v>
      </c>
      <c r="L976" s="4">
        <v>5.9067999999999996</v>
      </c>
      <c r="M976" s="4">
        <v>9.8463999999999992</v>
      </c>
      <c r="N976" s="4">
        <v>32.000100000000003</v>
      </c>
      <c r="O976" s="4">
        <v>19.357199999999999</v>
      </c>
      <c r="P976" s="4">
        <v>51.4</v>
      </c>
      <c r="Q976" s="4">
        <v>24.411200000000001</v>
      </c>
      <c r="R976" s="4">
        <v>14.7666</v>
      </c>
      <c r="S976" s="4">
        <v>39.200000000000003</v>
      </c>
      <c r="T976" s="4">
        <v>5291.5475999999999</v>
      </c>
      <c r="W976" s="4">
        <v>0</v>
      </c>
      <c r="X976" s="4">
        <v>0</v>
      </c>
      <c r="Y976" s="4">
        <v>11.8</v>
      </c>
      <c r="Z976" s="4">
        <v>869</v>
      </c>
      <c r="AA976" s="4">
        <v>892</v>
      </c>
      <c r="AB976" s="4">
        <v>823</v>
      </c>
      <c r="AC976" s="4">
        <v>55</v>
      </c>
      <c r="AD976" s="4">
        <v>8.86</v>
      </c>
      <c r="AE976" s="4">
        <v>0.2</v>
      </c>
      <c r="AF976" s="4">
        <v>978</v>
      </c>
      <c r="AG976" s="4">
        <v>-7</v>
      </c>
      <c r="AH976" s="4">
        <v>12</v>
      </c>
      <c r="AI976" s="4">
        <v>29</v>
      </c>
      <c r="AJ976" s="4">
        <v>189</v>
      </c>
      <c r="AK976" s="4">
        <v>138.19999999999999</v>
      </c>
      <c r="AL976" s="4">
        <v>2.8</v>
      </c>
      <c r="AM976" s="4">
        <v>195</v>
      </c>
      <c r="AN976" s="4" t="s">
        <v>155</v>
      </c>
      <c r="AO976" s="4">
        <v>2</v>
      </c>
      <c r="AP976" s="4">
        <v>0.61881944444444448</v>
      </c>
      <c r="AQ976" s="4">
        <v>47.161031999999999</v>
      </c>
      <c r="AR976" s="4">
        <v>-88.490894999999995</v>
      </c>
      <c r="AS976" s="4">
        <v>311.39999999999998</v>
      </c>
      <c r="AT976" s="4">
        <v>40.1</v>
      </c>
      <c r="AU976" s="4">
        <v>11</v>
      </c>
      <c r="AV976" s="4">
        <v>9</v>
      </c>
      <c r="AW976" s="4" t="s">
        <v>201</v>
      </c>
      <c r="AX976" s="4">
        <v>1.412687</v>
      </c>
      <c r="AY976" s="4">
        <v>1.523876</v>
      </c>
      <c r="AZ976" s="4">
        <v>3.0111889999999999</v>
      </c>
      <c r="BA976" s="4">
        <v>14.023</v>
      </c>
      <c r="BB976" s="4">
        <v>9.33</v>
      </c>
      <c r="BC976" s="4">
        <v>0.67</v>
      </c>
      <c r="BD976" s="4">
        <v>23.117000000000001</v>
      </c>
      <c r="BE976" s="4">
        <v>1099.3920000000001</v>
      </c>
      <c r="BF976" s="4">
        <v>1166.4100000000001</v>
      </c>
      <c r="BG976" s="4">
        <v>0.624</v>
      </c>
      <c r="BH976" s="4">
        <v>0.377</v>
      </c>
      <c r="BI976" s="4">
        <v>1.0009999999999999</v>
      </c>
      <c r="BJ976" s="4">
        <v>0.47599999999999998</v>
      </c>
      <c r="BK976" s="4">
        <v>0.28799999999999998</v>
      </c>
      <c r="BL976" s="4">
        <v>0.76400000000000001</v>
      </c>
      <c r="BM976" s="4">
        <v>32.568800000000003</v>
      </c>
      <c r="BQ976" s="4">
        <v>0</v>
      </c>
      <c r="BR976" s="4">
        <v>0.57724299999999995</v>
      </c>
      <c r="BS976" s="4">
        <v>-5</v>
      </c>
      <c r="BT976" s="4">
        <v>0.15637799999999999</v>
      </c>
      <c r="BU976" s="4">
        <v>14.106382</v>
      </c>
      <c r="BV976" s="4">
        <v>3.1588430000000001</v>
      </c>
    </row>
    <row r="977" spans="1:74" x14ac:dyDescent="0.25">
      <c r="A977" s="4">
        <v>42070</v>
      </c>
      <c r="B977" s="4">
        <v>3.5460648148148151E-2</v>
      </c>
      <c r="C977" s="4">
        <v>7.62</v>
      </c>
      <c r="D977" s="4">
        <v>11.700200000000001</v>
      </c>
      <c r="E977" s="4">
        <v>117002.0542</v>
      </c>
      <c r="F977" s="4">
        <v>23.1</v>
      </c>
      <c r="G977" s="4">
        <v>19.5</v>
      </c>
      <c r="H977" s="4">
        <v>3232.7</v>
      </c>
      <c r="J977" s="4">
        <v>0</v>
      </c>
      <c r="K977" s="4">
        <v>0.81640000000000001</v>
      </c>
      <c r="L977" s="4">
        <v>6.2206000000000001</v>
      </c>
      <c r="M977" s="4">
        <v>9.5515000000000008</v>
      </c>
      <c r="N977" s="4">
        <v>18.825299999999999</v>
      </c>
      <c r="O977" s="4">
        <v>15.918900000000001</v>
      </c>
      <c r="P977" s="4">
        <v>34.700000000000003</v>
      </c>
      <c r="Q977" s="4">
        <v>14.360799999999999</v>
      </c>
      <c r="R977" s="4">
        <v>12.143700000000001</v>
      </c>
      <c r="S977" s="4">
        <v>26.5</v>
      </c>
      <c r="T977" s="4">
        <v>3232.7422999999999</v>
      </c>
      <c r="W977" s="4">
        <v>0</v>
      </c>
      <c r="X977" s="4">
        <v>0</v>
      </c>
      <c r="Y977" s="4">
        <v>11.8</v>
      </c>
      <c r="Z977" s="4">
        <v>871</v>
      </c>
      <c r="AA977" s="4">
        <v>892</v>
      </c>
      <c r="AB977" s="4">
        <v>824</v>
      </c>
      <c r="AC977" s="4">
        <v>55</v>
      </c>
      <c r="AD977" s="4">
        <v>8.86</v>
      </c>
      <c r="AE977" s="4">
        <v>0.2</v>
      </c>
      <c r="AF977" s="4">
        <v>978</v>
      </c>
      <c r="AG977" s="4">
        <v>-7</v>
      </c>
      <c r="AH977" s="4">
        <v>12</v>
      </c>
      <c r="AI977" s="4">
        <v>29</v>
      </c>
      <c r="AJ977" s="4">
        <v>189</v>
      </c>
      <c r="AK977" s="4">
        <v>138</v>
      </c>
      <c r="AL977" s="4">
        <v>2.7</v>
      </c>
      <c r="AM977" s="4">
        <v>195</v>
      </c>
      <c r="AN977" s="4" t="s">
        <v>155</v>
      </c>
      <c r="AO977" s="4">
        <v>2</v>
      </c>
      <c r="AP977" s="4">
        <v>0.61881944444444448</v>
      </c>
      <c r="AQ977" s="4">
        <v>47.160997000000002</v>
      </c>
      <c r="AR977" s="4">
        <v>-88.490881000000002</v>
      </c>
      <c r="AS977" s="4">
        <v>311.3</v>
      </c>
      <c r="AT977" s="4">
        <v>37.299999999999997</v>
      </c>
      <c r="AU977" s="4">
        <v>11</v>
      </c>
      <c r="AV977" s="4">
        <v>9</v>
      </c>
      <c r="AW977" s="4" t="s">
        <v>208</v>
      </c>
      <c r="AX977" s="4">
        <v>1.6006990000000001</v>
      </c>
      <c r="AY977" s="4">
        <v>1</v>
      </c>
      <c r="AZ977" s="4">
        <v>2.500699</v>
      </c>
      <c r="BA977" s="4">
        <v>14.023</v>
      </c>
      <c r="BB977" s="4">
        <v>9.56</v>
      </c>
      <c r="BC977" s="4">
        <v>0.68</v>
      </c>
      <c r="BD977" s="4">
        <v>22.495999999999999</v>
      </c>
      <c r="BE977" s="4">
        <v>1171.279</v>
      </c>
      <c r="BF977" s="4">
        <v>1144.6590000000001</v>
      </c>
      <c r="BG977" s="4">
        <v>0.371</v>
      </c>
      <c r="BH977" s="4">
        <v>0.314</v>
      </c>
      <c r="BI977" s="4">
        <v>0.68500000000000005</v>
      </c>
      <c r="BJ977" s="4">
        <v>0.28299999999999997</v>
      </c>
      <c r="BK977" s="4">
        <v>0.23899999999999999</v>
      </c>
      <c r="BL977" s="4">
        <v>0.52300000000000002</v>
      </c>
      <c r="BM977" s="4">
        <v>20.128900000000002</v>
      </c>
      <c r="BQ977" s="4">
        <v>0</v>
      </c>
      <c r="BR977" s="4">
        <v>0.63066199999999994</v>
      </c>
      <c r="BS977" s="4">
        <v>-5</v>
      </c>
      <c r="BT977" s="4">
        <v>0.15681</v>
      </c>
      <c r="BU977" s="4">
        <v>15.411811</v>
      </c>
      <c r="BV977" s="4">
        <v>3.1675659999999999</v>
      </c>
    </row>
    <row r="978" spans="1:74" x14ac:dyDescent="0.25">
      <c r="A978" s="4">
        <v>42070</v>
      </c>
      <c r="B978" s="4">
        <v>3.5472222222222217E-2</v>
      </c>
      <c r="C978" s="4">
        <v>7.62</v>
      </c>
      <c r="D978" s="4">
        <v>11.535</v>
      </c>
      <c r="E978" s="4">
        <v>115350.1084</v>
      </c>
      <c r="F978" s="4">
        <v>16.100000000000001</v>
      </c>
      <c r="G978" s="4">
        <v>19.5</v>
      </c>
      <c r="H978" s="4">
        <v>2739</v>
      </c>
      <c r="J978" s="4">
        <v>0</v>
      </c>
      <c r="K978" s="4">
        <v>0.81859999999999999</v>
      </c>
      <c r="L978" s="4">
        <v>6.2380000000000004</v>
      </c>
      <c r="M978" s="4">
        <v>9.4429999999999996</v>
      </c>
      <c r="N978" s="4">
        <v>13.1958</v>
      </c>
      <c r="O978" s="4">
        <v>15.9635</v>
      </c>
      <c r="P978" s="4">
        <v>29.2</v>
      </c>
      <c r="Q978" s="4">
        <v>10.0664</v>
      </c>
      <c r="R978" s="4">
        <v>12.1777</v>
      </c>
      <c r="S978" s="4">
        <v>22.2</v>
      </c>
      <c r="T978" s="4">
        <v>2739.0355</v>
      </c>
      <c r="W978" s="4">
        <v>0</v>
      </c>
      <c r="X978" s="4">
        <v>0</v>
      </c>
      <c r="Y978" s="4">
        <v>11.8</v>
      </c>
      <c r="Z978" s="4">
        <v>870</v>
      </c>
      <c r="AA978" s="4">
        <v>891</v>
      </c>
      <c r="AB978" s="4">
        <v>824</v>
      </c>
      <c r="AC978" s="4">
        <v>55</v>
      </c>
      <c r="AD978" s="4">
        <v>8.86</v>
      </c>
      <c r="AE978" s="4">
        <v>0.2</v>
      </c>
      <c r="AF978" s="4">
        <v>978</v>
      </c>
      <c r="AG978" s="4">
        <v>-7</v>
      </c>
      <c r="AH978" s="4">
        <v>12</v>
      </c>
      <c r="AI978" s="4">
        <v>29</v>
      </c>
      <c r="AJ978" s="4">
        <v>189</v>
      </c>
      <c r="AK978" s="4">
        <v>138.80000000000001</v>
      </c>
      <c r="AL978" s="4">
        <v>2.9</v>
      </c>
      <c r="AM978" s="4">
        <v>195</v>
      </c>
      <c r="AN978" s="4" t="s">
        <v>155</v>
      </c>
      <c r="AO978" s="4">
        <v>2</v>
      </c>
      <c r="AP978" s="4">
        <v>0.61884259259259256</v>
      </c>
      <c r="AQ978" s="4">
        <v>47.160739</v>
      </c>
      <c r="AR978" s="4">
        <v>-88.490784000000005</v>
      </c>
      <c r="AS978" s="4">
        <v>310.39999999999998</v>
      </c>
      <c r="AT978" s="4">
        <v>35.5</v>
      </c>
      <c r="AU978" s="4">
        <v>11</v>
      </c>
      <c r="AV978" s="4">
        <v>9</v>
      </c>
      <c r="AW978" s="4" t="s">
        <v>208</v>
      </c>
      <c r="AX978" s="4">
        <v>2.3124880000000001</v>
      </c>
      <c r="AY978" s="4">
        <v>1</v>
      </c>
      <c r="AZ978" s="4">
        <v>3.2</v>
      </c>
      <c r="BA978" s="4">
        <v>14.023</v>
      </c>
      <c r="BB978" s="4">
        <v>9.68</v>
      </c>
      <c r="BC978" s="4">
        <v>0.69</v>
      </c>
      <c r="BD978" s="4">
        <v>22.154</v>
      </c>
      <c r="BE978" s="4">
        <v>1184.924</v>
      </c>
      <c r="BF978" s="4">
        <v>1141.644</v>
      </c>
      <c r="BG978" s="4">
        <v>0.26200000000000001</v>
      </c>
      <c r="BH978" s="4">
        <v>0.318</v>
      </c>
      <c r="BI978" s="4">
        <v>0.57999999999999996</v>
      </c>
      <c r="BJ978" s="4">
        <v>0.2</v>
      </c>
      <c r="BK978" s="4">
        <v>0.24199999999999999</v>
      </c>
      <c r="BL978" s="4">
        <v>0.442</v>
      </c>
      <c r="BM978" s="4">
        <v>17.205200000000001</v>
      </c>
      <c r="BQ978" s="4">
        <v>0</v>
      </c>
      <c r="BR978" s="4">
        <v>0.62678400000000001</v>
      </c>
      <c r="BS978" s="4">
        <v>-5</v>
      </c>
      <c r="BT978" s="4">
        <v>0.15862200000000001</v>
      </c>
      <c r="BU978" s="4">
        <v>15.317028000000001</v>
      </c>
      <c r="BV978" s="4">
        <v>3.2041569999999999</v>
      </c>
    </row>
    <row r="979" spans="1:74" x14ac:dyDescent="0.25">
      <c r="A979" s="4">
        <v>42070</v>
      </c>
      <c r="B979" s="4">
        <v>3.5483796296296298E-2</v>
      </c>
      <c r="C979" s="4">
        <v>7.62</v>
      </c>
      <c r="D979" s="4">
        <v>11.623200000000001</v>
      </c>
      <c r="E979" s="4">
        <v>116231.6923</v>
      </c>
      <c r="F979" s="4">
        <v>11.5</v>
      </c>
      <c r="G979" s="4">
        <v>19.5</v>
      </c>
      <c r="H979" s="4">
        <v>2642.6</v>
      </c>
      <c r="J979" s="4">
        <v>0</v>
      </c>
      <c r="K979" s="4">
        <v>0.81779999999999997</v>
      </c>
      <c r="L979" s="4">
        <v>6.2317</v>
      </c>
      <c r="M979" s="4">
        <v>9.5054999999999996</v>
      </c>
      <c r="N979" s="4">
        <v>9.4364000000000008</v>
      </c>
      <c r="O979" s="4">
        <v>15.9472</v>
      </c>
      <c r="P979" s="4">
        <v>25.4</v>
      </c>
      <c r="Q979" s="4">
        <v>7.1985000000000001</v>
      </c>
      <c r="R979" s="4">
        <v>12.1653</v>
      </c>
      <c r="S979" s="4">
        <v>19.399999999999999</v>
      </c>
      <c r="T979" s="4">
        <v>2642.5934999999999</v>
      </c>
      <c r="W979" s="4">
        <v>0</v>
      </c>
      <c r="X979" s="4">
        <v>0</v>
      </c>
      <c r="Y979" s="4">
        <v>11.8</v>
      </c>
      <c r="Z979" s="4">
        <v>872</v>
      </c>
      <c r="AA979" s="4">
        <v>892</v>
      </c>
      <c r="AB979" s="4">
        <v>823</v>
      </c>
      <c r="AC979" s="4">
        <v>55</v>
      </c>
      <c r="AD979" s="4">
        <v>8.86</v>
      </c>
      <c r="AE979" s="4">
        <v>0.2</v>
      </c>
      <c r="AF979" s="4">
        <v>978</v>
      </c>
      <c r="AG979" s="4">
        <v>-7</v>
      </c>
      <c r="AH979" s="4">
        <v>12.81019</v>
      </c>
      <c r="AI979" s="4">
        <v>29</v>
      </c>
      <c r="AJ979" s="4">
        <v>189</v>
      </c>
      <c r="AK979" s="4">
        <v>138.19999999999999</v>
      </c>
      <c r="AL979" s="4">
        <v>2.8</v>
      </c>
      <c r="AM979" s="4">
        <v>195</v>
      </c>
      <c r="AN979" s="4" t="s">
        <v>155</v>
      </c>
      <c r="AO979" s="4">
        <v>2</v>
      </c>
      <c r="AP979" s="4">
        <v>0.61885416666666659</v>
      </c>
      <c r="AQ979" s="4">
        <v>47.160612999999998</v>
      </c>
      <c r="AR979" s="4">
        <v>-88.490774999999999</v>
      </c>
      <c r="AS979" s="4">
        <v>310.10000000000002</v>
      </c>
      <c r="AT979" s="4">
        <v>34.9</v>
      </c>
      <c r="AU979" s="4">
        <v>11</v>
      </c>
      <c r="AV979" s="4">
        <v>9</v>
      </c>
      <c r="AW979" s="4" t="s">
        <v>208</v>
      </c>
      <c r="AX979" s="4">
        <v>2.412388</v>
      </c>
      <c r="AY979" s="4">
        <v>1</v>
      </c>
      <c r="AZ979" s="4">
        <v>3.2</v>
      </c>
      <c r="BA979" s="4">
        <v>14.023</v>
      </c>
      <c r="BB979" s="4">
        <v>9.64</v>
      </c>
      <c r="BC979" s="4">
        <v>0.69</v>
      </c>
      <c r="BD979" s="4">
        <v>22.277999999999999</v>
      </c>
      <c r="BE979" s="4">
        <v>1180.269</v>
      </c>
      <c r="BF979" s="4">
        <v>1145.8510000000001</v>
      </c>
      <c r="BG979" s="4">
        <v>0.187</v>
      </c>
      <c r="BH979" s="4">
        <v>0.316</v>
      </c>
      <c r="BI979" s="4">
        <v>0.503</v>
      </c>
      <c r="BJ979" s="4">
        <v>0.14299999999999999</v>
      </c>
      <c r="BK979" s="4">
        <v>0.24099999999999999</v>
      </c>
      <c r="BL979" s="4">
        <v>0.38400000000000001</v>
      </c>
      <c r="BM979" s="4">
        <v>16.551100000000002</v>
      </c>
      <c r="BQ979" s="4">
        <v>0</v>
      </c>
      <c r="BR979" s="4">
        <v>0.58735199999999999</v>
      </c>
      <c r="BS979" s="4">
        <v>-5</v>
      </c>
      <c r="BT979" s="4">
        <v>0.15737999999999999</v>
      </c>
      <c r="BU979" s="4">
        <v>14.353405</v>
      </c>
      <c r="BV979" s="4">
        <v>3.179068</v>
      </c>
    </row>
    <row r="980" spans="1:74" x14ac:dyDescent="0.25">
      <c r="A980" s="4">
        <v>42070</v>
      </c>
      <c r="B980" s="4">
        <v>3.5495370370370372E-2</v>
      </c>
      <c r="C980" s="4">
        <v>7.5110000000000001</v>
      </c>
      <c r="D980" s="4">
        <v>11.8078</v>
      </c>
      <c r="E980" s="4">
        <v>118077.8462</v>
      </c>
      <c r="F980" s="4">
        <v>11</v>
      </c>
      <c r="G980" s="4">
        <v>19.5</v>
      </c>
      <c r="H980" s="4">
        <v>2752.5</v>
      </c>
      <c r="J980" s="4">
        <v>0</v>
      </c>
      <c r="K980" s="4">
        <v>0.8165</v>
      </c>
      <c r="L980" s="4">
        <v>6.1330999999999998</v>
      </c>
      <c r="M980" s="4">
        <v>9.6414000000000009</v>
      </c>
      <c r="N980" s="4">
        <v>8.9733999999999998</v>
      </c>
      <c r="O980" s="4">
        <v>15.930899999999999</v>
      </c>
      <c r="P980" s="4">
        <v>24.9</v>
      </c>
      <c r="Q980" s="4">
        <v>6.8452999999999999</v>
      </c>
      <c r="R980" s="4">
        <v>12.152799999999999</v>
      </c>
      <c r="S980" s="4">
        <v>19</v>
      </c>
      <c r="T980" s="4">
        <v>2752.4720000000002</v>
      </c>
      <c r="W980" s="4">
        <v>0</v>
      </c>
      <c r="X980" s="4">
        <v>0</v>
      </c>
      <c r="Y980" s="4">
        <v>11.8</v>
      </c>
      <c r="Z980" s="4">
        <v>871</v>
      </c>
      <c r="AA980" s="4">
        <v>892</v>
      </c>
      <c r="AB980" s="4">
        <v>823</v>
      </c>
      <c r="AC980" s="4">
        <v>55</v>
      </c>
      <c r="AD980" s="4">
        <v>8.86</v>
      </c>
      <c r="AE980" s="4">
        <v>0.2</v>
      </c>
      <c r="AF980" s="4">
        <v>978</v>
      </c>
      <c r="AG980" s="4">
        <v>-7</v>
      </c>
      <c r="AH980" s="4">
        <v>13</v>
      </c>
      <c r="AI980" s="4">
        <v>29</v>
      </c>
      <c r="AJ980" s="4">
        <v>189</v>
      </c>
      <c r="AK980" s="4">
        <v>138.80000000000001</v>
      </c>
      <c r="AL980" s="4">
        <v>2.8</v>
      </c>
      <c r="AM980" s="4">
        <v>195</v>
      </c>
      <c r="AN980" s="4" t="s">
        <v>155</v>
      </c>
      <c r="AO980" s="4">
        <v>2</v>
      </c>
      <c r="AP980" s="4">
        <v>0.61885416666666659</v>
      </c>
      <c r="AQ980" s="4">
        <v>47.160595000000001</v>
      </c>
      <c r="AR980" s="4">
        <v>-88.490774999999999</v>
      </c>
      <c r="AS980" s="4">
        <v>310.10000000000002</v>
      </c>
      <c r="AT980" s="4">
        <v>35.6</v>
      </c>
      <c r="AU980" s="4">
        <v>11</v>
      </c>
      <c r="AV980" s="4">
        <v>9</v>
      </c>
      <c r="AW980" s="4" t="s">
        <v>208</v>
      </c>
      <c r="AX980" s="4">
        <v>2.5122879999999999</v>
      </c>
      <c r="AY980" s="4">
        <v>1</v>
      </c>
      <c r="AZ980" s="4">
        <v>3.212288</v>
      </c>
      <c r="BA980" s="4">
        <v>14.023</v>
      </c>
      <c r="BB980" s="4">
        <v>9.56</v>
      </c>
      <c r="BC980" s="4">
        <v>0.68</v>
      </c>
      <c r="BD980" s="4">
        <v>22.469000000000001</v>
      </c>
      <c r="BE980" s="4">
        <v>1158.0899999999999</v>
      </c>
      <c r="BF980" s="4">
        <v>1158.7260000000001</v>
      </c>
      <c r="BG980" s="4">
        <v>0.17699999999999999</v>
      </c>
      <c r="BH980" s="4">
        <v>0.315</v>
      </c>
      <c r="BI980" s="4">
        <v>0.49199999999999999</v>
      </c>
      <c r="BJ980" s="4">
        <v>0.13500000000000001</v>
      </c>
      <c r="BK980" s="4">
        <v>0.24</v>
      </c>
      <c r="BL980" s="4">
        <v>0.376</v>
      </c>
      <c r="BM980" s="4">
        <v>17.187200000000001</v>
      </c>
      <c r="BQ980" s="4">
        <v>0</v>
      </c>
      <c r="BR980" s="4">
        <v>0.62458800000000003</v>
      </c>
      <c r="BS980" s="4">
        <v>-5</v>
      </c>
      <c r="BT980" s="4">
        <v>0.15781400000000001</v>
      </c>
      <c r="BU980" s="4">
        <v>15.263368</v>
      </c>
      <c r="BV980" s="4">
        <v>3.1878440000000001</v>
      </c>
    </row>
    <row r="981" spans="1:74" x14ac:dyDescent="0.25">
      <c r="A981" s="4">
        <v>42070</v>
      </c>
      <c r="B981" s="4">
        <v>3.5506944444444445E-2</v>
      </c>
      <c r="C981" s="4">
        <v>7.45</v>
      </c>
      <c r="D981" s="4">
        <v>11.9133</v>
      </c>
      <c r="E981" s="4">
        <v>119132.98480000001</v>
      </c>
      <c r="F981" s="4">
        <v>10.7</v>
      </c>
      <c r="G981" s="4">
        <v>26.8</v>
      </c>
      <c r="H981" s="4">
        <v>2849.5</v>
      </c>
      <c r="J981" s="4">
        <v>0</v>
      </c>
      <c r="K981" s="4">
        <v>0.81579999999999997</v>
      </c>
      <c r="L981" s="4">
        <v>6.0773999999999999</v>
      </c>
      <c r="M981" s="4">
        <v>9.7184000000000008</v>
      </c>
      <c r="N981" s="4">
        <v>8.6998999999999995</v>
      </c>
      <c r="O981" s="4">
        <v>21.862300000000001</v>
      </c>
      <c r="P981" s="4">
        <v>30.6</v>
      </c>
      <c r="Q981" s="4">
        <v>6.6367000000000003</v>
      </c>
      <c r="R981" s="4">
        <v>16.677600000000002</v>
      </c>
      <c r="S981" s="4">
        <v>23.3</v>
      </c>
      <c r="T981" s="4">
        <v>2849.5151999999998</v>
      </c>
      <c r="W981" s="4">
        <v>0</v>
      </c>
      <c r="X981" s="4">
        <v>0</v>
      </c>
      <c r="Y981" s="4">
        <v>11.8</v>
      </c>
      <c r="Z981" s="4">
        <v>871</v>
      </c>
      <c r="AA981" s="4">
        <v>892</v>
      </c>
      <c r="AB981" s="4">
        <v>824</v>
      </c>
      <c r="AC981" s="4">
        <v>55</v>
      </c>
      <c r="AD981" s="4">
        <v>8.86</v>
      </c>
      <c r="AE981" s="4">
        <v>0.2</v>
      </c>
      <c r="AF981" s="4">
        <v>978</v>
      </c>
      <c r="AG981" s="4">
        <v>-7</v>
      </c>
      <c r="AH981" s="4">
        <v>13</v>
      </c>
      <c r="AI981" s="4">
        <v>29</v>
      </c>
      <c r="AJ981" s="4">
        <v>189</v>
      </c>
      <c r="AK981" s="4">
        <v>139</v>
      </c>
      <c r="AL981" s="4">
        <v>2.8</v>
      </c>
      <c r="AM981" s="4">
        <v>195</v>
      </c>
      <c r="AN981" s="4" t="s">
        <v>155</v>
      </c>
      <c r="AO981" s="4">
        <v>2</v>
      </c>
      <c r="AP981" s="4">
        <v>0.61886574074074074</v>
      </c>
      <c r="AQ981" s="4">
        <v>47.160446</v>
      </c>
      <c r="AR981" s="4">
        <v>-88.490775999999997</v>
      </c>
      <c r="AS981" s="4">
        <v>309.7</v>
      </c>
      <c r="AT981" s="4">
        <v>35.299999999999997</v>
      </c>
      <c r="AU981" s="4">
        <v>11</v>
      </c>
      <c r="AV981" s="4">
        <v>9</v>
      </c>
      <c r="AW981" s="4" t="s">
        <v>208</v>
      </c>
      <c r="AX981" s="4">
        <v>2.4415580000000001</v>
      </c>
      <c r="AY981" s="4">
        <v>1.0365629999999999</v>
      </c>
      <c r="AZ981" s="4">
        <v>3.3121879999999999</v>
      </c>
      <c r="BA981" s="4">
        <v>14.023</v>
      </c>
      <c r="BB981" s="4">
        <v>9.52</v>
      </c>
      <c r="BC981" s="4">
        <v>0.68</v>
      </c>
      <c r="BD981" s="4">
        <v>22.585000000000001</v>
      </c>
      <c r="BE981" s="4">
        <v>1145.357</v>
      </c>
      <c r="BF981" s="4">
        <v>1165.7190000000001</v>
      </c>
      <c r="BG981" s="4">
        <v>0.17199999999999999</v>
      </c>
      <c r="BH981" s="4">
        <v>0.43099999999999999</v>
      </c>
      <c r="BI981" s="4">
        <v>0.60299999999999998</v>
      </c>
      <c r="BJ981" s="4">
        <v>0.13100000000000001</v>
      </c>
      <c r="BK981" s="4">
        <v>0.32900000000000001</v>
      </c>
      <c r="BL981" s="4">
        <v>0.46</v>
      </c>
      <c r="BM981" s="4">
        <v>17.758800000000001</v>
      </c>
      <c r="BQ981" s="4">
        <v>0</v>
      </c>
      <c r="BR981" s="4">
        <v>0.65861099999999995</v>
      </c>
      <c r="BS981" s="4">
        <v>-5</v>
      </c>
      <c r="BT981" s="4">
        <v>0.158</v>
      </c>
      <c r="BU981" s="4">
        <v>16.094816000000002</v>
      </c>
      <c r="BV981" s="4">
        <v>3.1916000000000002</v>
      </c>
    </row>
    <row r="982" spans="1:74" x14ac:dyDescent="0.25">
      <c r="A982" s="4">
        <v>42070</v>
      </c>
      <c r="B982" s="4">
        <v>3.5518518518518519E-2</v>
      </c>
      <c r="C982" s="4">
        <v>7.45</v>
      </c>
      <c r="D982" s="4">
        <v>11.933299999999999</v>
      </c>
      <c r="E982" s="4">
        <v>119333.4154</v>
      </c>
      <c r="F982" s="4">
        <v>9.4</v>
      </c>
      <c r="G982" s="4">
        <v>26.8</v>
      </c>
      <c r="H982" s="4">
        <v>2845.1</v>
      </c>
      <c r="J982" s="4">
        <v>0</v>
      </c>
      <c r="K982" s="4">
        <v>0.8155</v>
      </c>
      <c r="L982" s="4">
        <v>6.0757000000000003</v>
      </c>
      <c r="M982" s="4">
        <v>9.7319999999999993</v>
      </c>
      <c r="N982" s="4">
        <v>7.6966000000000001</v>
      </c>
      <c r="O982" s="4">
        <v>21.856200000000001</v>
      </c>
      <c r="P982" s="4">
        <v>29.6</v>
      </c>
      <c r="Q982" s="4">
        <v>5.8714000000000004</v>
      </c>
      <c r="R982" s="4">
        <v>16.672899999999998</v>
      </c>
      <c r="S982" s="4">
        <v>22.5</v>
      </c>
      <c r="T982" s="4">
        <v>2845.1037000000001</v>
      </c>
      <c r="W982" s="4">
        <v>0</v>
      </c>
      <c r="X982" s="4">
        <v>0</v>
      </c>
      <c r="Y982" s="4">
        <v>11.8</v>
      </c>
      <c r="Z982" s="4">
        <v>872</v>
      </c>
      <c r="AA982" s="4">
        <v>893</v>
      </c>
      <c r="AB982" s="4">
        <v>824</v>
      </c>
      <c r="AC982" s="4">
        <v>55</v>
      </c>
      <c r="AD982" s="4">
        <v>8.86</v>
      </c>
      <c r="AE982" s="4">
        <v>0.2</v>
      </c>
      <c r="AF982" s="4">
        <v>978</v>
      </c>
      <c r="AG982" s="4">
        <v>-7</v>
      </c>
      <c r="AH982" s="4">
        <v>13</v>
      </c>
      <c r="AI982" s="4">
        <v>29</v>
      </c>
      <c r="AJ982" s="4">
        <v>189</v>
      </c>
      <c r="AK982" s="4">
        <v>139</v>
      </c>
      <c r="AL982" s="4">
        <v>2.7</v>
      </c>
      <c r="AM982" s="4">
        <v>195</v>
      </c>
      <c r="AN982" s="4" t="s">
        <v>155</v>
      </c>
      <c r="AO982" s="4">
        <v>2</v>
      </c>
      <c r="AP982" s="4">
        <v>0.61887731481481478</v>
      </c>
      <c r="AQ982" s="4">
        <v>47.160285000000002</v>
      </c>
      <c r="AR982" s="4">
        <v>-88.490780999999998</v>
      </c>
      <c r="AS982" s="4">
        <v>309.10000000000002</v>
      </c>
      <c r="AT982" s="4">
        <v>35.299999999999997</v>
      </c>
      <c r="AU982" s="4">
        <v>11</v>
      </c>
      <c r="AV982" s="4">
        <v>9</v>
      </c>
      <c r="AW982" s="4" t="s">
        <v>208</v>
      </c>
      <c r="AX982" s="4">
        <v>1.3</v>
      </c>
      <c r="AY982" s="4">
        <v>1.3</v>
      </c>
      <c r="AZ982" s="4">
        <v>3.4</v>
      </c>
      <c r="BA982" s="4">
        <v>14.023</v>
      </c>
      <c r="BB982" s="4">
        <v>9.51</v>
      </c>
      <c r="BC982" s="4">
        <v>0.68</v>
      </c>
      <c r="BD982" s="4">
        <v>22.62</v>
      </c>
      <c r="BE982" s="4">
        <v>1144.2170000000001</v>
      </c>
      <c r="BF982" s="4">
        <v>1166.518</v>
      </c>
      <c r="BG982" s="4">
        <v>0.152</v>
      </c>
      <c r="BH982" s="4">
        <v>0.43099999999999999</v>
      </c>
      <c r="BI982" s="4">
        <v>0.58299999999999996</v>
      </c>
      <c r="BJ982" s="4">
        <v>0.11600000000000001</v>
      </c>
      <c r="BK982" s="4">
        <v>0.32900000000000001</v>
      </c>
      <c r="BL982" s="4">
        <v>0.44500000000000001</v>
      </c>
      <c r="BM982" s="4">
        <v>17.718699999999998</v>
      </c>
      <c r="BQ982" s="4">
        <v>0</v>
      </c>
      <c r="BR982" s="4">
        <v>0.62008799999999997</v>
      </c>
      <c r="BS982" s="4">
        <v>-5</v>
      </c>
      <c r="BT982" s="4">
        <v>0.15556</v>
      </c>
      <c r="BU982" s="4">
        <v>15.153397999999999</v>
      </c>
      <c r="BV982" s="4">
        <v>3.1423209999999999</v>
      </c>
    </row>
    <row r="983" spans="1:74" x14ac:dyDescent="0.25">
      <c r="A983" s="4">
        <v>42070</v>
      </c>
      <c r="B983" s="4">
        <v>3.5530092592592592E-2</v>
      </c>
      <c r="C983" s="4">
        <v>7.4809999999999999</v>
      </c>
      <c r="D983" s="4">
        <v>11.770200000000001</v>
      </c>
      <c r="E983" s="4">
        <v>117702.2249</v>
      </c>
      <c r="F983" s="4">
        <v>8.6999999999999993</v>
      </c>
      <c r="G983" s="4">
        <v>18.100000000000001</v>
      </c>
      <c r="H983" s="4">
        <v>2900.1</v>
      </c>
      <c r="J983" s="4">
        <v>0</v>
      </c>
      <c r="K983" s="4">
        <v>0.81699999999999995</v>
      </c>
      <c r="L983" s="4">
        <v>6.1119000000000003</v>
      </c>
      <c r="M983" s="4">
        <v>9.6163000000000007</v>
      </c>
      <c r="N983" s="4">
        <v>7.1079999999999997</v>
      </c>
      <c r="O983" s="4">
        <v>14.779299999999999</v>
      </c>
      <c r="P983" s="4">
        <v>21.9</v>
      </c>
      <c r="Q983" s="4">
        <v>5.4196999999999997</v>
      </c>
      <c r="R983" s="4">
        <v>11.2691</v>
      </c>
      <c r="S983" s="4">
        <v>16.7</v>
      </c>
      <c r="T983" s="4">
        <v>2900.0988000000002</v>
      </c>
      <c r="W983" s="4">
        <v>0</v>
      </c>
      <c r="X983" s="4">
        <v>0</v>
      </c>
      <c r="Y983" s="4">
        <v>11.9</v>
      </c>
      <c r="Z983" s="4">
        <v>872</v>
      </c>
      <c r="AA983" s="4">
        <v>891</v>
      </c>
      <c r="AB983" s="4">
        <v>824</v>
      </c>
      <c r="AC983" s="4">
        <v>54.2</v>
      </c>
      <c r="AD983" s="4">
        <v>8.7200000000000006</v>
      </c>
      <c r="AE983" s="4">
        <v>0.2</v>
      </c>
      <c r="AF983" s="4">
        <v>978</v>
      </c>
      <c r="AG983" s="4">
        <v>-7</v>
      </c>
      <c r="AH983" s="4">
        <v>13</v>
      </c>
      <c r="AI983" s="4">
        <v>29</v>
      </c>
      <c r="AJ983" s="4">
        <v>189</v>
      </c>
      <c r="AK983" s="4">
        <v>139</v>
      </c>
      <c r="AL983" s="4">
        <v>2.8</v>
      </c>
      <c r="AM983" s="4">
        <v>195</v>
      </c>
      <c r="AN983" s="4" t="s">
        <v>155</v>
      </c>
      <c r="AO983" s="4">
        <v>2</v>
      </c>
      <c r="AP983" s="4">
        <v>0.61890046296296297</v>
      </c>
      <c r="AQ983" s="4">
        <v>47.160015999999999</v>
      </c>
      <c r="AR983" s="4">
        <v>-88.490746000000001</v>
      </c>
      <c r="AS983" s="4">
        <v>308.3</v>
      </c>
      <c r="AT983" s="4">
        <v>35.6</v>
      </c>
      <c r="AU983" s="4">
        <v>11</v>
      </c>
      <c r="AV983" s="4">
        <v>9</v>
      </c>
      <c r="AW983" s="4" t="s">
        <v>208</v>
      </c>
      <c r="AX983" s="4">
        <v>1.323976</v>
      </c>
      <c r="AY983" s="4">
        <v>1.2640359999999999</v>
      </c>
      <c r="AZ983" s="4">
        <v>3.3880119999999998</v>
      </c>
      <c r="BA983" s="4">
        <v>14.023</v>
      </c>
      <c r="BB983" s="4">
        <v>9.59</v>
      </c>
      <c r="BC983" s="4">
        <v>0.68</v>
      </c>
      <c r="BD983" s="4">
        <v>22.398</v>
      </c>
      <c r="BE983" s="4">
        <v>1156.367</v>
      </c>
      <c r="BF983" s="4">
        <v>1157.989</v>
      </c>
      <c r="BG983" s="4">
        <v>0.14099999999999999</v>
      </c>
      <c r="BH983" s="4">
        <v>0.29299999999999998</v>
      </c>
      <c r="BI983" s="4">
        <v>0.434</v>
      </c>
      <c r="BJ983" s="4">
        <v>0.107</v>
      </c>
      <c r="BK983" s="4">
        <v>0.223</v>
      </c>
      <c r="BL983" s="4">
        <v>0.33100000000000002</v>
      </c>
      <c r="BM983" s="4">
        <v>18.1447</v>
      </c>
      <c r="BQ983" s="4">
        <v>0</v>
      </c>
      <c r="BR983" s="4">
        <v>0.65791900000000003</v>
      </c>
      <c r="BS983" s="4">
        <v>-5</v>
      </c>
      <c r="BT983" s="4">
        <v>0.15662400000000001</v>
      </c>
      <c r="BU983" s="4">
        <v>16.077898000000001</v>
      </c>
      <c r="BV983" s="4">
        <v>3.1638120000000001</v>
      </c>
    </row>
    <row r="984" spans="1:74" x14ac:dyDescent="0.25">
      <c r="A984" s="4">
        <v>42070</v>
      </c>
      <c r="B984" s="4">
        <v>3.5541666666666666E-2</v>
      </c>
      <c r="C984" s="4">
        <v>7.6779999999999999</v>
      </c>
      <c r="D984" s="4">
        <v>11.5672</v>
      </c>
      <c r="E984" s="4">
        <v>115672.39599999999</v>
      </c>
      <c r="F984" s="4">
        <v>8.6999999999999993</v>
      </c>
      <c r="G984" s="4">
        <v>18</v>
      </c>
      <c r="H984" s="4">
        <v>2673.5</v>
      </c>
      <c r="J984" s="4">
        <v>0</v>
      </c>
      <c r="K984" s="4">
        <v>0.81789999999999996</v>
      </c>
      <c r="L984" s="4">
        <v>6.2798999999999996</v>
      </c>
      <c r="M984" s="4">
        <v>9.4612999999999996</v>
      </c>
      <c r="N984" s="4">
        <v>7.1161000000000003</v>
      </c>
      <c r="O984" s="4">
        <v>14.7315</v>
      </c>
      <c r="P984" s="4">
        <v>21.8</v>
      </c>
      <c r="Q984" s="4">
        <v>5.4253999999999998</v>
      </c>
      <c r="R984" s="4">
        <v>11.231400000000001</v>
      </c>
      <c r="S984" s="4">
        <v>16.7</v>
      </c>
      <c r="T984" s="4">
        <v>2673.4998000000001</v>
      </c>
      <c r="W984" s="4">
        <v>0</v>
      </c>
      <c r="X984" s="4">
        <v>0</v>
      </c>
      <c r="Y984" s="4">
        <v>11.8</v>
      </c>
      <c r="Z984" s="4">
        <v>872</v>
      </c>
      <c r="AA984" s="4">
        <v>893</v>
      </c>
      <c r="AB984" s="4">
        <v>824</v>
      </c>
      <c r="AC984" s="4">
        <v>54</v>
      </c>
      <c r="AD984" s="4">
        <v>8.69</v>
      </c>
      <c r="AE984" s="4">
        <v>0.2</v>
      </c>
      <c r="AF984" s="4">
        <v>978</v>
      </c>
      <c r="AG984" s="4">
        <v>-7</v>
      </c>
      <c r="AH984" s="4">
        <v>12.188810999999999</v>
      </c>
      <c r="AI984" s="4">
        <v>29</v>
      </c>
      <c r="AJ984" s="4">
        <v>189</v>
      </c>
      <c r="AK984" s="4">
        <v>139</v>
      </c>
      <c r="AL984" s="4">
        <v>2.7</v>
      </c>
      <c r="AM984" s="4">
        <v>195</v>
      </c>
      <c r="AN984" s="4" t="s">
        <v>155</v>
      </c>
      <c r="AO984" s="4">
        <v>2</v>
      </c>
      <c r="AP984" s="4">
        <v>0.61891203703703701</v>
      </c>
      <c r="AQ984" s="4">
        <v>47.159897000000001</v>
      </c>
      <c r="AR984" s="4">
        <v>-88.490682000000007</v>
      </c>
      <c r="AS984" s="4">
        <v>307.8</v>
      </c>
      <c r="AT984" s="4">
        <v>35.700000000000003</v>
      </c>
      <c r="AU984" s="4">
        <v>11</v>
      </c>
      <c r="AV984" s="4">
        <v>9</v>
      </c>
      <c r="AW984" s="4" t="s">
        <v>208</v>
      </c>
      <c r="AX984" s="4">
        <v>1.439899</v>
      </c>
      <c r="AY984" s="4">
        <v>1.0120199999999999</v>
      </c>
      <c r="AZ984" s="4">
        <v>3.1797979999999999</v>
      </c>
      <c r="BA984" s="4">
        <v>14.023</v>
      </c>
      <c r="BB984" s="4">
        <v>9.64</v>
      </c>
      <c r="BC984" s="4">
        <v>0.69</v>
      </c>
      <c r="BD984" s="4">
        <v>22.257999999999999</v>
      </c>
      <c r="BE984" s="4">
        <v>1188.866</v>
      </c>
      <c r="BF984" s="4">
        <v>1140.02</v>
      </c>
      <c r="BG984" s="4">
        <v>0.14099999999999999</v>
      </c>
      <c r="BH984" s="4">
        <v>0.29199999999999998</v>
      </c>
      <c r="BI984" s="4">
        <v>0.433</v>
      </c>
      <c r="BJ984" s="4">
        <v>0.108</v>
      </c>
      <c r="BK984" s="4">
        <v>0.223</v>
      </c>
      <c r="BL984" s="4">
        <v>0.33</v>
      </c>
      <c r="BM984" s="4">
        <v>16.737200000000001</v>
      </c>
      <c r="BQ984" s="4">
        <v>0</v>
      </c>
      <c r="BR984" s="4">
        <v>0.61708399999999997</v>
      </c>
      <c r="BS984" s="4">
        <v>-5</v>
      </c>
      <c r="BT984" s="4">
        <v>0.15537799999999999</v>
      </c>
      <c r="BU984" s="4">
        <v>15.079988999999999</v>
      </c>
      <c r="BV984" s="4">
        <v>3.1386280000000002</v>
      </c>
    </row>
    <row r="985" spans="1:74" x14ac:dyDescent="0.25">
      <c r="A985" s="4">
        <v>42070</v>
      </c>
      <c r="B985" s="4">
        <v>3.5553240740740739E-2</v>
      </c>
      <c r="C985" s="4">
        <v>7.3879999999999999</v>
      </c>
      <c r="D985" s="4">
        <v>11.6061</v>
      </c>
      <c r="E985" s="4">
        <v>116060.5089</v>
      </c>
      <c r="F985" s="4">
        <v>8.9</v>
      </c>
      <c r="G985" s="4">
        <v>32.4</v>
      </c>
      <c r="H985" s="4">
        <v>2731.2</v>
      </c>
      <c r="J985" s="4">
        <v>0</v>
      </c>
      <c r="K985" s="4">
        <v>0.8196</v>
      </c>
      <c r="L985" s="4">
        <v>6.0548999999999999</v>
      </c>
      <c r="M985" s="4">
        <v>9.5119000000000007</v>
      </c>
      <c r="N985" s="4">
        <v>7.3026</v>
      </c>
      <c r="O985" s="4">
        <v>26.553799999999999</v>
      </c>
      <c r="P985" s="4">
        <v>33.9</v>
      </c>
      <c r="Q985" s="4">
        <v>5.5675999999999997</v>
      </c>
      <c r="R985" s="4">
        <v>20.244800000000001</v>
      </c>
      <c r="S985" s="4">
        <v>25.8</v>
      </c>
      <c r="T985" s="4">
        <v>2731.2240000000002</v>
      </c>
      <c r="W985" s="4">
        <v>0</v>
      </c>
      <c r="X985" s="4">
        <v>0</v>
      </c>
      <c r="Y985" s="4">
        <v>11.8</v>
      </c>
      <c r="Z985" s="4">
        <v>873</v>
      </c>
      <c r="AA985" s="4">
        <v>893</v>
      </c>
      <c r="AB985" s="4">
        <v>825</v>
      </c>
      <c r="AC985" s="4">
        <v>54</v>
      </c>
      <c r="AD985" s="4">
        <v>8.69</v>
      </c>
      <c r="AE985" s="4">
        <v>0.2</v>
      </c>
      <c r="AF985" s="4">
        <v>978</v>
      </c>
      <c r="AG985" s="4">
        <v>-7</v>
      </c>
      <c r="AH985" s="4">
        <v>12.811</v>
      </c>
      <c r="AI985" s="4">
        <v>29</v>
      </c>
      <c r="AJ985" s="4">
        <v>189</v>
      </c>
      <c r="AK985" s="4">
        <v>139</v>
      </c>
      <c r="AL985" s="4">
        <v>2.7</v>
      </c>
      <c r="AM985" s="4">
        <v>195</v>
      </c>
      <c r="AN985" s="4" t="s">
        <v>155</v>
      </c>
      <c r="AO985" s="4">
        <v>2</v>
      </c>
      <c r="AP985" s="4">
        <v>0.61891203703703701</v>
      </c>
      <c r="AQ985" s="4">
        <v>47.159868000000003</v>
      </c>
      <c r="AR985" s="4">
        <v>-88.490645000000001</v>
      </c>
      <c r="AS985" s="4">
        <v>307.60000000000002</v>
      </c>
      <c r="AT985" s="4">
        <v>35.299999999999997</v>
      </c>
      <c r="AU985" s="4">
        <v>11</v>
      </c>
      <c r="AV985" s="4">
        <v>9</v>
      </c>
      <c r="AW985" s="4" t="s">
        <v>208</v>
      </c>
      <c r="AX985" s="4">
        <v>1.025774</v>
      </c>
      <c r="AY985" s="4">
        <v>1.087113</v>
      </c>
      <c r="AZ985" s="4">
        <v>2.2484519999999999</v>
      </c>
      <c r="BA985" s="4">
        <v>14.023</v>
      </c>
      <c r="BB985" s="4">
        <v>9.74</v>
      </c>
      <c r="BC985" s="4">
        <v>0.69</v>
      </c>
      <c r="BD985" s="4">
        <v>22.016999999999999</v>
      </c>
      <c r="BE985" s="4">
        <v>1158.5070000000001</v>
      </c>
      <c r="BF985" s="4">
        <v>1158.3430000000001</v>
      </c>
      <c r="BG985" s="4">
        <v>0.14599999999999999</v>
      </c>
      <c r="BH985" s="4">
        <v>0.53200000000000003</v>
      </c>
      <c r="BI985" s="4">
        <v>0.67800000000000005</v>
      </c>
      <c r="BJ985" s="4">
        <v>0.112</v>
      </c>
      <c r="BK985" s="4">
        <v>0.40600000000000003</v>
      </c>
      <c r="BL985" s="4">
        <v>0.51700000000000002</v>
      </c>
      <c r="BM985" s="4">
        <v>17.281099999999999</v>
      </c>
      <c r="BQ985" s="4">
        <v>0</v>
      </c>
      <c r="BR985" s="4">
        <v>0.67798999999999998</v>
      </c>
      <c r="BS985" s="4">
        <v>-5</v>
      </c>
      <c r="BT985" s="4">
        <v>0.15662200000000001</v>
      </c>
      <c r="BU985" s="4">
        <v>16.568380999999999</v>
      </c>
      <c r="BV985" s="4">
        <v>3.163764</v>
      </c>
    </row>
    <row r="986" spans="1:74" x14ac:dyDescent="0.25">
      <c r="A986" s="4">
        <v>42070</v>
      </c>
      <c r="B986" s="4">
        <v>3.5564814814814813E-2</v>
      </c>
      <c r="C986" s="4">
        <v>7.1929999999999996</v>
      </c>
      <c r="D986" s="4">
        <v>12.2193</v>
      </c>
      <c r="E986" s="4">
        <v>122192.8244</v>
      </c>
      <c r="F986" s="4">
        <v>9</v>
      </c>
      <c r="G986" s="4">
        <v>43</v>
      </c>
      <c r="H986" s="4">
        <v>3268.3</v>
      </c>
      <c r="J986" s="4">
        <v>0</v>
      </c>
      <c r="K986" s="4">
        <v>0.81389999999999996</v>
      </c>
      <c r="L986" s="4">
        <v>5.8544</v>
      </c>
      <c r="M986" s="4">
        <v>9.9457000000000004</v>
      </c>
      <c r="N986" s="4">
        <v>7.2915999999999999</v>
      </c>
      <c r="O986" s="4">
        <v>34.968000000000004</v>
      </c>
      <c r="P986" s="4">
        <v>42.3</v>
      </c>
      <c r="Q986" s="4">
        <v>5.5590999999999999</v>
      </c>
      <c r="R986" s="4">
        <v>26.659800000000001</v>
      </c>
      <c r="S986" s="4">
        <v>32.200000000000003</v>
      </c>
      <c r="T986" s="4">
        <v>3268.3472999999999</v>
      </c>
      <c r="W986" s="4">
        <v>0</v>
      </c>
      <c r="X986" s="4">
        <v>0</v>
      </c>
      <c r="Y986" s="4">
        <v>11.8</v>
      </c>
      <c r="Z986" s="4">
        <v>872</v>
      </c>
      <c r="AA986" s="4">
        <v>891</v>
      </c>
      <c r="AB986" s="4">
        <v>823</v>
      </c>
      <c r="AC986" s="4">
        <v>54</v>
      </c>
      <c r="AD986" s="4">
        <v>8.69</v>
      </c>
      <c r="AE986" s="4">
        <v>0.2</v>
      </c>
      <c r="AF986" s="4">
        <v>978</v>
      </c>
      <c r="AG986" s="4">
        <v>-7</v>
      </c>
      <c r="AH986" s="4">
        <v>13</v>
      </c>
      <c r="AI986" s="4">
        <v>29</v>
      </c>
      <c r="AJ986" s="4">
        <v>189</v>
      </c>
      <c r="AK986" s="4">
        <v>139</v>
      </c>
      <c r="AL986" s="4">
        <v>2.8</v>
      </c>
      <c r="AM986" s="4">
        <v>195</v>
      </c>
      <c r="AN986" s="4" t="s">
        <v>155</v>
      </c>
      <c r="AO986" s="4">
        <v>2</v>
      </c>
      <c r="AP986" s="4">
        <v>0.6189351851851852</v>
      </c>
      <c r="AQ986" s="4">
        <v>47.159658999999998</v>
      </c>
      <c r="AR986" s="4">
        <v>-88.490379000000004</v>
      </c>
      <c r="AS986" s="4">
        <v>306.60000000000002</v>
      </c>
      <c r="AT986" s="4">
        <v>35.200000000000003</v>
      </c>
      <c r="AU986" s="4">
        <v>11</v>
      </c>
      <c r="AV986" s="4">
        <v>9</v>
      </c>
      <c r="AW986" s="4" t="s">
        <v>208</v>
      </c>
      <c r="AX986" s="4">
        <v>1.2</v>
      </c>
      <c r="AY986" s="4">
        <v>1</v>
      </c>
      <c r="AZ986" s="4">
        <v>1.9</v>
      </c>
      <c r="BA986" s="4">
        <v>14.023</v>
      </c>
      <c r="BB986" s="4">
        <v>9.42</v>
      </c>
      <c r="BC986" s="4">
        <v>0.67</v>
      </c>
      <c r="BD986" s="4">
        <v>22.86</v>
      </c>
      <c r="BE986" s="4">
        <v>1100.1600000000001</v>
      </c>
      <c r="BF986" s="4">
        <v>1189.556</v>
      </c>
      <c r="BG986" s="4">
        <v>0.14299999999999999</v>
      </c>
      <c r="BH986" s="4">
        <v>0.68799999999999994</v>
      </c>
      <c r="BI986" s="4">
        <v>0.83199999999999996</v>
      </c>
      <c r="BJ986" s="4">
        <v>0.109</v>
      </c>
      <c r="BK986" s="4">
        <v>0.52500000000000002</v>
      </c>
      <c r="BL986" s="4">
        <v>0.63400000000000001</v>
      </c>
      <c r="BM986" s="4">
        <v>20.310500000000001</v>
      </c>
      <c r="BQ986" s="4">
        <v>0</v>
      </c>
      <c r="BR986" s="4">
        <v>0.71851900000000002</v>
      </c>
      <c r="BS986" s="4">
        <v>-5</v>
      </c>
      <c r="BT986" s="4">
        <v>0.15618899999999999</v>
      </c>
      <c r="BU986" s="4">
        <v>17.558807999999999</v>
      </c>
      <c r="BV986" s="4">
        <v>3.1550180000000001</v>
      </c>
    </row>
    <row r="987" spans="1:74" x14ac:dyDescent="0.25">
      <c r="A987" s="4">
        <v>42070</v>
      </c>
      <c r="B987" s="4">
        <v>3.5576388888888887E-2</v>
      </c>
      <c r="C987" s="4">
        <v>7.218</v>
      </c>
      <c r="D987" s="4">
        <v>12.229200000000001</v>
      </c>
      <c r="E987" s="4">
        <v>122292</v>
      </c>
      <c r="F987" s="4">
        <v>8.4</v>
      </c>
      <c r="G987" s="4">
        <v>24.7</v>
      </c>
      <c r="H987" s="4">
        <v>3172.4</v>
      </c>
      <c r="J987" s="4">
        <v>0</v>
      </c>
      <c r="K987" s="4">
        <v>0.81369999999999998</v>
      </c>
      <c r="L987" s="4">
        <v>5.8731999999999998</v>
      </c>
      <c r="M987" s="4">
        <v>9.9511000000000003</v>
      </c>
      <c r="N987" s="4">
        <v>6.8266999999999998</v>
      </c>
      <c r="O987" s="4">
        <v>20.102599999999999</v>
      </c>
      <c r="P987" s="4">
        <v>26.9</v>
      </c>
      <c r="Q987" s="4">
        <v>5.2046999999999999</v>
      </c>
      <c r="R987" s="4">
        <v>15.3264</v>
      </c>
      <c r="S987" s="4">
        <v>20.5</v>
      </c>
      <c r="T987" s="4">
        <v>3172.3710999999998</v>
      </c>
      <c r="W987" s="4">
        <v>0</v>
      </c>
      <c r="X987" s="4">
        <v>0</v>
      </c>
      <c r="Y987" s="4">
        <v>11.8</v>
      </c>
      <c r="Z987" s="4">
        <v>871</v>
      </c>
      <c r="AA987" s="4">
        <v>890</v>
      </c>
      <c r="AB987" s="4">
        <v>823</v>
      </c>
      <c r="AC987" s="4">
        <v>54</v>
      </c>
      <c r="AD987" s="4">
        <v>8.69</v>
      </c>
      <c r="AE987" s="4">
        <v>0.2</v>
      </c>
      <c r="AF987" s="4">
        <v>978</v>
      </c>
      <c r="AG987" s="4">
        <v>-7</v>
      </c>
      <c r="AH987" s="4">
        <v>13</v>
      </c>
      <c r="AI987" s="4">
        <v>29</v>
      </c>
      <c r="AJ987" s="4">
        <v>189</v>
      </c>
      <c r="AK987" s="4">
        <v>139</v>
      </c>
      <c r="AL987" s="4">
        <v>2.6</v>
      </c>
      <c r="AM987" s="4">
        <v>195</v>
      </c>
      <c r="AN987" s="4" t="s">
        <v>155</v>
      </c>
      <c r="AO987" s="4">
        <v>2</v>
      </c>
      <c r="AP987" s="4">
        <v>0.61894675925925924</v>
      </c>
      <c r="AQ987" s="4">
        <v>47.159548000000001</v>
      </c>
      <c r="AR987" s="4">
        <v>-88.490251000000001</v>
      </c>
      <c r="AS987" s="4">
        <v>306.5</v>
      </c>
      <c r="AT987" s="4">
        <v>35.299999999999997</v>
      </c>
      <c r="AU987" s="4">
        <v>11</v>
      </c>
      <c r="AV987" s="4">
        <v>9</v>
      </c>
      <c r="AW987" s="4" t="s">
        <v>208</v>
      </c>
      <c r="AX987" s="4">
        <v>1.2</v>
      </c>
      <c r="AY987" s="4">
        <v>1</v>
      </c>
      <c r="AZ987" s="4">
        <v>1.9</v>
      </c>
      <c r="BA987" s="4">
        <v>14.023</v>
      </c>
      <c r="BB987" s="4">
        <v>9.41</v>
      </c>
      <c r="BC987" s="4">
        <v>0.67</v>
      </c>
      <c r="BD987" s="4">
        <v>22.893000000000001</v>
      </c>
      <c r="BE987" s="4">
        <v>1102.694</v>
      </c>
      <c r="BF987" s="4">
        <v>1189.1210000000001</v>
      </c>
      <c r="BG987" s="4">
        <v>0.13400000000000001</v>
      </c>
      <c r="BH987" s="4">
        <v>0.39500000000000002</v>
      </c>
      <c r="BI987" s="4">
        <v>0.52900000000000003</v>
      </c>
      <c r="BJ987" s="4">
        <v>0.10199999999999999</v>
      </c>
      <c r="BK987" s="4">
        <v>0.30099999999999999</v>
      </c>
      <c r="BL987" s="4">
        <v>0.40400000000000003</v>
      </c>
      <c r="BM987" s="4">
        <v>19.696300000000001</v>
      </c>
      <c r="BQ987" s="4">
        <v>0</v>
      </c>
      <c r="BR987" s="4">
        <v>0.697237</v>
      </c>
      <c r="BS987" s="4">
        <v>-5</v>
      </c>
      <c r="BT987" s="4">
        <v>0.15356700000000001</v>
      </c>
      <c r="BU987" s="4">
        <v>17.038729</v>
      </c>
      <c r="BV987" s="4">
        <v>3.1020530000000002</v>
      </c>
    </row>
    <row r="988" spans="1:74" x14ac:dyDescent="0.25">
      <c r="A988" s="4">
        <v>42070</v>
      </c>
      <c r="B988" s="4">
        <v>3.5587962962962967E-2</v>
      </c>
      <c r="C988" s="4">
        <v>7.3970000000000002</v>
      </c>
      <c r="D988" s="4">
        <v>11.9786</v>
      </c>
      <c r="E988" s="4">
        <v>119785.58379999999</v>
      </c>
      <c r="F988" s="4">
        <v>8.3000000000000007</v>
      </c>
      <c r="G988" s="4">
        <v>21.3</v>
      </c>
      <c r="H988" s="4">
        <v>2964.9</v>
      </c>
      <c r="J988" s="4">
        <v>0</v>
      </c>
      <c r="K988" s="4">
        <v>0.81530000000000002</v>
      </c>
      <c r="L988" s="4">
        <v>6.0311000000000003</v>
      </c>
      <c r="M988" s="4">
        <v>9.7666000000000004</v>
      </c>
      <c r="N988" s="4">
        <v>6.7419000000000002</v>
      </c>
      <c r="O988" s="4">
        <v>17.349900000000002</v>
      </c>
      <c r="P988" s="4">
        <v>24.1</v>
      </c>
      <c r="Q988" s="4">
        <v>5.1401000000000003</v>
      </c>
      <c r="R988" s="4">
        <v>13.2277</v>
      </c>
      <c r="S988" s="4">
        <v>18.399999999999999</v>
      </c>
      <c r="T988" s="4">
        <v>2964.8654000000001</v>
      </c>
      <c r="W988" s="4">
        <v>0</v>
      </c>
      <c r="X988" s="4">
        <v>0</v>
      </c>
      <c r="Y988" s="4">
        <v>11.9</v>
      </c>
      <c r="Z988" s="4">
        <v>871</v>
      </c>
      <c r="AA988" s="4">
        <v>890</v>
      </c>
      <c r="AB988" s="4">
        <v>822</v>
      </c>
      <c r="AC988" s="4">
        <v>54</v>
      </c>
      <c r="AD988" s="4">
        <v>8.69</v>
      </c>
      <c r="AE988" s="4">
        <v>0.2</v>
      </c>
      <c r="AF988" s="4">
        <v>978</v>
      </c>
      <c r="AG988" s="4">
        <v>-7</v>
      </c>
      <c r="AH988" s="4">
        <v>13</v>
      </c>
      <c r="AI988" s="4">
        <v>29</v>
      </c>
      <c r="AJ988" s="4">
        <v>189</v>
      </c>
      <c r="AK988" s="4">
        <v>139</v>
      </c>
      <c r="AL988" s="4">
        <v>2.8</v>
      </c>
      <c r="AM988" s="4">
        <v>195</v>
      </c>
      <c r="AN988" s="4" t="s">
        <v>155</v>
      </c>
      <c r="AO988" s="4">
        <v>2</v>
      </c>
      <c r="AP988" s="4">
        <v>0.61895833333333339</v>
      </c>
      <c r="AQ988" s="4">
        <v>47.159455999999999</v>
      </c>
      <c r="AR988" s="4">
        <v>-88.490080000000006</v>
      </c>
      <c r="AS988" s="4">
        <v>306.8</v>
      </c>
      <c r="AT988" s="4">
        <v>35.9</v>
      </c>
      <c r="AU988" s="4">
        <v>11</v>
      </c>
      <c r="AV988" s="4">
        <v>9</v>
      </c>
      <c r="AW988" s="4" t="s">
        <v>208</v>
      </c>
      <c r="AX988" s="4">
        <v>1.175025</v>
      </c>
      <c r="AY988" s="4">
        <v>1.0499499999999999</v>
      </c>
      <c r="AZ988" s="4">
        <v>1.9249750000000001</v>
      </c>
      <c r="BA988" s="4">
        <v>14.023</v>
      </c>
      <c r="BB988" s="4">
        <v>9.5</v>
      </c>
      <c r="BC988" s="4">
        <v>0.68</v>
      </c>
      <c r="BD988" s="4">
        <v>22.648</v>
      </c>
      <c r="BE988" s="4">
        <v>1135.6790000000001</v>
      </c>
      <c r="BF988" s="4">
        <v>1170.52</v>
      </c>
      <c r="BG988" s="4">
        <v>0.13300000000000001</v>
      </c>
      <c r="BH988" s="4">
        <v>0.34200000000000003</v>
      </c>
      <c r="BI988" s="4">
        <v>0.47499999999999998</v>
      </c>
      <c r="BJ988" s="4">
        <v>0.10100000000000001</v>
      </c>
      <c r="BK988" s="4">
        <v>0.26100000000000001</v>
      </c>
      <c r="BL988" s="4">
        <v>0.36199999999999999</v>
      </c>
      <c r="BM988" s="4">
        <v>18.4621</v>
      </c>
      <c r="BQ988" s="4">
        <v>0</v>
      </c>
      <c r="BR988" s="4">
        <v>0.610711</v>
      </c>
      <c r="BS988" s="4">
        <v>-5</v>
      </c>
      <c r="BT988" s="4">
        <v>0.15624399999999999</v>
      </c>
      <c r="BU988" s="4">
        <v>14.924250000000001</v>
      </c>
      <c r="BV988" s="4">
        <v>3.156129</v>
      </c>
    </row>
    <row r="989" spans="1:74" x14ac:dyDescent="0.25">
      <c r="A989" s="4">
        <v>42070</v>
      </c>
      <c r="B989" s="4">
        <v>3.5599537037037041E-2</v>
      </c>
      <c r="C989" s="4">
        <v>7.641</v>
      </c>
      <c r="D989" s="4">
        <v>11.533899999999999</v>
      </c>
      <c r="E989" s="4">
        <v>115338.94040000001</v>
      </c>
      <c r="F989" s="4">
        <v>8</v>
      </c>
      <c r="G989" s="4">
        <v>18.899999999999999</v>
      </c>
      <c r="H989" s="4">
        <v>2787</v>
      </c>
      <c r="J989" s="4">
        <v>0</v>
      </c>
      <c r="K989" s="4">
        <v>0.81850000000000001</v>
      </c>
      <c r="L989" s="4">
        <v>6.2541000000000002</v>
      </c>
      <c r="M989" s="4">
        <v>9.44</v>
      </c>
      <c r="N989" s="4">
        <v>6.5391000000000004</v>
      </c>
      <c r="O989" s="4">
        <v>15.4603</v>
      </c>
      <c r="P989" s="4">
        <v>22</v>
      </c>
      <c r="Q989" s="4">
        <v>4.9855</v>
      </c>
      <c r="R989" s="4">
        <v>11.787000000000001</v>
      </c>
      <c r="S989" s="4">
        <v>16.8</v>
      </c>
      <c r="T989" s="4">
        <v>2786.9681999999998</v>
      </c>
      <c r="W989" s="4">
        <v>0</v>
      </c>
      <c r="X989" s="4">
        <v>0</v>
      </c>
      <c r="Y989" s="4">
        <v>11.8</v>
      </c>
      <c r="Z989" s="4">
        <v>872</v>
      </c>
      <c r="AA989" s="4">
        <v>891</v>
      </c>
      <c r="AB989" s="4">
        <v>824</v>
      </c>
      <c r="AC989" s="4">
        <v>54</v>
      </c>
      <c r="AD989" s="4">
        <v>8.69</v>
      </c>
      <c r="AE989" s="4">
        <v>0.2</v>
      </c>
      <c r="AF989" s="4">
        <v>978</v>
      </c>
      <c r="AG989" s="4">
        <v>-7</v>
      </c>
      <c r="AH989" s="4">
        <v>13</v>
      </c>
      <c r="AI989" s="4">
        <v>29</v>
      </c>
      <c r="AJ989" s="4">
        <v>189</v>
      </c>
      <c r="AK989" s="4">
        <v>139</v>
      </c>
      <c r="AL989" s="4">
        <v>2.8</v>
      </c>
      <c r="AM989" s="4">
        <v>195</v>
      </c>
      <c r="AN989" s="4" t="s">
        <v>155</v>
      </c>
      <c r="AO989" s="4">
        <v>2</v>
      </c>
      <c r="AP989" s="4">
        <v>0.61896990740740743</v>
      </c>
      <c r="AQ989" s="4">
        <v>47.15936</v>
      </c>
      <c r="AR989" s="4">
        <v>-88.489924000000002</v>
      </c>
      <c r="AS989" s="4">
        <v>307.10000000000002</v>
      </c>
      <c r="AT989" s="4">
        <v>34.9</v>
      </c>
      <c r="AU989" s="4">
        <v>11</v>
      </c>
      <c r="AV989" s="4">
        <v>9</v>
      </c>
      <c r="AW989" s="4" t="s">
        <v>208</v>
      </c>
      <c r="AX989" s="4">
        <v>1.0123880000000001</v>
      </c>
      <c r="AY989" s="4">
        <v>1.3504499999999999</v>
      </c>
      <c r="AZ989" s="4">
        <v>2.0504500000000001</v>
      </c>
      <c r="BA989" s="4">
        <v>14.023</v>
      </c>
      <c r="BB989" s="4">
        <v>9.67</v>
      </c>
      <c r="BC989" s="4">
        <v>0.69</v>
      </c>
      <c r="BD989" s="4">
        <v>22.181000000000001</v>
      </c>
      <c r="BE989" s="4">
        <v>1186.646</v>
      </c>
      <c r="BF989" s="4">
        <v>1140.001</v>
      </c>
      <c r="BG989" s="4">
        <v>0.13</v>
      </c>
      <c r="BH989" s="4">
        <v>0.307</v>
      </c>
      <c r="BI989" s="4">
        <v>0.437</v>
      </c>
      <c r="BJ989" s="4">
        <v>9.9000000000000005E-2</v>
      </c>
      <c r="BK989" s="4">
        <v>0.23400000000000001</v>
      </c>
      <c r="BL989" s="4">
        <v>0.33300000000000002</v>
      </c>
      <c r="BM989" s="4">
        <v>17.486699999999999</v>
      </c>
      <c r="BQ989" s="4">
        <v>0</v>
      </c>
      <c r="BR989" s="4">
        <v>0.60172199999999998</v>
      </c>
      <c r="BS989" s="4">
        <v>-5</v>
      </c>
      <c r="BT989" s="4">
        <v>0.15537999999999999</v>
      </c>
      <c r="BU989" s="4">
        <v>14.704587999999999</v>
      </c>
      <c r="BV989" s="4">
        <v>3.138668</v>
      </c>
    </row>
    <row r="990" spans="1:74" x14ac:dyDescent="0.25">
      <c r="A990" s="4">
        <v>42070</v>
      </c>
      <c r="B990" s="4">
        <v>3.5611111111111114E-2</v>
      </c>
      <c r="C990" s="4">
        <v>8.1690000000000005</v>
      </c>
      <c r="D990" s="4">
        <v>10.917400000000001</v>
      </c>
      <c r="E990" s="4">
        <v>109173.7907</v>
      </c>
      <c r="F990" s="4">
        <v>7.9</v>
      </c>
      <c r="G990" s="4">
        <v>18.8</v>
      </c>
      <c r="H990" s="4">
        <v>2636.8</v>
      </c>
      <c r="J990" s="4">
        <v>0</v>
      </c>
      <c r="K990" s="4">
        <v>0.82120000000000004</v>
      </c>
      <c r="L990" s="4">
        <v>6.7087000000000003</v>
      </c>
      <c r="M990" s="4">
        <v>8.9652999999999992</v>
      </c>
      <c r="N990" s="4">
        <v>6.4789000000000003</v>
      </c>
      <c r="O990" s="4">
        <v>15.4384</v>
      </c>
      <c r="P990" s="4">
        <v>21.9</v>
      </c>
      <c r="Q990" s="4">
        <v>4.9394999999999998</v>
      </c>
      <c r="R990" s="4">
        <v>11.7704</v>
      </c>
      <c r="S990" s="4">
        <v>16.7</v>
      </c>
      <c r="T990" s="4">
        <v>2636.7593999999999</v>
      </c>
      <c r="W990" s="4">
        <v>0</v>
      </c>
      <c r="X990" s="4">
        <v>0</v>
      </c>
      <c r="Y990" s="4">
        <v>11.8</v>
      </c>
      <c r="Z990" s="4">
        <v>873</v>
      </c>
      <c r="AA990" s="4">
        <v>892</v>
      </c>
      <c r="AB990" s="4">
        <v>825</v>
      </c>
      <c r="AC990" s="4">
        <v>54</v>
      </c>
      <c r="AD990" s="4">
        <v>8.69</v>
      </c>
      <c r="AE990" s="4">
        <v>0.2</v>
      </c>
      <c r="AF990" s="4">
        <v>978</v>
      </c>
      <c r="AG990" s="4">
        <v>-7</v>
      </c>
      <c r="AH990" s="4">
        <v>13</v>
      </c>
      <c r="AI990" s="4">
        <v>29</v>
      </c>
      <c r="AJ990" s="4">
        <v>189.8</v>
      </c>
      <c r="AK990" s="4">
        <v>139</v>
      </c>
      <c r="AL990" s="4">
        <v>2.9</v>
      </c>
      <c r="AM990" s="4">
        <v>195</v>
      </c>
      <c r="AN990" s="4" t="s">
        <v>155</v>
      </c>
      <c r="AO990" s="4">
        <v>2</v>
      </c>
      <c r="AP990" s="4">
        <v>0.61898148148148147</v>
      </c>
      <c r="AQ990" s="4">
        <v>47.159272000000001</v>
      </c>
      <c r="AR990" s="4">
        <v>-88.489795000000001</v>
      </c>
      <c r="AS990" s="4">
        <v>307.39999999999998</v>
      </c>
      <c r="AT990" s="4">
        <v>34.9</v>
      </c>
      <c r="AU990" s="4">
        <v>11</v>
      </c>
      <c r="AV990" s="4">
        <v>9</v>
      </c>
      <c r="AW990" s="4" t="s">
        <v>208</v>
      </c>
      <c r="AX990" s="4">
        <v>1.1000000000000001</v>
      </c>
      <c r="AY990" s="4">
        <v>1</v>
      </c>
      <c r="AZ990" s="4">
        <v>1.7</v>
      </c>
      <c r="BA990" s="4">
        <v>14.023</v>
      </c>
      <c r="BB990" s="4">
        <v>9.83</v>
      </c>
      <c r="BC990" s="4">
        <v>0.7</v>
      </c>
      <c r="BD990" s="4">
        <v>21.774000000000001</v>
      </c>
      <c r="BE990" s="4">
        <v>1275.72</v>
      </c>
      <c r="BF990" s="4">
        <v>1085.0730000000001</v>
      </c>
      <c r="BG990" s="4">
        <v>0.129</v>
      </c>
      <c r="BH990" s="4">
        <v>0.307</v>
      </c>
      <c r="BI990" s="4">
        <v>0.436</v>
      </c>
      <c r="BJ990" s="4">
        <v>9.8000000000000004E-2</v>
      </c>
      <c r="BK990" s="4">
        <v>0.23400000000000001</v>
      </c>
      <c r="BL990" s="4">
        <v>0.33300000000000002</v>
      </c>
      <c r="BM990" s="4">
        <v>16.5809</v>
      </c>
      <c r="BQ990" s="4">
        <v>0</v>
      </c>
      <c r="BR990" s="4">
        <v>0.59994999999999998</v>
      </c>
      <c r="BS990" s="4">
        <v>-5</v>
      </c>
      <c r="BT990" s="4">
        <v>0.15581</v>
      </c>
      <c r="BU990" s="4">
        <v>14.661279</v>
      </c>
      <c r="BV990" s="4">
        <v>3.1473620000000002</v>
      </c>
    </row>
    <row r="991" spans="1:74" x14ac:dyDescent="0.25">
      <c r="A991" s="4">
        <v>42070</v>
      </c>
      <c r="B991" s="4">
        <v>3.5622685185185181E-2</v>
      </c>
      <c r="C991" s="4">
        <v>8.5229999999999997</v>
      </c>
      <c r="D991" s="4">
        <v>10.053100000000001</v>
      </c>
      <c r="E991" s="4">
        <v>100530.9984</v>
      </c>
      <c r="F991" s="4">
        <v>7.8</v>
      </c>
      <c r="G991" s="4">
        <v>16.5</v>
      </c>
      <c r="H991" s="4">
        <v>2518.1999999999998</v>
      </c>
      <c r="J991" s="4">
        <v>0</v>
      </c>
      <c r="K991" s="4">
        <v>0.82750000000000001</v>
      </c>
      <c r="L991" s="4">
        <v>7.0533999999999999</v>
      </c>
      <c r="M991" s="4">
        <v>8.3192000000000004</v>
      </c>
      <c r="N991" s="4">
        <v>6.4546999999999999</v>
      </c>
      <c r="O991" s="4">
        <v>13.654299999999999</v>
      </c>
      <c r="P991" s="4">
        <v>20.100000000000001</v>
      </c>
      <c r="Q991" s="4">
        <v>4.9211</v>
      </c>
      <c r="R991" s="4">
        <v>10.4101</v>
      </c>
      <c r="S991" s="4">
        <v>15.3</v>
      </c>
      <c r="T991" s="4">
        <v>2518.1972000000001</v>
      </c>
      <c r="W991" s="4">
        <v>0</v>
      </c>
      <c r="X991" s="4">
        <v>0</v>
      </c>
      <c r="Y991" s="4">
        <v>11.8</v>
      </c>
      <c r="Z991" s="4">
        <v>874</v>
      </c>
      <c r="AA991" s="4">
        <v>893</v>
      </c>
      <c r="AB991" s="4">
        <v>826</v>
      </c>
      <c r="AC991" s="4">
        <v>54</v>
      </c>
      <c r="AD991" s="4">
        <v>8.69</v>
      </c>
      <c r="AE991" s="4">
        <v>0.2</v>
      </c>
      <c r="AF991" s="4">
        <v>978</v>
      </c>
      <c r="AG991" s="4">
        <v>-7</v>
      </c>
      <c r="AH991" s="4">
        <v>13</v>
      </c>
      <c r="AI991" s="4">
        <v>29</v>
      </c>
      <c r="AJ991" s="4">
        <v>190</v>
      </c>
      <c r="AK991" s="4">
        <v>139</v>
      </c>
      <c r="AL991" s="4">
        <v>2.9</v>
      </c>
      <c r="AM991" s="4">
        <v>195</v>
      </c>
      <c r="AN991" s="4" t="s">
        <v>155</v>
      </c>
      <c r="AO991" s="4">
        <v>2</v>
      </c>
      <c r="AP991" s="4">
        <v>0.61898148148148147</v>
      </c>
      <c r="AQ991" s="4">
        <v>47.159249000000003</v>
      </c>
      <c r="AR991" s="4">
        <v>-88.489755000000002</v>
      </c>
      <c r="AS991" s="4">
        <v>307.5</v>
      </c>
      <c r="AT991" s="4">
        <v>35.299999999999997</v>
      </c>
      <c r="AU991" s="4">
        <v>11</v>
      </c>
      <c r="AV991" s="4">
        <v>9</v>
      </c>
      <c r="AW991" s="4" t="s">
        <v>208</v>
      </c>
      <c r="AX991" s="4">
        <v>1.1000000000000001</v>
      </c>
      <c r="AY991" s="4">
        <v>1</v>
      </c>
      <c r="AZ991" s="4">
        <v>1.7</v>
      </c>
      <c r="BA991" s="4">
        <v>14.023</v>
      </c>
      <c r="BB991" s="4">
        <v>10.220000000000001</v>
      </c>
      <c r="BC991" s="4">
        <v>0.73</v>
      </c>
      <c r="BD991" s="4">
        <v>20.841000000000001</v>
      </c>
      <c r="BE991" s="4">
        <v>1368.2329999999999</v>
      </c>
      <c r="BF991" s="4">
        <v>1027.123</v>
      </c>
      <c r="BG991" s="4">
        <v>0.13100000000000001</v>
      </c>
      <c r="BH991" s="4">
        <v>0.27700000000000002</v>
      </c>
      <c r="BI991" s="4">
        <v>0.40799999999999997</v>
      </c>
      <c r="BJ991" s="4">
        <v>0.1</v>
      </c>
      <c r="BK991" s="4">
        <v>0.21099999999999999</v>
      </c>
      <c r="BL991" s="4">
        <v>0.311</v>
      </c>
      <c r="BM991" s="4">
        <v>16.153700000000001</v>
      </c>
      <c r="BQ991" s="4">
        <v>0</v>
      </c>
      <c r="BR991" s="4">
        <v>0.55752400000000002</v>
      </c>
      <c r="BS991" s="4">
        <v>-5</v>
      </c>
      <c r="BT991" s="4">
        <v>0.156</v>
      </c>
      <c r="BU991" s="4">
        <v>13.624495</v>
      </c>
      <c r="BV991" s="4">
        <v>3.1511999999999998</v>
      </c>
    </row>
    <row r="992" spans="1:74" x14ac:dyDescent="0.25">
      <c r="A992" s="4">
        <v>42070</v>
      </c>
      <c r="B992" s="4">
        <v>3.5634259259259261E-2</v>
      </c>
      <c r="C992" s="4">
        <v>9.8040000000000003</v>
      </c>
      <c r="D992" s="4">
        <v>8.7986000000000004</v>
      </c>
      <c r="E992" s="4">
        <v>87985.990179999993</v>
      </c>
      <c r="F992" s="4">
        <v>7.8</v>
      </c>
      <c r="G992" s="4">
        <v>16.3</v>
      </c>
      <c r="H992" s="4">
        <v>2383.6999999999998</v>
      </c>
      <c r="J992" s="4">
        <v>0</v>
      </c>
      <c r="K992" s="4">
        <v>0.83069999999999999</v>
      </c>
      <c r="L992" s="4">
        <v>8.1445000000000007</v>
      </c>
      <c r="M992" s="4">
        <v>7.3090000000000002</v>
      </c>
      <c r="N992" s="4">
        <v>6.4794999999999998</v>
      </c>
      <c r="O992" s="4">
        <v>13.528700000000001</v>
      </c>
      <c r="P992" s="4">
        <v>20</v>
      </c>
      <c r="Q992" s="4">
        <v>4.9400000000000004</v>
      </c>
      <c r="R992" s="4">
        <v>10.314399999999999</v>
      </c>
      <c r="S992" s="4">
        <v>15.3</v>
      </c>
      <c r="T992" s="4">
        <v>2383.7303999999999</v>
      </c>
      <c r="W992" s="4">
        <v>0</v>
      </c>
      <c r="X992" s="4">
        <v>0</v>
      </c>
      <c r="Y992" s="4">
        <v>11.8</v>
      </c>
      <c r="Z992" s="4">
        <v>875</v>
      </c>
      <c r="AA992" s="4">
        <v>893</v>
      </c>
      <c r="AB992" s="4">
        <v>826</v>
      </c>
      <c r="AC992" s="4">
        <v>54</v>
      </c>
      <c r="AD992" s="4">
        <v>8.69</v>
      </c>
      <c r="AE992" s="4">
        <v>0.2</v>
      </c>
      <c r="AF992" s="4">
        <v>978</v>
      </c>
      <c r="AG992" s="4">
        <v>-7</v>
      </c>
      <c r="AH992" s="4">
        <v>13</v>
      </c>
      <c r="AI992" s="4">
        <v>29</v>
      </c>
      <c r="AJ992" s="4">
        <v>190</v>
      </c>
      <c r="AK992" s="4">
        <v>139</v>
      </c>
      <c r="AL992" s="4">
        <v>3.1</v>
      </c>
      <c r="AM992" s="4">
        <v>195</v>
      </c>
      <c r="AN992" s="4" t="s">
        <v>155</v>
      </c>
      <c r="AO992" s="4">
        <v>2</v>
      </c>
      <c r="AP992" s="4">
        <v>0.61900462962962965</v>
      </c>
      <c r="AQ992" s="4">
        <v>47.159072999999999</v>
      </c>
      <c r="AR992" s="4">
        <v>-88.489440000000002</v>
      </c>
      <c r="AS992" s="4">
        <v>307.89999999999998</v>
      </c>
      <c r="AT992" s="4">
        <v>36</v>
      </c>
      <c r="AU992" s="4">
        <v>11</v>
      </c>
      <c r="AV992" s="4">
        <v>9</v>
      </c>
      <c r="AW992" s="4" t="s">
        <v>208</v>
      </c>
      <c r="AX992" s="4">
        <v>1.087912</v>
      </c>
      <c r="AY992" s="4">
        <v>1.0120880000000001</v>
      </c>
      <c r="AZ992" s="4">
        <v>1.7120880000000001</v>
      </c>
      <c r="BA992" s="4">
        <v>14.023</v>
      </c>
      <c r="BB992" s="4">
        <v>10.42</v>
      </c>
      <c r="BC992" s="4">
        <v>0.74</v>
      </c>
      <c r="BD992" s="4">
        <v>20.38</v>
      </c>
      <c r="BE992" s="4">
        <v>1573.0989999999999</v>
      </c>
      <c r="BF992" s="4">
        <v>898.52300000000002</v>
      </c>
      <c r="BG992" s="4">
        <v>0.13100000000000001</v>
      </c>
      <c r="BH992" s="4">
        <v>0.27400000000000002</v>
      </c>
      <c r="BI992" s="4">
        <v>0.40500000000000003</v>
      </c>
      <c r="BJ992" s="4">
        <v>0.1</v>
      </c>
      <c r="BK992" s="4">
        <v>0.20899999999999999</v>
      </c>
      <c r="BL992" s="4">
        <v>0.309</v>
      </c>
      <c r="BM992" s="4">
        <v>15.2254</v>
      </c>
      <c r="BQ992" s="4">
        <v>0</v>
      </c>
      <c r="BR992" s="4">
        <v>0.60817600000000005</v>
      </c>
      <c r="BS992" s="4">
        <v>-5</v>
      </c>
      <c r="BT992" s="4">
        <v>0.15356</v>
      </c>
      <c r="BU992" s="4">
        <v>14.862297</v>
      </c>
      <c r="BV992" s="4">
        <v>3.1019209999999999</v>
      </c>
    </row>
    <row r="993" spans="1:74" x14ac:dyDescent="0.25">
      <c r="A993" s="4">
        <v>42070</v>
      </c>
      <c r="B993" s="4">
        <v>3.5645833333333328E-2</v>
      </c>
      <c r="C993" s="4">
        <v>11.128</v>
      </c>
      <c r="D993" s="4">
        <v>6.1237000000000004</v>
      </c>
      <c r="E993" s="4">
        <v>61236.969449999997</v>
      </c>
      <c r="F993" s="4">
        <v>7.8</v>
      </c>
      <c r="G993" s="4">
        <v>13.1</v>
      </c>
      <c r="H993" s="4">
        <v>2014.4</v>
      </c>
      <c r="J993" s="4">
        <v>0</v>
      </c>
      <c r="K993" s="4">
        <v>0.84670000000000001</v>
      </c>
      <c r="L993" s="4">
        <v>9.4217999999999993</v>
      </c>
      <c r="M993" s="4">
        <v>5.1848999999999998</v>
      </c>
      <c r="N993" s="4">
        <v>6.6043000000000003</v>
      </c>
      <c r="O993" s="4">
        <v>11.0829</v>
      </c>
      <c r="P993" s="4">
        <v>17.7</v>
      </c>
      <c r="Q993" s="4">
        <v>5.0350999999999999</v>
      </c>
      <c r="R993" s="4">
        <v>8.4497</v>
      </c>
      <c r="S993" s="4">
        <v>13.5</v>
      </c>
      <c r="T993" s="4">
        <v>2014.4</v>
      </c>
      <c r="W993" s="4">
        <v>0</v>
      </c>
      <c r="X993" s="4">
        <v>0</v>
      </c>
      <c r="Y993" s="4">
        <v>11.8</v>
      </c>
      <c r="Z993" s="4">
        <v>877</v>
      </c>
      <c r="AA993" s="4">
        <v>895</v>
      </c>
      <c r="AB993" s="4">
        <v>828</v>
      </c>
      <c r="AC993" s="4">
        <v>54</v>
      </c>
      <c r="AD993" s="4">
        <v>8.69</v>
      </c>
      <c r="AE993" s="4">
        <v>0.2</v>
      </c>
      <c r="AF993" s="4">
        <v>978</v>
      </c>
      <c r="AG993" s="4">
        <v>-7</v>
      </c>
      <c r="AH993" s="4">
        <v>13</v>
      </c>
      <c r="AI993" s="4">
        <v>29</v>
      </c>
      <c r="AJ993" s="4">
        <v>190</v>
      </c>
      <c r="AK993" s="4">
        <v>139</v>
      </c>
      <c r="AL993" s="4">
        <v>2.9</v>
      </c>
      <c r="AM993" s="4">
        <v>195</v>
      </c>
      <c r="AN993" s="4" t="s">
        <v>155</v>
      </c>
      <c r="AO993" s="4">
        <v>2</v>
      </c>
      <c r="AP993" s="4">
        <v>0.61901620370370369</v>
      </c>
      <c r="AQ993" s="4">
        <v>47.159004000000003</v>
      </c>
      <c r="AR993" s="4">
        <v>-88.489233999999996</v>
      </c>
      <c r="AS993" s="4">
        <v>307.89999999999998</v>
      </c>
      <c r="AT993" s="4">
        <v>36.9</v>
      </c>
      <c r="AU993" s="4">
        <v>11</v>
      </c>
      <c r="AV993" s="4">
        <v>9</v>
      </c>
      <c r="AW993" s="4" t="s">
        <v>208</v>
      </c>
      <c r="AX993" s="4">
        <v>1</v>
      </c>
      <c r="AY993" s="4">
        <v>1.1239760000000001</v>
      </c>
      <c r="AZ993" s="4">
        <v>1.8119879999999999</v>
      </c>
      <c r="BA993" s="4">
        <v>14.023</v>
      </c>
      <c r="BB993" s="4">
        <v>11.58</v>
      </c>
      <c r="BC993" s="4">
        <v>0.83</v>
      </c>
      <c r="BD993" s="4">
        <v>18.105</v>
      </c>
      <c r="BE993" s="4">
        <v>1928.751</v>
      </c>
      <c r="BF993" s="4">
        <v>675.55700000000002</v>
      </c>
      <c r="BG993" s="4">
        <v>0.14199999999999999</v>
      </c>
      <c r="BH993" s="4">
        <v>0.23799999999999999</v>
      </c>
      <c r="BI993" s="4">
        <v>0.379</v>
      </c>
      <c r="BJ993" s="4">
        <v>0.108</v>
      </c>
      <c r="BK993" s="4">
        <v>0.18099999999999999</v>
      </c>
      <c r="BL993" s="4">
        <v>0.28899999999999998</v>
      </c>
      <c r="BM993" s="4">
        <v>13.6366</v>
      </c>
      <c r="BQ993" s="4">
        <v>0</v>
      </c>
      <c r="BR993" s="4">
        <v>0.63986799999999999</v>
      </c>
      <c r="BS993" s="4">
        <v>-5</v>
      </c>
      <c r="BT993" s="4">
        <v>0.15543699999999999</v>
      </c>
      <c r="BU993" s="4">
        <v>15.636777</v>
      </c>
      <c r="BV993" s="4">
        <v>3.1398190000000001</v>
      </c>
    </row>
    <row r="994" spans="1:74" x14ac:dyDescent="0.25">
      <c r="A994" s="4">
        <v>42070</v>
      </c>
      <c r="B994" s="4">
        <v>3.5657407407407408E-2</v>
      </c>
      <c r="C994" s="4">
        <v>11.827999999999999</v>
      </c>
      <c r="D994" s="4">
        <v>4.9465000000000003</v>
      </c>
      <c r="E994" s="4">
        <v>49465.205370000003</v>
      </c>
      <c r="F994" s="4">
        <v>7.7</v>
      </c>
      <c r="G994" s="4">
        <v>9.4</v>
      </c>
      <c r="H994" s="4">
        <v>1717.2</v>
      </c>
      <c r="J994" s="4">
        <v>0</v>
      </c>
      <c r="K994" s="4">
        <v>0.85260000000000002</v>
      </c>
      <c r="L994" s="4">
        <v>10.084300000000001</v>
      </c>
      <c r="M994" s="4">
        <v>4.2173999999999996</v>
      </c>
      <c r="N994" s="4">
        <v>6.5650000000000004</v>
      </c>
      <c r="O994" s="4">
        <v>8.0055999999999994</v>
      </c>
      <c r="P994" s="4">
        <v>14.6</v>
      </c>
      <c r="Q994" s="4">
        <v>5.0052000000000003</v>
      </c>
      <c r="R994" s="4">
        <v>6.1035000000000004</v>
      </c>
      <c r="S994" s="4">
        <v>11.1</v>
      </c>
      <c r="T994" s="4">
        <v>1717.1958</v>
      </c>
      <c r="W994" s="4">
        <v>0</v>
      </c>
      <c r="X994" s="4">
        <v>0</v>
      </c>
      <c r="Y994" s="4">
        <v>11.8</v>
      </c>
      <c r="Z994" s="4">
        <v>879</v>
      </c>
      <c r="AA994" s="4">
        <v>898</v>
      </c>
      <c r="AB994" s="4">
        <v>831</v>
      </c>
      <c r="AC994" s="4">
        <v>54</v>
      </c>
      <c r="AD994" s="4">
        <v>8.69</v>
      </c>
      <c r="AE994" s="4">
        <v>0.2</v>
      </c>
      <c r="AF994" s="4">
        <v>978</v>
      </c>
      <c r="AG994" s="4">
        <v>-7</v>
      </c>
      <c r="AH994" s="4">
        <v>13</v>
      </c>
      <c r="AI994" s="4">
        <v>29</v>
      </c>
      <c r="AJ994" s="4">
        <v>190</v>
      </c>
      <c r="AK994" s="4">
        <v>139</v>
      </c>
      <c r="AL994" s="4">
        <v>2.9</v>
      </c>
      <c r="AM994" s="4">
        <v>195</v>
      </c>
      <c r="AN994" s="4" t="s">
        <v>155</v>
      </c>
      <c r="AO994" s="4">
        <v>2</v>
      </c>
      <c r="AP994" s="4">
        <v>0.61902777777777784</v>
      </c>
      <c r="AQ994" s="4">
        <v>47.158951999999999</v>
      </c>
      <c r="AR994" s="4">
        <v>-88.489017000000004</v>
      </c>
      <c r="AS994" s="4">
        <v>308.2</v>
      </c>
      <c r="AT994" s="4">
        <v>38</v>
      </c>
      <c r="AU994" s="4">
        <v>11</v>
      </c>
      <c r="AV994" s="4">
        <v>9</v>
      </c>
      <c r="AW994" s="4" t="s">
        <v>208</v>
      </c>
      <c r="AX994" s="4">
        <v>1.0120199999999999</v>
      </c>
      <c r="AY994" s="4">
        <v>1.3480810000000001</v>
      </c>
      <c r="AZ994" s="4">
        <v>1.936061</v>
      </c>
      <c r="BA994" s="4">
        <v>14.023</v>
      </c>
      <c r="BB994" s="4">
        <v>12.06</v>
      </c>
      <c r="BC994" s="4">
        <v>0.86</v>
      </c>
      <c r="BD994" s="4">
        <v>17.288</v>
      </c>
      <c r="BE994" s="4">
        <v>2112.2759999999998</v>
      </c>
      <c r="BF994" s="4">
        <v>562.24599999999998</v>
      </c>
      <c r="BG994" s="4">
        <v>0.14399999999999999</v>
      </c>
      <c r="BH994" s="4">
        <v>0.17599999999999999</v>
      </c>
      <c r="BI994" s="4">
        <v>0.32</v>
      </c>
      <c r="BJ994" s="4">
        <v>0.11</v>
      </c>
      <c r="BK994" s="4">
        <v>0.13400000000000001</v>
      </c>
      <c r="BL994" s="4">
        <v>0.24399999999999999</v>
      </c>
      <c r="BM994" s="4">
        <v>11.894399999999999</v>
      </c>
      <c r="BQ994" s="4">
        <v>0</v>
      </c>
      <c r="BR994" s="4">
        <v>0.66427999999999998</v>
      </c>
      <c r="BS994" s="4">
        <v>-5</v>
      </c>
      <c r="BT994" s="4">
        <v>0.15437799999999999</v>
      </c>
      <c r="BU994" s="4">
        <v>16.233336000000001</v>
      </c>
      <c r="BV994" s="4">
        <v>3.1184280000000002</v>
      </c>
    </row>
    <row r="995" spans="1:74" x14ac:dyDescent="0.25">
      <c r="A995" s="4">
        <v>42070</v>
      </c>
      <c r="B995" s="4">
        <v>3.5668981481481482E-2</v>
      </c>
      <c r="C995" s="4">
        <v>11.583</v>
      </c>
      <c r="D995" s="4">
        <v>5.3255999999999997</v>
      </c>
      <c r="E995" s="4">
        <v>53255.945950000001</v>
      </c>
      <c r="F995" s="4">
        <v>8.1999999999999993</v>
      </c>
      <c r="G995" s="4">
        <v>8.9</v>
      </c>
      <c r="H995" s="4">
        <v>1692.2</v>
      </c>
      <c r="J995" s="4">
        <v>0</v>
      </c>
      <c r="K995" s="4">
        <v>0.85099999999999998</v>
      </c>
      <c r="L995" s="4">
        <v>9.8573000000000004</v>
      </c>
      <c r="M995" s="4">
        <v>4.532</v>
      </c>
      <c r="N995" s="4">
        <v>6.9798</v>
      </c>
      <c r="O995" s="4">
        <v>7.5471000000000004</v>
      </c>
      <c r="P995" s="4">
        <v>14.5</v>
      </c>
      <c r="Q995" s="4">
        <v>5.3213999999999997</v>
      </c>
      <c r="R995" s="4">
        <v>5.7538999999999998</v>
      </c>
      <c r="S995" s="4">
        <v>11.1</v>
      </c>
      <c r="T995" s="4">
        <v>1692.1792</v>
      </c>
      <c r="W995" s="4">
        <v>0</v>
      </c>
      <c r="X995" s="4">
        <v>0</v>
      </c>
      <c r="Y995" s="4">
        <v>11.8</v>
      </c>
      <c r="Z995" s="4">
        <v>881</v>
      </c>
      <c r="AA995" s="4">
        <v>899</v>
      </c>
      <c r="AB995" s="4">
        <v>833</v>
      </c>
      <c r="AC995" s="4">
        <v>54</v>
      </c>
      <c r="AD995" s="4">
        <v>8.69</v>
      </c>
      <c r="AE995" s="4">
        <v>0.2</v>
      </c>
      <c r="AF995" s="4">
        <v>978</v>
      </c>
      <c r="AG995" s="4">
        <v>-7</v>
      </c>
      <c r="AH995" s="4">
        <v>13</v>
      </c>
      <c r="AI995" s="4">
        <v>29</v>
      </c>
      <c r="AJ995" s="4">
        <v>189.2</v>
      </c>
      <c r="AK995" s="4">
        <v>139</v>
      </c>
      <c r="AL995" s="4">
        <v>2.9</v>
      </c>
      <c r="AM995" s="4">
        <v>195</v>
      </c>
      <c r="AN995" s="4" t="s">
        <v>155</v>
      </c>
      <c r="AO995" s="4">
        <v>2</v>
      </c>
      <c r="AP995" s="4">
        <v>0.61903935185185188</v>
      </c>
      <c r="AQ995" s="4">
        <v>47.158912999999998</v>
      </c>
      <c r="AR995" s="4">
        <v>-88.488783999999995</v>
      </c>
      <c r="AS995" s="4">
        <v>308.5</v>
      </c>
      <c r="AT995" s="4">
        <v>39.200000000000003</v>
      </c>
      <c r="AU995" s="4">
        <v>11</v>
      </c>
      <c r="AV995" s="4">
        <v>9</v>
      </c>
      <c r="AW995" s="4" t="s">
        <v>208</v>
      </c>
      <c r="AX995" s="4">
        <v>1.1000000000000001</v>
      </c>
      <c r="AY995" s="4">
        <v>1.7</v>
      </c>
      <c r="AZ995" s="4">
        <v>2.2000000000000002</v>
      </c>
      <c r="BA995" s="4">
        <v>14.023</v>
      </c>
      <c r="BB995" s="4">
        <v>11.93</v>
      </c>
      <c r="BC995" s="4">
        <v>0.85</v>
      </c>
      <c r="BD995" s="4">
        <v>17.510999999999999</v>
      </c>
      <c r="BE995" s="4">
        <v>2052.6170000000002</v>
      </c>
      <c r="BF995" s="4">
        <v>600.64400000000001</v>
      </c>
      <c r="BG995" s="4">
        <v>0.152</v>
      </c>
      <c r="BH995" s="4">
        <v>0.16500000000000001</v>
      </c>
      <c r="BI995" s="4">
        <v>0.317</v>
      </c>
      <c r="BJ995" s="4">
        <v>0.11600000000000001</v>
      </c>
      <c r="BK995" s="4">
        <v>0.125</v>
      </c>
      <c r="BL995" s="4">
        <v>0.24199999999999999</v>
      </c>
      <c r="BM995" s="4">
        <v>11.6525</v>
      </c>
      <c r="BQ995" s="4">
        <v>0</v>
      </c>
      <c r="BR995" s="4">
        <v>0.67143299999999995</v>
      </c>
      <c r="BS995" s="4">
        <v>-5</v>
      </c>
      <c r="BT995" s="4">
        <v>0.154811</v>
      </c>
      <c r="BU995" s="4">
        <v>16.408144</v>
      </c>
      <c r="BV995" s="4">
        <v>3.1271819999999999</v>
      </c>
    </row>
    <row r="996" spans="1:74" x14ac:dyDescent="0.25">
      <c r="A996" s="4">
        <v>42070</v>
      </c>
      <c r="B996" s="4">
        <v>3.5680555555555556E-2</v>
      </c>
      <c r="C996" s="4">
        <v>10.509</v>
      </c>
      <c r="D996" s="4">
        <v>6.7830000000000004</v>
      </c>
      <c r="E996" s="4">
        <v>67830.301980000004</v>
      </c>
      <c r="F996" s="4">
        <v>16.399999999999999</v>
      </c>
      <c r="G996" s="4">
        <v>5.9</v>
      </c>
      <c r="H996" s="4">
        <v>1831.1</v>
      </c>
      <c r="J996" s="4">
        <v>0</v>
      </c>
      <c r="K996" s="4">
        <v>0.84530000000000005</v>
      </c>
      <c r="L996" s="4">
        <v>8.8833000000000002</v>
      </c>
      <c r="M996" s="4">
        <v>5.7339000000000002</v>
      </c>
      <c r="N996" s="4">
        <v>13.8787</v>
      </c>
      <c r="O996" s="4">
        <v>4.9874999999999998</v>
      </c>
      <c r="P996" s="4">
        <v>18.899999999999999</v>
      </c>
      <c r="Q996" s="4">
        <v>10.581200000000001</v>
      </c>
      <c r="R996" s="4">
        <v>3.8025000000000002</v>
      </c>
      <c r="S996" s="4">
        <v>14.4</v>
      </c>
      <c r="T996" s="4">
        <v>1831.1473000000001</v>
      </c>
      <c r="W996" s="4">
        <v>0</v>
      </c>
      <c r="X996" s="4">
        <v>0</v>
      </c>
      <c r="Y996" s="4">
        <v>11.8</v>
      </c>
      <c r="Z996" s="4">
        <v>878</v>
      </c>
      <c r="AA996" s="4">
        <v>897</v>
      </c>
      <c r="AB996" s="4">
        <v>831</v>
      </c>
      <c r="AC996" s="4">
        <v>54</v>
      </c>
      <c r="AD996" s="4">
        <v>8.69</v>
      </c>
      <c r="AE996" s="4">
        <v>0.2</v>
      </c>
      <c r="AF996" s="4">
        <v>978</v>
      </c>
      <c r="AG996" s="4">
        <v>-7</v>
      </c>
      <c r="AH996" s="4">
        <v>13</v>
      </c>
      <c r="AI996" s="4">
        <v>29</v>
      </c>
      <c r="AJ996" s="4">
        <v>189.8</v>
      </c>
      <c r="AK996" s="4">
        <v>139</v>
      </c>
      <c r="AL996" s="4">
        <v>2.9</v>
      </c>
      <c r="AM996" s="4">
        <v>195</v>
      </c>
      <c r="AN996" s="4" t="s">
        <v>155</v>
      </c>
      <c r="AO996" s="4">
        <v>2</v>
      </c>
      <c r="AP996" s="4">
        <v>0.61905092592592592</v>
      </c>
      <c r="AQ996" s="4">
        <v>47.158887999999997</v>
      </c>
      <c r="AR996" s="4">
        <v>-88.488536999999994</v>
      </c>
      <c r="AS996" s="4">
        <v>309.5</v>
      </c>
      <c r="AT996" s="4">
        <v>40.700000000000003</v>
      </c>
      <c r="AU996" s="4">
        <v>11</v>
      </c>
      <c r="AV996" s="4">
        <v>9</v>
      </c>
      <c r="AW996" s="4" t="s">
        <v>208</v>
      </c>
      <c r="AX996" s="4">
        <v>1.1255740000000001</v>
      </c>
      <c r="AY996" s="4">
        <v>1.7639359999999999</v>
      </c>
      <c r="AZ996" s="4">
        <v>2.2639360000000002</v>
      </c>
      <c r="BA996" s="4">
        <v>14.023</v>
      </c>
      <c r="BB996" s="4">
        <v>11.47</v>
      </c>
      <c r="BC996" s="4">
        <v>0.82</v>
      </c>
      <c r="BD996" s="4">
        <v>18.295999999999999</v>
      </c>
      <c r="BE996" s="4">
        <v>1819.463</v>
      </c>
      <c r="BF996" s="4">
        <v>747.48</v>
      </c>
      <c r="BG996" s="4">
        <v>0.29799999999999999</v>
      </c>
      <c r="BH996" s="4">
        <v>0.107</v>
      </c>
      <c r="BI996" s="4">
        <v>0.40500000000000003</v>
      </c>
      <c r="BJ996" s="4">
        <v>0.22700000000000001</v>
      </c>
      <c r="BK996" s="4">
        <v>8.2000000000000003E-2</v>
      </c>
      <c r="BL996" s="4">
        <v>0.309</v>
      </c>
      <c r="BM996" s="4">
        <v>12.4026</v>
      </c>
      <c r="BQ996" s="4">
        <v>0</v>
      </c>
      <c r="BR996" s="4">
        <v>0.65902400000000005</v>
      </c>
      <c r="BS996" s="4">
        <v>-5</v>
      </c>
      <c r="BT996" s="4">
        <v>0.15662200000000001</v>
      </c>
      <c r="BU996" s="4">
        <v>16.104899</v>
      </c>
      <c r="BV996" s="4">
        <v>3.163764</v>
      </c>
    </row>
    <row r="997" spans="1:74" x14ac:dyDescent="0.25">
      <c r="A997" s="4">
        <v>42070</v>
      </c>
      <c r="B997" s="4">
        <v>3.5692129629629629E-2</v>
      </c>
      <c r="C997" s="4">
        <v>9.4510000000000005</v>
      </c>
      <c r="D997" s="4">
        <v>8.5755999999999997</v>
      </c>
      <c r="E997" s="4">
        <v>85755.559179999997</v>
      </c>
      <c r="F997" s="4">
        <v>22.7</v>
      </c>
      <c r="G997" s="4">
        <v>5.9</v>
      </c>
      <c r="H997" s="4">
        <v>2000.8</v>
      </c>
      <c r="J997" s="4">
        <v>0</v>
      </c>
      <c r="K997" s="4">
        <v>0.83579999999999999</v>
      </c>
      <c r="L997" s="4">
        <v>7.8994999999999997</v>
      </c>
      <c r="M997" s="4">
        <v>7.1677</v>
      </c>
      <c r="N997" s="4">
        <v>18.936499999999999</v>
      </c>
      <c r="O997" s="4">
        <v>4.9314</v>
      </c>
      <c r="P997" s="4">
        <v>23.9</v>
      </c>
      <c r="Q997" s="4">
        <v>14.4373</v>
      </c>
      <c r="R997" s="4">
        <v>3.7597</v>
      </c>
      <c r="S997" s="4">
        <v>18.2</v>
      </c>
      <c r="T997" s="4">
        <v>2000.7674999999999</v>
      </c>
      <c r="W997" s="4">
        <v>0</v>
      </c>
      <c r="X997" s="4">
        <v>0</v>
      </c>
      <c r="Y997" s="4">
        <v>11.8</v>
      </c>
      <c r="Z997" s="4">
        <v>875</v>
      </c>
      <c r="AA997" s="4">
        <v>895</v>
      </c>
      <c r="AB997" s="4">
        <v>828</v>
      </c>
      <c r="AC997" s="4">
        <v>54</v>
      </c>
      <c r="AD997" s="4">
        <v>8.69</v>
      </c>
      <c r="AE997" s="4">
        <v>0.2</v>
      </c>
      <c r="AF997" s="4">
        <v>978</v>
      </c>
      <c r="AG997" s="4">
        <v>-7</v>
      </c>
      <c r="AH997" s="4">
        <v>12.18981</v>
      </c>
      <c r="AI997" s="4">
        <v>29</v>
      </c>
      <c r="AJ997" s="4">
        <v>190</v>
      </c>
      <c r="AK997" s="4">
        <v>139</v>
      </c>
      <c r="AL997" s="4">
        <v>2.8</v>
      </c>
      <c r="AM997" s="4">
        <v>195</v>
      </c>
      <c r="AN997" s="4" t="s">
        <v>155</v>
      </c>
      <c r="AO997" s="4">
        <v>2</v>
      </c>
      <c r="AP997" s="4">
        <v>0.61906249999999996</v>
      </c>
      <c r="AQ997" s="4">
        <v>47.158892999999999</v>
      </c>
      <c r="AR997" s="4">
        <v>-88.488258999999999</v>
      </c>
      <c r="AS997" s="4">
        <v>310.10000000000002</v>
      </c>
      <c r="AT997" s="4">
        <v>43.1</v>
      </c>
      <c r="AU997" s="4">
        <v>11</v>
      </c>
      <c r="AV997" s="4">
        <v>9</v>
      </c>
      <c r="AW997" s="4" t="s">
        <v>208</v>
      </c>
      <c r="AX997" s="4">
        <v>1.3</v>
      </c>
      <c r="AY997" s="4">
        <v>2.2000000000000002</v>
      </c>
      <c r="AZ997" s="4">
        <v>2.7</v>
      </c>
      <c r="BA997" s="4">
        <v>14.023</v>
      </c>
      <c r="BB997" s="4">
        <v>10.77</v>
      </c>
      <c r="BC997" s="4">
        <v>0.77</v>
      </c>
      <c r="BD997" s="4">
        <v>19.641999999999999</v>
      </c>
      <c r="BE997" s="4">
        <v>1568.33</v>
      </c>
      <c r="BF997" s="4">
        <v>905.71600000000001</v>
      </c>
      <c r="BG997" s="4">
        <v>0.39400000000000002</v>
      </c>
      <c r="BH997" s="4">
        <v>0.10299999999999999</v>
      </c>
      <c r="BI997" s="4">
        <v>0.496</v>
      </c>
      <c r="BJ997" s="4">
        <v>0.3</v>
      </c>
      <c r="BK997" s="4">
        <v>7.8E-2</v>
      </c>
      <c r="BL997" s="4">
        <v>0.378</v>
      </c>
      <c r="BM997" s="4">
        <v>13.1357</v>
      </c>
      <c r="BQ997" s="4">
        <v>0</v>
      </c>
      <c r="BR997" s="4">
        <v>0.71676399999999996</v>
      </c>
      <c r="BS997" s="4">
        <v>-5</v>
      </c>
      <c r="BT997" s="4">
        <v>0.15456900000000001</v>
      </c>
      <c r="BU997" s="4">
        <v>17.515926</v>
      </c>
      <c r="BV997" s="4">
        <v>3.1223019999999999</v>
      </c>
    </row>
    <row r="998" spans="1:74" x14ac:dyDescent="0.25">
      <c r="A998" s="4">
        <v>42070</v>
      </c>
      <c r="B998" s="4">
        <v>3.5703703703703703E-2</v>
      </c>
      <c r="C998" s="4">
        <v>8.8000000000000007</v>
      </c>
      <c r="D998" s="4">
        <v>9.7175999999999991</v>
      </c>
      <c r="E998" s="4">
        <v>97175.967350000006</v>
      </c>
      <c r="F998" s="4">
        <v>25.8</v>
      </c>
      <c r="G998" s="4">
        <v>5.8</v>
      </c>
      <c r="H998" s="4">
        <v>2168.1</v>
      </c>
      <c r="J998" s="4">
        <v>0</v>
      </c>
      <c r="K998" s="4">
        <v>0.82920000000000005</v>
      </c>
      <c r="L998" s="4">
        <v>7.2972000000000001</v>
      </c>
      <c r="M998" s="4">
        <v>8.0577000000000005</v>
      </c>
      <c r="N998" s="4">
        <v>21.393000000000001</v>
      </c>
      <c r="O998" s="4">
        <v>4.8093000000000004</v>
      </c>
      <c r="P998" s="4">
        <v>26.2</v>
      </c>
      <c r="Q998" s="4">
        <v>16.310199999999998</v>
      </c>
      <c r="R998" s="4">
        <v>3.6665999999999999</v>
      </c>
      <c r="S998" s="4">
        <v>20</v>
      </c>
      <c r="T998" s="4">
        <v>2168.1214</v>
      </c>
      <c r="W998" s="4">
        <v>0</v>
      </c>
      <c r="X998" s="4">
        <v>0</v>
      </c>
      <c r="Y998" s="4">
        <v>11.8</v>
      </c>
      <c r="Z998" s="4">
        <v>873</v>
      </c>
      <c r="AA998" s="4">
        <v>893</v>
      </c>
      <c r="AB998" s="4">
        <v>825</v>
      </c>
      <c r="AC998" s="4">
        <v>54</v>
      </c>
      <c r="AD998" s="4">
        <v>8.69</v>
      </c>
      <c r="AE998" s="4">
        <v>0.2</v>
      </c>
      <c r="AF998" s="4">
        <v>978</v>
      </c>
      <c r="AG998" s="4">
        <v>-7</v>
      </c>
      <c r="AH998" s="4">
        <v>12.81</v>
      </c>
      <c r="AI998" s="4">
        <v>29</v>
      </c>
      <c r="AJ998" s="4">
        <v>190</v>
      </c>
      <c r="AK998" s="4">
        <v>139.80000000000001</v>
      </c>
      <c r="AL998" s="4">
        <v>2.8</v>
      </c>
      <c r="AM998" s="4">
        <v>195</v>
      </c>
      <c r="AN998" s="4" t="s">
        <v>155</v>
      </c>
      <c r="AO998" s="4">
        <v>2</v>
      </c>
      <c r="AP998" s="4">
        <v>0.61907407407407411</v>
      </c>
      <c r="AQ998" s="4">
        <v>47.158901</v>
      </c>
      <c r="AR998" s="4">
        <v>-88.487977999999998</v>
      </c>
      <c r="AS998" s="4">
        <v>309.7</v>
      </c>
      <c r="AT998" s="4">
        <v>44.8</v>
      </c>
      <c r="AU998" s="4">
        <v>11</v>
      </c>
      <c r="AV998" s="4">
        <v>9</v>
      </c>
      <c r="AW998" s="4" t="s">
        <v>208</v>
      </c>
      <c r="AX998" s="4">
        <v>1.3</v>
      </c>
      <c r="AY998" s="4">
        <v>2.2000000000000002</v>
      </c>
      <c r="AZ998" s="4">
        <v>2.7</v>
      </c>
      <c r="BA998" s="4">
        <v>14.023</v>
      </c>
      <c r="BB998" s="4">
        <v>10.32</v>
      </c>
      <c r="BC998" s="4">
        <v>0.74</v>
      </c>
      <c r="BD998" s="4">
        <v>20.6</v>
      </c>
      <c r="BE998" s="4">
        <v>1420.335</v>
      </c>
      <c r="BF998" s="4">
        <v>998.21500000000003</v>
      </c>
      <c r="BG998" s="4">
        <v>0.436</v>
      </c>
      <c r="BH998" s="4">
        <v>9.8000000000000004E-2</v>
      </c>
      <c r="BI998" s="4">
        <v>0.53400000000000003</v>
      </c>
      <c r="BJ998" s="4">
        <v>0.33200000000000002</v>
      </c>
      <c r="BK998" s="4">
        <v>7.4999999999999997E-2</v>
      </c>
      <c r="BL998" s="4">
        <v>0.40699999999999997</v>
      </c>
      <c r="BM998" s="4">
        <v>13.955299999999999</v>
      </c>
      <c r="BQ998" s="4">
        <v>0</v>
      </c>
      <c r="BR998" s="4">
        <v>0.73343000000000003</v>
      </c>
      <c r="BS998" s="4">
        <v>-5</v>
      </c>
      <c r="BT998" s="4">
        <v>0.15481</v>
      </c>
      <c r="BU998" s="4">
        <v>17.923196000000001</v>
      </c>
      <c r="BV998" s="4">
        <v>3.1271620000000002</v>
      </c>
    </row>
    <row r="999" spans="1:74" x14ac:dyDescent="0.25">
      <c r="A999" s="4">
        <v>42070</v>
      </c>
      <c r="B999" s="4">
        <v>3.5715277777777776E-2</v>
      </c>
      <c r="C999" s="4">
        <v>8.3260000000000005</v>
      </c>
      <c r="D999" s="4">
        <v>10.3788</v>
      </c>
      <c r="E999" s="4">
        <v>103787.61900000001</v>
      </c>
      <c r="F999" s="4">
        <v>25.8</v>
      </c>
      <c r="G999" s="4">
        <v>5.8</v>
      </c>
      <c r="H999" s="4">
        <v>2251.1</v>
      </c>
      <c r="J999" s="4">
        <v>0</v>
      </c>
      <c r="K999" s="4">
        <v>0.82589999999999997</v>
      </c>
      <c r="L999" s="4">
        <v>6.8765999999999998</v>
      </c>
      <c r="M999" s="4">
        <v>8.5721000000000007</v>
      </c>
      <c r="N999" s="4">
        <v>21.309000000000001</v>
      </c>
      <c r="O999" s="4">
        <v>4.7990000000000004</v>
      </c>
      <c r="P999" s="4">
        <v>26.1</v>
      </c>
      <c r="Q999" s="4">
        <v>16.246099999999998</v>
      </c>
      <c r="R999" s="4">
        <v>3.6587999999999998</v>
      </c>
      <c r="S999" s="4">
        <v>19.899999999999999</v>
      </c>
      <c r="T999" s="4">
        <v>2251.0743000000002</v>
      </c>
      <c r="W999" s="4">
        <v>0</v>
      </c>
      <c r="X999" s="4">
        <v>0</v>
      </c>
      <c r="Y999" s="4">
        <v>11.8</v>
      </c>
      <c r="Z999" s="4">
        <v>872</v>
      </c>
      <c r="AA999" s="4">
        <v>890</v>
      </c>
      <c r="AB999" s="4">
        <v>824</v>
      </c>
      <c r="AC999" s="4">
        <v>54</v>
      </c>
      <c r="AD999" s="4">
        <v>8.69</v>
      </c>
      <c r="AE999" s="4">
        <v>0.2</v>
      </c>
      <c r="AF999" s="4">
        <v>978</v>
      </c>
      <c r="AG999" s="4">
        <v>-7</v>
      </c>
      <c r="AH999" s="4">
        <v>13</v>
      </c>
      <c r="AI999" s="4">
        <v>29</v>
      </c>
      <c r="AJ999" s="4">
        <v>190</v>
      </c>
      <c r="AK999" s="4">
        <v>139.19999999999999</v>
      </c>
      <c r="AL999" s="4">
        <v>2.8</v>
      </c>
      <c r="AM999" s="4">
        <v>195</v>
      </c>
      <c r="AN999" s="4" t="s">
        <v>155</v>
      </c>
      <c r="AO999" s="4">
        <v>2</v>
      </c>
      <c r="AP999" s="4">
        <v>0.61908564814814815</v>
      </c>
      <c r="AQ999" s="4">
        <v>47.158906999999999</v>
      </c>
      <c r="AR999" s="4">
        <v>-88.487735000000001</v>
      </c>
      <c r="AS999" s="4">
        <v>310.10000000000002</v>
      </c>
      <c r="AT999" s="4">
        <v>45.2</v>
      </c>
      <c r="AU999" s="4">
        <v>11</v>
      </c>
      <c r="AV999" s="4">
        <v>9</v>
      </c>
      <c r="AW999" s="4" t="s">
        <v>208</v>
      </c>
      <c r="AX999" s="4">
        <v>1.3</v>
      </c>
      <c r="AY999" s="4">
        <v>2.2000000000000002</v>
      </c>
      <c r="AZ999" s="4">
        <v>2.7</v>
      </c>
      <c r="BA999" s="4">
        <v>14.023</v>
      </c>
      <c r="BB999" s="4">
        <v>10.119999999999999</v>
      </c>
      <c r="BC999" s="4">
        <v>0.72</v>
      </c>
      <c r="BD999" s="4">
        <v>21.076000000000001</v>
      </c>
      <c r="BE999" s="4">
        <v>1329.7239999999999</v>
      </c>
      <c r="BF999" s="4">
        <v>1054.9970000000001</v>
      </c>
      <c r="BG999" s="4">
        <v>0.432</v>
      </c>
      <c r="BH999" s="4">
        <v>9.7000000000000003E-2</v>
      </c>
      <c r="BI999" s="4">
        <v>0.52900000000000003</v>
      </c>
      <c r="BJ999" s="4">
        <v>0.32900000000000001</v>
      </c>
      <c r="BK999" s="4">
        <v>7.3999999999999996E-2</v>
      </c>
      <c r="BL999" s="4">
        <v>0.40300000000000002</v>
      </c>
      <c r="BM999" s="4">
        <v>14.394500000000001</v>
      </c>
      <c r="BQ999" s="4">
        <v>0</v>
      </c>
      <c r="BR999" s="4">
        <v>0.72508099999999998</v>
      </c>
      <c r="BS999" s="4">
        <v>-5</v>
      </c>
      <c r="BT999" s="4">
        <v>0.15337799999999999</v>
      </c>
      <c r="BU999" s="4">
        <v>17.719169000000001</v>
      </c>
      <c r="BV999" s="4">
        <v>3.0982430000000001</v>
      </c>
    </row>
    <row r="1000" spans="1:74" x14ac:dyDescent="0.25">
      <c r="A1000" s="4">
        <v>42070</v>
      </c>
      <c r="B1000" s="4">
        <v>3.572685185185185E-2</v>
      </c>
      <c r="C1000" s="4">
        <v>7.9169999999999998</v>
      </c>
      <c r="D1000" s="4">
        <v>10.978999999999999</v>
      </c>
      <c r="E1000" s="4">
        <v>109790.1836</v>
      </c>
      <c r="F1000" s="4">
        <v>25.7</v>
      </c>
      <c r="G1000" s="4">
        <v>6.1</v>
      </c>
      <c r="H1000" s="4">
        <v>2426.4</v>
      </c>
      <c r="J1000" s="4">
        <v>0</v>
      </c>
      <c r="K1000" s="4">
        <v>0.82250000000000001</v>
      </c>
      <c r="L1000" s="4">
        <v>6.5119999999999996</v>
      </c>
      <c r="M1000" s="4">
        <v>9.0307999999999993</v>
      </c>
      <c r="N1000" s="4">
        <v>21.171299999999999</v>
      </c>
      <c r="O1000" s="4">
        <v>5.0380000000000003</v>
      </c>
      <c r="P1000" s="4">
        <v>26.2</v>
      </c>
      <c r="Q1000" s="4">
        <v>16.141100000000002</v>
      </c>
      <c r="R1000" s="4">
        <v>3.8410000000000002</v>
      </c>
      <c r="S1000" s="4">
        <v>20</v>
      </c>
      <c r="T1000" s="4">
        <v>2426.4088000000002</v>
      </c>
      <c r="W1000" s="4">
        <v>0</v>
      </c>
      <c r="X1000" s="4">
        <v>0</v>
      </c>
      <c r="Y1000" s="4">
        <v>11.8</v>
      </c>
      <c r="Z1000" s="4">
        <v>872</v>
      </c>
      <c r="AA1000" s="4">
        <v>890</v>
      </c>
      <c r="AB1000" s="4">
        <v>824</v>
      </c>
      <c r="AC1000" s="4">
        <v>54</v>
      </c>
      <c r="AD1000" s="4">
        <v>8.69</v>
      </c>
      <c r="AE1000" s="4">
        <v>0.2</v>
      </c>
      <c r="AF1000" s="4">
        <v>978</v>
      </c>
      <c r="AG1000" s="4">
        <v>-7</v>
      </c>
      <c r="AH1000" s="4">
        <v>13</v>
      </c>
      <c r="AI1000" s="4">
        <v>29</v>
      </c>
      <c r="AJ1000" s="4">
        <v>190</v>
      </c>
      <c r="AK1000" s="4">
        <v>139.80000000000001</v>
      </c>
      <c r="AL1000" s="4">
        <v>2.6</v>
      </c>
      <c r="AM1000" s="4">
        <v>195</v>
      </c>
      <c r="AN1000" s="4" t="s">
        <v>155</v>
      </c>
      <c r="AO1000" s="4">
        <v>2</v>
      </c>
      <c r="AP1000" s="4">
        <v>0.61908564814814815</v>
      </c>
      <c r="AQ1000" s="4">
        <v>47.158907999999997</v>
      </c>
      <c r="AR1000" s="4">
        <v>-88.487667999999999</v>
      </c>
      <c r="AS1000" s="4">
        <v>310</v>
      </c>
      <c r="AT1000" s="4">
        <v>45.1</v>
      </c>
      <c r="AU1000" s="4">
        <v>11</v>
      </c>
      <c r="AV1000" s="4">
        <v>9</v>
      </c>
      <c r="AW1000" s="4" t="s">
        <v>208</v>
      </c>
      <c r="AX1000" s="4">
        <v>1.3</v>
      </c>
      <c r="AY1000" s="4">
        <v>2.2000000000000002</v>
      </c>
      <c r="AZ1000" s="4">
        <v>2.7</v>
      </c>
      <c r="BA1000" s="4">
        <v>14.023</v>
      </c>
      <c r="BB1000" s="4">
        <v>9.91</v>
      </c>
      <c r="BC1000" s="4">
        <v>0.71</v>
      </c>
      <c r="BD1000" s="4">
        <v>21.573</v>
      </c>
      <c r="BE1000" s="4">
        <v>1250.2840000000001</v>
      </c>
      <c r="BF1000" s="4">
        <v>1103.567</v>
      </c>
      <c r="BG1000" s="4">
        <v>0.42599999999999999</v>
      </c>
      <c r="BH1000" s="4">
        <v>0.10100000000000001</v>
      </c>
      <c r="BI1000" s="4">
        <v>0.52700000000000002</v>
      </c>
      <c r="BJ1000" s="4">
        <v>0.32500000000000001</v>
      </c>
      <c r="BK1000" s="4">
        <v>7.6999999999999999E-2</v>
      </c>
      <c r="BL1000" s="4">
        <v>0.40200000000000002</v>
      </c>
      <c r="BM1000" s="4">
        <v>15.4057</v>
      </c>
      <c r="BQ1000" s="4">
        <v>0</v>
      </c>
      <c r="BR1000" s="4">
        <v>0.66871700000000001</v>
      </c>
      <c r="BS1000" s="4">
        <v>-5</v>
      </c>
      <c r="BT1000" s="4">
        <v>0.153</v>
      </c>
      <c r="BU1000" s="4">
        <v>16.341778999999999</v>
      </c>
      <c r="BV1000" s="4">
        <v>3.0905999999999998</v>
      </c>
    </row>
    <row r="1001" spans="1:74" x14ac:dyDescent="0.25">
      <c r="A1001" s="4">
        <v>42070</v>
      </c>
      <c r="B1001" s="4">
        <v>3.5738425925925923E-2</v>
      </c>
      <c r="C1001" s="4">
        <v>7.53</v>
      </c>
      <c r="D1001" s="4">
        <v>11.6629</v>
      </c>
      <c r="E1001" s="4">
        <v>116628.93580000001</v>
      </c>
      <c r="F1001" s="4">
        <v>20.2</v>
      </c>
      <c r="G1001" s="4">
        <v>16.600000000000001</v>
      </c>
      <c r="H1001" s="4">
        <v>2867.5</v>
      </c>
      <c r="J1001" s="4">
        <v>0</v>
      </c>
      <c r="K1001" s="4">
        <v>0.81779999999999997</v>
      </c>
      <c r="L1001" s="4">
        <v>6.1581000000000001</v>
      </c>
      <c r="M1001" s="4">
        <v>9.5374999999999996</v>
      </c>
      <c r="N1001" s="4">
        <v>16.543099999999999</v>
      </c>
      <c r="O1001" s="4">
        <v>13.5749</v>
      </c>
      <c r="P1001" s="4">
        <v>30.1</v>
      </c>
      <c r="Q1001" s="4">
        <v>12.612500000000001</v>
      </c>
      <c r="R1001" s="4">
        <v>10.349600000000001</v>
      </c>
      <c r="S1001" s="4">
        <v>23</v>
      </c>
      <c r="T1001" s="4">
        <v>2867.4828000000002</v>
      </c>
      <c r="W1001" s="4">
        <v>0</v>
      </c>
      <c r="X1001" s="4">
        <v>0</v>
      </c>
      <c r="Y1001" s="4">
        <v>11.8</v>
      </c>
      <c r="Z1001" s="4">
        <v>871</v>
      </c>
      <c r="AA1001" s="4">
        <v>888</v>
      </c>
      <c r="AB1001" s="4">
        <v>822</v>
      </c>
      <c r="AC1001" s="4">
        <v>54</v>
      </c>
      <c r="AD1001" s="4">
        <v>8.69</v>
      </c>
      <c r="AE1001" s="4">
        <v>0.2</v>
      </c>
      <c r="AF1001" s="4">
        <v>978</v>
      </c>
      <c r="AG1001" s="4">
        <v>-7</v>
      </c>
      <c r="AH1001" s="4">
        <v>13</v>
      </c>
      <c r="AI1001" s="4">
        <v>29</v>
      </c>
      <c r="AJ1001" s="4">
        <v>190</v>
      </c>
      <c r="AK1001" s="4">
        <v>140</v>
      </c>
      <c r="AL1001" s="4">
        <v>2.6</v>
      </c>
      <c r="AM1001" s="4">
        <v>195</v>
      </c>
      <c r="AN1001" s="4" t="s">
        <v>155</v>
      </c>
      <c r="AO1001" s="4">
        <v>2</v>
      </c>
      <c r="AP1001" s="4">
        <v>0.61910879629629634</v>
      </c>
      <c r="AQ1001" s="4">
        <v>47.158912999999998</v>
      </c>
      <c r="AR1001" s="4">
        <v>-88.487198000000006</v>
      </c>
      <c r="AS1001" s="4">
        <v>309.60000000000002</v>
      </c>
      <c r="AT1001" s="4">
        <v>45.1</v>
      </c>
      <c r="AU1001" s="4">
        <v>11</v>
      </c>
      <c r="AV1001" s="4">
        <v>10</v>
      </c>
      <c r="AW1001" s="4" t="s">
        <v>201</v>
      </c>
      <c r="AX1001" s="4">
        <v>1.3</v>
      </c>
      <c r="AY1001" s="4">
        <v>2.2000000000000002</v>
      </c>
      <c r="AZ1001" s="4">
        <v>2.7</v>
      </c>
      <c r="BA1001" s="4">
        <v>14.023</v>
      </c>
      <c r="BB1001" s="4">
        <v>9.64</v>
      </c>
      <c r="BC1001" s="4">
        <v>0.69</v>
      </c>
      <c r="BD1001" s="4">
        <v>22.283999999999999</v>
      </c>
      <c r="BE1001" s="4">
        <v>1167.7239999999999</v>
      </c>
      <c r="BF1001" s="4">
        <v>1151.088</v>
      </c>
      <c r="BG1001" s="4">
        <v>0.32900000000000001</v>
      </c>
      <c r="BH1001" s="4">
        <v>0.27</v>
      </c>
      <c r="BI1001" s="4">
        <v>0.59799999999999998</v>
      </c>
      <c r="BJ1001" s="4">
        <v>0.25</v>
      </c>
      <c r="BK1001" s="4">
        <v>0.20599999999999999</v>
      </c>
      <c r="BL1001" s="4">
        <v>0.45600000000000002</v>
      </c>
      <c r="BM1001" s="4">
        <v>17.981100000000001</v>
      </c>
      <c r="BQ1001" s="4">
        <v>0</v>
      </c>
      <c r="BR1001" s="4">
        <v>0.67065300000000005</v>
      </c>
      <c r="BS1001" s="4">
        <v>-5</v>
      </c>
      <c r="BT1001" s="4">
        <v>0.15462799999999999</v>
      </c>
      <c r="BU1001" s="4">
        <v>16.389088999999998</v>
      </c>
      <c r="BV1001" s="4">
        <v>3.123488</v>
      </c>
    </row>
    <row r="1002" spans="1:74" x14ac:dyDescent="0.25">
      <c r="A1002" s="4">
        <v>42070</v>
      </c>
      <c r="B1002" s="4">
        <v>3.5749999999999997E-2</v>
      </c>
      <c r="C1002" s="4">
        <v>6.92</v>
      </c>
      <c r="D1002" s="4">
        <v>12.3712</v>
      </c>
      <c r="E1002" s="4">
        <v>123711.78660000001</v>
      </c>
      <c r="F1002" s="4">
        <v>15.4</v>
      </c>
      <c r="G1002" s="4">
        <v>16.600000000000001</v>
      </c>
      <c r="H1002" s="4">
        <v>9348.7999999999993</v>
      </c>
      <c r="J1002" s="4">
        <v>0</v>
      </c>
      <c r="K1002" s="4">
        <v>0.80769999999999997</v>
      </c>
      <c r="L1002" s="4">
        <v>5.5895999999999999</v>
      </c>
      <c r="M1002" s="4">
        <v>9.9921000000000006</v>
      </c>
      <c r="N1002" s="4">
        <v>12.470800000000001</v>
      </c>
      <c r="O1002" s="4">
        <v>13.4077</v>
      </c>
      <c r="P1002" s="4">
        <v>25.9</v>
      </c>
      <c r="Q1002" s="4">
        <v>9.5077999999999996</v>
      </c>
      <c r="R1002" s="4">
        <v>10.222099999999999</v>
      </c>
      <c r="S1002" s="4">
        <v>19.7</v>
      </c>
      <c r="T1002" s="4">
        <v>9348.8222000000005</v>
      </c>
      <c r="W1002" s="4">
        <v>0</v>
      </c>
      <c r="X1002" s="4">
        <v>0</v>
      </c>
      <c r="Y1002" s="4">
        <v>11.8</v>
      </c>
      <c r="Z1002" s="4">
        <v>870</v>
      </c>
      <c r="AA1002" s="4">
        <v>887</v>
      </c>
      <c r="AB1002" s="4">
        <v>820</v>
      </c>
      <c r="AC1002" s="4">
        <v>54</v>
      </c>
      <c r="AD1002" s="4">
        <v>8.69</v>
      </c>
      <c r="AE1002" s="4">
        <v>0.2</v>
      </c>
      <c r="AF1002" s="4">
        <v>978</v>
      </c>
      <c r="AG1002" s="4">
        <v>-7</v>
      </c>
      <c r="AH1002" s="4">
        <v>13</v>
      </c>
      <c r="AI1002" s="4">
        <v>29</v>
      </c>
      <c r="AJ1002" s="4">
        <v>190</v>
      </c>
      <c r="AK1002" s="4">
        <v>140</v>
      </c>
      <c r="AL1002" s="4">
        <v>2.5</v>
      </c>
      <c r="AM1002" s="4">
        <v>195</v>
      </c>
      <c r="AN1002" s="4" t="s">
        <v>155</v>
      </c>
      <c r="AO1002" s="4">
        <v>2</v>
      </c>
      <c r="AP1002" s="4">
        <v>0.61910879629629634</v>
      </c>
      <c r="AQ1002" s="4">
        <v>47.158912999999998</v>
      </c>
      <c r="AR1002" s="4">
        <v>-88.487166000000002</v>
      </c>
      <c r="AS1002" s="4">
        <v>309.39999999999998</v>
      </c>
      <c r="AT1002" s="4">
        <v>44.6</v>
      </c>
      <c r="AU1002" s="4">
        <v>11</v>
      </c>
      <c r="AV1002" s="4">
        <v>10</v>
      </c>
      <c r="AW1002" s="4" t="s">
        <v>201</v>
      </c>
      <c r="AX1002" s="4">
        <v>1.3</v>
      </c>
      <c r="AY1002" s="4">
        <v>2.2000000000000002</v>
      </c>
      <c r="AZ1002" s="4">
        <v>2.7</v>
      </c>
      <c r="BA1002" s="4">
        <v>14.023</v>
      </c>
      <c r="BB1002" s="4">
        <v>9.09</v>
      </c>
      <c r="BC1002" s="4">
        <v>0.65</v>
      </c>
      <c r="BD1002" s="4">
        <v>23.81</v>
      </c>
      <c r="BE1002" s="4">
        <v>1025.5619999999999</v>
      </c>
      <c r="BF1002" s="4">
        <v>1166.845</v>
      </c>
      <c r="BG1002" s="4">
        <v>0.24</v>
      </c>
      <c r="BH1002" s="4">
        <v>0.25800000000000001</v>
      </c>
      <c r="BI1002" s="4">
        <v>0.497</v>
      </c>
      <c r="BJ1002" s="4">
        <v>0.183</v>
      </c>
      <c r="BK1002" s="4">
        <v>0.19600000000000001</v>
      </c>
      <c r="BL1002" s="4">
        <v>0.379</v>
      </c>
      <c r="BM1002" s="4">
        <v>56.722700000000003</v>
      </c>
      <c r="BQ1002" s="4">
        <v>0</v>
      </c>
      <c r="BR1002" s="4">
        <v>0.65283100000000005</v>
      </c>
      <c r="BS1002" s="4">
        <v>-5</v>
      </c>
      <c r="BT1002" s="4">
        <v>0.152557</v>
      </c>
      <c r="BU1002" s="4">
        <v>15.953562</v>
      </c>
      <c r="BV1002" s="4">
        <v>3.0816599999999998</v>
      </c>
    </row>
    <row r="1003" spans="1:74" x14ac:dyDescent="0.25">
      <c r="A1003" s="4">
        <v>42070</v>
      </c>
      <c r="B1003" s="4">
        <v>3.5761574074074078E-2</v>
      </c>
      <c r="C1003" s="4">
        <v>6.6529999999999996</v>
      </c>
      <c r="D1003" s="4">
        <v>12.9359</v>
      </c>
      <c r="E1003" s="4">
        <v>129359.1394</v>
      </c>
      <c r="F1003" s="4">
        <v>12.6</v>
      </c>
      <c r="G1003" s="4">
        <v>16.600000000000001</v>
      </c>
      <c r="H1003" s="4">
        <v>13174</v>
      </c>
      <c r="J1003" s="4">
        <v>0</v>
      </c>
      <c r="K1003" s="4">
        <v>0.79930000000000001</v>
      </c>
      <c r="L1003" s="4">
        <v>5.3178999999999998</v>
      </c>
      <c r="M1003" s="4">
        <v>10.3401</v>
      </c>
      <c r="N1003" s="4">
        <v>10.0467</v>
      </c>
      <c r="O1003" s="4">
        <v>13.2689</v>
      </c>
      <c r="P1003" s="4">
        <v>23.3</v>
      </c>
      <c r="Q1003" s="4">
        <v>7.6596000000000002</v>
      </c>
      <c r="R1003" s="4">
        <v>10.116300000000001</v>
      </c>
      <c r="S1003" s="4">
        <v>17.8</v>
      </c>
      <c r="T1003" s="4">
        <v>13174.042100000001</v>
      </c>
      <c r="W1003" s="4">
        <v>0</v>
      </c>
      <c r="X1003" s="4">
        <v>0</v>
      </c>
      <c r="Y1003" s="4">
        <v>11.8</v>
      </c>
      <c r="Z1003" s="4">
        <v>868</v>
      </c>
      <c r="AA1003" s="4">
        <v>885</v>
      </c>
      <c r="AB1003" s="4">
        <v>820</v>
      </c>
      <c r="AC1003" s="4">
        <v>54</v>
      </c>
      <c r="AD1003" s="4">
        <v>8.69</v>
      </c>
      <c r="AE1003" s="4">
        <v>0.2</v>
      </c>
      <c r="AF1003" s="4">
        <v>978</v>
      </c>
      <c r="AG1003" s="4">
        <v>-7</v>
      </c>
      <c r="AH1003" s="4">
        <v>13</v>
      </c>
      <c r="AI1003" s="4">
        <v>29</v>
      </c>
      <c r="AJ1003" s="4">
        <v>190</v>
      </c>
      <c r="AK1003" s="4">
        <v>140</v>
      </c>
      <c r="AL1003" s="4">
        <v>2.7</v>
      </c>
      <c r="AM1003" s="4">
        <v>195</v>
      </c>
      <c r="AN1003" s="4" t="s">
        <v>155</v>
      </c>
      <c r="AO1003" s="4">
        <v>2</v>
      </c>
      <c r="AP1003" s="4">
        <v>0.61912037037037038</v>
      </c>
      <c r="AQ1003" s="4">
        <v>47.158903000000002</v>
      </c>
      <c r="AR1003" s="4">
        <v>-88.486874999999998</v>
      </c>
      <c r="AS1003" s="4">
        <v>308</v>
      </c>
      <c r="AT1003" s="4">
        <v>43.7</v>
      </c>
      <c r="AU1003" s="4">
        <v>11</v>
      </c>
      <c r="AV1003" s="4">
        <v>10</v>
      </c>
      <c r="AW1003" s="4" t="s">
        <v>201</v>
      </c>
      <c r="AX1003" s="4">
        <v>1.312076</v>
      </c>
      <c r="AY1003" s="4">
        <v>2.0550899999999999</v>
      </c>
      <c r="AZ1003" s="4">
        <v>2.5792419999999998</v>
      </c>
      <c r="BA1003" s="4">
        <v>14.023</v>
      </c>
      <c r="BB1003" s="4">
        <v>8.68</v>
      </c>
      <c r="BC1003" s="4">
        <v>0.62</v>
      </c>
      <c r="BD1003" s="4">
        <v>25.103999999999999</v>
      </c>
      <c r="BE1003" s="4">
        <v>949.27099999999996</v>
      </c>
      <c r="BF1003" s="4">
        <v>1174.7729999999999</v>
      </c>
      <c r="BG1003" s="4">
        <v>0.188</v>
      </c>
      <c r="BH1003" s="4">
        <v>0.248</v>
      </c>
      <c r="BI1003" s="4">
        <v>0.436</v>
      </c>
      <c r="BJ1003" s="4">
        <v>0.14299999999999999</v>
      </c>
      <c r="BK1003" s="4">
        <v>0.189</v>
      </c>
      <c r="BL1003" s="4">
        <v>0.33200000000000002</v>
      </c>
      <c r="BM1003" s="4">
        <v>77.766099999999994</v>
      </c>
      <c r="BQ1003" s="4">
        <v>0</v>
      </c>
      <c r="BR1003" s="4">
        <v>0.63742900000000002</v>
      </c>
      <c r="BS1003" s="4">
        <v>-5</v>
      </c>
      <c r="BT1003" s="4">
        <v>0.152</v>
      </c>
      <c r="BU1003" s="4">
        <v>15.577161</v>
      </c>
      <c r="BV1003" s="4">
        <v>3.0703999999999998</v>
      </c>
    </row>
    <row r="1004" spans="1:74" x14ac:dyDescent="0.25">
      <c r="A1004" s="4">
        <v>42070</v>
      </c>
      <c r="B1004" s="4">
        <v>3.5773148148148151E-2</v>
      </c>
      <c r="C1004" s="4">
        <v>6.5960000000000001</v>
      </c>
      <c r="D1004" s="4">
        <v>13.118399999999999</v>
      </c>
      <c r="E1004" s="4">
        <v>131183.57999999999</v>
      </c>
      <c r="F1004" s="4">
        <v>11.6</v>
      </c>
      <c r="G1004" s="4">
        <v>16.3</v>
      </c>
      <c r="H1004" s="4">
        <v>12167.9</v>
      </c>
      <c r="J1004" s="4">
        <v>0</v>
      </c>
      <c r="K1004" s="4">
        <v>0.79879999999999995</v>
      </c>
      <c r="L1004" s="4">
        <v>5.2694999999999999</v>
      </c>
      <c r="M1004" s="4">
        <v>10.4795</v>
      </c>
      <c r="N1004" s="4">
        <v>9.2384000000000004</v>
      </c>
      <c r="O1004" s="4">
        <v>13.006399999999999</v>
      </c>
      <c r="P1004" s="4">
        <v>22.2</v>
      </c>
      <c r="Q1004" s="4">
        <v>7.0434000000000001</v>
      </c>
      <c r="R1004" s="4">
        <v>9.9161999999999999</v>
      </c>
      <c r="S1004" s="4">
        <v>17</v>
      </c>
      <c r="T1004" s="4">
        <v>12167.894899999999</v>
      </c>
      <c r="W1004" s="4">
        <v>0</v>
      </c>
      <c r="X1004" s="4">
        <v>0</v>
      </c>
      <c r="Y1004" s="4">
        <v>11.8</v>
      </c>
      <c r="Z1004" s="4">
        <v>867</v>
      </c>
      <c r="AA1004" s="4">
        <v>884</v>
      </c>
      <c r="AB1004" s="4">
        <v>820</v>
      </c>
      <c r="AC1004" s="4">
        <v>54</v>
      </c>
      <c r="AD1004" s="4">
        <v>8.69</v>
      </c>
      <c r="AE1004" s="4">
        <v>0.2</v>
      </c>
      <c r="AF1004" s="4">
        <v>978</v>
      </c>
      <c r="AG1004" s="4">
        <v>-7</v>
      </c>
      <c r="AH1004" s="4">
        <v>13</v>
      </c>
      <c r="AI1004" s="4">
        <v>29</v>
      </c>
      <c r="AJ1004" s="4">
        <v>190</v>
      </c>
      <c r="AK1004" s="4">
        <v>140</v>
      </c>
      <c r="AL1004" s="4">
        <v>2.8</v>
      </c>
      <c r="AM1004" s="4">
        <v>195</v>
      </c>
      <c r="AN1004" s="4" t="s">
        <v>155</v>
      </c>
      <c r="AO1004" s="4">
        <v>2</v>
      </c>
      <c r="AP1004" s="4">
        <v>0.61914351851851845</v>
      </c>
      <c r="AQ1004" s="4">
        <v>47.158833999999999</v>
      </c>
      <c r="AR1004" s="4">
        <v>-88.486412999999999</v>
      </c>
      <c r="AS1004" s="4">
        <v>308.39999999999998</v>
      </c>
      <c r="AT1004" s="4">
        <v>42.3</v>
      </c>
      <c r="AU1004" s="4">
        <v>11</v>
      </c>
      <c r="AV1004" s="4">
        <v>10</v>
      </c>
      <c r="AW1004" s="4" t="s">
        <v>201</v>
      </c>
      <c r="AX1004" s="4">
        <v>1.4120200000000001</v>
      </c>
      <c r="AY1004" s="4">
        <v>1.084141</v>
      </c>
      <c r="AZ1004" s="4">
        <v>1.7721210000000001</v>
      </c>
      <c r="BA1004" s="4">
        <v>14.023</v>
      </c>
      <c r="BB1004" s="4">
        <v>8.66</v>
      </c>
      <c r="BC1004" s="4">
        <v>0.62</v>
      </c>
      <c r="BD1004" s="4">
        <v>25.181000000000001</v>
      </c>
      <c r="BE1004" s="4">
        <v>941.17200000000003</v>
      </c>
      <c r="BF1004" s="4">
        <v>1191.28</v>
      </c>
      <c r="BG1004" s="4">
        <v>0.17299999999999999</v>
      </c>
      <c r="BH1004" s="4">
        <v>0.24299999999999999</v>
      </c>
      <c r="BI1004" s="4">
        <v>0.41599999999999998</v>
      </c>
      <c r="BJ1004" s="4">
        <v>0.13200000000000001</v>
      </c>
      <c r="BK1004" s="4">
        <v>0.185</v>
      </c>
      <c r="BL1004" s="4">
        <v>0.317</v>
      </c>
      <c r="BM1004" s="4">
        <v>71.867500000000007</v>
      </c>
      <c r="BQ1004" s="4">
        <v>0</v>
      </c>
      <c r="BR1004" s="4">
        <v>0.56927799999999995</v>
      </c>
      <c r="BS1004" s="4">
        <v>-5</v>
      </c>
      <c r="BT1004" s="4">
        <v>0.152</v>
      </c>
      <c r="BU1004" s="4">
        <v>13.911742</v>
      </c>
      <c r="BV1004" s="4">
        <v>3.0703999999999998</v>
      </c>
    </row>
    <row r="1005" spans="1:74" x14ac:dyDescent="0.25">
      <c r="A1005" s="4">
        <v>42070</v>
      </c>
      <c r="B1005" s="4">
        <v>3.5784722222222225E-2</v>
      </c>
      <c r="C1005" s="4">
        <v>6.61</v>
      </c>
      <c r="D1005" s="4">
        <v>13.122400000000001</v>
      </c>
      <c r="E1005" s="4">
        <v>131223.86040000001</v>
      </c>
      <c r="F1005" s="4">
        <v>9.8000000000000007</v>
      </c>
      <c r="G1005" s="4">
        <v>10.6</v>
      </c>
      <c r="H1005" s="4">
        <v>10350.799999999999</v>
      </c>
      <c r="J1005" s="4">
        <v>0</v>
      </c>
      <c r="K1005" s="4">
        <v>0.80069999999999997</v>
      </c>
      <c r="L1005" s="4">
        <v>5.2923</v>
      </c>
      <c r="M1005" s="4">
        <v>10.507199999999999</v>
      </c>
      <c r="N1005" s="4">
        <v>7.8468999999999998</v>
      </c>
      <c r="O1005" s="4">
        <v>8.4842999999999993</v>
      </c>
      <c r="P1005" s="4">
        <v>16.3</v>
      </c>
      <c r="Q1005" s="4">
        <v>5.9824999999999999</v>
      </c>
      <c r="R1005" s="4">
        <v>6.4684999999999997</v>
      </c>
      <c r="S1005" s="4">
        <v>12.5</v>
      </c>
      <c r="T1005" s="4">
        <v>10350.83</v>
      </c>
      <c r="W1005" s="4">
        <v>0</v>
      </c>
      <c r="X1005" s="4">
        <v>0</v>
      </c>
      <c r="Y1005" s="4">
        <v>12</v>
      </c>
      <c r="Z1005" s="4">
        <v>866</v>
      </c>
      <c r="AA1005" s="4">
        <v>883</v>
      </c>
      <c r="AB1005" s="4">
        <v>818</v>
      </c>
      <c r="AC1005" s="4">
        <v>54</v>
      </c>
      <c r="AD1005" s="4">
        <v>8.69</v>
      </c>
      <c r="AE1005" s="4">
        <v>0.2</v>
      </c>
      <c r="AF1005" s="4">
        <v>978</v>
      </c>
      <c r="AG1005" s="4">
        <v>-7</v>
      </c>
      <c r="AH1005" s="4">
        <v>13</v>
      </c>
      <c r="AI1005" s="4">
        <v>29</v>
      </c>
      <c r="AJ1005" s="4">
        <v>190</v>
      </c>
      <c r="AK1005" s="4">
        <v>140</v>
      </c>
      <c r="AL1005" s="4">
        <v>2.9</v>
      </c>
      <c r="AM1005" s="4">
        <v>195</v>
      </c>
      <c r="AN1005" s="4" t="s">
        <v>155</v>
      </c>
      <c r="AO1005" s="4">
        <v>2</v>
      </c>
      <c r="AP1005" s="4">
        <v>0.6191550925925926</v>
      </c>
      <c r="AQ1005" s="4">
        <v>47.158780999999998</v>
      </c>
      <c r="AR1005" s="4">
        <v>-88.486203000000003</v>
      </c>
      <c r="AS1005" s="4">
        <v>309.3</v>
      </c>
      <c r="AT1005" s="4">
        <v>39.299999999999997</v>
      </c>
      <c r="AU1005" s="4">
        <v>11</v>
      </c>
      <c r="AV1005" s="4">
        <v>10</v>
      </c>
      <c r="AW1005" s="4" t="s">
        <v>201</v>
      </c>
      <c r="AX1005" s="4">
        <v>1.5</v>
      </c>
      <c r="AY1005" s="4">
        <v>1.7257739999999999</v>
      </c>
      <c r="AZ1005" s="4">
        <v>2.3386610000000001</v>
      </c>
      <c r="BA1005" s="4">
        <v>14.023</v>
      </c>
      <c r="BB1005" s="4">
        <v>8.74</v>
      </c>
      <c r="BC1005" s="4">
        <v>0.62</v>
      </c>
      <c r="BD1005" s="4">
        <v>24.89</v>
      </c>
      <c r="BE1005" s="4">
        <v>952.62199999999996</v>
      </c>
      <c r="BF1005" s="4">
        <v>1203.761</v>
      </c>
      <c r="BG1005" s="4">
        <v>0.14799999999999999</v>
      </c>
      <c r="BH1005" s="4">
        <v>0.16</v>
      </c>
      <c r="BI1005" s="4">
        <v>0.308</v>
      </c>
      <c r="BJ1005" s="4">
        <v>0.113</v>
      </c>
      <c r="BK1005" s="4">
        <v>0.122</v>
      </c>
      <c r="BL1005" s="4">
        <v>0.23499999999999999</v>
      </c>
      <c r="BM1005" s="4">
        <v>61.613100000000003</v>
      </c>
      <c r="BQ1005" s="4">
        <v>0</v>
      </c>
      <c r="BR1005" s="4">
        <v>0.57833000000000001</v>
      </c>
      <c r="BS1005" s="4">
        <v>-5</v>
      </c>
      <c r="BT1005" s="4">
        <v>0.156055</v>
      </c>
      <c r="BU1005" s="4">
        <v>14.132939</v>
      </c>
      <c r="BV1005" s="4">
        <v>3.1523110000000001</v>
      </c>
    </row>
    <row r="1006" spans="1:74" x14ac:dyDescent="0.25">
      <c r="A1006" s="4">
        <v>42070</v>
      </c>
      <c r="B1006" s="4">
        <v>3.5796296296296298E-2</v>
      </c>
      <c r="C1006" s="4">
        <v>6.6349999999999998</v>
      </c>
      <c r="D1006" s="4">
        <v>13.1205</v>
      </c>
      <c r="E1006" s="4">
        <v>131204.55170000001</v>
      </c>
      <c r="F1006" s="4">
        <v>9.8000000000000007</v>
      </c>
      <c r="G1006" s="4">
        <v>9.6999999999999993</v>
      </c>
      <c r="H1006" s="4">
        <v>11123.2</v>
      </c>
      <c r="J1006" s="4">
        <v>0</v>
      </c>
      <c r="K1006" s="4">
        <v>0.79979999999999996</v>
      </c>
      <c r="L1006" s="4">
        <v>5.3060999999999998</v>
      </c>
      <c r="M1006" s="4">
        <v>10.4933</v>
      </c>
      <c r="N1006" s="4">
        <v>7.8293999999999997</v>
      </c>
      <c r="O1006" s="4">
        <v>7.7493999999999996</v>
      </c>
      <c r="P1006" s="4">
        <v>15.6</v>
      </c>
      <c r="Q1006" s="4">
        <v>5.9691999999999998</v>
      </c>
      <c r="R1006" s="4">
        <v>5.9081999999999999</v>
      </c>
      <c r="S1006" s="4">
        <v>11.9</v>
      </c>
      <c r="T1006" s="4">
        <v>11123.1747</v>
      </c>
      <c r="W1006" s="4">
        <v>0</v>
      </c>
      <c r="X1006" s="4">
        <v>0</v>
      </c>
      <c r="Y1006" s="4">
        <v>12.2</v>
      </c>
      <c r="Z1006" s="4">
        <v>864</v>
      </c>
      <c r="AA1006" s="4">
        <v>881</v>
      </c>
      <c r="AB1006" s="4">
        <v>816</v>
      </c>
      <c r="AC1006" s="4">
        <v>54</v>
      </c>
      <c r="AD1006" s="4">
        <v>8.69</v>
      </c>
      <c r="AE1006" s="4">
        <v>0.2</v>
      </c>
      <c r="AF1006" s="4">
        <v>978</v>
      </c>
      <c r="AG1006" s="4">
        <v>-7</v>
      </c>
      <c r="AH1006" s="4">
        <v>13</v>
      </c>
      <c r="AI1006" s="4">
        <v>29</v>
      </c>
      <c r="AJ1006" s="4">
        <v>190</v>
      </c>
      <c r="AK1006" s="4">
        <v>140</v>
      </c>
      <c r="AL1006" s="4">
        <v>3.1</v>
      </c>
      <c r="AM1006" s="4">
        <v>195</v>
      </c>
      <c r="AN1006" s="4" t="s">
        <v>155</v>
      </c>
      <c r="AO1006" s="4">
        <v>2</v>
      </c>
      <c r="AP1006" s="4">
        <v>0.61916666666666664</v>
      </c>
      <c r="AQ1006" s="4">
        <v>47.158721999999997</v>
      </c>
      <c r="AR1006" s="4">
        <v>-88.486014999999995</v>
      </c>
      <c r="AS1006" s="4">
        <v>309.60000000000002</v>
      </c>
      <c r="AT1006" s="4">
        <v>36.5</v>
      </c>
      <c r="AU1006" s="4">
        <v>11</v>
      </c>
      <c r="AV1006" s="4">
        <v>10</v>
      </c>
      <c r="AW1006" s="4" t="s">
        <v>201</v>
      </c>
      <c r="AX1006" s="4">
        <v>1.5</v>
      </c>
      <c r="AY1006" s="4">
        <v>1.9</v>
      </c>
      <c r="AZ1006" s="4">
        <v>2.6</v>
      </c>
      <c r="BA1006" s="4">
        <v>14.023</v>
      </c>
      <c r="BB1006" s="4">
        <v>8.6999999999999993</v>
      </c>
      <c r="BC1006" s="4">
        <v>0.62</v>
      </c>
      <c r="BD1006" s="4">
        <v>25.036000000000001</v>
      </c>
      <c r="BE1006" s="4">
        <v>950.73699999999997</v>
      </c>
      <c r="BF1006" s="4">
        <v>1196.6759999999999</v>
      </c>
      <c r="BG1006" s="4">
        <v>0.14699999999999999</v>
      </c>
      <c r="BH1006" s="4">
        <v>0.14499999999999999</v>
      </c>
      <c r="BI1006" s="4">
        <v>0.29199999999999998</v>
      </c>
      <c r="BJ1006" s="4">
        <v>0.112</v>
      </c>
      <c r="BK1006" s="4">
        <v>0.111</v>
      </c>
      <c r="BL1006" s="4">
        <v>0.223</v>
      </c>
      <c r="BM1006" s="4">
        <v>65.907600000000002</v>
      </c>
      <c r="BQ1006" s="4">
        <v>0</v>
      </c>
      <c r="BR1006" s="4">
        <v>0.60344500000000001</v>
      </c>
      <c r="BS1006" s="4">
        <v>-5</v>
      </c>
      <c r="BT1006" s="4">
        <v>0.16024099999999999</v>
      </c>
      <c r="BU1006" s="4">
        <v>14.746676000000001</v>
      </c>
      <c r="BV1006" s="4">
        <v>3.236863</v>
      </c>
    </row>
    <row r="1007" spans="1:74" x14ac:dyDescent="0.25">
      <c r="A1007" s="4">
        <v>42070</v>
      </c>
      <c r="B1007" s="4">
        <v>3.5807870370370372E-2</v>
      </c>
      <c r="C1007" s="4">
        <v>6.67</v>
      </c>
      <c r="D1007" s="4">
        <v>13.222200000000001</v>
      </c>
      <c r="E1007" s="4">
        <v>132221.85620000001</v>
      </c>
      <c r="F1007" s="4">
        <v>9.6999999999999993</v>
      </c>
      <c r="G1007" s="4">
        <v>9.4</v>
      </c>
      <c r="H1007" s="4">
        <v>10935.2</v>
      </c>
      <c r="J1007" s="4">
        <v>0</v>
      </c>
      <c r="K1007" s="4">
        <v>0.79859999999999998</v>
      </c>
      <c r="L1007" s="4">
        <v>5.3268000000000004</v>
      </c>
      <c r="M1007" s="4">
        <v>10.5595</v>
      </c>
      <c r="N1007" s="4">
        <v>7.7382999999999997</v>
      </c>
      <c r="O1007" s="4">
        <v>7.5069999999999997</v>
      </c>
      <c r="P1007" s="4">
        <v>15.2</v>
      </c>
      <c r="Q1007" s="4">
        <v>5.8996000000000004</v>
      </c>
      <c r="R1007" s="4">
        <v>5.7232000000000003</v>
      </c>
      <c r="S1007" s="4">
        <v>11.6</v>
      </c>
      <c r="T1007" s="4">
        <v>10935.239100000001</v>
      </c>
      <c r="W1007" s="4">
        <v>0</v>
      </c>
      <c r="X1007" s="4">
        <v>0</v>
      </c>
      <c r="Y1007" s="4">
        <v>12.2</v>
      </c>
      <c r="Z1007" s="4">
        <v>864</v>
      </c>
      <c r="AA1007" s="4">
        <v>881</v>
      </c>
      <c r="AB1007" s="4">
        <v>817</v>
      </c>
      <c r="AC1007" s="4">
        <v>54</v>
      </c>
      <c r="AD1007" s="4">
        <v>8.69</v>
      </c>
      <c r="AE1007" s="4">
        <v>0.2</v>
      </c>
      <c r="AF1007" s="4">
        <v>979</v>
      </c>
      <c r="AG1007" s="4">
        <v>-7</v>
      </c>
      <c r="AH1007" s="4">
        <v>13</v>
      </c>
      <c r="AI1007" s="4">
        <v>29</v>
      </c>
      <c r="AJ1007" s="4">
        <v>190</v>
      </c>
      <c r="AK1007" s="4">
        <v>140</v>
      </c>
      <c r="AL1007" s="4">
        <v>3.1</v>
      </c>
      <c r="AM1007" s="4">
        <v>195</v>
      </c>
      <c r="AN1007" s="4" t="s">
        <v>155</v>
      </c>
      <c r="AO1007" s="4">
        <v>2</v>
      </c>
      <c r="AP1007" s="4">
        <v>0.61917824074074079</v>
      </c>
      <c r="AQ1007" s="4">
        <v>47.158661000000002</v>
      </c>
      <c r="AR1007" s="4">
        <v>-88.485839999999996</v>
      </c>
      <c r="AS1007" s="4">
        <v>309.60000000000002</v>
      </c>
      <c r="AT1007" s="4">
        <v>34.6</v>
      </c>
      <c r="AU1007" s="4">
        <v>11</v>
      </c>
      <c r="AV1007" s="4">
        <v>10</v>
      </c>
      <c r="AW1007" s="4" t="s">
        <v>201</v>
      </c>
      <c r="AX1007" s="4">
        <v>1.5</v>
      </c>
      <c r="AY1007" s="4">
        <v>1.9</v>
      </c>
      <c r="AZ1007" s="4">
        <v>2.6</v>
      </c>
      <c r="BA1007" s="4">
        <v>14.023</v>
      </c>
      <c r="BB1007" s="4">
        <v>8.64</v>
      </c>
      <c r="BC1007" s="4">
        <v>0.62</v>
      </c>
      <c r="BD1007" s="4">
        <v>25.216000000000001</v>
      </c>
      <c r="BE1007" s="4">
        <v>950.61099999999999</v>
      </c>
      <c r="BF1007" s="4">
        <v>1199.3820000000001</v>
      </c>
      <c r="BG1007" s="4">
        <v>0.14499999999999999</v>
      </c>
      <c r="BH1007" s="4">
        <v>0.14000000000000001</v>
      </c>
      <c r="BI1007" s="4">
        <v>0.28499999999999998</v>
      </c>
      <c r="BJ1007" s="4">
        <v>0.11</v>
      </c>
      <c r="BK1007" s="4">
        <v>0.107</v>
      </c>
      <c r="BL1007" s="4">
        <v>0.217</v>
      </c>
      <c r="BM1007" s="4">
        <v>64.533699999999996</v>
      </c>
      <c r="BQ1007" s="4">
        <v>0</v>
      </c>
      <c r="BR1007" s="4">
        <v>0.621784</v>
      </c>
      <c r="BS1007" s="4">
        <v>-5</v>
      </c>
      <c r="BT1007" s="4">
        <v>0.160189</v>
      </c>
      <c r="BU1007" s="4">
        <v>15.194842</v>
      </c>
      <c r="BV1007" s="4">
        <v>3.2358220000000002</v>
      </c>
    </row>
    <row r="1008" spans="1:74" x14ac:dyDescent="0.25">
      <c r="A1008" s="4">
        <v>42070</v>
      </c>
      <c r="B1008" s="4">
        <v>3.5819444444444445E-2</v>
      </c>
      <c r="C1008" s="4">
        <v>6.67</v>
      </c>
      <c r="D1008" s="4">
        <v>13.3392</v>
      </c>
      <c r="E1008" s="4">
        <v>133392.28640000001</v>
      </c>
      <c r="F1008" s="4">
        <v>8.6</v>
      </c>
      <c r="G1008" s="4">
        <v>9.3000000000000007</v>
      </c>
      <c r="H1008" s="4">
        <v>8751.7000000000007</v>
      </c>
      <c r="J1008" s="4">
        <v>0</v>
      </c>
      <c r="K1008" s="4">
        <v>0.79969999999999997</v>
      </c>
      <c r="L1008" s="4">
        <v>5.3339999999999996</v>
      </c>
      <c r="M1008" s="4">
        <v>10.667299999999999</v>
      </c>
      <c r="N1008" s="4">
        <v>6.8990999999999998</v>
      </c>
      <c r="O1008" s="4">
        <v>7.4371999999999998</v>
      </c>
      <c r="P1008" s="4">
        <v>14.3</v>
      </c>
      <c r="Q1008" s="4">
        <v>5.2598000000000003</v>
      </c>
      <c r="R1008" s="4">
        <v>5.67</v>
      </c>
      <c r="S1008" s="4">
        <v>10.9</v>
      </c>
      <c r="T1008" s="4">
        <v>8751.7075999999997</v>
      </c>
      <c r="W1008" s="4">
        <v>0</v>
      </c>
      <c r="X1008" s="4">
        <v>0</v>
      </c>
      <c r="Y1008" s="4">
        <v>12.2</v>
      </c>
      <c r="Z1008" s="4">
        <v>864</v>
      </c>
      <c r="AA1008" s="4">
        <v>881</v>
      </c>
      <c r="AB1008" s="4">
        <v>816</v>
      </c>
      <c r="AC1008" s="4">
        <v>54</v>
      </c>
      <c r="AD1008" s="4">
        <v>8.69</v>
      </c>
      <c r="AE1008" s="4">
        <v>0.2</v>
      </c>
      <c r="AF1008" s="4">
        <v>979</v>
      </c>
      <c r="AG1008" s="4">
        <v>-7</v>
      </c>
      <c r="AH1008" s="4">
        <v>13</v>
      </c>
      <c r="AI1008" s="4">
        <v>29</v>
      </c>
      <c r="AJ1008" s="4">
        <v>190.8</v>
      </c>
      <c r="AK1008" s="4">
        <v>140.80000000000001</v>
      </c>
      <c r="AL1008" s="4">
        <v>3.1</v>
      </c>
      <c r="AM1008" s="4">
        <v>195</v>
      </c>
      <c r="AN1008" s="4" t="s">
        <v>155</v>
      </c>
      <c r="AO1008" s="4">
        <v>2</v>
      </c>
      <c r="AP1008" s="4">
        <v>0.61918981481481483</v>
      </c>
      <c r="AQ1008" s="4">
        <v>47.158610000000003</v>
      </c>
      <c r="AR1008" s="4">
        <v>-88.485665999999995</v>
      </c>
      <c r="AS1008" s="4">
        <v>310</v>
      </c>
      <c r="AT1008" s="4">
        <v>32.9</v>
      </c>
      <c r="AU1008" s="4">
        <v>11</v>
      </c>
      <c r="AV1008" s="4">
        <v>10</v>
      </c>
      <c r="AW1008" s="4" t="s">
        <v>201</v>
      </c>
      <c r="AX1008" s="4">
        <v>1.5</v>
      </c>
      <c r="AY1008" s="4">
        <v>1.937762</v>
      </c>
      <c r="AZ1008" s="4">
        <v>2.625175</v>
      </c>
      <c r="BA1008" s="4">
        <v>14.023</v>
      </c>
      <c r="BB1008" s="4">
        <v>8.69</v>
      </c>
      <c r="BC1008" s="4">
        <v>0.62</v>
      </c>
      <c r="BD1008" s="4">
        <v>25.047000000000001</v>
      </c>
      <c r="BE1008" s="4">
        <v>957.73299999999995</v>
      </c>
      <c r="BF1008" s="4">
        <v>1219.0640000000001</v>
      </c>
      <c r="BG1008" s="4">
        <v>0.13</v>
      </c>
      <c r="BH1008" s="4">
        <v>0.14000000000000001</v>
      </c>
      <c r="BI1008" s="4">
        <v>0.27</v>
      </c>
      <c r="BJ1008" s="4">
        <v>9.9000000000000005E-2</v>
      </c>
      <c r="BK1008" s="4">
        <v>0.107</v>
      </c>
      <c r="BL1008" s="4">
        <v>0.20599999999999999</v>
      </c>
      <c r="BM1008" s="4">
        <v>51.964399999999998</v>
      </c>
      <c r="BQ1008" s="4">
        <v>0</v>
      </c>
      <c r="BR1008" s="4">
        <v>0.59174899999999997</v>
      </c>
      <c r="BS1008" s="4">
        <v>-5</v>
      </c>
      <c r="BT1008" s="4">
        <v>0.163244</v>
      </c>
      <c r="BU1008" s="4">
        <v>14.460865999999999</v>
      </c>
      <c r="BV1008" s="4">
        <v>3.2975289999999999</v>
      </c>
    </row>
    <row r="1009" spans="1:74" x14ac:dyDescent="0.25">
      <c r="A1009" s="4">
        <v>42070</v>
      </c>
      <c r="B1009" s="4">
        <v>3.5831018518518519E-2</v>
      </c>
      <c r="C1009" s="4">
        <v>6.67</v>
      </c>
      <c r="D1009" s="4">
        <v>13.3428</v>
      </c>
      <c r="E1009" s="4">
        <v>133427.79310000001</v>
      </c>
      <c r="F1009" s="4">
        <v>7.1</v>
      </c>
      <c r="G1009" s="4">
        <v>9.3000000000000007</v>
      </c>
      <c r="H1009" s="4">
        <v>7739.6</v>
      </c>
      <c r="J1009" s="4">
        <v>0</v>
      </c>
      <c r="K1009" s="4">
        <v>0.80069999999999997</v>
      </c>
      <c r="L1009" s="4">
        <v>5.3409000000000004</v>
      </c>
      <c r="M1009" s="4">
        <v>10.683999999999999</v>
      </c>
      <c r="N1009" s="4">
        <v>5.6768999999999998</v>
      </c>
      <c r="O1009" s="4">
        <v>7.4467999999999996</v>
      </c>
      <c r="P1009" s="4">
        <v>13.1</v>
      </c>
      <c r="Q1009" s="4">
        <v>4.3280000000000003</v>
      </c>
      <c r="R1009" s="4">
        <v>5.6772999999999998</v>
      </c>
      <c r="S1009" s="4">
        <v>10</v>
      </c>
      <c r="T1009" s="4">
        <v>7739.5945000000002</v>
      </c>
      <c r="W1009" s="4">
        <v>0</v>
      </c>
      <c r="X1009" s="4">
        <v>0</v>
      </c>
      <c r="Y1009" s="4">
        <v>12.2</v>
      </c>
      <c r="Z1009" s="4">
        <v>863</v>
      </c>
      <c r="AA1009" s="4">
        <v>880</v>
      </c>
      <c r="AB1009" s="4">
        <v>816</v>
      </c>
      <c r="AC1009" s="4">
        <v>54</v>
      </c>
      <c r="AD1009" s="4">
        <v>8.69</v>
      </c>
      <c r="AE1009" s="4">
        <v>0.2</v>
      </c>
      <c r="AF1009" s="4">
        <v>979</v>
      </c>
      <c r="AG1009" s="4">
        <v>-7</v>
      </c>
      <c r="AH1009" s="4">
        <v>13.811</v>
      </c>
      <c r="AI1009" s="4">
        <v>29</v>
      </c>
      <c r="AJ1009" s="4">
        <v>191</v>
      </c>
      <c r="AK1009" s="4">
        <v>141</v>
      </c>
      <c r="AL1009" s="4">
        <v>3</v>
      </c>
      <c r="AM1009" s="4">
        <v>195</v>
      </c>
      <c r="AN1009" s="4" t="s">
        <v>155</v>
      </c>
      <c r="AO1009" s="4">
        <v>2</v>
      </c>
      <c r="AP1009" s="4">
        <v>0.61920138888888887</v>
      </c>
      <c r="AQ1009" s="4">
        <v>47.158574000000002</v>
      </c>
      <c r="AR1009" s="4">
        <v>-88.485495999999998</v>
      </c>
      <c r="AS1009" s="4">
        <v>309.89999999999998</v>
      </c>
      <c r="AT1009" s="4">
        <v>31.2</v>
      </c>
      <c r="AU1009" s="4">
        <v>11</v>
      </c>
      <c r="AV1009" s="4">
        <v>10</v>
      </c>
      <c r="AW1009" s="4" t="s">
        <v>201</v>
      </c>
      <c r="AX1009" s="4">
        <v>1.5124880000000001</v>
      </c>
      <c r="AY1009" s="4">
        <v>2.2249750000000001</v>
      </c>
      <c r="AZ1009" s="4">
        <v>2.8249749999999998</v>
      </c>
      <c r="BA1009" s="4">
        <v>14.023</v>
      </c>
      <c r="BB1009" s="4">
        <v>8.74</v>
      </c>
      <c r="BC1009" s="4">
        <v>0.62</v>
      </c>
      <c r="BD1009" s="4">
        <v>24.885999999999999</v>
      </c>
      <c r="BE1009" s="4">
        <v>963.41600000000005</v>
      </c>
      <c r="BF1009" s="4">
        <v>1226.624</v>
      </c>
      <c r="BG1009" s="4">
        <v>0.107</v>
      </c>
      <c r="BH1009" s="4">
        <v>0.14099999999999999</v>
      </c>
      <c r="BI1009" s="4">
        <v>0.248</v>
      </c>
      <c r="BJ1009" s="4">
        <v>8.2000000000000003E-2</v>
      </c>
      <c r="BK1009" s="4">
        <v>0.107</v>
      </c>
      <c r="BL1009" s="4">
        <v>0.189</v>
      </c>
      <c r="BM1009" s="4">
        <v>46.1678</v>
      </c>
      <c r="BQ1009" s="4">
        <v>0</v>
      </c>
      <c r="BR1009" s="4">
        <v>0.52722999999999998</v>
      </c>
      <c r="BS1009" s="4">
        <v>-5</v>
      </c>
      <c r="BT1009" s="4">
        <v>0.16400000000000001</v>
      </c>
      <c r="BU1009" s="4">
        <v>12.884183</v>
      </c>
      <c r="BV1009" s="4">
        <v>3.3128000000000002</v>
      </c>
    </row>
    <row r="1010" spans="1:74" x14ac:dyDescent="0.25">
      <c r="A1010" s="4">
        <v>42070</v>
      </c>
      <c r="B1010" s="4">
        <v>3.5842592592592586E-2</v>
      </c>
      <c r="C1010" s="4">
        <v>6.702</v>
      </c>
      <c r="D1010" s="4">
        <v>13.287599999999999</v>
      </c>
      <c r="E1010" s="4">
        <v>132876.06899999999</v>
      </c>
      <c r="F1010" s="4">
        <v>7</v>
      </c>
      <c r="G1010" s="4">
        <v>9.1999999999999993</v>
      </c>
      <c r="H1010" s="4">
        <v>7644.1</v>
      </c>
      <c r="J1010" s="4">
        <v>0</v>
      </c>
      <c r="K1010" s="4">
        <v>0.80120000000000002</v>
      </c>
      <c r="L1010" s="4">
        <v>5.3695000000000004</v>
      </c>
      <c r="M1010" s="4">
        <v>10.646000000000001</v>
      </c>
      <c r="N1010" s="4">
        <v>5.6083999999999996</v>
      </c>
      <c r="O1010" s="4">
        <v>7.3710000000000004</v>
      </c>
      <c r="P1010" s="4">
        <v>13</v>
      </c>
      <c r="Q1010" s="4">
        <v>4.2758000000000003</v>
      </c>
      <c r="R1010" s="4">
        <v>5.6196999999999999</v>
      </c>
      <c r="S1010" s="4">
        <v>9.9</v>
      </c>
      <c r="T1010" s="4">
        <v>7644.0609000000004</v>
      </c>
      <c r="W1010" s="4">
        <v>0</v>
      </c>
      <c r="X1010" s="4">
        <v>0</v>
      </c>
      <c r="Y1010" s="4">
        <v>12.2</v>
      </c>
      <c r="Z1010" s="4">
        <v>864</v>
      </c>
      <c r="AA1010" s="4">
        <v>881</v>
      </c>
      <c r="AB1010" s="4">
        <v>816</v>
      </c>
      <c r="AC1010" s="4">
        <v>54</v>
      </c>
      <c r="AD1010" s="4">
        <v>8.69</v>
      </c>
      <c r="AE1010" s="4">
        <v>0.2</v>
      </c>
      <c r="AF1010" s="4">
        <v>978</v>
      </c>
      <c r="AG1010" s="4">
        <v>-7</v>
      </c>
      <c r="AH1010" s="4">
        <v>13.189</v>
      </c>
      <c r="AI1010" s="4">
        <v>29</v>
      </c>
      <c r="AJ1010" s="4">
        <v>191</v>
      </c>
      <c r="AK1010" s="4">
        <v>141</v>
      </c>
      <c r="AL1010" s="4">
        <v>2.9</v>
      </c>
      <c r="AM1010" s="4">
        <v>195</v>
      </c>
      <c r="AN1010" s="4" t="s">
        <v>155</v>
      </c>
      <c r="AO1010" s="4">
        <v>2</v>
      </c>
      <c r="AP1010" s="4">
        <v>0.61921296296296291</v>
      </c>
      <c r="AQ1010" s="4">
        <v>47.158552999999998</v>
      </c>
      <c r="AR1010" s="4">
        <v>-88.485348000000002</v>
      </c>
      <c r="AS1010" s="4">
        <v>310.10000000000002</v>
      </c>
      <c r="AT1010" s="4">
        <v>29.6</v>
      </c>
      <c r="AU1010" s="4">
        <v>11</v>
      </c>
      <c r="AV1010" s="4">
        <v>10</v>
      </c>
      <c r="AW1010" s="4" t="s">
        <v>201</v>
      </c>
      <c r="AX1010" s="4">
        <v>1.5752250000000001</v>
      </c>
      <c r="AY1010" s="4">
        <v>2.2265730000000001</v>
      </c>
      <c r="AZ1010" s="4">
        <v>2.8389609999999998</v>
      </c>
      <c r="BA1010" s="4">
        <v>14.023</v>
      </c>
      <c r="BB1010" s="4">
        <v>8.77</v>
      </c>
      <c r="BC1010" s="4">
        <v>0.63</v>
      </c>
      <c r="BD1010" s="4">
        <v>24.812999999999999</v>
      </c>
      <c r="BE1010" s="4">
        <v>969.67600000000004</v>
      </c>
      <c r="BF1010" s="4">
        <v>1223.6420000000001</v>
      </c>
      <c r="BG1010" s="4">
        <v>0.106</v>
      </c>
      <c r="BH1010" s="4">
        <v>0.13900000000000001</v>
      </c>
      <c r="BI1010" s="4">
        <v>0.245</v>
      </c>
      <c r="BJ1010" s="4">
        <v>8.1000000000000003E-2</v>
      </c>
      <c r="BK1010" s="4">
        <v>0.106</v>
      </c>
      <c r="BL1010" s="4">
        <v>0.187</v>
      </c>
      <c r="BM1010" s="4">
        <v>45.649500000000003</v>
      </c>
      <c r="BQ1010" s="4">
        <v>0</v>
      </c>
      <c r="BR1010" s="4">
        <v>0.54319600000000001</v>
      </c>
      <c r="BS1010" s="4">
        <v>-5</v>
      </c>
      <c r="BT1010" s="4">
        <v>0.16237799999999999</v>
      </c>
      <c r="BU1010" s="4">
        <v>13.274352</v>
      </c>
      <c r="BV1010" s="4">
        <v>3.280036</v>
      </c>
    </row>
    <row r="1011" spans="1:74" x14ac:dyDescent="0.25">
      <c r="A1011" s="4">
        <v>42070</v>
      </c>
      <c r="B1011" s="4">
        <v>3.5854166666666666E-2</v>
      </c>
      <c r="C1011" s="4">
        <v>7.2729999999999997</v>
      </c>
      <c r="D1011" s="4">
        <v>12.786899999999999</v>
      </c>
      <c r="E1011" s="4">
        <v>127869.3489</v>
      </c>
      <c r="F1011" s="4">
        <v>6.6</v>
      </c>
      <c r="G1011" s="4">
        <v>9.1999999999999993</v>
      </c>
      <c r="H1011" s="4">
        <v>8344.7999999999993</v>
      </c>
      <c r="J1011" s="4">
        <v>0</v>
      </c>
      <c r="K1011" s="4">
        <v>0.80200000000000005</v>
      </c>
      <c r="L1011" s="4">
        <v>5.8330000000000002</v>
      </c>
      <c r="M1011" s="4">
        <v>10.2553</v>
      </c>
      <c r="N1011" s="4">
        <v>5.2933000000000003</v>
      </c>
      <c r="O1011" s="4">
        <v>7.3867000000000003</v>
      </c>
      <c r="P1011" s="4">
        <v>12.7</v>
      </c>
      <c r="Q1011" s="4">
        <v>4.0354999999999999</v>
      </c>
      <c r="R1011" s="4">
        <v>5.6315999999999997</v>
      </c>
      <c r="S1011" s="4">
        <v>9.6999999999999993</v>
      </c>
      <c r="T1011" s="4">
        <v>8344.8112999999994</v>
      </c>
      <c r="W1011" s="4">
        <v>0</v>
      </c>
      <c r="X1011" s="4">
        <v>0</v>
      </c>
      <c r="Y1011" s="4">
        <v>12.3</v>
      </c>
      <c r="Z1011" s="4">
        <v>863</v>
      </c>
      <c r="AA1011" s="4">
        <v>880</v>
      </c>
      <c r="AB1011" s="4">
        <v>816</v>
      </c>
      <c r="AC1011" s="4">
        <v>54</v>
      </c>
      <c r="AD1011" s="4">
        <v>8.69</v>
      </c>
      <c r="AE1011" s="4">
        <v>0.2</v>
      </c>
      <c r="AF1011" s="4">
        <v>979</v>
      </c>
      <c r="AG1011" s="4">
        <v>-7</v>
      </c>
      <c r="AH1011" s="4">
        <v>13.814257</v>
      </c>
      <c r="AI1011" s="4">
        <v>29</v>
      </c>
      <c r="AJ1011" s="4">
        <v>191</v>
      </c>
      <c r="AK1011" s="4">
        <v>141</v>
      </c>
      <c r="AL1011" s="4">
        <v>3.2</v>
      </c>
      <c r="AM1011" s="4">
        <v>195</v>
      </c>
      <c r="AN1011" s="4" t="s">
        <v>155</v>
      </c>
      <c r="AO1011" s="4">
        <v>2</v>
      </c>
      <c r="AP1011" s="4">
        <v>0.61921296296296291</v>
      </c>
      <c r="AQ1011" s="4">
        <v>47.158549999999998</v>
      </c>
      <c r="AR1011" s="4">
        <v>-88.485308000000003</v>
      </c>
      <c r="AS1011" s="4">
        <v>310.10000000000002</v>
      </c>
      <c r="AT1011" s="4">
        <v>28.2</v>
      </c>
      <c r="AU1011" s="4">
        <v>11</v>
      </c>
      <c r="AV1011" s="4">
        <v>10</v>
      </c>
      <c r="AW1011" s="4" t="s">
        <v>201</v>
      </c>
      <c r="AX1011" s="4">
        <v>1.412288</v>
      </c>
      <c r="AY1011" s="4">
        <v>1.086014</v>
      </c>
      <c r="AZ1011" s="4">
        <v>1.7737259999999999</v>
      </c>
      <c r="BA1011" s="4">
        <v>14.023</v>
      </c>
      <c r="BB1011" s="4">
        <v>8.8000000000000007</v>
      </c>
      <c r="BC1011" s="4">
        <v>0.63</v>
      </c>
      <c r="BD1011" s="4">
        <v>24.686</v>
      </c>
      <c r="BE1011" s="4">
        <v>1044.4649999999999</v>
      </c>
      <c r="BF1011" s="4">
        <v>1168.77</v>
      </c>
      <c r="BG1011" s="4">
        <v>9.9000000000000005E-2</v>
      </c>
      <c r="BH1011" s="4">
        <v>0.13900000000000001</v>
      </c>
      <c r="BI1011" s="4">
        <v>0.23799999999999999</v>
      </c>
      <c r="BJ1011" s="4">
        <v>7.5999999999999998E-2</v>
      </c>
      <c r="BK1011" s="4">
        <v>0.106</v>
      </c>
      <c r="BL1011" s="4">
        <v>0.18099999999999999</v>
      </c>
      <c r="BM1011" s="4">
        <v>49.412799999999997</v>
      </c>
      <c r="BQ1011" s="4">
        <v>0</v>
      </c>
      <c r="BR1011" s="4">
        <v>0.51824400000000004</v>
      </c>
      <c r="BS1011" s="4">
        <v>-5</v>
      </c>
      <c r="BT1011" s="4">
        <v>0.163629</v>
      </c>
      <c r="BU1011" s="4">
        <v>12.664588</v>
      </c>
      <c r="BV1011" s="4">
        <v>3.3052959999999998</v>
      </c>
    </row>
    <row r="1012" spans="1:74" x14ac:dyDescent="0.25">
      <c r="A1012" s="4">
        <v>42070</v>
      </c>
      <c r="B1012" s="4">
        <v>3.586574074074074E-2</v>
      </c>
      <c r="C1012" s="4">
        <v>8.3360000000000003</v>
      </c>
      <c r="D1012" s="4">
        <v>11.3193</v>
      </c>
      <c r="E1012" s="4">
        <v>113192.88400000001</v>
      </c>
      <c r="F1012" s="4">
        <v>6.6</v>
      </c>
      <c r="G1012" s="4">
        <v>9.3000000000000007</v>
      </c>
      <c r="H1012" s="4">
        <v>5250.7</v>
      </c>
      <c r="J1012" s="4">
        <v>0</v>
      </c>
      <c r="K1012" s="4">
        <v>0.81330000000000002</v>
      </c>
      <c r="L1012" s="4">
        <v>6.7792000000000003</v>
      </c>
      <c r="M1012" s="4">
        <v>9.2053999999999991</v>
      </c>
      <c r="N1012" s="4">
        <v>5.3674999999999997</v>
      </c>
      <c r="O1012" s="4">
        <v>7.5632000000000001</v>
      </c>
      <c r="P1012" s="4">
        <v>12.9</v>
      </c>
      <c r="Q1012" s="4">
        <v>4.0921000000000003</v>
      </c>
      <c r="R1012" s="4">
        <v>5.7660999999999998</v>
      </c>
      <c r="S1012" s="4">
        <v>9.9</v>
      </c>
      <c r="T1012" s="4">
        <v>5250.6666999999998</v>
      </c>
      <c r="W1012" s="4">
        <v>0</v>
      </c>
      <c r="X1012" s="4">
        <v>0</v>
      </c>
      <c r="Y1012" s="4">
        <v>12.2</v>
      </c>
      <c r="Z1012" s="4">
        <v>861</v>
      </c>
      <c r="AA1012" s="4">
        <v>878</v>
      </c>
      <c r="AB1012" s="4">
        <v>814</v>
      </c>
      <c r="AC1012" s="4">
        <v>54</v>
      </c>
      <c r="AD1012" s="4">
        <v>8.69</v>
      </c>
      <c r="AE1012" s="4">
        <v>0.2</v>
      </c>
      <c r="AF1012" s="4">
        <v>979</v>
      </c>
      <c r="AG1012" s="4">
        <v>-7</v>
      </c>
      <c r="AH1012" s="4">
        <v>14</v>
      </c>
      <c r="AI1012" s="4">
        <v>29</v>
      </c>
      <c r="AJ1012" s="4">
        <v>191</v>
      </c>
      <c r="AK1012" s="4">
        <v>141</v>
      </c>
      <c r="AL1012" s="4">
        <v>3.3</v>
      </c>
      <c r="AM1012" s="4">
        <v>195</v>
      </c>
      <c r="AN1012" s="4" t="s">
        <v>155</v>
      </c>
      <c r="AO1012" s="4">
        <v>2</v>
      </c>
      <c r="AP1012" s="4">
        <v>0.6192361111111111</v>
      </c>
      <c r="AQ1012" s="4">
        <v>47.158532999999998</v>
      </c>
      <c r="AR1012" s="4">
        <v>-88.485005999999998</v>
      </c>
      <c r="AS1012" s="4">
        <v>310.2</v>
      </c>
      <c r="AT1012" s="4">
        <v>27.3</v>
      </c>
      <c r="AU1012" s="4">
        <v>11</v>
      </c>
      <c r="AV1012" s="4">
        <v>10</v>
      </c>
      <c r="AW1012" s="4" t="s">
        <v>201</v>
      </c>
      <c r="AX1012" s="4">
        <v>1.4634370000000001</v>
      </c>
      <c r="AY1012" s="4">
        <v>1.6146849999999999</v>
      </c>
      <c r="AZ1012" s="4">
        <v>2.2146849999999998</v>
      </c>
      <c r="BA1012" s="4">
        <v>14.023</v>
      </c>
      <c r="BB1012" s="4">
        <v>9.3699999999999992</v>
      </c>
      <c r="BC1012" s="4">
        <v>0.67</v>
      </c>
      <c r="BD1012" s="4">
        <v>22.963000000000001</v>
      </c>
      <c r="BE1012" s="4">
        <v>1244.3499999999999</v>
      </c>
      <c r="BF1012" s="4">
        <v>1075.444</v>
      </c>
      <c r="BG1012" s="4">
        <v>0.10299999999999999</v>
      </c>
      <c r="BH1012" s="4">
        <v>0.14499999999999999</v>
      </c>
      <c r="BI1012" s="4">
        <v>0.249</v>
      </c>
      <c r="BJ1012" s="4">
        <v>7.9000000000000001E-2</v>
      </c>
      <c r="BK1012" s="4">
        <v>0.111</v>
      </c>
      <c r="BL1012" s="4">
        <v>0.189</v>
      </c>
      <c r="BM1012" s="4">
        <v>31.871400000000001</v>
      </c>
      <c r="BQ1012" s="4">
        <v>0</v>
      </c>
      <c r="BR1012" s="4">
        <v>0.37258799999999997</v>
      </c>
      <c r="BS1012" s="4">
        <v>-5</v>
      </c>
      <c r="BT1012" s="4">
        <v>0.16400000000000001</v>
      </c>
      <c r="BU1012" s="4">
        <v>9.1051300000000008</v>
      </c>
      <c r="BV1012" s="4">
        <v>3.3128000000000002</v>
      </c>
    </row>
    <row r="1013" spans="1:74" x14ac:dyDescent="0.25">
      <c r="A1013" s="4">
        <v>42070</v>
      </c>
      <c r="B1013" s="4">
        <v>3.5877314814814813E-2</v>
      </c>
      <c r="C1013" s="4">
        <v>9.4390000000000001</v>
      </c>
      <c r="D1013" s="4">
        <v>9.5686999999999998</v>
      </c>
      <c r="E1013" s="4">
        <v>95687.455619999993</v>
      </c>
      <c r="F1013" s="4">
        <v>6.5</v>
      </c>
      <c r="G1013" s="4">
        <v>9.1999999999999993</v>
      </c>
      <c r="H1013" s="4">
        <v>2951.2</v>
      </c>
      <c r="J1013" s="4">
        <v>0</v>
      </c>
      <c r="K1013" s="4">
        <v>0.82530000000000003</v>
      </c>
      <c r="L1013" s="4">
        <v>7.79</v>
      </c>
      <c r="M1013" s="4">
        <v>7.8974000000000002</v>
      </c>
      <c r="N1013" s="4">
        <v>5.3647</v>
      </c>
      <c r="O1013" s="4">
        <v>7.5845000000000002</v>
      </c>
      <c r="P1013" s="4">
        <v>12.9</v>
      </c>
      <c r="Q1013" s="4">
        <v>4.0899000000000001</v>
      </c>
      <c r="R1013" s="4">
        <v>5.7823000000000002</v>
      </c>
      <c r="S1013" s="4">
        <v>9.9</v>
      </c>
      <c r="T1013" s="4">
        <v>2951.2046</v>
      </c>
      <c r="W1013" s="4">
        <v>0</v>
      </c>
      <c r="X1013" s="4">
        <v>0</v>
      </c>
      <c r="Y1013" s="4">
        <v>12.3</v>
      </c>
      <c r="Z1013" s="4">
        <v>859</v>
      </c>
      <c r="AA1013" s="4">
        <v>876</v>
      </c>
      <c r="AB1013" s="4">
        <v>812</v>
      </c>
      <c r="AC1013" s="4">
        <v>54</v>
      </c>
      <c r="AD1013" s="4">
        <v>8.69</v>
      </c>
      <c r="AE1013" s="4">
        <v>0.2</v>
      </c>
      <c r="AF1013" s="4">
        <v>979</v>
      </c>
      <c r="AG1013" s="4">
        <v>-7</v>
      </c>
      <c r="AH1013" s="4">
        <v>14</v>
      </c>
      <c r="AI1013" s="4">
        <v>29</v>
      </c>
      <c r="AJ1013" s="4">
        <v>191</v>
      </c>
      <c r="AK1013" s="4">
        <v>141</v>
      </c>
      <c r="AL1013" s="4">
        <v>3.4</v>
      </c>
      <c r="AM1013" s="4">
        <v>195</v>
      </c>
      <c r="AN1013" s="4" t="s">
        <v>155</v>
      </c>
      <c r="AO1013" s="4">
        <v>2</v>
      </c>
      <c r="AP1013" s="4">
        <v>0.61924768518518525</v>
      </c>
      <c r="AQ1013" s="4">
        <v>47.158540000000002</v>
      </c>
      <c r="AR1013" s="4">
        <v>-88.484853000000001</v>
      </c>
      <c r="AS1013" s="4">
        <v>310.2</v>
      </c>
      <c r="AT1013" s="4">
        <v>26.2</v>
      </c>
      <c r="AU1013" s="4">
        <v>11</v>
      </c>
      <c r="AV1013" s="4">
        <v>10</v>
      </c>
      <c r="AW1013" s="4" t="s">
        <v>201</v>
      </c>
      <c r="AX1013" s="4">
        <v>1.2120880000000001</v>
      </c>
      <c r="AY1013" s="4">
        <v>1.0362640000000001</v>
      </c>
      <c r="AZ1013" s="4">
        <v>1.6362639999999999</v>
      </c>
      <c r="BA1013" s="4">
        <v>14.023</v>
      </c>
      <c r="BB1013" s="4">
        <v>10.07</v>
      </c>
      <c r="BC1013" s="4">
        <v>0.72</v>
      </c>
      <c r="BD1013" s="4">
        <v>21.163</v>
      </c>
      <c r="BE1013" s="4">
        <v>1477.1880000000001</v>
      </c>
      <c r="BF1013" s="4">
        <v>953.15200000000004</v>
      </c>
      <c r="BG1013" s="4">
        <v>0.107</v>
      </c>
      <c r="BH1013" s="4">
        <v>0.151</v>
      </c>
      <c r="BI1013" s="4">
        <v>0.25700000000000001</v>
      </c>
      <c r="BJ1013" s="4">
        <v>8.1000000000000003E-2</v>
      </c>
      <c r="BK1013" s="4">
        <v>0.115</v>
      </c>
      <c r="BL1013" s="4">
        <v>0.19600000000000001</v>
      </c>
      <c r="BM1013" s="4">
        <v>18.5063</v>
      </c>
      <c r="BQ1013" s="4">
        <v>0</v>
      </c>
      <c r="BR1013" s="4">
        <v>0.26212099999999999</v>
      </c>
      <c r="BS1013" s="4">
        <v>-5</v>
      </c>
      <c r="BT1013" s="4">
        <v>0.16481299999999999</v>
      </c>
      <c r="BU1013" s="4">
        <v>6.4055790000000004</v>
      </c>
      <c r="BV1013" s="4">
        <v>3.3292259999999998</v>
      </c>
    </row>
    <row r="1014" spans="1:74" x14ac:dyDescent="0.25">
      <c r="A1014" s="4">
        <v>42070</v>
      </c>
      <c r="B1014" s="4">
        <v>3.5888888888888887E-2</v>
      </c>
      <c r="C1014" s="4">
        <v>9.91</v>
      </c>
      <c r="D1014" s="4">
        <v>8.7627000000000006</v>
      </c>
      <c r="E1014" s="4">
        <v>87627.252219999995</v>
      </c>
      <c r="F1014" s="4">
        <v>6.5</v>
      </c>
      <c r="G1014" s="4">
        <v>9</v>
      </c>
      <c r="H1014" s="4">
        <v>2014.4</v>
      </c>
      <c r="J1014" s="4">
        <v>0</v>
      </c>
      <c r="K1014" s="4">
        <v>0.83069999999999999</v>
      </c>
      <c r="L1014" s="4">
        <v>8.2321000000000009</v>
      </c>
      <c r="M1014" s="4">
        <v>7.2793000000000001</v>
      </c>
      <c r="N1014" s="4">
        <v>5.3997000000000002</v>
      </c>
      <c r="O1014" s="4">
        <v>7.4679000000000002</v>
      </c>
      <c r="P1014" s="4">
        <v>12.9</v>
      </c>
      <c r="Q1014" s="4">
        <v>4.1166</v>
      </c>
      <c r="R1014" s="4">
        <v>5.6933999999999996</v>
      </c>
      <c r="S1014" s="4">
        <v>9.8000000000000007</v>
      </c>
      <c r="T1014" s="4">
        <v>2014.4038</v>
      </c>
      <c r="W1014" s="4">
        <v>0</v>
      </c>
      <c r="X1014" s="4">
        <v>0</v>
      </c>
      <c r="Y1014" s="4">
        <v>12.3</v>
      </c>
      <c r="Z1014" s="4">
        <v>857</v>
      </c>
      <c r="AA1014" s="4">
        <v>874</v>
      </c>
      <c r="AB1014" s="4">
        <v>810</v>
      </c>
      <c r="AC1014" s="4">
        <v>54</v>
      </c>
      <c r="AD1014" s="4">
        <v>8.69</v>
      </c>
      <c r="AE1014" s="4">
        <v>0.2</v>
      </c>
      <c r="AF1014" s="4">
        <v>979</v>
      </c>
      <c r="AG1014" s="4">
        <v>-7</v>
      </c>
      <c r="AH1014" s="4">
        <v>14</v>
      </c>
      <c r="AI1014" s="4">
        <v>29</v>
      </c>
      <c r="AJ1014" s="4">
        <v>191</v>
      </c>
      <c r="AK1014" s="4">
        <v>141</v>
      </c>
      <c r="AL1014" s="4">
        <v>3.3</v>
      </c>
      <c r="AM1014" s="4">
        <v>195</v>
      </c>
      <c r="AN1014" s="4" t="s">
        <v>155</v>
      </c>
      <c r="AO1014" s="4">
        <v>2</v>
      </c>
      <c r="AP1014" s="4">
        <v>0.61925925925925929</v>
      </c>
      <c r="AQ1014" s="4">
        <v>47.158562000000003</v>
      </c>
      <c r="AR1014" s="4">
        <v>-88.484712999999999</v>
      </c>
      <c r="AS1014" s="4">
        <v>310.5</v>
      </c>
      <c r="AT1014" s="4">
        <v>24.5</v>
      </c>
      <c r="AU1014" s="4">
        <v>11</v>
      </c>
      <c r="AV1014" s="4">
        <v>9</v>
      </c>
      <c r="AW1014" s="4" t="s">
        <v>204</v>
      </c>
      <c r="AX1014" s="4">
        <v>1.3</v>
      </c>
      <c r="AY1014" s="4">
        <v>1.2640359999999999</v>
      </c>
      <c r="AZ1014" s="4">
        <v>1.888012</v>
      </c>
      <c r="BA1014" s="4">
        <v>14.023</v>
      </c>
      <c r="BB1014" s="4">
        <v>10.41</v>
      </c>
      <c r="BC1014" s="4">
        <v>0.74</v>
      </c>
      <c r="BD1014" s="4">
        <v>20.378</v>
      </c>
      <c r="BE1014" s="4">
        <v>1587.8920000000001</v>
      </c>
      <c r="BF1014" s="4">
        <v>893.67499999999995</v>
      </c>
      <c r="BG1014" s="4">
        <v>0.109</v>
      </c>
      <c r="BH1014" s="4">
        <v>0.151</v>
      </c>
      <c r="BI1014" s="4">
        <v>0.26</v>
      </c>
      <c r="BJ1014" s="4">
        <v>8.3000000000000004E-2</v>
      </c>
      <c r="BK1014" s="4">
        <v>0.115</v>
      </c>
      <c r="BL1014" s="4">
        <v>0.19800000000000001</v>
      </c>
      <c r="BM1014" s="4">
        <v>12.8492</v>
      </c>
      <c r="BQ1014" s="4">
        <v>0</v>
      </c>
      <c r="BR1014" s="4">
        <v>0.20907600000000001</v>
      </c>
      <c r="BS1014" s="4">
        <v>-5</v>
      </c>
      <c r="BT1014" s="4">
        <v>0.164188</v>
      </c>
      <c r="BU1014" s="4">
        <v>5.1092930000000001</v>
      </c>
      <c r="BV1014" s="4">
        <v>3.3165939999999998</v>
      </c>
    </row>
    <row r="1015" spans="1:74" x14ac:dyDescent="0.25">
      <c r="A1015" s="4">
        <v>42070</v>
      </c>
      <c r="B1015" s="4">
        <v>3.590046296296296E-2</v>
      </c>
      <c r="C1015" s="4">
        <v>8.8219999999999992</v>
      </c>
      <c r="D1015" s="4">
        <v>9.6165000000000003</v>
      </c>
      <c r="E1015" s="4">
        <v>96164.918309999994</v>
      </c>
      <c r="F1015" s="4">
        <v>6.5</v>
      </c>
      <c r="G1015" s="4">
        <v>8.8000000000000007</v>
      </c>
      <c r="H1015" s="4">
        <v>1895.4</v>
      </c>
      <c r="J1015" s="4">
        <v>0</v>
      </c>
      <c r="K1015" s="4">
        <v>0.83050000000000002</v>
      </c>
      <c r="L1015" s="4">
        <v>7.3261000000000003</v>
      </c>
      <c r="M1015" s="4">
        <v>7.9861000000000004</v>
      </c>
      <c r="N1015" s="4">
        <v>5.3979999999999997</v>
      </c>
      <c r="O1015" s="4">
        <v>7.3080999999999996</v>
      </c>
      <c r="P1015" s="4">
        <v>12.7</v>
      </c>
      <c r="Q1015" s="4">
        <v>4.1153000000000004</v>
      </c>
      <c r="R1015" s="4">
        <v>5.5715000000000003</v>
      </c>
      <c r="S1015" s="4">
        <v>9.6999999999999993</v>
      </c>
      <c r="T1015" s="4">
        <v>1895.3898999999999</v>
      </c>
      <c r="W1015" s="4">
        <v>0</v>
      </c>
      <c r="X1015" s="4">
        <v>0</v>
      </c>
      <c r="Y1015" s="4">
        <v>12.2</v>
      </c>
      <c r="Z1015" s="4">
        <v>857</v>
      </c>
      <c r="AA1015" s="4">
        <v>874</v>
      </c>
      <c r="AB1015" s="4">
        <v>811</v>
      </c>
      <c r="AC1015" s="4">
        <v>54</v>
      </c>
      <c r="AD1015" s="4">
        <v>8.69</v>
      </c>
      <c r="AE1015" s="4">
        <v>0.2</v>
      </c>
      <c r="AF1015" s="4">
        <v>979</v>
      </c>
      <c r="AG1015" s="4">
        <v>-7</v>
      </c>
      <c r="AH1015" s="4">
        <v>14</v>
      </c>
      <c r="AI1015" s="4">
        <v>29</v>
      </c>
      <c r="AJ1015" s="4">
        <v>191</v>
      </c>
      <c r="AK1015" s="4">
        <v>141</v>
      </c>
      <c r="AL1015" s="4">
        <v>3.3</v>
      </c>
      <c r="AM1015" s="4">
        <v>195</v>
      </c>
      <c r="AN1015" s="4" t="s">
        <v>155</v>
      </c>
      <c r="AO1015" s="4">
        <v>2</v>
      </c>
      <c r="AP1015" s="4">
        <v>0.61927083333333333</v>
      </c>
      <c r="AQ1015" s="4">
        <v>47.158594999999998</v>
      </c>
      <c r="AR1015" s="4">
        <v>-88.484592000000006</v>
      </c>
      <c r="AS1015" s="4">
        <v>310.3</v>
      </c>
      <c r="AT1015" s="4">
        <v>22.8</v>
      </c>
      <c r="AU1015" s="4">
        <v>11</v>
      </c>
      <c r="AV1015" s="4">
        <v>9</v>
      </c>
      <c r="AW1015" s="4" t="s">
        <v>204</v>
      </c>
      <c r="AX1015" s="4">
        <v>1.31202</v>
      </c>
      <c r="AY1015" s="4">
        <v>1</v>
      </c>
      <c r="AZ1015" s="4">
        <v>1.81202</v>
      </c>
      <c r="BA1015" s="4">
        <v>14.023</v>
      </c>
      <c r="BB1015" s="4">
        <v>10.4</v>
      </c>
      <c r="BC1015" s="4">
        <v>0.74</v>
      </c>
      <c r="BD1015" s="4">
        <v>20.414999999999999</v>
      </c>
      <c r="BE1015" s="4">
        <v>1432.4169999999999</v>
      </c>
      <c r="BF1015" s="4">
        <v>993.82100000000003</v>
      </c>
      <c r="BG1015" s="4">
        <v>0.111</v>
      </c>
      <c r="BH1015" s="4">
        <v>0.15</v>
      </c>
      <c r="BI1015" s="4">
        <v>0.26</v>
      </c>
      <c r="BJ1015" s="4">
        <v>8.4000000000000005E-2</v>
      </c>
      <c r="BK1015" s="4">
        <v>0.114</v>
      </c>
      <c r="BL1015" s="4">
        <v>0.19800000000000001</v>
      </c>
      <c r="BM1015" s="4">
        <v>12.255000000000001</v>
      </c>
      <c r="BQ1015" s="4">
        <v>0</v>
      </c>
      <c r="BR1015" s="4">
        <v>0.23020299999999999</v>
      </c>
      <c r="BS1015" s="4">
        <v>-5</v>
      </c>
      <c r="BT1015" s="4">
        <v>0.163189</v>
      </c>
      <c r="BU1015" s="4">
        <v>5.6255810000000004</v>
      </c>
      <c r="BV1015" s="4">
        <v>3.296414</v>
      </c>
    </row>
    <row r="1016" spans="1:74" x14ac:dyDescent="0.25">
      <c r="A1016" s="4">
        <v>42070</v>
      </c>
      <c r="B1016" s="4">
        <v>3.5912037037037034E-2</v>
      </c>
      <c r="C1016" s="4">
        <v>7.6539999999999999</v>
      </c>
      <c r="D1016" s="4">
        <v>11.821099999999999</v>
      </c>
      <c r="E1016" s="4">
        <v>118211.35</v>
      </c>
      <c r="F1016" s="4">
        <v>6.5</v>
      </c>
      <c r="G1016" s="4">
        <v>8.6999999999999993</v>
      </c>
      <c r="H1016" s="4">
        <v>3244.2</v>
      </c>
      <c r="J1016" s="4">
        <v>0</v>
      </c>
      <c r="K1016" s="4">
        <v>0.81499999999999995</v>
      </c>
      <c r="L1016" s="4">
        <v>6.2378999999999998</v>
      </c>
      <c r="M1016" s="4">
        <v>9.6344999999999992</v>
      </c>
      <c r="N1016" s="4">
        <v>5.2976000000000001</v>
      </c>
      <c r="O1016" s="4">
        <v>7.0907</v>
      </c>
      <c r="P1016" s="4">
        <v>12.4</v>
      </c>
      <c r="Q1016" s="4">
        <v>4.0388000000000002</v>
      </c>
      <c r="R1016" s="4">
        <v>5.4058000000000002</v>
      </c>
      <c r="S1016" s="4">
        <v>9.4</v>
      </c>
      <c r="T1016" s="4">
        <v>3244.1570000000002</v>
      </c>
      <c r="W1016" s="4">
        <v>0</v>
      </c>
      <c r="X1016" s="4">
        <v>0</v>
      </c>
      <c r="Y1016" s="4">
        <v>12.3</v>
      </c>
      <c r="Z1016" s="4">
        <v>858</v>
      </c>
      <c r="AA1016" s="4">
        <v>874</v>
      </c>
      <c r="AB1016" s="4">
        <v>813</v>
      </c>
      <c r="AC1016" s="4">
        <v>54</v>
      </c>
      <c r="AD1016" s="4">
        <v>8.69</v>
      </c>
      <c r="AE1016" s="4">
        <v>0.2</v>
      </c>
      <c r="AF1016" s="4">
        <v>979</v>
      </c>
      <c r="AG1016" s="4">
        <v>-7</v>
      </c>
      <c r="AH1016" s="4">
        <v>14</v>
      </c>
      <c r="AI1016" s="4">
        <v>29</v>
      </c>
      <c r="AJ1016" s="4">
        <v>191</v>
      </c>
      <c r="AK1016" s="4">
        <v>141</v>
      </c>
      <c r="AL1016" s="4">
        <v>3.3</v>
      </c>
      <c r="AM1016" s="4">
        <v>195</v>
      </c>
      <c r="AN1016" s="4" t="s">
        <v>155</v>
      </c>
      <c r="AO1016" s="4">
        <v>2</v>
      </c>
      <c r="AP1016" s="4">
        <v>0.61928240740740736</v>
      </c>
      <c r="AQ1016" s="4">
        <v>47.158638000000003</v>
      </c>
      <c r="AR1016" s="4">
        <v>-88.484486000000004</v>
      </c>
      <c r="AS1016" s="4">
        <v>310.2</v>
      </c>
      <c r="AT1016" s="4">
        <v>21.1</v>
      </c>
      <c r="AU1016" s="4">
        <v>11</v>
      </c>
      <c r="AV1016" s="4">
        <v>10</v>
      </c>
      <c r="AW1016" s="4" t="s">
        <v>201</v>
      </c>
      <c r="AX1016" s="4">
        <v>1.412887</v>
      </c>
      <c r="AY1016" s="4">
        <v>1</v>
      </c>
      <c r="AZ1016" s="4">
        <v>1.9</v>
      </c>
      <c r="BA1016" s="4">
        <v>14.023</v>
      </c>
      <c r="BB1016" s="4">
        <v>9.4700000000000006</v>
      </c>
      <c r="BC1016" s="4">
        <v>0.68</v>
      </c>
      <c r="BD1016" s="4">
        <v>22.696000000000002</v>
      </c>
      <c r="BE1016" s="4">
        <v>1167.1669999999999</v>
      </c>
      <c r="BF1016" s="4">
        <v>1147.3530000000001</v>
      </c>
      <c r="BG1016" s="4">
        <v>0.104</v>
      </c>
      <c r="BH1016" s="4">
        <v>0.13900000000000001</v>
      </c>
      <c r="BI1016" s="4">
        <v>0.24299999999999999</v>
      </c>
      <c r="BJ1016" s="4">
        <v>7.9000000000000001E-2</v>
      </c>
      <c r="BK1016" s="4">
        <v>0.106</v>
      </c>
      <c r="BL1016" s="4">
        <v>0.185</v>
      </c>
      <c r="BM1016" s="4">
        <v>20.0731</v>
      </c>
      <c r="BQ1016" s="4">
        <v>0</v>
      </c>
      <c r="BR1016" s="4">
        <v>0.27592800000000001</v>
      </c>
      <c r="BS1016" s="4">
        <v>-5</v>
      </c>
      <c r="BT1016" s="4">
        <v>0.166244</v>
      </c>
      <c r="BU1016" s="4">
        <v>6.7429899999999998</v>
      </c>
      <c r="BV1016" s="4">
        <v>3.3581289999999999</v>
      </c>
    </row>
    <row r="1017" spans="1:74" x14ac:dyDescent="0.25">
      <c r="A1017" s="4">
        <v>42070</v>
      </c>
      <c r="B1017" s="4">
        <v>3.5923611111111108E-2</v>
      </c>
      <c r="C1017" s="4">
        <v>7.0049999999999999</v>
      </c>
      <c r="D1017" s="4">
        <v>12.750500000000001</v>
      </c>
      <c r="E1017" s="4">
        <v>127505.3226</v>
      </c>
      <c r="F1017" s="4">
        <v>6.5</v>
      </c>
      <c r="G1017" s="4">
        <v>8.6999999999999993</v>
      </c>
      <c r="H1017" s="4">
        <v>4765.3999999999996</v>
      </c>
      <c r="J1017" s="4">
        <v>0</v>
      </c>
      <c r="K1017" s="4">
        <v>0.80810000000000004</v>
      </c>
      <c r="L1017" s="4">
        <v>5.6608000000000001</v>
      </c>
      <c r="M1017" s="4">
        <v>10.3042</v>
      </c>
      <c r="N1017" s="4">
        <v>5.2529000000000003</v>
      </c>
      <c r="O1017" s="4">
        <v>7.0308000000000002</v>
      </c>
      <c r="P1017" s="4">
        <v>12.3</v>
      </c>
      <c r="Q1017" s="4">
        <v>3.9971000000000001</v>
      </c>
      <c r="R1017" s="4">
        <v>5.35</v>
      </c>
      <c r="S1017" s="4">
        <v>9.3000000000000007</v>
      </c>
      <c r="T1017" s="4">
        <v>4765.3719000000001</v>
      </c>
      <c r="W1017" s="4">
        <v>0</v>
      </c>
      <c r="X1017" s="4">
        <v>0</v>
      </c>
      <c r="Y1017" s="4">
        <v>12.3</v>
      </c>
      <c r="Z1017" s="4">
        <v>860</v>
      </c>
      <c r="AA1017" s="4">
        <v>877</v>
      </c>
      <c r="AB1017" s="4">
        <v>815</v>
      </c>
      <c r="AC1017" s="4">
        <v>54</v>
      </c>
      <c r="AD1017" s="4">
        <v>8.16</v>
      </c>
      <c r="AE1017" s="4">
        <v>0.19</v>
      </c>
      <c r="AF1017" s="4">
        <v>979</v>
      </c>
      <c r="AG1017" s="4">
        <v>-7.8</v>
      </c>
      <c r="AH1017" s="4">
        <v>14</v>
      </c>
      <c r="AI1017" s="4">
        <v>29</v>
      </c>
      <c r="AJ1017" s="4">
        <v>191</v>
      </c>
      <c r="AK1017" s="4">
        <v>141</v>
      </c>
      <c r="AL1017" s="4">
        <v>3.3</v>
      </c>
      <c r="AM1017" s="4">
        <v>195</v>
      </c>
      <c r="AN1017" s="4" t="s">
        <v>155</v>
      </c>
      <c r="AO1017" s="4">
        <v>2</v>
      </c>
      <c r="AP1017" s="4">
        <v>0.61929398148148151</v>
      </c>
      <c r="AQ1017" s="4">
        <v>47.158703000000003</v>
      </c>
      <c r="AR1017" s="4">
        <v>-88.484399999999994</v>
      </c>
      <c r="AS1017" s="4">
        <v>310.39999999999998</v>
      </c>
      <c r="AT1017" s="4">
        <v>20.8</v>
      </c>
      <c r="AU1017" s="4">
        <v>11</v>
      </c>
      <c r="AV1017" s="4">
        <v>10</v>
      </c>
      <c r="AW1017" s="4" t="s">
        <v>201</v>
      </c>
      <c r="AX1017" s="4">
        <v>1.5</v>
      </c>
      <c r="AY1017" s="4">
        <v>1</v>
      </c>
      <c r="AZ1017" s="4">
        <v>1.912787</v>
      </c>
      <c r="BA1017" s="4">
        <v>14.023</v>
      </c>
      <c r="BB1017" s="4">
        <v>9.1</v>
      </c>
      <c r="BC1017" s="4">
        <v>0.65</v>
      </c>
      <c r="BD1017" s="4">
        <v>23.741</v>
      </c>
      <c r="BE1017" s="4">
        <v>1043.3710000000001</v>
      </c>
      <c r="BF1017" s="4">
        <v>1208.7940000000001</v>
      </c>
      <c r="BG1017" s="4">
        <v>0.10100000000000001</v>
      </c>
      <c r="BH1017" s="4">
        <v>0.13600000000000001</v>
      </c>
      <c r="BI1017" s="4">
        <v>0.23699999999999999</v>
      </c>
      <c r="BJ1017" s="4">
        <v>7.6999999999999999E-2</v>
      </c>
      <c r="BK1017" s="4">
        <v>0.10299999999999999</v>
      </c>
      <c r="BL1017" s="4">
        <v>0.18</v>
      </c>
      <c r="BM1017" s="4">
        <v>29.045400000000001</v>
      </c>
      <c r="BQ1017" s="4">
        <v>0</v>
      </c>
      <c r="BR1017" s="4">
        <v>0.42773600000000001</v>
      </c>
      <c r="BS1017" s="4">
        <v>-5</v>
      </c>
      <c r="BT1017" s="4">
        <v>0.16700000000000001</v>
      </c>
      <c r="BU1017" s="4">
        <v>10.452799000000001</v>
      </c>
      <c r="BV1017" s="4">
        <v>3.3734000000000002</v>
      </c>
    </row>
    <row r="1018" spans="1:74" x14ac:dyDescent="0.25">
      <c r="A1018" s="4">
        <v>42070</v>
      </c>
      <c r="B1018" s="4">
        <v>3.5935185185185188E-2</v>
      </c>
      <c r="C1018" s="4">
        <v>6.8689999999999998</v>
      </c>
      <c r="D1018" s="4">
        <v>12.9116</v>
      </c>
      <c r="E1018" s="4">
        <v>129116.1078</v>
      </c>
      <c r="F1018" s="4">
        <v>6.5</v>
      </c>
      <c r="G1018" s="4">
        <v>8.6999999999999993</v>
      </c>
      <c r="H1018" s="4">
        <v>4673.3</v>
      </c>
      <c r="J1018" s="4">
        <v>0</v>
      </c>
      <c r="K1018" s="4">
        <v>0.8075</v>
      </c>
      <c r="L1018" s="4">
        <v>5.5465999999999998</v>
      </c>
      <c r="M1018" s="4">
        <v>10.425800000000001</v>
      </c>
      <c r="N1018" s="4">
        <v>5.2485999999999997</v>
      </c>
      <c r="O1018" s="4">
        <v>7.0250000000000004</v>
      </c>
      <c r="P1018" s="4">
        <v>12.3</v>
      </c>
      <c r="Q1018" s="4">
        <v>3.9921000000000002</v>
      </c>
      <c r="R1018" s="4">
        <v>5.3433000000000002</v>
      </c>
      <c r="S1018" s="4">
        <v>9.3000000000000007</v>
      </c>
      <c r="T1018" s="4">
        <v>4673.2628000000004</v>
      </c>
      <c r="W1018" s="4">
        <v>0</v>
      </c>
      <c r="X1018" s="4">
        <v>0</v>
      </c>
      <c r="Y1018" s="4">
        <v>12.3</v>
      </c>
      <c r="Z1018" s="4">
        <v>863</v>
      </c>
      <c r="AA1018" s="4">
        <v>880</v>
      </c>
      <c r="AB1018" s="4">
        <v>817</v>
      </c>
      <c r="AC1018" s="4">
        <v>54</v>
      </c>
      <c r="AD1018" s="4">
        <v>8.0399999999999991</v>
      </c>
      <c r="AE1018" s="4">
        <v>0.18</v>
      </c>
      <c r="AF1018" s="4">
        <v>979</v>
      </c>
      <c r="AG1018" s="4">
        <v>-8</v>
      </c>
      <c r="AH1018" s="4">
        <v>14</v>
      </c>
      <c r="AI1018" s="4">
        <v>29</v>
      </c>
      <c r="AJ1018" s="4">
        <v>191</v>
      </c>
      <c r="AK1018" s="4">
        <v>141</v>
      </c>
      <c r="AL1018" s="4">
        <v>3.4</v>
      </c>
      <c r="AM1018" s="4">
        <v>195</v>
      </c>
      <c r="AN1018" s="4" t="s">
        <v>155</v>
      </c>
      <c r="AO1018" s="4">
        <v>2</v>
      </c>
      <c r="AP1018" s="4">
        <v>0.61930555555555555</v>
      </c>
      <c r="AQ1018" s="4">
        <v>47.158785000000002</v>
      </c>
      <c r="AR1018" s="4">
        <v>-88.484334000000004</v>
      </c>
      <c r="AS1018" s="4">
        <v>309.8</v>
      </c>
      <c r="AT1018" s="4">
        <v>21.1</v>
      </c>
      <c r="AU1018" s="4">
        <v>11</v>
      </c>
      <c r="AV1018" s="4">
        <v>10</v>
      </c>
      <c r="AW1018" s="4" t="s">
        <v>201</v>
      </c>
      <c r="AX1018" s="4">
        <v>1.5126869999999999</v>
      </c>
      <c r="AY1018" s="4">
        <v>1.038062</v>
      </c>
      <c r="AZ1018" s="4">
        <v>2.038062</v>
      </c>
      <c r="BA1018" s="4">
        <v>14.023</v>
      </c>
      <c r="BB1018" s="4">
        <v>9.07</v>
      </c>
      <c r="BC1018" s="4">
        <v>0.65</v>
      </c>
      <c r="BD1018" s="4">
        <v>23.843</v>
      </c>
      <c r="BE1018" s="4">
        <v>1022.439</v>
      </c>
      <c r="BF1018" s="4">
        <v>1223.1880000000001</v>
      </c>
      <c r="BG1018" s="4">
        <v>0.10100000000000001</v>
      </c>
      <c r="BH1018" s="4">
        <v>0.13600000000000001</v>
      </c>
      <c r="BI1018" s="4">
        <v>0.23699999999999999</v>
      </c>
      <c r="BJ1018" s="4">
        <v>7.6999999999999999E-2</v>
      </c>
      <c r="BK1018" s="4">
        <v>0.10299999999999999</v>
      </c>
      <c r="BL1018" s="4">
        <v>0.18</v>
      </c>
      <c r="BM1018" s="4">
        <v>28.487100000000002</v>
      </c>
      <c r="BQ1018" s="4">
        <v>0</v>
      </c>
      <c r="BR1018" s="4">
        <v>0.48857400000000001</v>
      </c>
      <c r="BS1018" s="4">
        <v>-5</v>
      </c>
      <c r="BT1018" s="4">
        <v>0.16862199999999999</v>
      </c>
      <c r="BU1018" s="4">
        <v>11.939527</v>
      </c>
      <c r="BV1018" s="4">
        <v>3.406164</v>
      </c>
    </row>
    <row r="1019" spans="1:74" x14ac:dyDescent="0.25">
      <c r="A1019" s="4">
        <v>42070</v>
      </c>
      <c r="B1019" s="4">
        <v>3.5946759259259262E-2</v>
      </c>
      <c r="C1019" s="4">
        <v>6.98</v>
      </c>
      <c r="D1019" s="4">
        <v>12.606400000000001</v>
      </c>
      <c r="E1019" s="4">
        <v>126064.2527</v>
      </c>
      <c r="F1019" s="4">
        <v>6.5</v>
      </c>
      <c r="G1019" s="4">
        <v>8.6999999999999993</v>
      </c>
      <c r="H1019" s="4">
        <v>3734.6</v>
      </c>
      <c r="J1019" s="4">
        <v>0</v>
      </c>
      <c r="K1019" s="4">
        <v>0.81100000000000005</v>
      </c>
      <c r="L1019" s="4">
        <v>5.6608999999999998</v>
      </c>
      <c r="M1019" s="4">
        <v>10.223699999999999</v>
      </c>
      <c r="N1019" s="4">
        <v>5.2714999999999996</v>
      </c>
      <c r="O1019" s="4">
        <v>7.0556999999999999</v>
      </c>
      <c r="P1019" s="4">
        <v>12.3</v>
      </c>
      <c r="Q1019" s="4">
        <v>4.0095000000000001</v>
      </c>
      <c r="R1019" s="4">
        <v>5.3666</v>
      </c>
      <c r="S1019" s="4">
        <v>9.4</v>
      </c>
      <c r="T1019" s="4">
        <v>3734.5704000000001</v>
      </c>
      <c r="W1019" s="4">
        <v>0</v>
      </c>
      <c r="X1019" s="4">
        <v>0</v>
      </c>
      <c r="Y1019" s="4">
        <v>12.4</v>
      </c>
      <c r="Z1019" s="4">
        <v>864</v>
      </c>
      <c r="AA1019" s="4">
        <v>882</v>
      </c>
      <c r="AB1019" s="4">
        <v>819</v>
      </c>
      <c r="AC1019" s="4">
        <v>54</v>
      </c>
      <c r="AD1019" s="4">
        <v>8.0399999999999991</v>
      </c>
      <c r="AE1019" s="4">
        <v>0.18</v>
      </c>
      <c r="AF1019" s="4">
        <v>979</v>
      </c>
      <c r="AG1019" s="4">
        <v>-8</v>
      </c>
      <c r="AH1019" s="4">
        <v>14</v>
      </c>
      <c r="AI1019" s="4">
        <v>29</v>
      </c>
      <c r="AJ1019" s="4">
        <v>191</v>
      </c>
      <c r="AK1019" s="4">
        <v>141</v>
      </c>
      <c r="AL1019" s="4">
        <v>3.4</v>
      </c>
      <c r="AM1019" s="4">
        <v>195</v>
      </c>
      <c r="AN1019" s="4" t="s">
        <v>155</v>
      </c>
      <c r="AO1019" s="4">
        <v>2</v>
      </c>
      <c r="AP1019" s="4">
        <v>0.6193171296296297</v>
      </c>
      <c r="AQ1019" s="4">
        <v>47.158861000000002</v>
      </c>
      <c r="AR1019" s="4">
        <v>-88.484272000000004</v>
      </c>
      <c r="AS1019" s="4">
        <v>309.89999999999998</v>
      </c>
      <c r="AT1019" s="4">
        <v>21</v>
      </c>
      <c r="AU1019" s="4">
        <v>11</v>
      </c>
      <c r="AV1019" s="4">
        <v>10</v>
      </c>
      <c r="AW1019" s="4" t="s">
        <v>201</v>
      </c>
      <c r="AX1019" s="4">
        <v>1.6</v>
      </c>
      <c r="AY1019" s="4">
        <v>1.3377250000000001</v>
      </c>
      <c r="AZ1019" s="4">
        <v>2.3125749999999998</v>
      </c>
      <c r="BA1019" s="4">
        <v>14.023</v>
      </c>
      <c r="BB1019" s="4">
        <v>9.25</v>
      </c>
      <c r="BC1019" s="4">
        <v>0.66</v>
      </c>
      <c r="BD1019" s="4">
        <v>23.305</v>
      </c>
      <c r="BE1019" s="4">
        <v>1055.1949999999999</v>
      </c>
      <c r="BF1019" s="4">
        <v>1212.9169999999999</v>
      </c>
      <c r="BG1019" s="4">
        <v>0.10299999999999999</v>
      </c>
      <c r="BH1019" s="4">
        <v>0.13800000000000001</v>
      </c>
      <c r="BI1019" s="4">
        <v>0.24099999999999999</v>
      </c>
      <c r="BJ1019" s="4">
        <v>7.8E-2</v>
      </c>
      <c r="BK1019" s="4">
        <v>0.105</v>
      </c>
      <c r="BL1019" s="4">
        <v>0.183</v>
      </c>
      <c r="BM1019" s="4">
        <v>23.02</v>
      </c>
      <c r="BQ1019" s="4">
        <v>0</v>
      </c>
      <c r="BR1019" s="4">
        <v>0.51282399999999995</v>
      </c>
      <c r="BS1019" s="4">
        <v>-5</v>
      </c>
      <c r="BT1019" s="4">
        <v>0.16980999999999999</v>
      </c>
      <c r="BU1019" s="4">
        <v>12.532140999999999</v>
      </c>
      <c r="BV1019" s="4">
        <v>3.4301659999999998</v>
      </c>
    </row>
    <row r="1020" spans="1:74" x14ac:dyDescent="0.25">
      <c r="A1020" s="4">
        <v>42070</v>
      </c>
      <c r="B1020" s="4">
        <v>3.5958333333333335E-2</v>
      </c>
      <c r="C1020" s="4">
        <v>7.2469999999999999</v>
      </c>
      <c r="D1020" s="4">
        <v>12.0511</v>
      </c>
      <c r="E1020" s="4">
        <v>120511.33440000001</v>
      </c>
      <c r="F1020" s="4">
        <v>6.5</v>
      </c>
      <c r="G1020" s="4">
        <v>8.6999999999999993</v>
      </c>
      <c r="H1020" s="4">
        <v>3091.9</v>
      </c>
      <c r="J1020" s="4">
        <v>0</v>
      </c>
      <c r="K1020" s="4">
        <v>0.81569999999999998</v>
      </c>
      <c r="L1020" s="4">
        <v>5.9115000000000002</v>
      </c>
      <c r="M1020" s="4">
        <v>9.8305000000000007</v>
      </c>
      <c r="N1020" s="4">
        <v>5.3022999999999998</v>
      </c>
      <c r="O1020" s="4">
        <v>7.1139000000000001</v>
      </c>
      <c r="P1020" s="4">
        <v>12.4</v>
      </c>
      <c r="Q1020" s="4">
        <v>4.0330000000000004</v>
      </c>
      <c r="R1020" s="4">
        <v>5.4108999999999998</v>
      </c>
      <c r="S1020" s="4">
        <v>9.4</v>
      </c>
      <c r="T1020" s="4">
        <v>3091.8539999999998</v>
      </c>
      <c r="W1020" s="4">
        <v>0</v>
      </c>
      <c r="X1020" s="4">
        <v>0</v>
      </c>
      <c r="Y1020" s="4">
        <v>12.3</v>
      </c>
      <c r="Z1020" s="4">
        <v>866</v>
      </c>
      <c r="AA1020" s="4">
        <v>883</v>
      </c>
      <c r="AB1020" s="4">
        <v>819</v>
      </c>
      <c r="AC1020" s="4">
        <v>54</v>
      </c>
      <c r="AD1020" s="4">
        <v>8.0399999999999991</v>
      </c>
      <c r="AE1020" s="4">
        <v>0.18</v>
      </c>
      <c r="AF1020" s="4">
        <v>979</v>
      </c>
      <c r="AG1020" s="4">
        <v>-8</v>
      </c>
      <c r="AH1020" s="4">
        <v>14</v>
      </c>
      <c r="AI1020" s="4">
        <v>29</v>
      </c>
      <c r="AJ1020" s="4">
        <v>191</v>
      </c>
      <c r="AK1020" s="4">
        <v>141</v>
      </c>
      <c r="AL1020" s="4">
        <v>3.5</v>
      </c>
      <c r="AM1020" s="4">
        <v>195</v>
      </c>
      <c r="AN1020" s="4" t="s">
        <v>155</v>
      </c>
      <c r="AO1020" s="4">
        <v>2</v>
      </c>
      <c r="AP1020" s="4">
        <v>0.61932870370370374</v>
      </c>
      <c r="AQ1020" s="4">
        <v>47.158949</v>
      </c>
      <c r="AR1020" s="4">
        <v>-88.484228999999999</v>
      </c>
      <c r="AS1020" s="4">
        <v>310.2</v>
      </c>
      <c r="AT1020" s="4">
        <v>22.4</v>
      </c>
      <c r="AU1020" s="4">
        <v>11</v>
      </c>
      <c r="AV1020" s="4">
        <v>10</v>
      </c>
      <c r="AW1020" s="4" t="s">
        <v>201</v>
      </c>
      <c r="AX1020" s="4">
        <v>1.6</v>
      </c>
      <c r="AY1020" s="4">
        <v>1.6</v>
      </c>
      <c r="AZ1020" s="4">
        <v>2.4</v>
      </c>
      <c r="BA1020" s="4">
        <v>14.023</v>
      </c>
      <c r="BB1020" s="4">
        <v>9.51</v>
      </c>
      <c r="BC1020" s="4">
        <v>0.68</v>
      </c>
      <c r="BD1020" s="4">
        <v>22.588999999999999</v>
      </c>
      <c r="BE1020" s="4">
        <v>1116.1389999999999</v>
      </c>
      <c r="BF1020" s="4">
        <v>1181.346</v>
      </c>
      <c r="BG1020" s="4">
        <v>0.105</v>
      </c>
      <c r="BH1020" s="4">
        <v>0.14099999999999999</v>
      </c>
      <c r="BI1020" s="4">
        <v>0.245</v>
      </c>
      <c r="BJ1020" s="4">
        <v>0.08</v>
      </c>
      <c r="BK1020" s="4">
        <v>0.107</v>
      </c>
      <c r="BL1020" s="4">
        <v>0.187</v>
      </c>
      <c r="BM1020" s="4">
        <v>19.3047</v>
      </c>
      <c r="BQ1020" s="4">
        <v>0</v>
      </c>
      <c r="BR1020" s="4">
        <v>0.55105400000000004</v>
      </c>
      <c r="BS1020" s="4">
        <v>-5</v>
      </c>
      <c r="BT1020" s="4">
        <v>0.16918900000000001</v>
      </c>
      <c r="BU1020" s="4">
        <v>13.466384</v>
      </c>
      <c r="BV1020" s="4">
        <v>3.4176220000000002</v>
      </c>
    </row>
    <row r="1021" spans="1:74" x14ac:dyDescent="0.25">
      <c r="A1021" s="4">
        <v>42070</v>
      </c>
      <c r="B1021" s="4">
        <v>3.5969907407407409E-2</v>
      </c>
      <c r="C1021" s="4">
        <v>7.9189999999999996</v>
      </c>
      <c r="D1021" s="4">
        <v>11.4275</v>
      </c>
      <c r="E1021" s="4">
        <v>114275.076</v>
      </c>
      <c r="F1021" s="4">
        <v>6.6</v>
      </c>
      <c r="G1021" s="4">
        <v>12.5</v>
      </c>
      <c r="H1021" s="4">
        <v>2877.7</v>
      </c>
      <c r="J1021" s="4">
        <v>0</v>
      </c>
      <c r="K1021" s="4">
        <v>0.81769999999999998</v>
      </c>
      <c r="L1021" s="4">
        <v>6.4756</v>
      </c>
      <c r="M1021" s="4">
        <v>9.3443000000000005</v>
      </c>
      <c r="N1021" s="4">
        <v>5.4055999999999997</v>
      </c>
      <c r="O1021" s="4">
        <v>10.190899999999999</v>
      </c>
      <c r="P1021" s="4">
        <v>15.6</v>
      </c>
      <c r="Q1021" s="4">
        <v>4.1116000000000001</v>
      </c>
      <c r="R1021" s="4">
        <v>7.7512999999999996</v>
      </c>
      <c r="S1021" s="4">
        <v>11.9</v>
      </c>
      <c r="T1021" s="4">
        <v>2877.7132000000001</v>
      </c>
      <c r="W1021" s="4">
        <v>0</v>
      </c>
      <c r="X1021" s="4">
        <v>0</v>
      </c>
      <c r="Y1021" s="4">
        <v>12.4</v>
      </c>
      <c r="Z1021" s="4">
        <v>866</v>
      </c>
      <c r="AA1021" s="4">
        <v>884</v>
      </c>
      <c r="AB1021" s="4">
        <v>820</v>
      </c>
      <c r="AC1021" s="4">
        <v>54</v>
      </c>
      <c r="AD1021" s="4">
        <v>8.0399999999999991</v>
      </c>
      <c r="AE1021" s="4">
        <v>0.18</v>
      </c>
      <c r="AF1021" s="4">
        <v>979</v>
      </c>
      <c r="AG1021" s="4">
        <v>-8</v>
      </c>
      <c r="AH1021" s="4">
        <v>14</v>
      </c>
      <c r="AI1021" s="4">
        <v>29</v>
      </c>
      <c r="AJ1021" s="4">
        <v>191</v>
      </c>
      <c r="AK1021" s="4">
        <v>141</v>
      </c>
      <c r="AL1021" s="4">
        <v>3.6</v>
      </c>
      <c r="AM1021" s="4">
        <v>195</v>
      </c>
      <c r="AN1021" s="4" t="s">
        <v>155</v>
      </c>
      <c r="AO1021" s="4">
        <v>2</v>
      </c>
      <c r="AP1021" s="4">
        <v>0.61934027777777778</v>
      </c>
      <c r="AQ1021" s="4">
        <v>47.159045999999996</v>
      </c>
      <c r="AR1021" s="4">
        <v>-88.484207999999995</v>
      </c>
      <c r="AS1021" s="4">
        <v>309.89999999999998</v>
      </c>
      <c r="AT1021" s="4">
        <v>24.3</v>
      </c>
      <c r="AU1021" s="4">
        <v>11</v>
      </c>
      <c r="AV1021" s="4">
        <v>10</v>
      </c>
      <c r="AW1021" s="4" t="s">
        <v>201</v>
      </c>
      <c r="AX1021" s="4">
        <v>1.5508489999999999</v>
      </c>
      <c r="AY1021" s="4">
        <v>1.636863</v>
      </c>
      <c r="AZ1021" s="4">
        <v>2.4245749999999999</v>
      </c>
      <c r="BA1021" s="4">
        <v>14.023</v>
      </c>
      <c r="BB1021" s="4">
        <v>9.6199999999999992</v>
      </c>
      <c r="BC1021" s="4">
        <v>0.69</v>
      </c>
      <c r="BD1021" s="4">
        <v>22.294</v>
      </c>
      <c r="BE1021" s="4">
        <v>1218.365</v>
      </c>
      <c r="BF1021" s="4">
        <v>1118.973</v>
      </c>
      <c r="BG1021" s="4">
        <v>0.107</v>
      </c>
      <c r="BH1021" s="4">
        <v>0.20100000000000001</v>
      </c>
      <c r="BI1021" s="4">
        <v>0.307</v>
      </c>
      <c r="BJ1021" s="4">
        <v>8.1000000000000003E-2</v>
      </c>
      <c r="BK1021" s="4">
        <v>0.153</v>
      </c>
      <c r="BL1021" s="4">
        <v>0.23400000000000001</v>
      </c>
      <c r="BM1021" s="4">
        <v>17.904599999999999</v>
      </c>
      <c r="BQ1021" s="4">
        <v>0</v>
      </c>
      <c r="BR1021" s="4">
        <v>0.61355499999999996</v>
      </c>
      <c r="BS1021" s="4">
        <v>-5</v>
      </c>
      <c r="BT1021" s="4">
        <v>0.17144300000000001</v>
      </c>
      <c r="BU1021" s="4">
        <v>14.993755999999999</v>
      </c>
      <c r="BV1021" s="4">
        <v>3.4631439999999998</v>
      </c>
    </row>
    <row r="1022" spans="1:74" x14ac:dyDescent="0.25">
      <c r="A1022" s="4">
        <v>42070</v>
      </c>
      <c r="B1022" s="4">
        <v>3.5981481481481482E-2</v>
      </c>
      <c r="C1022" s="4">
        <v>8.0060000000000002</v>
      </c>
      <c r="D1022" s="4">
        <v>11.3101</v>
      </c>
      <c r="E1022" s="4">
        <v>113101.0895</v>
      </c>
      <c r="F1022" s="4">
        <v>6.7</v>
      </c>
      <c r="G1022" s="4">
        <v>28.4</v>
      </c>
      <c r="H1022" s="4">
        <v>2940.5</v>
      </c>
      <c r="J1022" s="4">
        <v>0</v>
      </c>
      <c r="K1022" s="4">
        <v>0.81820000000000004</v>
      </c>
      <c r="L1022" s="4">
        <v>6.5509000000000004</v>
      </c>
      <c r="M1022" s="4">
        <v>9.2543000000000006</v>
      </c>
      <c r="N1022" s="4">
        <v>5.4821</v>
      </c>
      <c r="O1022" s="4">
        <v>23.2377</v>
      </c>
      <c r="P1022" s="4">
        <v>28.7</v>
      </c>
      <c r="Q1022" s="4">
        <v>4.1698000000000004</v>
      </c>
      <c r="R1022" s="4">
        <v>17.674900000000001</v>
      </c>
      <c r="S1022" s="4">
        <v>21.8</v>
      </c>
      <c r="T1022" s="4">
        <v>2940.4569000000001</v>
      </c>
      <c r="W1022" s="4">
        <v>0</v>
      </c>
      <c r="X1022" s="4">
        <v>0</v>
      </c>
      <c r="Y1022" s="4">
        <v>12.4</v>
      </c>
      <c r="Z1022" s="4">
        <v>867</v>
      </c>
      <c r="AA1022" s="4">
        <v>885</v>
      </c>
      <c r="AB1022" s="4">
        <v>821</v>
      </c>
      <c r="AC1022" s="4">
        <v>54</v>
      </c>
      <c r="AD1022" s="4">
        <v>8.0399999999999991</v>
      </c>
      <c r="AE1022" s="4">
        <v>0.18</v>
      </c>
      <c r="AF1022" s="4">
        <v>979</v>
      </c>
      <c r="AG1022" s="4">
        <v>-8</v>
      </c>
      <c r="AH1022" s="4">
        <v>14</v>
      </c>
      <c r="AI1022" s="4">
        <v>29</v>
      </c>
      <c r="AJ1022" s="4">
        <v>191</v>
      </c>
      <c r="AK1022" s="4">
        <v>141</v>
      </c>
      <c r="AL1022" s="4">
        <v>3.6</v>
      </c>
      <c r="AM1022" s="4">
        <v>195</v>
      </c>
      <c r="AN1022" s="4" t="s">
        <v>155</v>
      </c>
      <c r="AO1022" s="4">
        <v>2</v>
      </c>
      <c r="AP1022" s="4">
        <v>0.61935185185185182</v>
      </c>
      <c r="AQ1022" s="4">
        <v>47.159156000000003</v>
      </c>
      <c r="AR1022" s="4">
        <v>-88.484206999999998</v>
      </c>
      <c r="AS1022" s="4">
        <v>309.89999999999998</v>
      </c>
      <c r="AT1022" s="4">
        <v>25.6</v>
      </c>
      <c r="AU1022" s="4">
        <v>11</v>
      </c>
      <c r="AV1022" s="4">
        <v>9</v>
      </c>
      <c r="AW1022" s="4" t="s">
        <v>205</v>
      </c>
      <c r="AX1022" s="4">
        <v>1.2</v>
      </c>
      <c r="AY1022" s="4">
        <v>1.9</v>
      </c>
      <c r="AZ1022" s="4">
        <v>2.6</v>
      </c>
      <c r="BA1022" s="4">
        <v>14.023</v>
      </c>
      <c r="BB1022" s="4">
        <v>9.65</v>
      </c>
      <c r="BC1022" s="4">
        <v>0.69</v>
      </c>
      <c r="BD1022" s="4">
        <v>22.215</v>
      </c>
      <c r="BE1022" s="4">
        <v>1233.1849999999999</v>
      </c>
      <c r="BF1022" s="4">
        <v>1108.7750000000001</v>
      </c>
      <c r="BG1022" s="4">
        <v>0.108</v>
      </c>
      <c r="BH1022" s="4">
        <v>0.45800000000000002</v>
      </c>
      <c r="BI1022" s="4">
        <v>0.56599999999999995</v>
      </c>
      <c r="BJ1022" s="4">
        <v>8.2000000000000003E-2</v>
      </c>
      <c r="BK1022" s="4">
        <v>0.34799999999999998</v>
      </c>
      <c r="BL1022" s="4">
        <v>0.43099999999999999</v>
      </c>
      <c r="BM1022" s="4">
        <v>18.304600000000001</v>
      </c>
      <c r="BQ1022" s="4">
        <v>0</v>
      </c>
      <c r="BR1022" s="4">
        <v>0.63658400000000004</v>
      </c>
      <c r="BS1022" s="4">
        <v>-5</v>
      </c>
      <c r="BT1022" s="4">
        <v>0.171186</v>
      </c>
      <c r="BU1022" s="4">
        <v>15.556532000000001</v>
      </c>
      <c r="BV1022" s="4">
        <v>3.4579529999999998</v>
      </c>
    </row>
    <row r="1023" spans="1:74" x14ac:dyDescent="0.25">
      <c r="A1023" s="4">
        <v>42070</v>
      </c>
      <c r="B1023" s="4">
        <v>3.5993055555555556E-2</v>
      </c>
      <c r="C1023" s="4">
        <v>8.9410000000000007</v>
      </c>
      <c r="D1023" s="4">
        <v>9.7246000000000006</v>
      </c>
      <c r="E1023" s="4">
        <v>97246.042690000002</v>
      </c>
      <c r="F1023" s="4">
        <v>6.6</v>
      </c>
      <c r="G1023" s="4">
        <v>14.3</v>
      </c>
      <c r="H1023" s="4">
        <v>2846.8</v>
      </c>
      <c r="J1023" s="4">
        <v>0</v>
      </c>
      <c r="K1023" s="4">
        <v>0.8276</v>
      </c>
      <c r="L1023" s="4">
        <v>7.3994</v>
      </c>
      <c r="M1023" s="4">
        <v>8.0481999999999996</v>
      </c>
      <c r="N1023" s="4">
        <v>5.4622000000000002</v>
      </c>
      <c r="O1023" s="4">
        <v>11.856</v>
      </c>
      <c r="P1023" s="4">
        <v>17.3</v>
      </c>
      <c r="Q1023" s="4">
        <v>4.1546000000000003</v>
      </c>
      <c r="R1023" s="4">
        <v>9.0177999999999994</v>
      </c>
      <c r="S1023" s="4">
        <v>13.2</v>
      </c>
      <c r="T1023" s="4">
        <v>2846.7687999999998</v>
      </c>
      <c r="W1023" s="4">
        <v>0</v>
      </c>
      <c r="X1023" s="4">
        <v>0</v>
      </c>
      <c r="Y1023" s="4">
        <v>12.3</v>
      </c>
      <c r="Z1023" s="4">
        <v>866</v>
      </c>
      <c r="AA1023" s="4">
        <v>884</v>
      </c>
      <c r="AB1023" s="4">
        <v>820</v>
      </c>
      <c r="AC1023" s="4">
        <v>54</v>
      </c>
      <c r="AD1023" s="4">
        <v>8.0399999999999991</v>
      </c>
      <c r="AE1023" s="4">
        <v>0.18</v>
      </c>
      <c r="AF1023" s="4">
        <v>979</v>
      </c>
      <c r="AG1023" s="4">
        <v>-8</v>
      </c>
      <c r="AH1023" s="4">
        <v>14</v>
      </c>
      <c r="AI1023" s="4">
        <v>29</v>
      </c>
      <c r="AJ1023" s="4">
        <v>191</v>
      </c>
      <c r="AK1023" s="4">
        <v>141</v>
      </c>
      <c r="AL1023" s="4">
        <v>3.5</v>
      </c>
      <c r="AM1023" s="4">
        <v>195</v>
      </c>
      <c r="AN1023" s="4" t="s">
        <v>155</v>
      </c>
      <c r="AO1023" s="4">
        <v>2</v>
      </c>
      <c r="AP1023" s="4">
        <v>0.61936342592592586</v>
      </c>
      <c r="AQ1023" s="4">
        <v>47.159275000000001</v>
      </c>
      <c r="AR1023" s="4">
        <v>-88.484217999999998</v>
      </c>
      <c r="AS1023" s="4">
        <v>309.8</v>
      </c>
      <c r="AT1023" s="4">
        <v>27.4</v>
      </c>
      <c r="AU1023" s="4">
        <v>11</v>
      </c>
      <c r="AV1023" s="4">
        <v>10</v>
      </c>
      <c r="AW1023" s="4" t="s">
        <v>205</v>
      </c>
      <c r="AX1023" s="4">
        <v>1.2</v>
      </c>
      <c r="AY1023" s="4">
        <v>1.912088</v>
      </c>
      <c r="AZ1023" s="4">
        <v>2.612088</v>
      </c>
      <c r="BA1023" s="4">
        <v>14.023</v>
      </c>
      <c r="BB1023" s="4">
        <v>10.210000000000001</v>
      </c>
      <c r="BC1023" s="4">
        <v>0.73</v>
      </c>
      <c r="BD1023" s="4">
        <v>20.83</v>
      </c>
      <c r="BE1023" s="4">
        <v>1425.499</v>
      </c>
      <c r="BF1023" s="4">
        <v>986.83399999999995</v>
      </c>
      <c r="BG1023" s="4">
        <v>0.11</v>
      </c>
      <c r="BH1023" s="4">
        <v>0.23899999999999999</v>
      </c>
      <c r="BI1023" s="4">
        <v>0.34899999999999998</v>
      </c>
      <c r="BJ1023" s="4">
        <v>8.4000000000000005E-2</v>
      </c>
      <c r="BK1023" s="4">
        <v>0.182</v>
      </c>
      <c r="BL1023" s="4">
        <v>0.26600000000000001</v>
      </c>
      <c r="BM1023" s="4">
        <v>18.135999999999999</v>
      </c>
      <c r="BQ1023" s="4">
        <v>0</v>
      </c>
      <c r="BR1023" s="4">
        <v>0.64794499999999999</v>
      </c>
      <c r="BS1023" s="4">
        <v>-5</v>
      </c>
      <c r="BT1023" s="4">
        <v>0.17100000000000001</v>
      </c>
      <c r="BU1023" s="4">
        <v>15.834156999999999</v>
      </c>
      <c r="BV1023" s="4">
        <v>3.4542000000000002</v>
      </c>
    </row>
    <row r="1024" spans="1:74" x14ac:dyDescent="0.25">
      <c r="A1024" s="4">
        <v>42070</v>
      </c>
      <c r="B1024" s="4">
        <v>3.6004629629629629E-2</v>
      </c>
      <c r="C1024" s="4">
        <v>9.8970000000000002</v>
      </c>
      <c r="D1024" s="4">
        <v>8.2376000000000005</v>
      </c>
      <c r="E1024" s="4">
        <v>82375.805630000003</v>
      </c>
      <c r="F1024" s="4">
        <v>6.6</v>
      </c>
      <c r="G1024" s="4">
        <v>11.1</v>
      </c>
      <c r="H1024" s="4">
        <v>2304.9</v>
      </c>
      <c r="J1024" s="4">
        <v>0</v>
      </c>
      <c r="K1024" s="4">
        <v>0.8357</v>
      </c>
      <c r="L1024" s="4">
        <v>8.2708999999999993</v>
      </c>
      <c r="M1024" s="4">
        <v>6.8841000000000001</v>
      </c>
      <c r="N1024" s="4">
        <v>5.5156000000000001</v>
      </c>
      <c r="O1024" s="4">
        <v>9.2674000000000003</v>
      </c>
      <c r="P1024" s="4">
        <v>14.8</v>
      </c>
      <c r="Q1024" s="4">
        <v>4.1951999999999998</v>
      </c>
      <c r="R1024" s="4">
        <v>7.0488999999999997</v>
      </c>
      <c r="S1024" s="4">
        <v>11.2</v>
      </c>
      <c r="T1024" s="4">
        <v>2304.9476</v>
      </c>
      <c r="W1024" s="4">
        <v>0</v>
      </c>
      <c r="X1024" s="4">
        <v>0</v>
      </c>
      <c r="Y1024" s="4">
        <v>12.4</v>
      </c>
      <c r="Z1024" s="4">
        <v>868</v>
      </c>
      <c r="AA1024" s="4">
        <v>886</v>
      </c>
      <c r="AB1024" s="4">
        <v>821</v>
      </c>
      <c r="AC1024" s="4">
        <v>54</v>
      </c>
      <c r="AD1024" s="4">
        <v>8.0399999999999991</v>
      </c>
      <c r="AE1024" s="4">
        <v>0.18</v>
      </c>
      <c r="AF1024" s="4">
        <v>979</v>
      </c>
      <c r="AG1024" s="4">
        <v>-8</v>
      </c>
      <c r="AH1024" s="4">
        <v>14</v>
      </c>
      <c r="AI1024" s="4">
        <v>29</v>
      </c>
      <c r="AJ1024" s="4">
        <v>191</v>
      </c>
      <c r="AK1024" s="4">
        <v>141</v>
      </c>
      <c r="AL1024" s="4">
        <v>3.5</v>
      </c>
      <c r="AM1024" s="4">
        <v>195</v>
      </c>
      <c r="AN1024" s="4" t="s">
        <v>155</v>
      </c>
      <c r="AO1024" s="4">
        <v>2</v>
      </c>
      <c r="AP1024" s="4">
        <v>0.61937500000000001</v>
      </c>
      <c r="AQ1024" s="4">
        <v>47.159402</v>
      </c>
      <c r="AR1024" s="4">
        <v>-88.484221000000005</v>
      </c>
      <c r="AS1024" s="4">
        <v>310.2</v>
      </c>
      <c r="AT1024" s="4">
        <v>29.3</v>
      </c>
      <c r="AU1024" s="4">
        <v>11</v>
      </c>
      <c r="AV1024" s="4">
        <v>10</v>
      </c>
      <c r="AW1024" s="4" t="s">
        <v>201</v>
      </c>
      <c r="AX1024" s="4">
        <v>1.2</v>
      </c>
      <c r="AY1024" s="4">
        <v>2</v>
      </c>
      <c r="AZ1024" s="4">
        <v>2.7</v>
      </c>
      <c r="BA1024" s="4">
        <v>14.023</v>
      </c>
      <c r="BB1024" s="4">
        <v>10.75</v>
      </c>
      <c r="BC1024" s="4">
        <v>0.77</v>
      </c>
      <c r="BD1024" s="4">
        <v>19.66</v>
      </c>
      <c r="BE1024" s="4">
        <v>1629.41</v>
      </c>
      <c r="BF1024" s="4">
        <v>863.19100000000003</v>
      </c>
      <c r="BG1024" s="4">
        <v>0.114</v>
      </c>
      <c r="BH1024" s="4">
        <v>0.191</v>
      </c>
      <c r="BI1024" s="4">
        <v>0.30499999999999999</v>
      </c>
      <c r="BJ1024" s="4">
        <v>8.6999999999999994E-2</v>
      </c>
      <c r="BK1024" s="4">
        <v>0.14499999999999999</v>
      </c>
      <c r="BL1024" s="4">
        <v>0.23200000000000001</v>
      </c>
      <c r="BM1024" s="4">
        <v>15.0162</v>
      </c>
      <c r="BQ1024" s="4">
        <v>0</v>
      </c>
      <c r="BR1024" s="4">
        <v>0.63619300000000001</v>
      </c>
      <c r="BS1024" s="4">
        <v>-5</v>
      </c>
      <c r="BT1024" s="4">
        <v>0.17181199999999999</v>
      </c>
      <c r="BU1024" s="4">
        <v>15.546962000000001</v>
      </c>
      <c r="BV1024" s="4">
        <v>3.4706060000000001</v>
      </c>
    </row>
    <row r="1025" spans="1:74" x14ac:dyDescent="0.25">
      <c r="A1025" s="4">
        <v>42070</v>
      </c>
      <c r="B1025" s="4">
        <v>3.6016203703703703E-2</v>
      </c>
      <c r="C1025" s="4">
        <v>9.3849999999999998</v>
      </c>
      <c r="D1025" s="4">
        <v>8.6636000000000006</v>
      </c>
      <c r="E1025" s="4">
        <v>86635.973920000004</v>
      </c>
      <c r="F1025" s="4">
        <v>6.6</v>
      </c>
      <c r="G1025" s="4">
        <v>10.9</v>
      </c>
      <c r="H1025" s="4">
        <v>2214.1999999999998</v>
      </c>
      <c r="J1025" s="4">
        <v>0</v>
      </c>
      <c r="K1025" s="4">
        <v>0.83550000000000002</v>
      </c>
      <c r="L1025" s="4">
        <v>7.8411</v>
      </c>
      <c r="M1025" s="4">
        <v>7.2382999999999997</v>
      </c>
      <c r="N1025" s="4">
        <v>5.5141999999999998</v>
      </c>
      <c r="O1025" s="4">
        <v>9.0981000000000005</v>
      </c>
      <c r="P1025" s="4">
        <v>14.6</v>
      </c>
      <c r="Q1025" s="4">
        <v>4.1940999999999997</v>
      </c>
      <c r="R1025" s="4">
        <v>6.9200999999999997</v>
      </c>
      <c r="S1025" s="4">
        <v>11.1</v>
      </c>
      <c r="T1025" s="4">
        <v>2214.2148999999999</v>
      </c>
      <c r="W1025" s="4">
        <v>0</v>
      </c>
      <c r="X1025" s="4">
        <v>0</v>
      </c>
      <c r="Y1025" s="4">
        <v>12.3</v>
      </c>
      <c r="Z1025" s="4">
        <v>870</v>
      </c>
      <c r="AA1025" s="4">
        <v>889</v>
      </c>
      <c r="AB1025" s="4">
        <v>822</v>
      </c>
      <c r="AC1025" s="4">
        <v>54</v>
      </c>
      <c r="AD1025" s="4">
        <v>8.0399999999999991</v>
      </c>
      <c r="AE1025" s="4">
        <v>0.18</v>
      </c>
      <c r="AF1025" s="4">
        <v>979</v>
      </c>
      <c r="AG1025" s="4">
        <v>-8</v>
      </c>
      <c r="AH1025" s="4">
        <v>14</v>
      </c>
      <c r="AI1025" s="4">
        <v>29</v>
      </c>
      <c r="AJ1025" s="4">
        <v>191</v>
      </c>
      <c r="AK1025" s="4">
        <v>141</v>
      </c>
      <c r="AL1025" s="4">
        <v>3.6</v>
      </c>
      <c r="AM1025" s="4">
        <v>195</v>
      </c>
      <c r="AN1025" s="4" t="s">
        <v>155</v>
      </c>
      <c r="AO1025" s="4">
        <v>2</v>
      </c>
      <c r="AP1025" s="4">
        <v>0.61938657407407405</v>
      </c>
      <c r="AQ1025" s="4">
        <v>47.159531000000001</v>
      </c>
      <c r="AR1025" s="4">
        <v>-88.484226000000007</v>
      </c>
      <c r="AS1025" s="4">
        <v>310.7</v>
      </c>
      <c r="AT1025" s="4">
        <v>30.5</v>
      </c>
      <c r="AU1025" s="4">
        <v>11</v>
      </c>
      <c r="AV1025" s="4">
        <v>9</v>
      </c>
      <c r="AW1025" s="4" t="s">
        <v>208</v>
      </c>
      <c r="AX1025" s="4">
        <v>1.2</v>
      </c>
      <c r="AY1025" s="4">
        <v>2.0120200000000001</v>
      </c>
      <c r="AZ1025" s="4">
        <v>2.7120199999999999</v>
      </c>
      <c r="BA1025" s="4">
        <v>14.023</v>
      </c>
      <c r="BB1025" s="4">
        <v>10.73</v>
      </c>
      <c r="BC1025" s="4">
        <v>0.77</v>
      </c>
      <c r="BD1025" s="4">
        <v>19.690999999999999</v>
      </c>
      <c r="BE1025" s="4">
        <v>1553.3109999999999</v>
      </c>
      <c r="BF1025" s="4">
        <v>912.62699999999995</v>
      </c>
      <c r="BG1025" s="4">
        <v>0.114</v>
      </c>
      <c r="BH1025" s="4">
        <v>0.189</v>
      </c>
      <c r="BI1025" s="4">
        <v>0.30299999999999999</v>
      </c>
      <c r="BJ1025" s="4">
        <v>8.6999999999999994E-2</v>
      </c>
      <c r="BK1025" s="4">
        <v>0.14399999999999999</v>
      </c>
      <c r="BL1025" s="4">
        <v>0.23100000000000001</v>
      </c>
      <c r="BM1025" s="4">
        <v>14.505100000000001</v>
      </c>
      <c r="BQ1025" s="4">
        <v>0</v>
      </c>
      <c r="BR1025" s="4">
        <v>0.64111200000000002</v>
      </c>
      <c r="BS1025" s="4">
        <v>-5</v>
      </c>
      <c r="BT1025" s="4">
        <v>0.17118900000000001</v>
      </c>
      <c r="BU1025" s="4">
        <v>15.667172000000001</v>
      </c>
      <c r="BV1025" s="4">
        <v>3.4580139999999999</v>
      </c>
    </row>
    <row r="1026" spans="1:74" x14ac:dyDescent="0.25">
      <c r="A1026" s="4">
        <v>42070</v>
      </c>
      <c r="B1026" s="4">
        <v>3.6027777777777777E-2</v>
      </c>
      <c r="C1026" s="4">
        <v>8.11</v>
      </c>
      <c r="D1026" s="4">
        <v>10.474600000000001</v>
      </c>
      <c r="E1026" s="4">
        <v>104746.19680000001</v>
      </c>
      <c r="F1026" s="4">
        <v>7.3</v>
      </c>
      <c r="G1026" s="4">
        <v>9.6</v>
      </c>
      <c r="H1026" s="4">
        <v>2471.8000000000002</v>
      </c>
      <c r="J1026" s="4">
        <v>0</v>
      </c>
      <c r="K1026" s="4">
        <v>0.82650000000000001</v>
      </c>
      <c r="L1026" s="4">
        <v>6.7032999999999996</v>
      </c>
      <c r="M1026" s="4">
        <v>8.6576000000000004</v>
      </c>
      <c r="N1026" s="4">
        <v>6.0540000000000003</v>
      </c>
      <c r="O1026" s="4">
        <v>7.9316000000000004</v>
      </c>
      <c r="P1026" s="4">
        <v>14</v>
      </c>
      <c r="Q1026" s="4">
        <v>4.6047000000000002</v>
      </c>
      <c r="R1026" s="4">
        <v>6.0327999999999999</v>
      </c>
      <c r="S1026" s="4">
        <v>10.6</v>
      </c>
      <c r="T1026" s="4">
        <v>2471.7719999999999</v>
      </c>
      <c r="W1026" s="4">
        <v>0</v>
      </c>
      <c r="X1026" s="4">
        <v>0</v>
      </c>
      <c r="Y1026" s="4">
        <v>12.4</v>
      </c>
      <c r="Z1026" s="4">
        <v>867</v>
      </c>
      <c r="AA1026" s="4">
        <v>886</v>
      </c>
      <c r="AB1026" s="4">
        <v>820</v>
      </c>
      <c r="AC1026" s="4">
        <v>54</v>
      </c>
      <c r="AD1026" s="4">
        <v>8.0399999999999991</v>
      </c>
      <c r="AE1026" s="4">
        <v>0.18</v>
      </c>
      <c r="AF1026" s="4">
        <v>979</v>
      </c>
      <c r="AG1026" s="4">
        <v>-8</v>
      </c>
      <c r="AH1026" s="4">
        <v>14</v>
      </c>
      <c r="AI1026" s="4">
        <v>29</v>
      </c>
      <c r="AJ1026" s="4">
        <v>191.8</v>
      </c>
      <c r="AK1026" s="4">
        <v>141</v>
      </c>
      <c r="AL1026" s="4">
        <v>3.5</v>
      </c>
      <c r="AM1026" s="4">
        <v>195</v>
      </c>
      <c r="AN1026" s="4" t="s">
        <v>155</v>
      </c>
      <c r="AO1026" s="4">
        <v>2</v>
      </c>
      <c r="AP1026" s="4">
        <v>0.6193981481481482</v>
      </c>
      <c r="AQ1026" s="4">
        <v>47.159666000000001</v>
      </c>
      <c r="AR1026" s="4">
        <v>-88.484229999999997</v>
      </c>
      <c r="AS1026" s="4">
        <v>311.2</v>
      </c>
      <c r="AT1026" s="4">
        <v>31.8</v>
      </c>
      <c r="AU1026" s="4">
        <v>11</v>
      </c>
      <c r="AV1026" s="4">
        <v>9</v>
      </c>
      <c r="AW1026" s="4" t="s">
        <v>208</v>
      </c>
      <c r="AX1026" s="4">
        <v>1.2</v>
      </c>
      <c r="AY1026" s="4">
        <v>2.1386609999999999</v>
      </c>
      <c r="AZ1026" s="4">
        <v>2.825774</v>
      </c>
      <c r="BA1026" s="4">
        <v>14.023</v>
      </c>
      <c r="BB1026" s="4">
        <v>10.14</v>
      </c>
      <c r="BC1026" s="4">
        <v>0.72</v>
      </c>
      <c r="BD1026" s="4">
        <v>20.986999999999998</v>
      </c>
      <c r="BE1026" s="4">
        <v>1301.6859999999999</v>
      </c>
      <c r="BF1026" s="4">
        <v>1070.0160000000001</v>
      </c>
      <c r="BG1026" s="4">
        <v>0.123</v>
      </c>
      <c r="BH1026" s="4">
        <v>0.161</v>
      </c>
      <c r="BI1026" s="4">
        <v>0.28399999999999997</v>
      </c>
      <c r="BJ1026" s="4">
        <v>9.4E-2</v>
      </c>
      <c r="BK1026" s="4">
        <v>0.123</v>
      </c>
      <c r="BL1026" s="4">
        <v>0.216</v>
      </c>
      <c r="BM1026" s="4">
        <v>15.872400000000001</v>
      </c>
      <c r="BQ1026" s="4">
        <v>0</v>
      </c>
      <c r="BR1026" s="4">
        <v>0.65678700000000001</v>
      </c>
      <c r="BS1026" s="4">
        <v>-5</v>
      </c>
      <c r="BT1026" s="4">
        <v>0.17181099999999999</v>
      </c>
      <c r="BU1026" s="4">
        <v>16.050232000000001</v>
      </c>
      <c r="BV1026" s="4">
        <v>3.4705819999999998</v>
      </c>
    </row>
    <row r="1027" spans="1:74" x14ac:dyDescent="0.25">
      <c r="A1027" s="4">
        <v>42070</v>
      </c>
      <c r="B1027" s="4">
        <v>3.6039351851851857E-2</v>
      </c>
      <c r="C1027" s="4">
        <v>7.282</v>
      </c>
      <c r="D1027" s="4">
        <v>12.1242</v>
      </c>
      <c r="E1027" s="4">
        <v>121242.228</v>
      </c>
      <c r="F1027" s="4">
        <v>9.1</v>
      </c>
      <c r="G1027" s="4">
        <v>7.4</v>
      </c>
      <c r="H1027" s="4">
        <v>3447</v>
      </c>
      <c r="J1027" s="4">
        <v>0</v>
      </c>
      <c r="K1027" s="4">
        <v>0.81430000000000002</v>
      </c>
      <c r="L1027" s="4">
        <v>5.93</v>
      </c>
      <c r="M1027" s="4">
        <v>9.8732000000000006</v>
      </c>
      <c r="N1027" s="4">
        <v>7.4123000000000001</v>
      </c>
      <c r="O1027" s="4">
        <v>6.0260999999999996</v>
      </c>
      <c r="P1027" s="4">
        <v>13.4</v>
      </c>
      <c r="Q1027" s="4">
        <v>5.6379000000000001</v>
      </c>
      <c r="R1027" s="4">
        <v>4.5834999999999999</v>
      </c>
      <c r="S1027" s="4">
        <v>10.199999999999999</v>
      </c>
      <c r="T1027" s="4">
        <v>3447.0365999999999</v>
      </c>
      <c r="W1027" s="4">
        <v>0</v>
      </c>
      <c r="X1027" s="4">
        <v>0</v>
      </c>
      <c r="Y1027" s="4">
        <v>12.4</v>
      </c>
      <c r="Z1027" s="4">
        <v>864</v>
      </c>
      <c r="AA1027" s="4">
        <v>883</v>
      </c>
      <c r="AB1027" s="4">
        <v>818</v>
      </c>
      <c r="AC1027" s="4">
        <v>54</v>
      </c>
      <c r="AD1027" s="4">
        <v>8.0399999999999991</v>
      </c>
      <c r="AE1027" s="4">
        <v>0.18</v>
      </c>
      <c r="AF1027" s="4">
        <v>979</v>
      </c>
      <c r="AG1027" s="4">
        <v>-8</v>
      </c>
      <c r="AH1027" s="4">
        <v>14</v>
      </c>
      <c r="AI1027" s="4">
        <v>29</v>
      </c>
      <c r="AJ1027" s="4">
        <v>191.2</v>
      </c>
      <c r="AK1027" s="4">
        <v>141</v>
      </c>
      <c r="AL1027" s="4">
        <v>3.5</v>
      </c>
      <c r="AM1027" s="4">
        <v>195</v>
      </c>
      <c r="AN1027" s="4" t="s">
        <v>155</v>
      </c>
      <c r="AO1027" s="4">
        <v>2</v>
      </c>
      <c r="AP1027" s="4">
        <v>0.61940972222222224</v>
      </c>
      <c r="AQ1027" s="4">
        <v>47.159813999999997</v>
      </c>
      <c r="AR1027" s="4">
        <v>-88.484234000000001</v>
      </c>
      <c r="AS1027" s="4">
        <v>311.8</v>
      </c>
      <c r="AT1027" s="4">
        <v>34.299999999999997</v>
      </c>
      <c r="AU1027" s="4">
        <v>11</v>
      </c>
      <c r="AV1027" s="4">
        <v>8</v>
      </c>
      <c r="AW1027" s="4" t="s">
        <v>215</v>
      </c>
      <c r="AX1027" s="4">
        <v>1.2</v>
      </c>
      <c r="AY1027" s="4">
        <v>2.4127869999999998</v>
      </c>
      <c r="AZ1027" s="4">
        <v>3.0127869999999999</v>
      </c>
      <c r="BA1027" s="4">
        <v>14.023</v>
      </c>
      <c r="BB1027" s="4">
        <v>9.43</v>
      </c>
      <c r="BC1027" s="4">
        <v>0.67</v>
      </c>
      <c r="BD1027" s="4">
        <v>22.798999999999999</v>
      </c>
      <c r="BE1027" s="4">
        <v>1112.9100000000001</v>
      </c>
      <c r="BF1027" s="4">
        <v>1179.354</v>
      </c>
      <c r="BG1027" s="4">
        <v>0.14599999999999999</v>
      </c>
      <c r="BH1027" s="4">
        <v>0.11799999999999999</v>
      </c>
      <c r="BI1027" s="4">
        <v>0.26400000000000001</v>
      </c>
      <c r="BJ1027" s="4">
        <v>0.111</v>
      </c>
      <c r="BK1027" s="4">
        <v>0.09</v>
      </c>
      <c r="BL1027" s="4">
        <v>0.20100000000000001</v>
      </c>
      <c r="BM1027" s="4">
        <v>21.3931</v>
      </c>
      <c r="BQ1027" s="4">
        <v>0</v>
      </c>
      <c r="BR1027" s="4">
        <v>0.69807900000000001</v>
      </c>
      <c r="BS1027" s="4">
        <v>-5</v>
      </c>
      <c r="BT1027" s="4">
        <v>0.169569</v>
      </c>
      <c r="BU1027" s="4">
        <v>17.059304000000001</v>
      </c>
      <c r="BV1027" s="4">
        <v>3.4253019999999998</v>
      </c>
    </row>
    <row r="1028" spans="1:74" x14ac:dyDescent="0.25">
      <c r="A1028" s="4">
        <v>42070</v>
      </c>
      <c r="B1028" s="4">
        <v>3.6050925925925924E-2</v>
      </c>
      <c r="C1028" s="4">
        <v>6.9240000000000004</v>
      </c>
      <c r="D1028" s="4">
        <v>12.808199999999999</v>
      </c>
      <c r="E1028" s="4">
        <v>128081.60619999999</v>
      </c>
      <c r="F1028" s="4">
        <v>11.3</v>
      </c>
      <c r="G1028" s="4">
        <v>14.4</v>
      </c>
      <c r="H1028" s="4">
        <v>3827.8</v>
      </c>
      <c r="J1028" s="4">
        <v>0</v>
      </c>
      <c r="K1028" s="4">
        <v>0.80910000000000004</v>
      </c>
      <c r="L1028" s="4">
        <v>5.6022999999999996</v>
      </c>
      <c r="M1028" s="4">
        <v>10.3634</v>
      </c>
      <c r="N1028" s="4">
        <v>9.1431000000000004</v>
      </c>
      <c r="O1028" s="4">
        <v>11.651400000000001</v>
      </c>
      <c r="P1028" s="4">
        <v>20.8</v>
      </c>
      <c r="Q1028" s="4">
        <v>6.9545000000000003</v>
      </c>
      <c r="R1028" s="4">
        <v>8.8623999999999992</v>
      </c>
      <c r="S1028" s="4">
        <v>15.8</v>
      </c>
      <c r="T1028" s="4">
        <v>3827.8202000000001</v>
      </c>
      <c r="W1028" s="4">
        <v>0</v>
      </c>
      <c r="X1028" s="4">
        <v>0</v>
      </c>
      <c r="Y1028" s="4">
        <v>12.3</v>
      </c>
      <c r="Z1028" s="4">
        <v>863</v>
      </c>
      <c r="AA1028" s="4">
        <v>882</v>
      </c>
      <c r="AB1028" s="4">
        <v>817</v>
      </c>
      <c r="AC1028" s="4">
        <v>54</v>
      </c>
      <c r="AD1028" s="4">
        <v>8.0399999999999991</v>
      </c>
      <c r="AE1028" s="4">
        <v>0.18</v>
      </c>
      <c r="AF1028" s="4">
        <v>978</v>
      </c>
      <c r="AG1028" s="4">
        <v>-8</v>
      </c>
      <c r="AH1028" s="4">
        <v>14</v>
      </c>
      <c r="AI1028" s="4">
        <v>29</v>
      </c>
      <c r="AJ1028" s="4">
        <v>191</v>
      </c>
      <c r="AK1028" s="4">
        <v>141</v>
      </c>
      <c r="AL1028" s="4">
        <v>3.4</v>
      </c>
      <c r="AM1028" s="4">
        <v>195</v>
      </c>
      <c r="AN1028" s="4" t="s">
        <v>155</v>
      </c>
      <c r="AO1028" s="4">
        <v>2</v>
      </c>
      <c r="AP1028" s="4">
        <v>0.61942129629629628</v>
      </c>
      <c r="AQ1028" s="4">
        <v>47.159961000000003</v>
      </c>
      <c r="AR1028" s="4">
        <v>-88.484236999999993</v>
      </c>
      <c r="AS1028" s="4">
        <v>312.10000000000002</v>
      </c>
      <c r="AT1028" s="4">
        <v>35.299999999999997</v>
      </c>
      <c r="AU1028" s="4">
        <v>11</v>
      </c>
      <c r="AV1028" s="4">
        <v>8</v>
      </c>
      <c r="AW1028" s="4" t="s">
        <v>215</v>
      </c>
      <c r="AX1028" s="4">
        <v>1.2</v>
      </c>
      <c r="AY1028" s="4">
        <v>2.5</v>
      </c>
      <c r="AZ1028" s="4">
        <v>3.1</v>
      </c>
      <c r="BA1028" s="4">
        <v>14.023</v>
      </c>
      <c r="BB1028" s="4">
        <v>9.15</v>
      </c>
      <c r="BC1028" s="4">
        <v>0.65</v>
      </c>
      <c r="BD1028" s="4">
        <v>23.59</v>
      </c>
      <c r="BE1028" s="4">
        <v>1038.482</v>
      </c>
      <c r="BF1028" s="4">
        <v>1222.672</v>
      </c>
      <c r="BG1028" s="4">
        <v>0.17699999999999999</v>
      </c>
      <c r="BH1028" s="4">
        <v>0.22600000000000001</v>
      </c>
      <c r="BI1028" s="4">
        <v>0.40400000000000003</v>
      </c>
      <c r="BJ1028" s="4">
        <v>0.13500000000000001</v>
      </c>
      <c r="BK1028" s="4">
        <v>0.17199999999999999</v>
      </c>
      <c r="BL1028" s="4">
        <v>0.307</v>
      </c>
      <c r="BM1028" s="4">
        <v>23.463899999999999</v>
      </c>
      <c r="BQ1028" s="4">
        <v>0</v>
      </c>
      <c r="BR1028" s="4">
        <v>0.66727000000000003</v>
      </c>
      <c r="BS1028" s="4">
        <v>-5</v>
      </c>
      <c r="BT1028" s="4">
        <v>0.16900000000000001</v>
      </c>
      <c r="BU1028" s="4">
        <v>16.306417</v>
      </c>
      <c r="BV1028" s="4">
        <v>3.4138000000000002</v>
      </c>
    </row>
    <row r="1029" spans="1:74" x14ac:dyDescent="0.25">
      <c r="A1029" s="4">
        <v>42070</v>
      </c>
      <c r="B1029" s="4">
        <v>3.6062500000000004E-2</v>
      </c>
      <c r="C1029" s="4">
        <v>7.2110000000000003</v>
      </c>
      <c r="D1029" s="4">
        <v>12.4146</v>
      </c>
      <c r="E1029" s="4">
        <v>124146.1444</v>
      </c>
      <c r="F1029" s="4">
        <v>11.4</v>
      </c>
      <c r="G1029" s="4">
        <v>14.4</v>
      </c>
      <c r="H1029" s="4">
        <v>3748</v>
      </c>
      <c r="J1029" s="4">
        <v>0</v>
      </c>
      <c r="K1029" s="4">
        <v>0.81140000000000001</v>
      </c>
      <c r="L1029" s="4">
        <v>5.8510999999999997</v>
      </c>
      <c r="M1029" s="4">
        <v>10.0733</v>
      </c>
      <c r="N1029" s="4">
        <v>9.25</v>
      </c>
      <c r="O1029" s="4">
        <v>11.6843</v>
      </c>
      <c r="P1029" s="4">
        <v>20.9</v>
      </c>
      <c r="Q1029" s="4">
        <v>7.0358999999999998</v>
      </c>
      <c r="R1029" s="4">
        <v>8.8873999999999995</v>
      </c>
      <c r="S1029" s="4">
        <v>15.9</v>
      </c>
      <c r="T1029" s="4">
        <v>3748.0201999999999</v>
      </c>
      <c r="W1029" s="4">
        <v>0</v>
      </c>
      <c r="X1029" s="4">
        <v>0</v>
      </c>
      <c r="Y1029" s="4">
        <v>12.4</v>
      </c>
      <c r="Z1029" s="4">
        <v>863</v>
      </c>
      <c r="AA1029" s="4">
        <v>882</v>
      </c>
      <c r="AB1029" s="4">
        <v>817</v>
      </c>
      <c r="AC1029" s="4">
        <v>54</v>
      </c>
      <c r="AD1029" s="4">
        <v>8.0399999999999991</v>
      </c>
      <c r="AE1029" s="4">
        <v>0.18</v>
      </c>
      <c r="AF1029" s="4">
        <v>978</v>
      </c>
      <c r="AG1029" s="4">
        <v>-8</v>
      </c>
      <c r="AH1029" s="4">
        <v>14</v>
      </c>
      <c r="AI1029" s="4">
        <v>29</v>
      </c>
      <c r="AJ1029" s="4">
        <v>191</v>
      </c>
      <c r="AK1029" s="4">
        <v>141</v>
      </c>
      <c r="AL1029" s="4">
        <v>3.4</v>
      </c>
      <c r="AM1029" s="4">
        <v>195</v>
      </c>
      <c r="AN1029" s="4" t="s">
        <v>155</v>
      </c>
      <c r="AO1029" s="4">
        <v>2</v>
      </c>
      <c r="AP1029" s="4">
        <v>0.61943287037037031</v>
      </c>
      <c r="AQ1029" s="4">
        <v>47.160105000000001</v>
      </c>
      <c r="AR1029" s="4">
        <v>-88.48424</v>
      </c>
      <c r="AS1029" s="4">
        <v>312.3</v>
      </c>
      <c r="AT1029" s="4">
        <v>35.5</v>
      </c>
      <c r="AU1029" s="4">
        <v>11</v>
      </c>
      <c r="AV1029" s="4">
        <v>8</v>
      </c>
      <c r="AW1029" s="4" t="s">
        <v>215</v>
      </c>
      <c r="AX1029" s="4">
        <v>1.2</v>
      </c>
      <c r="AY1029" s="4">
        <v>2.5125869999999999</v>
      </c>
      <c r="AZ1029" s="4">
        <v>3.1</v>
      </c>
      <c r="BA1029" s="4">
        <v>14.023</v>
      </c>
      <c r="BB1029" s="4">
        <v>9.27</v>
      </c>
      <c r="BC1029" s="4">
        <v>0.66</v>
      </c>
      <c r="BD1029" s="4">
        <v>23.242999999999999</v>
      </c>
      <c r="BE1029" s="4">
        <v>1087.8900000000001</v>
      </c>
      <c r="BF1029" s="4">
        <v>1192.0530000000001</v>
      </c>
      <c r="BG1029" s="4">
        <v>0.18</v>
      </c>
      <c r="BH1029" s="4">
        <v>0.22800000000000001</v>
      </c>
      <c r="BI1029" s="4">
        <v>0.40799999999999997</v>
      </c>
      <c r="BJ1029" s="4">
        <v>0.13700000000000001</v>
      </c>
      <c r="BK1029" s="4">
        <v>0.17299999999999999</v>
      </c>
      <c r="BL1029" s="4">
        <v>0.31</v>
      </c>
      <c r="BM1029" s="4">
        <v>23.044599999999999</v>
      </c>
      <c r="BQ1029" s="4">
        <v>0</v>
      </c>
      <c r="BR1029" s="4">
        <v>0.66773199999999999</v>
      </c>
      <c r="BS1029" s="4">
        <v>-5</v>
      </c>
      <c r="BT1029" s="4">
        <v>0.170622</v>
      </c>
      <c r="BU1029" s="4">
        <v>16.317701</v>
      </c>
      <c r="BV1029" s="4">
        <v>3.446564</v>
      </c>
    </row>
    <row r="1030" spans="1:74" x14ac:dyDescent="0.25">
      <c r="A1030" s="4">
        <v>42070</v>
      </c>
      <c r="B1030" s="4">
        <v>3.6074074074074071E-2</v>
      </c>
      <c r="C1030" s="4">
        <v>7.883</v>
      </c>
      <c r="D1030" s="4">
        <v>11.1897</v>
      </c>
      <c r="E1030" s="4">
        <v>111896.5414</v>
      </c>
      <c r="F1030" s="4">
        <v>11.4</v>
      </c>
      <c r="G1030" s="4">
        <v>19.7</v>
      </c>
      <c r="H1030" s="4">
        <v>2974.3</v>
      </c>
      <c r="J1030" s="4">
        <v>0</v>
      </c>
      <c r="K1030" s="4">
        <v>0.82030000000000003</v>
      </c>
      <c r="L1030" s="4">
        <v>6.4664000000000001</v>
      </c>
      <c r="M1030" s="4">
        <v>9.1789000000000005</v>
      </c>
      <c r="N1030" s="4">
        <v>9.3514999999999997</v>
      </c>
      <c r="O1030" s="4">
        <v>16.16</v>
      </c>
      <c r="P1030" s="4">
        <v>25.5</v>
      </c>
      <c r="Q1030" s="4">
        <v>7.1131000000000002</v>
      </c>
      <c r="R1030" s="4">
        <v>12.2919</v>
      </c>
      <c r="S1030" s="4">
        <v>19.399999999999999</v>
      </c>
      <c r="T1030" s="4">
        <v>2974.2993000000001</v>
      </c>
      <c r="W1030" s="4">
        <v>0</v>
      </c>
      <c r="X1030" s="4">
        <v>0</v>
      </c>
      <c r="Y1030" s="4">
        <v>12.3</v>
      </c>
      <c r="Z1030" s="4">
        <v>865</v>
      </c>
      <c r="AA1030" s="4">
        <v>883</v>
      </c>
      <c r="AB1030" s="4">
        <v>819</v>
      </c>
      <c r="AC1030" s="4">
        <v>54</v>
      </c>
      <c r="AD1030" s="4">
        <v>8.0399999999999991</v>
      </c>
      <c r="AE1030" s="4">
        <v>0.18</v>
      </c>
      <c r="AF1030" s="4">
        <v>978</v>
      </c>
      <c r="AG1030" s="4">
        <v>-8</v>
      </c>
      <c r="AH1030" s="4">
        <v>14</v>
      </c>
      <c r="AI1030" s="4">
        <v>29</v>
      </c>
      <c r="AJ1030" s="4">
        <v>191</v>
      </c>
      <c r="AK1030" s="4">
        <v>141</v>
      </c>
      <c r="AL1030" s="4">
        <v>3.5</v>
      </c>
      <c r="AM1030" s="4">
        <v>195</v>
      </c>
      <c r="AN1030" s="4" t="s">
        <v>155</v>
      </c>
      <c r="AO1030" s="4">
        <v>2</v>
      </c>
      <c r="AP1030" s="4">
        <v>0.61944444444444446</v>
      </c>
      <c r="AQ1030" s="4">
        <v>47.160241999999997</v>
      </c>
      <c r="AR1030" s="4">
        <v>-88.484236999999993</v>
      </c>
      <c r="AS1030" s="4">
        <v>312.7</v>
      </c>
      <c r="AT1030" s="4">
        <v>34.5</v>
      </c>
      <c r="AU1030" s="4">
        <v>11</v>
      </c>
      <c r="AV1030" s="4">
        <v>8</v>
      </c>
      <c r="AW1030" s="4" t="s">
        <v>215</v>
      </c>
      <c r="AX1030" s="4">
        <v>1.2</v>
      </c>
      <c r="AY1030" s="4">
        <v>2.6</v>
      </c>
      <c r="AZ1030" s="4">
        <v>3.1</v>
      </c>
      <c r="BA1030" s="4">
        <v>14.023</v>
      </c>
      <c r="BB1030" s="4">
        <v>9.77</v>
      </c>
      <c r="BC1030" s="4">
        <v>0.7</v>
      </c>
      <c r="BD1030" s="4">
        <v>21.905999999999999</v>
      </c>
      <c r="BE1030" s="4">
        <v>1229.252</v>
      </c>
      <c r="BF1030" s="4">
        <v>1110.569</v>
      </c>
      <c r="BG1030" s="4">
        <v>0.186</v>
      </c>
      <c r="BH1030" s="4">
        <v>0.32200000000000001</v>
      </c>
      <c r="BI1030" s="4">
        <v>0.50800000000000001</v>
      </c>
      <c r="BJ1030" s="4">
        <v>0.14199999999999999</v>
      </c>
      <c r="BK1030" s="4">
        <v>0.245</v>
      </c>
      <c r="BL1030" s="4">
        <v>0.38600000000000001</v>
      </c>
      <c r="BM1030" s="4">
        <v>18.697399999999998</v>
      </c>
      <c r="BQ1030" s="4">
        <v>0</v>
      </c>
      <c r="BR1030" s="4">
        <v>0.692685</v>
      </c>
      <c r="BS1030" s="4">
        <v>-5</v>
      </c>
      <c r="BT1030" s="4">
        <v>0.168569</v>
      </c>
      <c r="BU1030" s="4">
        <v>16.927496999999999</v>
      </c>
      <c r="BV1030" s="4">
        <v>3.4051019999999999</v>
      </c>
    </row>
    <row r="1031" spans="1:74" x14ac:dyDescent="0.25">
      <c r="A1031" s="4">
        <v>42070</v>
      </c>
      <c r="B1031" s="4">
        <v>3.6085648148148144E-2</v>
      </c>
      <c r="C1031" s="4">
        <v>8.4510000000000005</v>
      </c>
      <c r="D1031" s="4">
        <v>10.5223</v>
      </c>
      <c r="E1031" s="4">
        <v>105223.3116</v>
      </c>
      <c r="F1031" s="4">
        <v>9.4</v>
      </c>
      <c r="G1031" s="4">
        <v>30.8</v>
      </c>
      <c r="H1031" s="4">
        <v>2584.4</v>
      </c>
      <c r="J1031" s="4">
        <v>0</v>
      </c>
      <c r="K1031" s="4">
        <v>0.82350000000000001</v>
      </c>
      <c r="L1031" s="4">
        <v>6.9588999999999999</v>
      </c>
      <c r="M1031" s="4">
        <v>8.6646000000000001</v>
      </c>
      <c r="N1031" s="4">
        <v>7.7146999999999997</v>
      </c>
      <c r="O1031" s="4">
        <v>25.362300000000001</v>
      </c>
      <c r="P1031" s="4">
        <v>33.1</v>
      </c>
      <c r="Q1031" s="4">
        <v>5.8681000000000001</v>
      </c>
      <c r="R1031" s="4">
        <v>19.291399999999999</v>
      </c>
      <c r="S1031" s="4">
        <v>25.2</v>
      </c>
      <c r="T1031" s="4">
        <v>2584.3728999999998</v>
      </c>
      <c r="W1031" s="4">
        <v>0</v>
      </c>
      <c r="X1031" s="4">
        <v>0</v>
      </c>
      <c r="Y1031" s="4">
        <v>12.4</v>
      </c>
      <c r="Z1031" s="4">
        <v>867</v>
      </c>
      <c r="AA1031" s="4">
        <v>885</v>
      </c>
      <c r="AB1031" s="4">
        <v>820</v>
      </c>
      <c r="AC1031" s="4">
        <v>54</v>
      </c>
      <c r="AD1031" s="4">
        <v>8.0399999999999991</v>
      </c>
      <c r="AE1031" s="4">
        <v>0.18</v>
      </c>
      <c r="AF1031" s="4">
        <v>978</v>
      </c>
      <c r="AG1031" s="4">
        <v>-8</v>
      </c>
      <c r="AH1031" s="4">
        <v>14</v>
      </c>
      <c r="AI1031" s="4">
        <v>29</v>
      </c>
      <c r="AJ1031" s="4">
        <v>191</v>
      </c>
      <c r="AK1031" s="4">
        <v>141</v>
      </c>
      <c r="AL1031" s="4">
        <v>3.6</v>
      </c>
      <c r="AM1031" s="4">
        <v>195</v>
      </c>
      <c r="AN1031" s="4" t="s">
        <v>155</v>
      </c>
      <c r="AO1031" s="4">
        <v>2</v>
      </c>
      <c r="AP1031" s="4">
        <v>0.6194560185185185</v>
      </c>
      <c r="AQ1031" s="4">
        <v>47.160375999999999</v>
      </c>
      <c r="AR1031" s="4">
        <v>-88.484232000000006</v>
      </c>
      <c r="AS1031" s="4">
        <v>313.10000000000002</v>
      </c>
      <c r="AT1031" s="4">
        <v>33.9</v>
      </c>
      <c r="AU1031" s="4">
        <v>11</v>
      </c>
      <c r="AV1031" s="4">
        <v>8</v>
      </c>
      <c r="AW1031" s="4" t="s">
        <v>215</v>
      </c>
      <c r="AX1031" s="4">
        <v>1.237163</v>
      </c>
      <c r="AY1031" s="4">
        <v>2.6247750000000001</v>
      </c>
      <c r="AZ1031" s="4">
        <v>3.1371630000000001</v>
      </c>
      <c r="BA1031" s="4">
        <v>14.023</v>
      </c>
      <c r="BB1031" s="4">
        <v>9.9499999999999993</v>
      </c>
      <c r="BC1031" s="4">
        <v>0.71</v>
      </c>
      <c r="BD1031" s="4">
        <v>21.44</v>
      </c>
      <c r="BE1031" s="4">
        <v>1327.961</v>
      </c>
      <c r="BF1031" s="4">
        <v>1052.3720000000001</v>
      </c>
      <c r="BG1031" s="4">
        <v>0.154</v>
      </c>
      <c r="BH1031" s="4">
        <v>0.50700000000000001</v>
      </c>
      <c r="BI1031" s="4">
        <v>0.66100000000000003</v>
      </c>
      <c r="BJ1031" s="4">
        <v>0.11700000000000001</v>
      </c>
      <c r="BK1031" s="4">
        <v>0.38600000000000001</v>
      </c>
      <c r="BL1031" s="4">
        <v>0.503</v>
      </c>
      <c r="BM1031" s="4">
        <v>16.308599999999998</v>
      </c>
      <c r="BQ1031" s="4">
        <v>0</v>
      </c>
      <c r="BR1031" s="4">
        <v>0.68989199999999995</v>
      </c>
      <c r="BS1031" s="4">
        <v>-5</v>
      </c>
      <c r="BT1031" s="4">
        <v>0.16881099999999999</v>
      </c>
      <c r="BU1031" s="4">
        <v>16.859233</v>
      </c>
      <c r="BV1031" s="4">
        <v>3.4099780000000002</v>
      </c>
    </row>
    <row r="1032" spans="1:74" x14ac:dyDescent="0.25">
      <c r="A1032" s="4">
        <v>42070</v>
      </c>
      <c r="B1032" s="4">
        <v>3.6097222222222218E-2</v>
      </c>
      <c r="C1032" s="4">
        <v>8.1829999999999998</v>
      </c>
      <c r="D1032" s="4">
        <v>10.574400000000001</v>
      </c>
      <c r="E1032" s="4">
        <v>105744.28569999999</v>
      </c>
      <c r="F1032" s="4">
        <v>8.8000000000000007</v>
      </c>
      <c r="G1032" s="4">
        <v>14.4</v>
      </c>
      <c r="H1032" s="4">
        <v>2583.1999999999998</v>
      </c>
      <c r="J1032" s="4">
        <v>0</v>
      </c>
      <c r="K1032" s="4">
        <v>0.82489999999999997</v>
      </c>
      <c r="L1032" s="4">
        <v>6.7504</v>
      </c>
      <c r="M1032" s="4">
        <v>8.7226999999999997</v>
      </c>
      <c r="N1032" s="4">
        <v>7.29</v>
      </c>
      <c r="O1032" s="4">
        <v>11.8612</v>
      </c>
      <c r="P1032" s="4">
        <v>19.2</v>
      </c>
      <c r="Q1032" s="4">
        <v>5.5449999999999999</v>
      </c>
      <c r="R1032" s="4">
        <v>9.0220000000000002</v>
      </c>
      <c r="S1032" s="4">
        <v>14.6</v>
      </c>
      <c r="T1032" s="4">
        <v>2583.2332999999999</v>
      </c>
      <c r="W1032" s="4">
        <v>0</v>
      </c>
      <c r="X1032" s="4">
        <v>0</v>
      </c>
      <c r="Y1032" s="4">
        <v>12.4</v>
      </c>
      <c r="Z1032" s="4">
        <v>867</v>
      </c>
      <c r="AA1032" s="4">
        <v>885</v>
      </c>
      <c r="AB1032" s="4">
        <v>821</v>
      </c>
      <c r="AC1032" s="4">
        <v>54</v>
      </c>
      <c r="AD1032" s="4">
        <v>8.0399999999999991</v>
      </c>
      <c r="AE1032" s="4">
        <v>0.18</v>
      </c>
      <c r="AF1032" s="4">
        <v>978</v>
      </c>
      <c r="AG1032" s="4">
        <v>-8</v>
      </c>
      <c r="AH1032" s="4">
        <v>14</v>
      </c>
      <c r="AI1032" s="4">
        <v>29</v>
      </c>
      <c r="AJ1032" s="4">
        <v>191</v>
      </c>
      <c r="AK1032" s="4">
        <v>141</v>
      </c>
      <c r="AL1032" s="4">
        <v>3.6</v>
      </c>
      <c r="AM1032" s="4">
        <v>195</v>
      </c>
      <c r="AN1032" s="4" t="s">
        <v>155</v>
      </c>
      <c r="AO1032" s="4">
        <v>2</v>
      </c>
      <c r="AP1032" s="4">
        <v>0.61946759259259265</v>
      </c>
      <c r="AQ1032" s="4">
        <v>47.160508999999998</v>
      </c>
      <c r="AR1032" s="4">
        <v>-88.484206</v>
      </c>
      <c r="AS1032" s="4">
        <v>313.2</v>
      </c>
      <c r="AT1032" s="4">
        <v>33.6</v>
      </c>
      <c r="AU1032" s="4">
        <v>11</v>
      </c>
      <c r="AV1032" s="4">
        <v>8</v>
      </c>
      <c r="AW1032" s="4" t="s">
        <v>215</v>
      </c>
      <c r="AX1032" s="4">
        <v>1.5</v>
      </c>
      <c r="AY1032" s="4">
        <v>2.8</v>
      </c>
      <c r="AZ1032" s="4">
        <v>3.4</v>
      </c>
      <c r="BA1032" s="4">
        <v>14.023</v>
      </c>
      <c r="BB1032" s="4">
        <v>10.039999999999999</v>
      </c>
      <c r="BC1032" s="4">
        <v>0.72</v>
      </c>
      <c r="BD1032" s="4">
        <v>21.228999999999999</v>
      </c>
      <c r="BE1032" s="4">
        <v>1300.529</v>
      </c>
      <c r="BF1032" s="4">
        <v>1069.587</v>
      </c>
      <c r="BG1032" s="4">
        <v>0.14699999999999999</v>
      </c>
      <c r="BH1032" s="4">
        <v>0.23899999999999999</v>
      </c>
      <c r="BI1032" s="4">
        <v>0.38600000000000001</v>
      </c>
      <c r="BJ1032" s="4">
        <v>0.112</v>
      </c>
      <c r="BK1032" s="4">
        <v>0.182</v>
      </c>
      <c r="BL1032" s="4">
        <v>0.29399999999999998</v>
      </c>
      <c r="BM1032" s="4">
        <v>16.457799999999999</v>
      </c>
      <c r="BQ1032" s="4">
        <v>0</v>
      </c>
      <c r="BR1032" s="4">
        <v>0.65705800000000003</v>
      </c>
      <c r="BS1032" s="4">
        <v>-5</v>
      </c>
      <c r="BT1032" s="4">
        <v>0.168186</v>
      </c>
      <c r="BU1032" s="4">
        <v>16.056861000000001</v>
      </c>
      <c r="BV1032" s="4">
        <v>3.3973520000000001</v>
      </c>
    </row>
    <row r="1033" spans="1:74" x14ac:dyDescent="0.25">
      <c r="A1033" s="4">
        <v>42070</v>
      </c>
      <c r="B1033" s="4">
        <v>3.6108796296296299E-2</v>
      </c>
      <c r="C1033" s="4">
        <v>7.9969999999999999</v>
      </c>
      <c r="D1033" s="4">
        <v>10.9092</v>
      </c>
      <c r="E1033" s="4">
        <v>109091.84299999999</v>
      </c>
      <c r="F1033" s="4">
        <v>8.1999999999999993</v>
      </c>
      <c r="G1033" s="4">
        <v>10.4</v>
      </c>
      <c r="H1033" s="4">
        <v>2565.1999999999998</v>
      </c>
      <c r="J1033" s="4">
        <v>0</v>
      </c>
      <c r="K1033" s="4">
        <v>0.82279999999999998</v>
      </c>
      <c r="L1033" s="4">
        <v>6.5801999999999996</v>
      </c>
      <c r="M1033" s="4">
        <v>8.9762000000000004</v>
      </c>
      <c r="N1033" s="4">
        <v>6.7205000000000004</v>
      </c>
      <c r="O1033" s="4">
        <v>8.5358999999999998</v>
      </c>
      <c r="P1033" s="4">
        <v>15.3</v>
      </c>
      <c r="Q1033" s="4">
        <v>5.1117999999999997</v>
      </c>
      <c r="R1033" s="4">
        <v>6.4927000000000001</v>
      </c>
      <c r="S1033" s="4">
        <v>11.6</v>
      </c>
      <c r="T1033" s="4">
        <v>2565.1828</v>
      </c>
      <c r="W1033" s="4">
        <v>0</v>
      </c>
      <c r="X1033" s="4">
        <v>0</v>
      </c>
      <c r="Y1033" s="4">
        <v>12.3</v>
      </c>
      <c r="Z1033" s="4">
        <v>867</v>
      </c>
      <c r="AA1033" s="4">
        <v>885</v>
      </c>
      <c r="AB1033" s="4">
        <v>820</v>
      </c>
      <c r="AC1033" s="4">
        <v>54</v>
      </c>
      <c r="AD1033" s="4">
        <v>8.0399999999999991</v>
      </c>
      <c r="AE1033" s="4">
        <v>0.18</v>
      </c>
      <c r="AF1033" s="4">
        <v>978</v>
      </c>
      <c r="AG1033" s="4">
        <v>-8</v>
      </c>
      <c r="AH1033" s="4">
        <v>14</v>
      </c>
      <c r="AI1033" s="4">
        <v>29</v>
      </c>
      <c r="AJ1033" s="4">
        <v>191</v>
      </c>
      <c r="AK1033" s="4">
        <v>141</v>
      </c>
      <c r="AL1033" s="4">
        <v>3.5</v>
      </c>
      <c r="AM1033" s="4">
        <v>195</v>
      </c>
      <c r="AN1033" s="4" t="s">
        <v>155</v>
      </c>
      <c r="AO1033" s="4">
        <v>2</v>
      </c>
      <c r="AP1033" s="4">
        <v>0.61947916666666669</v>
      </c>
      <c r="AQ1033" s="4">
        <v>47.160643999999998</v>
      </c>
      <c r="AR1033" s="4">
        <v>-88.484150999999997</v>
      </c>
      <c r="AS1033" s="4">
        <v>312.2</v>
      </c>
      <c r="AT1033" s="4">
        <v>34.200000000000003</v>
      </c>
      <c r="AU1033" s="4">
        <v>11</v>
      </c>
      <c r="AV1033" s="4">
        <v>9</v>
      </c>
      <c r="AW1033" s="4" t="s">
        <v>208</v>
      </c>
      <c r="AX1033" s="4">
        <v>1.4634370000000001</v>
      </c>
      <c r="AY1033" s="4">
        <v>2.8</v>
      </c>
      <c r="AZ1033" s="4">
        <v>3.4</v>
      </c>
      <c r="BA1033" s="4">
        <v>14.023</v>
      </c>
      <c r="BB1033" s="4">
        <v>9.91</v>
      </c>
      <c r="BC1033" s="4">
        <v>0.71</v>
      </c>
      <c r="BD1033" s="4">
        <v>21.535</v>
      </c>
      <c r="BE1033" s="4">
        <v>1261.181</v>
      </c>
      <c r="BF1033" s="4">
        <v>1094.9839999999999</v>
      </c>
      <c r="BG1033" s="4">
        <v>0.13500000000000001</v>
      </c>
      <c r="BH1033" s="4">
        <v>0.17100000000000001</v>
      </c>
      <c r="BI1033" s="4">
        <v>0.30599999999999999</v>
      </c>
      <c r="BJ1033" s="4">
        <v>0.10299999999999999</v>
      </c>
      <c r="BK1033" s="4">
        <v>0.13</v>
      </c>
      <c r="BL1033" s="4">
        <v>0.23300000000000001</v>
      </c>
      <c r="BM1033" s="4">
        <v>16.258400000000002</v>
      </c>
      <c r="BQ1033" s="4">
        <v>0</v>
      </c>
      <c r="BR1033" s="4">
        <v>0.64348700000000003</v>
      </c>
      <c r="BS1033" s="4">
        <v>-5</v>
      </c>
      <c r="BT1033" s="4">
        <v>0.16555700000000001</v>
      </c>
      <c r="BU1033" s="4">
        <v>15.725201999999999</v>
      </c>
      <c r="BV1033" s="4">
        <v>3.3442599999999998</v>
      </c>
    </row>
    <row r="1034" spans="1:74" x14ac:dyDescent="0.25">
      <c r="A1034" s="4">
        <v>42070</v>
      </c>
      <c r="B1034" s="4">
        <v>3.6120370370370372E-2</v>
      </c>
      <c r="C1034" s="4">
        <v>7.6959999999999997</v>
      </c>
      <c r="D1034" s="4">
        <v>11.535500000000001</v>
      </c>
      <c r="E1034" s="4">
        <v>115354.6416</v>
      </c>
      <c r="F1034" s="4">
        <v>7.8</v>
      </c>
      <c r="G1034" s="4">
        <v>8.4</v>
      </c>
      <c r="H1034" s="4">
        <v>2741.4</v>
      </c>
      <c r="J1034" s="4">
        <v>0</v>
      </c>
      <c r="K1034" s="4">
        <v>0.81830000000000003</v>
      </c>
      <c r="L1034" s="4">
        <v>6.2975000000000003</v>
      </c>
      <c r="M1034" s="4">
        <v>9.4398999999999997</v>
      </c>
      <c r="N1034" s="4">
        <v>6.383</v>
      </c>
      <c r="O1034" s="4">
        <v>6.8739999999999997</v>
      </c>
      <c r="P1034" s="4">
        <v>13.3</v>
      </c>
      <c r="Q1034" s="4">
        <v>4.8551000000000002</v>
      </c>
      <c r="R1034" s="4">
        <v>5.2286000000000001</v>
      </c>
      <c r="S1034" s="4">
        <v>10.1</v>
      </c>
      <c r="T1034" s="4">
        <v>2741.3515000000002</v>
      </c>
      <c r="W1034" s="4">
        <v>0</v>
      </c>
      <c r="X1034" s="4">
        <v>0</v>
      </c>
      <c r="Y1034" s="4">
        <v>12.4</v>
      </c>
      <c r="Z1034" s="4">
        <v>865</v>
      </c>
      <c r="AA1034" s="4">
        <v>884</v>
      </c>
      <c r="AB1034" s="4">
        <v>819</v>
      </c>
      <c r="AC1034" s="4">
        <v>54</v>
      </c>
      <c r="AD1034" s="4">
        <v>8.0399999999999991</v>
      </c>
      <c r="AE1034" s="4">
        <v>0.18</v>
      </c>
      <c r="AF1034" s="4">
        <v>978</v>
      </c>
      <c r="AG1034" s="4">
        <v>-8</v>
      </c>
      <c r="AH1034" s="4">
        <v>14</v>
      </c>
      <c r="AI1034" s="4">
        <v>29</v>
      </c>
      <c r="AJ1034" s="4">
        <v>191</v>
      </c>
      <c r="AK1034" s="4">
        <v>141</v>
      </c>
      <c r="AL1034" s="4">
        <v>3.6</v>
      </c>
      <c r="AM1034" s="4">
        <v>195</v>
      </c>
      <c r="AN1034" s="4" t="s">
        <v>155</v>
      </c>
      <c r="AO1034" s="4">
        <v>2</v>
      </c>
      <c r="AP1034" s="4">
        <v>0.61949074074074073</v>
      </c>
      <c r="AQ1034" s="4">
        <v>47.160781</v>
      </c>
      <c r="AR1034" s="4">
        <v>-88.484080000000006</v>
      </c>
      <c r="AS1034" s="4">
        <v>312.8</v>
      </c>
      <c r="AT1034" s="4">
        <v>34.9</v>
      </c>
      <c r="AU1034" s="4">
        <v>11</v>
      </c>
      <c r="AV1034" s="4">
        <v>9</v>
      </c>
      <c r="AW1034" s="4" t="s">
        <v>208</v>
      </c>
      <c r="AX1034" s="4">
        <v>1.2</v>
      </c>
      <c r="AY1034" s="4">
        <v>2.8</v>
      </c>
      <c r="AZ1034" s="4">
        <v>3.4</v>
      </c>
      <c r="BA1034" s="4">
        <v>14.023</v>
      </c>
      <c r="BB1034" s="4">
        <v>9.65</v>
      </c>
      <c r="BC1034" s="4">
        <v>0.69</v>
      </c>
      <c r="BD1034" s="4">
        <v>22.199000000000002</v>
      </c>
      <c r="BE1034" s="4">
        <v>1191.9860000000001</v>
      </c>
      <c r="BF1034" s="4">
        <v>1137.223</v>
      </c>
      <c r="BG1034" s="4">
        <v>0.127</v>
      </c>
      <c r="BH1034" s="4">
        <v>0.13600000000000001</v>
      </c>
      <c r="BI1034" s="4">
        <v>0.26300000000000001</v>
      </c>
      <c r="BJ1034" s="4">
        <v>9.6000000000000002E-2</v>
      </c>
      <c r="BK1034" s="4">
        <v>0.104</v>
      </c>
      <c r="BL1034" s="4">
        <v>0.2</v>
      </c>
      <c r="BM1034" s="4">
        <v>17.158799999999999</v>
      </c>
      <c r="BQ1034" s="4">
        <v>0</v>
      </c>
      <c r="BR1034" s="4">
        <v>0.650945</v>
      </c>
      <c r="BS1034" s="4">
        <v>-5</v>
      </c>
      <c r="BT1034" s="4">
        <v>0.16825300000000001</v>
      </c>
      <c r="BU1034" s="4">
        <v>15.90747</v>
      </c>
      <c r="BV1034" s="4">
        <v>3.3987050000000001</v>
      </c>
    </row>
    <row r="1035" spans="1:74" x14ac:dyDescent="0.25">
      <c r="A1035" s="4">
        <v>42070</v>
      </c>
      <c r="B1035" s="4">
        <v>3.6131944444444446E-2</v>
      </c>
      <c r="C1035" s="4">
        <v>7.7370000000000001</v>
      </c>
      <c r="D1035" s="4">
        <v>11.4793</v>
      </c>
      <c r="E1035" s="4">
        <v>114793.2763</v>
      </c>
      <c r="F1035" s="4">
        <v>7.8</v>
      </c>
      <c r="G1035" s="4">
        <v>8.4</v>
      </c>
      <c r="H1035" s="4">
        <v>2818.2</v>
      </c>
      <c r="J1035" s="4">
        <v>0</v>
      </c>
      <c r="K1035" s="4">
        <v>0.81850000000000001</v>
      </c>
      <c r="L1035" s="4">
        <v>6.3324999999999996</v>
      </c>
      <c r="M1035" s="4">
        <v>9.3958999999999993</v>
      </c>
      <c r="N1035" s="4">
        <v>6.3757000000000001</v>
      </c>
      <c r="O1035" s="4">
        <v>6.8754</v>
      </c>
      <c r="P1035" s="4">
        <v>13.3</v>
      </c>
      <c r="Q1035" s="4">
        <v>4.8494999999999999</v>
      </c>
      <c r="R1035" s="4">
        <v>5.2297000000000002</v>
      </c>
      <c r="S1035" s="4">
        <v>10.1</v>
      </c>
      <c r="T1035" s="4">
        <v>2818.2444999999998</v>
      </c>
      <c r="W1035" s="4">
        <v>0</v>
      </c>
      <c r="X1035" s="4">
        <v>0</v>
      </c>
      <c r="Y1035" s="4">
        <v>12.3</v>
      </c>
      <c r="Z1035" s="4">
        <v>865</v>
      </c>
      <c r="AA1035" s="4">
        <v>883</v>
      </c>
      <c r="AB1035" s="4">
        <v>820</v>
      </c>
      <c r="AC1035" s="4">
        <v>54</v>
      </c>
      <c r="AD1035" s="4">
        <v>8.0399999999999991</v>
      </c>
      <c r="AE1035" s="4">
        <v>0.18</v>
      </c>
      <c r="AF1035" s="4">
        <v>978</v>
      </c>
      <c r="AG1035" s="4">
        <v>-8</v>
      </c>
      <c r="AH1035" s="4">
        <v>14</v>
      </c>
      <c r="AI1035" s="4">
        <v>29</v>
      </c>
      <c r="AJ1035" s="4">
        <v>191</v>
      </c>
      <c r="AK1035" s="4">
        <v>141</v>
      </c>
      <c r="AL1035" s="4">
        <v>3.4</v>
      </c>
      <c r="AM1035" s="4">
        <v>195</v>
      </c>
      <c r="AN1035" s="4" t="s">
        <v>155</v>
      </c>
      <c r="AO1035" s="4">
        <v>2</v>
      </c>
      <c r="AP1035" s="4">
        <v>0.61950231481481477</v>
      </c>
      <c r="AQ1035" s="4">
        <v>47.160916999999998</v>
      </c>
      <c r="AR1035" s="4">
        <v>-88.484021999999996</v>
      </c>
      <c r="AS1035" s="4">
        <v>313.39999999999998</v>
      </c>
      <c r="AT1035" s="4">
        <v>34.9</v>
      </c>
      <c r="AU1035" s="4">
        <v>11</v>
      </c>
      <c r="AV1035" s="4">
        <v>9</v>
      </c>
      <c r="AW1035" s="4" t="s">
        <v>208</v>
      </c>
      <c r="AX1035" s="4">
        <v>1.2</v>
      </c>
      <c r="AY1035" s="4">
        <v>2.812109</v>
      </c>
      <c r="AZ1035" s="4">
        <v>3.4121090000000001</v>
      </c>
      <c r="BA1035" s="4">
        <v>14.023</v>
      </c>
      <c r="BB1035" s="4">
        <v>9.66</v>
      </c>
      <c r="BC1035" s="4">
        <v>0.69</v>
      </c>
      <c r="BD1035" s="4">
        <v>22.173999999999999</v>
      </c>
      <c r="BE1035" s="4">
        <v>1198.7080000000001</v>
      </c>
      <c r="BF1035" s="4">
        <v>1132.0170000000001</v>
      </c>
      <c r="BG1035" s="4">
        <v>0.126</v>
      </c>
      <c r="BH1035" s="4">
        <v>0.13600000000000001</v>
      </c>
      <c r="BI1035" s="4">
        <v>0.26300000000000001</v>
      </c>
      <c r="BJ1035" s="4">
        <v>9.6000000000000002E-2</v>
      </c>
      <c r="BK1035" s="4">
        <v>0.104</v>
      </c>
      <c r="BL1035" s="4">
        <v>0.2</v>
      </c>
      <c r="BM1035" s="4">
        <v>17.6416</v>
      </c>
      <c r="BQ1035" s="4">
        <v>0</v>
      </c>
      <c r="BR1035" s="4">
        <v>0.61888799999999999</v>
      </c>
      <c r="BS1035" s="4">
        <v>-5</v>
      </c>
      <c r="BT1035" s="4">
        <v>0.16656299999999999</v>
      </c>
      <c r="BU1035" s="4">
        <v>15.124078000000001</v>
      </c>
      <c r="BV1035" s="4">
        <v>3.3645809999999998</v>
      </c>
    </row>
    <row r="1036" spans="1:74" x14ac:dyDescent="0.25">
      <c r="A1036" s="4">
        <v>42070</v>
      </c>
      <c r="B1036" s="4">
        <v>3.6143518518518519E-2</v>
      </c>
      <c r="C1036" s="4">
        <v>7.9729999999999999</v>
      </c>
      <c r="D1036" s="4">
        <v>11.1419</v>
      </c>
      <c r="E1036" s="4">
        <v>111418.95819999999</v>
      </c>
      <c r="F1036" s="4">
        <v>7.7</v>
      </c>
      <c r="G1036" s="4">
        <v>8.4</v>
      </c>
      <c r="H1036" s="4">
        <v>2655.3</v>
      </c>
      <c r="J1036" s="4">
        <v>0</v>
      </c>
      <c r="K1036" s="4">
        <v>0.82050000000000001</v>
      </c>
      <c r="L1036" s="4">
        <v>6.5414000000000003</v>
      </c>
      <c r="M1036" s="4">
        <v>9.1414000000000009</v>
      </c>
      <c r="N1036" s="4">
        <v>6.3174999999999999</v>
      </c>
      <c r="O1036" s="4">
        <v>6.8917999999999999</v>
      </c>
      <c r="P1036" s="4">
        <v>13.2</v>
      </c>
      <c r="Q1036" s="4">
        <v>4.8052999999999999</v>
      </c>
      <c r="R1036" s="4">
        <v>5.2420999999999998</v>
      </c>
      <c r="S1036" s="4">
        <v>10</v>
      </c>
      <c r="T1036" s="4">
        <v>2655.3</v>
      </c>
      <c r="W1036" s="4">
        <v>0</v>
      </c>
      <c r="X1036" s="4">
        <v>0</v>
      </c>
      <c r="Y1036" s="4">
        <v>12.4</v>
      </c>
      <c r="Z1036" s="4">
        <v>866</v>
      </c>
      <c r="AA1036" s="4">
        <v>885</v>
      </c>
      <c r="AB1036" s="4">
        <v>821</v>
      </c>
      <c r="AC1036" s="4">
        <v>54</v>
      </c>
      <c r="AD1036" s="4">
        <v>8.0399999999999991</v>
      </c>
      <c r="AE1036" s="4">
        <v>0.18</v>
      </c>
      <c r="AF1036" s="4">
        <v>978</v>
      </c>
      <c r="AG1036" s="4">
        <v>-8</v>
      </c>
      <c r="AH1036" s="4">
        <v>14</v>
      </c>
      <c r="AI1036" s="4">
        <v>29</v>
      </c>
      <c r="AJ1036" s="4">
        <v>191</v>
      </c>
      <c r="AK1036" s="4">
        <v>141</v>
      </c>
      <c r="AL1036" s="4">
        <v>3.4</v>
      </c>
      <c r="AM1036" s="4">
        <v>195</v>
      </c>
      <c r="AN1036" s="4" t="s">
        <v>155</v>
      </c>
      <c r="AO1036" s="4">
        <v>2</v>
      </c>
      <c r="AP1036" s="4">
        <v>0.61951388888888892</v>
      </c>
      <c r="AQ1036" s="4">
        <v>47.161057999999997</v>
      </c>
      <c r="AR1036" s="4">
        <v>-88.483998999999997</v>
      </c>
      <c r="AS1036" s="4">
        <v>313.8</v>
      </c>
      <c r="AT1036" s="4">
        <v>34.9</v>
      </c>
      <c r="AU1036" s="4">
        <v>11</v>
      </c>
      <c r="AV1036" s="4">
        <v>9</v>
      </c>
      <c r="AW1036" s="4" t="s">
        <v>208</v>
      </c>
      <c r="AX1036" s="4">
        <v>1.2</v>
      </c>
      <c r="AY1036" s="4">
        <v>2.912887</v>
      </c>
      <c r="AZ1036" s="4">
        <v>3.4742259999999998</v>
      </c>
      <c r="BA1036" s="4">
        <v>14.023</v>
      </c>
      <c r="BB1036" s="4">
        <v>9.7799999999999994</v>
      </c>
      <c r="BC1036" s="4">
        <v>0.7</v>
      </c>
      <c r="BD1036" s="4">
        <v>21.884</v>
      </c>
      <c r="BE1036" s="4">
        <v>1243.0730000000001</v>
      </c>
      <c r="BF1036" s="4">
        <v>1105.643</v>
      </c>
      <c r="BG1036" s="4">
        <v>0.126</v>
      </c>
      <c r="BH1036" s="4">
        <v>0.13700000000000001</v>
      </c>
      <c r="BI1036" s="4">
        <v>0.26300000000000001</v>
      </c>
      <c r="BJ1036" s="4">
        <v>9.6000000000000002E-2</v>
      </c>
      <c r="BK1036" s="4">
        <v>0.104</v>
      </c>
      <c r="BL1036" s="4">
        <v>0.2</v>
      </c>
      <c r="BM1036" s="4">
        <v>16.686199999999999</v>
      </c>
      <c r="BQ1036" s="4">
        <v>0</v>
      </c>
      <c r="BR1036" s="4">
        <v>0.65642699999999998</v>
      </c>
      <c r="BS1036" s="4">
        <v>-5</v>
      </c>
      <c r="BT1036" s="4">
        <v>0.16681099999999999</v>
      </c>
      <c r="BU1036" s="4">
        <v>16.041425</v>
      </c>
      <c r="BV1036" s="4">
        <v>3.369586</v>
      </c>
    </row>
    <row r="1037" spans="1:74" x14ac:dyDescent="0.25">
      <c r="A1037" s="4">
        <v>42070</v>
      </c>
      <c r="B1037" s="4">
        <v>3.6155092592592593E-2</v>
      </c>
      <c r="C1037" s="4">
        <v>8.1820000000000004</v>
      </c>
      <c r="D1037" s="4">
        <v>10.637700000000001</v>
      </c>
      <c r="E1037" s="4">
        <v>106377.38</v>
      </c>
      <c r="F1037" s="4">
        <v>7.7</v>
      </c>
      <c r="G1037" s="4">
        <v>8.4</v>
      </c>
      <c r="H1037" s="4">
        <v>2576.6999999999998</v>
      </c>
      <c r="J1037" s="4">
        <v>0</v>
      </c>
      <c r="K1037" s="4">
        <v>0.82420000000000004</v>
      </c>
      <c r="L1037" s="4">
        <v>6.7435</v>
      </c>
      <c r="M1037" s="4">
        <v>8.7678999999999991</v>
      </c>
      <c r="N1037" s="4">
        <v>6.3551000000000002</v>
      </c>
      <c r="O1037" s="4">
        <v>6.9149000000000003</v>
      </c>
      <c r="P1037" s="4">
        <v>13.3</v>
      </c>
      <c r="Q1037" s="4">
        <v>4.8338999999999999</v>
      </c>
      <c r="R1037" s="4">
        <v>5.2596999999999996</v>
      </c>
      <c r="S1037" s="4">
        <v>10.1</v>
      </c>
      <c r="T1037" s="4">
        <v>2576.6815000000001</v>
      </c>
      <c r="W1037" s="4">
        <v>0</v>
      </c>
      <c r="X1037" s="4">
        <v>0</v>
      </c>
      <c r="Y1037" s="4">
        <v>12.4</v>
      </c>
      <c r="Z1037" s="4">
        <v>866</v>
      </c>
      <c r="AA1037" s="4">
        <v>885</v>
      </c>
      <c r="AB1037" s="4">
        <v>822</v>
      </c>
      <c r="AC1037" s="4">
        <v>54</v>
      </c>
      <c r="AD1037" s="4">
        <v>8.0399999999999991</v>
      </c>
      <c r="AE1037" s="4">
        <v>0.18</v>
      </c>
      <c r="AF1037" s="4">
        <v>978</v>
      </c>
      <c r="AG1037" s="4">
        <v>-8</v>
      </c>
      <c r="AH1037" s="4">
        <v>14</v>
      </c>
      <c r="AI1037" s="4">
        <v>29</v>
      </c>
      <c r="AJ1037" s="4">
        <v>191</v>
      </c>
      <c r="AK1037" s="4">
        <v>140.19999999999999</v>
      </c>
      <c r="AL1037" s="4">
        <v>3.5</v>
      </c>
      <c r="AM1037" s="4">
        <v>195</v>
      </c>
      <c r="AN1037" s="4" t="s">
        <v>155</v>
      </c>
      <c r="AO1037" s="4">
        <v>2</v>
      </c>
      <c r="AP1037" s="4">
        <v>0.61952546296296296</v>
      </c>
      <c r="AQ1037" s="4">
        <v>47.161197999999999</v>
      </c>
      <c r="AR1037" s="4">
        <v>-88.483990000000006</v>
      </c>
      <c r="AS1037" s="4">
        <v>314.10000000000002</v>
      </c>
      <c r="AT1037" s="4">
        <v>34.6</v>
      </c>
      <c r="AU1037" s="4">
        <v>11</v>
      </c>
      <c r="AV1037" s="4">
        <v>9</v>
      </c>
      <c r="AW1037" s="4" t="s">
        <v>208</v>
      </c>
      <c r="AX1037" s="4">
        <v>1.2</v>
      </c>
      <c r="AY1037" s="4">
        <v>3</v>
      </c>
      <c r="AZ1037" s="4">
        <v>3.3</v>
      </c>
      <c r="BA1037" s="4">
        <v>14.023</v>
      </c>
      <c r="BB1037" s="4">
        <v>10</v>
      </c>
      <c r="BC1037" s="4">
        <v>0.71</v>
      </c>
      <c r="BD1037" s="4">
        <v>21.326000000000001</v>
      </c>
      <c r="BE1037" s="4">
        <v>1296.0820000000001</v>
      </c>
      <c r="BF1037" s="4">
        <v>1072.5609999999999</v>
      </c>
      <c r="BG1037" s="4">
        <v>0.128</v>
      </c>
      <c r="BH1037" s="4">
        <v>0.13900000000000001</v>
      </c>
      <c r="BI1037" s="4">
        <v>0.26700000000000002</v>
      </c>
      <c r="BJ1037" s="4">
        <v>9.7000000000000003E-2</v>
      </c>
      <c r="BK1037" s="4">
        <v>0.106</v>
      </c>
      <c r="BL1037" s="4">
        <v>0.20300000000000001</v>
      </c>
      <c r="BM1037" s="4">
        <v>16.376899999999999</v>
      </c>
      <c r="BQ1037" s="4">
        <v>0</v>
      </c>
      <c r="BR1037" s="4">
        <v>0.63942600000000005</v>
      </c>
      <c r="BS1037" s="4">
        <v>-5</v>
      </c>
      <c r="BT1037" s="4">
        <v>0.16700000000000001</v>
      </c>
      <c r="BU1037" s="4">
        <v>15.625973</v>
      </c>
      <c r="BV1037" s="4">
        <v>3.3734000000000002</v>
      </c>
    </row>
    <row r="1038" spans="1:74" x14ac:dyDescent="0.25">
      <c r="A1038" s="4">
        <v>42070</v>
      </c>
      <c r="B1038" s="4">
        <v>3.6166666666666666E-2</v>
      </c>
      <c r="C1038" s="4">
        <v>9.234</v>
      </c>
      <c r="D1038" s="4">
        <v>9.5312000000000001</v>
      </c>
      <c r="E1038" s="4">
        <v>95312.06323</v>
      </c>
      <c r="F1038" s="4">
        <v>7.8</v>
      </c>
      <c r="G1038" s="4">
        <v>7.1</v>
      </c>
      <c r="H1038" s="4">
        <v>2462.1</v>
      </c>
      <c r="J1038" s="4">
        <v>0</v>
      </c>
      <c r="K1038" s="4">
        <v>0.82769999999999999</v>
      </c>
      <c r="L1038" s="4">
        <v>7.6435000000000004</v>
      </c>
      <c r="M1038" s="4">
        <v>7.8893000000000004</v>
      </c>
      <c r="N1038" s="4">
        <v>6.4564000000000004</v>
      </c>
      <c r="O1038" s="4">
        <v>5.8682999999999996</v>
      </c>
      <c r="P1038" s="4">
        <v>12.3</v>
      </c>
      <c r="Q1038" s="4">
        <v>4.9108999999999998</v>
      </c>
      <c r="R1038" s="4">
        <v>4.4635999999999996</v>
      </c>
      <c r="S1038" s="4">
        <v>9.4</v>
      </c>
      <c r="T1038" s="4">
        <v>2462.0925999999999</v>
      </c>
      <c r="W1038" s="4">
        <v>0</v>
      </c>
      <c r="X1038" s="4">
        <v>0</v>
      </c>
      <c r="Y1038" s="4">
        <v>12.3</v>
      </c>
      <c r="Z1038" s="4">
        <v>867</v>
      </c>
      <c r="AA1038" s="4">
        <v>886</v>
      </c>
      <c r="AB1038" s="4">
        <v>822</v>
      </c>
      <c r="AC1038" s="4">
        <v>54</v>
      </c>
      <c r="AD1038" s="4">
        <v>8.0399999999999991</v>
      </c>
      <c r="AE1038" s="4">
        <v>0.18</v>
      </c>
      <c r="AF1038" s="4">
        <v>978</v>
      </c>
      <c r="AG1038" s="4">
        <v>-8</v>
      </c>
      <c r="AH1038" s="4">
        <v>14</v>
      </c>
      <c r="AI1038" s="4">
        <v>29</v>
      </c>
      <c r="AJ1038" s="4">
        <v>191</v>
      </c>
      <c r="AK1038" s="4">
        <v>140</v>
      </c>
      <c r="AL1038" s="4">
        <v>3.4</v>
      </c>
      <c r="AM1038" s="4">
        <v>195</v>
      </c>
      <c r="AN1038" s="4" t="s">
        <v>155</v>
      </c>
      <c r="AO1038" s="4">
        <v>2</v>
      </c>
      <c r="AP1038" s="4">
        <v>0.61953703703703711</v>
      </c>
      <c r="AQ1038" s="4">
        <v>47.161338000000001</v>
      </c>
      <c r="AR1038" s="4">
        <v>-88.483990000000006</v>
      </c>
      <c r="AS1038" s="4">
        <v>314.5</v>
      </c>
      <c r="AT1038" s="4">
        <v>34.5</v>
      </c>
      <c r="AU1038" s="4">
        <v>11</v>
      </c>
      <c r="AV1038" s="4">
        <v>9</v>
      </c>
      <c r="AW1038" s="4" t="s">
        <v>208</v>
      </c>
      <c r="AX1038" s="4">
        <v>1.2</v>
      </c>
      <c r="AY1038" s="4">
        <v>3</v>
      </c>
      <c r="AZ1038" s="4">
        <v>3.3</v>
      </c>
      <c r="BA1038" s="4">
        <v>14.023</v>
      </c>
      <c r="BB1038" s="4">
        <v>10.220000000000001</v>
      </c>
      <c r="BC1038" s="4">
        <v>0.73</v>
      </c>
      <c r="BD1038" s="4">
        <v>20.811</v>
      </c>
      <c r="BE1038" s="4">
        <v>1468.1489999999999</v>
      </c>
      <c r="BF1038" s="4">
        <v>964.48500000000001</v>
      </c>
      <c r="BG1038" s="4">
        <v>0.13</v>
      </c>
      <c r="BH1038" s="4">
        <v>0.11799999999999999</v>
      </c>
      <c r="BI1038" s="4">
        <v>0.248</v>
      </c>
      <c r="BJ1038" s="4">
        <v>9.9000000000000005E-2</v>
      </c>
      <c r="BK1038" s="4">
        <v>0.09</v>
      </c>
      <c r="BL1038" s="4">
        <v>0.189</v>
      </c>
      <c r="BM1038" s="4">
        <v>15.6388</v>
      </c>
      <c r="BQ1038" s="4">
        <v>0</v>
      </c>
      <c r="BR1038" s="4">
        <v>0.602213</v>
      </c>
      <c r="BS1038" s="4">
        <v>-5</v>
      </c>
      <c r="BT1038" s="4">
        <v>0.16538</v>
      </c>
      <c r="BU1038" s="4">
        <v>14.716575000000001</v>
      </c>
      <c r="BV1038" s="4">
        <v>3.340668</v>
      </c>
    </row>
    <row r="1039" spans="1:74" x14ac:dyDescent="0.25">
      <c r="A1039" s="4">
        <v>42070</v>
      </c>
      <c r="B1039" s="4">
        <v>3.617824074074074E-2</v>
      </c>
      <c r="C1039" s="4">
        <v>10.130000000000001</v>
      </c>
      <c r="D1039" s="4">
        <v>7.6887999999999996</v>
      </c>
      <c r="E1039" s="4">
        <v>76888.314610000001</v>
      </c>
      <c r="F1039" s="4">
        <v>8</v>
      </c>
      <c r="G1039" s="4">
        <v>30.4</v>
      </c>
      <c r="H1039" s="4">
        <v>2273.6</v>
      </c>
      <c r="J1039" s="4">
        <v>0</v>
      </c>
      <c r="K1039" s="4">
        <v>0.83930000000000005</v>
      </c>
      <c r="L1039" s="4">
        <v>8.5023999999999997</v>
      </c>
      <c r="M1039" s="4">
        <v>6.4532999999999996</v>
      </c>
      <c r="N1039" s="4">
        <v>6.7407000000000004</v>
      </c>
      <c r="O1039" s="4">
        <v>25.5258</v>
      </c>
      <c r="P1039" s="4">
        <v>32.299999999999997</v>
      </c>
      <c r="Q1039" s="4">
        <v>5.1272000000000002</v>
      </c>
      <c r="R1039" s="4">
        <v>19.415700000000001</v>
      </c>
      <c r="S1039" s="4">
        <v>24.5</v>
      </c>
      <c r="T1039" s="4">
        <v>2273.6287000000002</v>
      </c>
      <c r="W1039" s="4">
        <v>0</v>
      </c>
      <c r="X1039" s="4">
        <v>0</v>
      </c>
      <c r="Y1039" s="4">
        <v>12.4</v>
      </c>
      <c r="Z1039" s="4">
        <v>869</v>
      </c>
      <c r="AA1039" s="4">
        <v>888</v>
      </c>
      <c r="AB1039" s="4">
        <v>824</v>
      </c>
      <c r="AC1039" s="4">
        <v>54</v>
      </c>
      <c r="AD1039" s="4">
        <v>8.0399999999999991</v>
      </c>
      <c r="AE1039" s="4">
        <v>0.18</v>
      </c>
      <c r="AF1039" s="4">
        <v>978</v>
      </c>
      <c r="AG1039" s="4">
        <v>-8</v>
      </c>
      <c r="AH1039" s="4">
        <v>14</v>
      </c>
      <c r="AI1039" s="4">
        <v>29</v>
      </c>
      <c r="AJ1039" s="4">
        <v>191</v>
      </c>
      <c r="AK1039" s="4">
        <v>140</v>
      </c>
      <c r="AL1039" s="4">
        <v>3.6</v>
      </c>
      <c r="AM1039" s="4">
        <v>195</v>
      </c>
      <c r="AN1039" s="4" t="s">
        <v>155</v>
      </c>
      <c r="AO1039" s="4">
        <v>2</v>
      </c>
      <c r="AP1039" s="4">
        <v>0.61954861111111115</v>
      </c>
      <c r="AQ1039" s="4">
        <v>47.161478000000002</v>
      </c>
      <c r="AR1039" s="4">
        <v>-88.484003999999999</v>
      </c>
      <c r="AS1039" s="4">
        <v>314.89999999999998</v>
      </c>
      <c r="AT1039" s="4">
        <v>34.799999999999997</v>
      </c>
      <c r="AU1039" s="4">
        <v>11</v>
      </c>
      <c r="AV1039" s="4">
        <v>9</v>
      </c>
      <c r="AW1039" s="4" t="s">
        <v>208</v>
      </c>
      <c r="AX1039" s="4">
        <v>1.2</v>
      </c>
      <c r="AY1039" s="4">
        <v>3</v>
      </c>
      <c r="AZ1039" s="4">
        <v>3.3</v>
      </c>
      <c r="BA1039" s="4">
        <v>14.023</v>
      </c>
      <c r="BB1039" s="4">
        <v>11</v>
      </c>
      <c r="BC1039" s="4">
        <v>0.78</v>
      </c>
      <c r="BD1039" s="4">
        <v>19.146000000000001</v>
      </c>
      <c r="BE1039" s="4">
        <v>1697.424</v>
      </c>
      <c r="BF1039" s="4">
        <v>819.98900000000003</v>
      </c>
      <c r="BG1039" s="4">
        <v>0.14099999999999999</v>
      </c>
      <c r="BH1039" s="4">
        <v>0.53400000000000003</v>
      </c>
      <c r="BI1039" s="4">
        <v>0.67500000000000004</v>
      </c>
      <c r="BJ1039" s="4">
        <v>0.107</v>
      </c>
      <c r="BK1039" s="4">
        <v>0.40600000000000003</v>
      </c>
      <c r="BL1039" s="4">
        <v>0.51300000000000001</v>
      </c>
      <c r="BM1039" s="4">
        <v>15.010300000000001</v>
      </c>
      <c r="BQ1039" s="4">
        <v>0</v>
      </c>
      <c r="BR1039" s="4">
        <v>0.68662199999999995</v>
      </c>
      <c r="BS1039" s="4">
        <v>-5</v>
      </c>
      <c r="BT1039" s="4">
        <v>0.167432</v>
      </c>
      <c r="BU1039" s="4">
        <v>16.779316000000001</v>
      </c>
      <c r="BV1039" s="4">
        <v>3.3821349999999999</v>
      </c>
    </row>
    <row r="1040" spans="1:74" x14ac:dyDescent="0.25">
      <c r="A1040" s="4">
        <v>42070</v>
      </c>
      <c r="B1040" s="4">
        <v>3.618981481481482E-2</v>
      </c>
      <c r="C1040" s="4">
        <v>10.090999999999999</v>
      </c>
      <c r="D1040" s="4">
        <v>7.6387</v>
      </c>
      <c r="E1040" s="4">
        <v>76387.018150000004</v>
      </c>
      <c r="F1040" s="4">
        <v>8.6999999999999993</v>
      </c>
      <c r="G1040" s="4">
        <v>63.1</v>
      </c>
      <c r="H1040" s="4">
        <v>2174.8000000000002</v>
      </c>
      <c r="J1040" s="4">
        <v>0</v>
      </c>
      <c r="K1040" s="4">
        <v>0.84009999999999996</v>
      </c>
      <c r="L1040" s="4">
        <v>8.4774999999999991</v>
      </c>
      <c r="M1040" s="4">
        <v>6.4176000000000002</v>
      </c>
      <c r="N1040" s="4">
        <v>7.3005000000000004</v>
      </c>
      <c r="O1040" s="4">
        <v>53.023600000000002</v>
      </c>
      <c r="P1040" s="4">
        <v>60.3</v>
      </c>
      <c r="Q1040" s="4">
        <v>5.5633999999999997</v>
      </c>
      <c r="R1040" s="4">
        <v>40.407200000000003</v>
      </c>
      <c r="S1040" s="4">
        <v>46</v>
      </c>
      <c r="T1040" s="4">
        <v>2174.8000000000002</v>
      </c>
      <c r="W1040" s="4">
        <v>0</v>
      </c>
      <c r="X1040" s="4">
        <v>0</v>
      </c>
      <c r="Y1040" s="4">
        <v>12.2</v>
      </c>
      <c r="Z1040" s="4">
        <v>871</v>
      </c>
      <c r="AA1040" s="4">
        <v>891</v>
      </c>
      <c r="AB1040" s="4">
        <v>827</v>
      </c>
      <c r="AC1040" s="4">
        <v>54</v>
      </c>
      <c r="AD1040" s="4">
        <v>8.57</v>
      </c>
      <c r="AE1040" s="4">
        <v>0.2</v>
      </c>
      <c r="AF1040" s="4">
        <v>978</v>
      </c>
      <c r="AG1040" s="4">
        <v>-7.2</v>
      </c>
      <c r="AH1040" s="4">
        <v>13.189</v>
      </c>
      <c r="AI1040" s="4">
        <v>29</v>
      </c>
      <c r="AJ1040" s="4">
        <v>191</v>
      </c>
      <c r="AK1040" s="4">
        <v>140</v>
      </c>
      <c r="AL1040" s="4">
        <v>3.4</v>
      </c>
      <c r="AM1040" s="4">
        <v>195</v>
      </c>
      <c r="AN1040" s="4" t="s">
        <v>155</v>
      </c>
      <c r="AO1040" s="4">
        <v>2</v>
      </c>
      <c r="AP1040" s="4">
        <v>0.61956018518518519</v>
      </c>
      <c r="AQ1040" s="4">
        <v>47.161617999999997</v>
      </c>
      <c r="AR1040" s="4">
        <v>-88.484037999999998</v>
      </c>
      <c r="AS1040" s="4">
        <v>315.2</v>
      </c>
      <c r="AT1040" s="4">
        <v>35</v>
      </c>
      <c r="AU1040" s="4">
        <v>11</v>
      </c>
      <c r="AV1040" s="4">
        <v>9</v>
      </c>
      <c r="AW1040" s="4" t="s">
        <v>208</v>
      </c>
      <c r="AX1040" s="4">
        <v>1.2</v>
      </c>
      <c r="AY1040" s="4">
        <v>3</v>
      </c>
      <c r="AZ1040" s="4">
        <v>3.3</v>
      </c>
      <c r="BA1040" s="4">
        <v>14.023</v>
      </c>
      <c r="BB1040" s="4">
        <v>11.06</v>
      </c>
      <c r="BC1040" s="4">
        <v>0.79</v>
      </c>
      <c r="BD1040" s="4">
        <v>19.027999999999999</v>
      </c>
      <c r="BE1040" s="4">
        <v>1700.366</v>
      </c>
      <c r="BF1040" s="4">
        <v>819.26700000000005</v>
      </c>
      <c r="BG1040" s="4">
        <v>0.153</v>
      </c>
      <c r="BH1040" s="4">
        <v>1.1140000000000001</v>
      </c>
      <c r="BI1040" s="4">
        <v>1.2669999999999999</v>
      </c>
      <c r="BJ1040" s="4">
        <v>0.11700000000000001</v>
      </c>
      <c r="BK1040" s="4">
        <v>0.84899999999999998</v>
      </c>
      <c r="BL1040" s="4">
        <v>0.96599999999999997</v>
      </c>
      <c r="BM1040" s="4">
        <v>14.425000000000001</v>
      </c>
      <c r="BQ1040" s="4">
        <v>0</v>
      </c>
      <c r="BR1040" s="4">
        <v>0.72178699999999996</v>
      </c>
      <c r="BS1040" s="4">
        <v>-5</v>
      </c>
      <c r="BT1040" s="4">
        <v>0.16070100000000001</v>
      </c>
      <c r="BU1040" s="4">
        <v>17.638669</v>
      </c>
      <c r="BV1040" s="4">
        <v>3.2461600000000002</v>
      </c>
    </row>
    <row r="1041" spans="1:74" x14ac:dyDescent="0.25">
      <c r="A1041" s="4">
        <v>42070</v>
      </c>
      <c r="B1041" s="4">
        <v>3.6201388888888887E-2</v>
      </c>
      <c r="C1041" s="4">
        <v>10.333</v>
      </c>
      <c r="D1041" s="4">
        <v>7.8268000000000004</v>
      </c>
      <c r="E1041" s="4">
        <v>78267.916329999993</v>
      </c>
      <c r="F1041" s="4">
        <v>8.5</v>
      </c>
      <c r="G1041" s="4">
        <v>35.6</v>
      </c>
      <c r="H1041" s="4">
        <v>2262.8000000000002</v>
      </c>
      <c r="J1041" s="4">
        <v>0</v>
      </c>
      <c r="K1041" s="4">
        <v>0.83630000000000004</v>
      </c>
      <c r="L1041" s="4">
        <v>8.6420999999999992</v>
      </c>
      <c r="M1041" s="4">
        <v>6.5457999999999998</v>
      </c>
      <c r="N1041" s="4">
        <v>7.1002000000000001</v>
      </c>
      <c r="O1041" s="4">
        <v>29.805700000000002</v>
      </c>
      <c r="P1041" s="4">
        <v>36.9</v>
      </c>
      <c r="Q1041" s="4">
        <v>5.4131999999999998</v>
      </c>
      <c r="R1041" s="4">
        <v>22.7241</v>
      </c>
      <c r="S1041" s="4">
        <v>28.1</v>
      </c>
      <c r="T1041" s="4">
        <v>2262.8240999999998</v>
      </c>
      <c r="W1041" s="4">
        <v>0</v>
      </c>
      <c r="X1041" s="4">
        <v>0</v>
      </c>
      <c r="Y1041" s="4">
        <v>11.9</v>
      </c>
      <c r="Z1041" s="4">
        <v>872</v>
      </c>
      <c r="AA1041" s="4">
        <v>893</v>
      </c>
      <c r="AB1041" s="4">
        <v>825</v>
      </c>
      <c r="AC1041" s="4">
        <v>54</v>
      </c>
      <c r="AD1041" s="4">
        <v>8.69</v>
      </c>
      <c r="AE1041" s="4">
        <v>0.2</v>
      </c>
      <c r="AF1041" s="4">
        <v>978</v>
      </c>
      <c r="AG1041" s="4">
        <v>-7</v>
      </c>
      <c r="AH1041" s="4">
        <v>13</v>
      </c>
      <c r="AI1041" s="4">
        <v>29</v>
      </c>
      <c r="AJ1041" s="4">
        <v>190.2</v>
      </c>
      <c r="AK1041" s="4">
        <v>139.19999999999999</v>
      </c>
      <c r="AL1041" s="4">
        <v>3.2</v>
      </c>
      <c r="AM1041" s="4">
        <v>195</v>
      </c>
      <c r="AN1041" s="4" t="s">
        <v>155</v>
      </c>
      <c r="AO1041" s="4">
        <v>2</v>
      </c>
      <c r="AP1041" s="4">
        <v>0.61957175925925922</v>
      </c>
      <c r="AQ1041" s="4">
        <v>47.161762000000003</v>
      </c>
      <c r="AR1041" s="4">
        <v>-88.484108000000006</v>
      </c>
      <c r="AS1041" s="4">
        <v>315.3</v>
      </c>
      <c r="AT1041" s="4">
        <v>36.1</v>
      </c>
      <c r="AU1041" s="4">
        <v>11</v>
      </c>
      <c r="AV1041" s="4">
        <v>9</v>
      </c>
      <c r="AW1041" s="4" t="s">
        <v>208</v>
      </c>
      <c r="AX1041" s="4">
        <v>1.1876119999999999</v>
      </c>
      <c r="AY1041" s="4">
        <v>3</v>
      </c>
      <c r="AZ1041" s="4">
        <v>3.3123879999999999</v>
      </c>
      <c r="BA1041" s="4">
        <v>14.023</v>
      </c>
      <c r="BB1041" s="4">
        <v>10.8</v>
      </c>
      <c r="BC1041" s="4">
        <v>0.77</v>
      </c>
      <c r="BD1041" s="4">
        <v>19.568999999999999</v>
      </c>
      <c r="BE1041" s="4">
        <v>1699.3720000000001</v>
      </c>
      <c r="BF1041" s="4">
        <v>819.24199999999996</v>
      </c>
      <c r="BG1041" s="4">
        <v>0.14599999999999999</v>
      </c>
      <c r="BH1041" s="4">
        <v>0.61399999999999999</v>
      </c>
      <c r="BI1041" s="4">
        <v>0.76</v>
      </c>
      <c r="BJ1041" s="4">
        <v>0.111</v>
      </c>
      <c r="BK1041" s="4">
        <v>0.46800000000000003</v>
      </c>
      <c r="BL1041" s="4">
        <v>0.57899999999999996</v>
      </c>
      <c r="BM1041" s="4">
        <v>14.7143</v>
      </c>
      <c r="BQ1041" s="4">
        <v>0</v>
      </c>
      <c r="BR1041" s="4">
        <v>0.75090000000000001</v>
      </c>
      <c r="BS1041" s="4">
        <v>-5</v>
      </c>
      <c r="BT1041" s="4">
        <v>0.15657199999999999</v>
      </c>
      <c r="BU1041" s="4">
        <v>18.350124000000001</v>
      </c>
      <c r="BV1041" s="4">
        <v>3.1627510000000001</v>
      </c>
    </row>
    <row r="1042" spans="1:74" x14ac:dyDescent="0.25">
      <c r="A1042" s="4">
        <v>42070</v>
      </c>
      <c r="B1042" s="4">
        <v>3.6212962962962968E-2</v>
      </c>
      <c r="C1042" s="4">
        <v>11.483000000000001</v>
      </c>
      <c r="D1042" s="4">
        <v>5.7563000000000004</v>
      </c>
      <c r="E1042" s="4">
        <v>57563.207869999998</v>
      </c>
      <c r="F1042" s="4">
        <v>8.3000000000000007</v>
      </c>
      <c r="G1042" s="4">
        <v>21.5</v>
      </c>
      <c r="H1042" s="4">
        <v>2130</v>
      </c>
      <c r="J1042" s="4">
        <v>0</v>
      </c>
      <c r="K1042" s="4">
        <v>0.84730000000000005</v>
      </c>
      <c r="L1042" s="4">
        <v>9.7295999999999996</v>
      </c>
      <c r="M1042" s="4">
        <v>4.8773999999999997</v>
      </c>
      <c r="N1042" s="4">
        <v>7.0327000000000002</v>
      </c>
      <c r="O1042" s="4">
        <v>18.217199999999998</v>
      </c>
      <c r="P1042" s="4">
        <v>25.2</v>
      </c>
      <c r="Q1042" s="4">
        <v>5.3617999999999997</v>
      </c>
      <c r="R1042" s="4">
        <v>13.8889</v>
      </c>
      <c r="S1042" s="4">
        <v>19.3</v>
      </c>
      <c r="T1042" s="4">
        <v>2129.9843999999998</v>
      </c>
      <c r="W1042" s="4">
        <v>0</v>
      </c>
      <c r="X1042" s="4">
        <v>0</v>
      </c>
      <c r="Y1042" s="4">
        <v>11.9</v>
      </c>
      <c r="Z1042" s="4">
        <v>872</v>
      </c>
      <c r="AA1042" s="4">
        <v>893</v>
      </c>
      <c r="AB1042" s="4">
        <v>826</v>
      </c>
      <c r="AC1042" s="4">
        <v>54</v>
      </c>
      <c r="AD1042" s="4">
        <v>8.69</v>
      </c>
      <c r="AE1042" s="4">
        <v>0.2</v>
      </c>
      <c r="AF1042" s="4">
        <v>978</v>
      </c>
      <c r="AG1042" s="4">
        <v>-7</v>
      </c>
      <c r="AH1042" s="4">
        <v>13</v>
      </c>
      <c r="AI1042" s="4">
        <v>29</v>
      </c>
      <c r="AJ1042" s="4">
        <v>190</v>
      </c>
      <c r="AK1042" s="4">
        <v>139</v>
      </c>
      <c r="AL1042" s="4">
        <v>2.9</v>
      </c>
      <c r="AM1042" s="4">
        <v>195</v>
      </c>
      <c r="AN1042" s="4" t="s">
        <v>155</v>
      </c>
      <c r="AO1042" s="4">
        <v>2</v>
      </c>
      <c r="AP1042" s="4">
        <v>0.61958333333333326</v>
      </c>
      <c r="AQ1042" s="4">
        <v>47.161917000000003</v>
      </c>
      <c r="AR1042" s="4">
        <v>-88.484182000000004</v>
      </c>
      <c r="AS1042" s="4">
        <v>315.3</v>
      </c>
      <c r="AT1042" s="4">
        <v>38.1</v>
      </c>
      <c r="AU1042" s="4">
        <v>11</v>
      </c>
      <c r="AV1042" s="4">
        <v>9</v>
      </c>
      <c r="AW1042" s="4" t="s">
        <v>208</v>
      </c>
      <c r="AX1042" s="4">
        <v>1.1000000000000001</v>
      </c>
      <c r="AY1042" s="4">
        <v>3.0122879999999999</v>
      </c>
      <c r="AZ1042" s="4">
        <v>3.4</v>
      </c>
      <c r="BA1042" s="4">
        <v>14.023</v>
      </c>
      <c r="BB1042" s="4">
        <v>11.63</v>
      </c>
      <c r="BC1042" s="4">
        <v>0.83</v>
      </c>
      <c r="BD1042" s="4">
        <v>18.021000000000001</v>
      </c>
      <c r="BE1042" s="4">
        <v>1990.1769999999999</v>
      </c>
      <c r="BF1042" s="4">
        <v>634.98199999999997</v>
      </c>
      <c r="BG1042" s="4">
        <v>0.151</v>
      </c>
      <c r="BH1042" s="4">
        <v>0.39</v>
      </c>
      <c r="BI1042" s="4">
        <v>0.54100000000000004</v>
      </c>
      <c r="BJ1042" s="4">
        <v>0.115</v>
      </c>
      <c r="BK1042" s="4">
        <v>0.29799999999999999</v>
      </c>
      <c r="BL1042" s="4">
        <v>0.41199999999999998</v>
      </c>
      <c r="BM1042" s="4">
        <v>14.4077</v>
      </c>
      <c r="BQ1042" s="4">
        <v>0</v>
      </c>
      <c r="BR1042" s="4">
        <v>0.71467800000000004</v>
      </c>
      <c r="BS1042" s="4">
        <v>-5</v>
      </c>
      <c r="BT1042" s="4">
        <v>0.15274399999999999</v>
      </c>
      <c r="BU1042" s="4">
        <v>17.464945</v>
      </c>
      <c r="BV1042" s="4">
        <v>3.0854379999999999</v>
      </c>
    </row>
    <row r="1043" spans="1:74" x14ac:dyDescent="0.25">
      <c r="A1043" s="4">
        <v>42070</v>
      </c>
      <c r="B1043" s="4">
        <v>3.6224537037037034E-2</v>
      </c>
      <c r="C1043" s="4">
        <v>13.170999999999999</v>
      </c>
      <c r="D1043" s="4">
        <v>3.1896</v>
      </c>
      <c r="E1043" s="4">
        <v>31896.291389999999</v>
      </c>
      <c r="F1043" s="4">
        <v>8.4</v>
      </c>
      <c r="G1043" s="4">
        <v>21.5</v>
      </c>
      <c r="H1043" s="4">
        <v>1630.6</v>
      </c>
      <c r="J1043" s="4">
        <v>0</v>
      </c>
      <c r="K1043" s="4">
        <v>0.85840000000000005</v>
      </c>
      <c r="L1043" s="4">
        <v>11.3062</v>
      </c>
      <c r="M1043" s="4">
        <v>2.738</v>
      </c>
      <c r="N1043" s="4">
        <v>7.2104999999999997</v>
      </c>
      <c r="O1043" s="4">
        <v>18.473099999999999</v>
      </c>
      <c r="P1043" s="4">
        <v>25.7</v>
      </c>
      <c r="Q1043" s="4">
        <v>5.4974999999999996</v>
      </c>
      <c r="R1043" s="4">
        <v>14.0844</v>
      </c>
      <c r="S1043" s="4">
        <v>19.600000000000001</v>
      </c>
      <c r="T1043" s="4">
        <v>1630.5814</v>
      </c>
      <c r="W1043" s="4">
        <v>0</v>
      </c>
      <c r="X1043" s="4">
        <v>0</v>
      </c>
      <c r="Y1043" s="4">
        <v>11.8</v>
      </c>
      <c r="Z1043" s="4">
        <v>876</v>
      </c>
      <c r="AA1043" s="4">
        <v>898</v>
      </c>
      <c r="AB1043" s="4">
        <v>829</v>
      </c>
      <c r="AC1043" s="4">
        <v>54</v>
      </c>
      <c r="AD1043" s="4">
        <v>8.6999999999999993</v>
      </c>
      <c r="AE1043" s="4">
        <v>0.2</v>
      </c>
      <c r="AF1043" s="4">
        <v>977</v>
      </c>
      <c r="AG1043" s="4">
        <v>-7</v>
      </c>
      <c r="AH1043" s="4">
        <v>13</v>
      </c>
      <c r="AI1043" s="4">
        <v>29</v>
      </c>
      <c r="AJ1043" s="4">
        <v>190</v>
      </c>
      <c r="AK1043" s="4">
        <v>139</v>
      </c>
      <c r="AL1043" s="4">
        <v>2.7</v>
      </c>
      <c r="AM1043" s="4">
        <v>195</v>
      </c>
      <c r="AN1043" s="4" t="s">
        <v>155</v>
      </c>
      <c r="AO1043" s="4">
        <v>2</v>
      </c>
      <c r="AP1043" s="4">
        <v>0.61959490740740741</v>
      </c>
      <c r="AQ1043" s="4">
        <v>47.162078000000001</v>
      </c>
      <c r="AR1043" s="4">
        <v>-88.484206999999998</v>
      </c>
      <c r="AS1043" s="4">
        <v>315.8</v>
      </c>
      <c r="AT1043" s="4">
        <v>39.200000000000003</v>
      </c>
      <c r="AU1043" s="4">
        <v>11</v>
      </c>
      <c r="AV1043" s="4">
        <v>9</v>
      </c>
      <c r="AW1043" s="4" t="s">
        <v>208</v>
      </c>
      <c r="AX1043" s="4">
        <v>1.1000000000000001</v>
      </c>
      <c r="AY1043" s="4">
        <v>3.1</v>
      </c>
      <c r="AZ1043" s="4">
        <v>3.4</v>
      </c>
      <c r="BA1043" s="4">
        <v>14.023</v>
      </c>
      <c r="BB1043" s="4">
        <v>12.59</v>
      </c>
      <c r="BC1043" s="4">
        <v>0.9</v>
      </c>
      <c r="BD1043" s="4">
        <v>16.495999999999999</v>
      </c>
      <c r="BE1043" s="4">
        <v>2412.7629999999999</v>
      </c>
      <c r="BF1043" s="4">
        <v>371.87900000000002</v>
      </c>
      <c r="BG1043" s="4">
        <v>0.161</v>
      </c>
      <c r="BH1043" s="4">
        <v>0.41299999999999998</v>
      </c>
      <c r="BI1043" s="4">
        <v>0.57399999999999995</v>
      </c>
      <c r="BJ1043" s="4">
        <v>0.123</v>
      </c>
      <c r="BK1043" s="4">
        <v>0.315</v>
      </c>
      <c r="BL1043" s="4">
        <v>0.438</v>
      </c>
      <c r="BM1043" s="4">
        <v>11.5069</v>
      </c>
      <c r="BQ1043" s="4">
        <v>0</v>
      </c>
      <c r="BR1043" s="4">
        <v>0.72535499999999997</v>
      </c>
      <c r="BS1043" s="4">
        <v>-5</v>
      </c>
      <c r="BT1043" s="4">
        <v>0.149557</v>
      </c>
      <c r="BU1043" s="4">
        <v>17.725854000000002</v>
      </c>
      <c r="BV1043" s="4">
        <v>3.0210599999999999</v>
      </c>
    </row>
    <row r="1044" spans="1:74" x14ac:dyDescent="0.25">
      <c r="A1044" s="4">
        <v>42070</v>
      </c>
      <c r="B1044" s="4">
        <v>3.6236111111111115E-2</v>
      </c>
      <c r="C1044" s="4">
        <v>14.025</v>
      </c>
      <c r="D1044" s="4">
        <v>1.5204</v>
      </c>
      <c r="E1044" s="4">
        <v>15204.23674</v>
      </c>
      <c r="F1044" s="4">
        <v>9.6</v>
      </c>
      <c r="G1044" s="4">
        <v>30.8</v>
      </c>
      <c r="H1044" s="4">
        <v>1222.5</v>
      </c>
      <c r="J1044" s="4">
        <v>0</v>
      </c>
      <c r="K1044" s="4">
        <v>0.86719999999999997</v>
      </c>
      <c r="L1044" s="4">
        <v>12.1623</v>
      </c>
      <c r="M1044" s="4">
        <v>1.3185</v>
      </c>
      <c r="N1044" s="4">
        <v>8.3315999999999999</v>
      </c>
      <c r="O1044" s="4">
        <v>26.709299999999999</v>
      </c>
      <c r="P1044" s="4">
        <v>35</v>
      </c>
      <c r="Q1044" s="4">
        <v>6.3521999999999998</v>
      </c>
      <c r="R1044" s="4">
        <v>20.364000000000001</v>
      </c>
      <c r="S1044" s="4">
        <v>26.7</v>
      </c>
      <c r="T1044" s="4">
        <v>1222.5165</v>
      </c>
      <c r="W1044" s="4">
        <v>0</v>
      </c>
      <c r="X1044" s="4">
        <v>0</v>
      </c>
      <c r="Y1044" s="4">
        <v>11.9</v>
      </c>
      <c r="Z1044" s="4">
        <v>879</v>
      </c>
      <c r="AA1044" s="4">
        <v>902</v>
      </c>
      <c r="AB1044" s="4">
        <v>833</v>
      </c>
      <c r="AC1044" s="4">
        <v>54</v>
      </c>
      <c r="AD1044" s="4">
        <v>8.6999999999999993</v>
      </c>
      <c r="AE1044" s="4">
        <v>0.2</v>
      </c>
      <c r="AF1044" s="4">
        <v>977</v>
      </c>
      <c r="AG1044" s="4">
        <v>-7</v>
      </c>
      <c r="AH1044" s="4">
        <v>13</v>
      </c>
      <c r="AI1044" s="4">
        <v>29</v>
      </c>
      <c r="AJ1044" s="4">
        <v>190</v>
      </c>
      <c r="AK1044" s="4">
        <v>139</v>
      </c>
      <c r="AL1044" s="4">
        <v>2.9</v>
      </c>
      <c r="AM1044" s="4">
        <v>195</v>
      </c>
      <c r="AN1044" s="4" t="s">
        <v>155</v>
      </c>
      <c r="AO1044" s="4">
        <v>2</v>
      </c>
      <c r="AP1044" s="4">
        <v>0.61960648148148145</v>
      </c>
      <c r="AQ1044" s="4">
        <v>47.162242999999997</v>
      </c>
      <c r="AR1044" s="4">
        <v>-88.484196999999995</v>
      </c>
      <c r="AS1044" s="4">
        <v>316.60000000000002</v>
      </c>
      <c r="AT1044" s="4">
        <v>39.9</v>
      </c>
      <c r="AU1044" s="4">
        <v>11</v>
      </c>
      <c r="AV1044" s="4">
        <v>9</v>
      </c>
      <c r="AW1044" s="4" t="s">
        <v>208</v>
      </c>
      <c r="AX1044" s="4">
        <v>1.112088</v>
      </c>
      <c r="AY1044" s="4">
        <v>3.1241759999999998</v>
      </c>
      <c r="AZ1044" s="4">
        <v>3.4120879999999998</v>
      </c>
      <c r="BA1044" s="4">
        <v>14.023</v>
      </c>
      <c r="BB1044" s="4">
        <v>13.45</v>
      </c>
      <c r="BC1044" s="4">
        <v>0.96</v>
      </c>
      <c r="BD1044" s="4">
        <v>15.316000000000001</v>
      </c>
      <c r="BE1044" s="4">
        <v>2711.123</v>
      </c>
      <c r="BF1044" s="4">
        <v>187.06299999999999</v>
      </c>
      <c r="BG1044" s="4">
        <v>0.19400000000000001</v>
      </c>
      <c r="BH1044" s="4">
        <v>0.623</v>
      </c>
      <c r="BI1044" s="4">
        <v>0.81799999999999995</v>
      </c>
      <c r="BJ1044" s="4">
        <v>0.14799999999999999</v>
      </c>
      <c r="BK1044" s="4">
        <v>0.47499999999999998</v>
      </c>
      <c r="BL1044" s="4">
        <v>0.624</v>
      </c>
      <c r="BM1044" s="4">
        <v>9.0117999999999991</v>
      </c>
      <c r="BQ1044" s="4">
        <v>0</v>
      </c>
      <c r="BR1044" s="4">
        <v>0.67307700000000004</v>
      </c>
      <c r="BS1044" s="4">
        <v>-5</v>
      </c>
      <c r="BT1044" s="4">
        <v>0.15143999999999999</v>
      </c>
      <c r="BU1044" s="4">
        <v>16.448316999999999</v>
      </c>
      <c r="BV1044" s="4">
        <v>3.0590790000000001</v>
      </c>
    </row>
    <row r="1045" spans="1:74" x14ac:dyDescent="0.25">
      <c r="A1045" s="4">
        <v>42070</v>
      </c>
      <c r="B1045" s="4">
        <v>3.6247685185185181E-2</v>
      </c>
      <c r="C1045" s="4">
        <v>14.076000000000001</v>
      </c>
      <c r="D1045" s="4">
        <v>1.2407999999999999</v>
      </c>
      <c r="E1045" s="4">
        <v>12407.725</v>
      </c>
      <c r="F1045" s="4">
        <v>23.3</v>
      </c>
      <c r="G1045" s="4">
        <v>63.3</v>
      </c>
      <c r="H1045" s="4">
        <v>1055.2</v>
      </c>
      <c r="J1045" s="4">
        <v>0</v>
      </c>
      <c r="K1045" s="4">
        <v>0.86939999999999995</v>
      </c>
      <c r="L1045" s="4">
        <v>12.236800000000001</v>
      </c>
      <c r="M1045" s="4">
        <v>1.0787</v>
      </c>
      <c r="N1045" s="4">
        <v>20.2455</v>
      </c>
      <c r="O1045" s="4">
        <v>55.057200000000002</v>
      </c>
      <c r="P1045" s="4">
        <v>75.3</v>
      </c>
      <c r="Q1045" s="4">
        <v>15.4358</v>
      </c>
      <c r="R1045" s="4">
        <v>41.9773</v>
      </c>
      <c r="S1045" s="4">
        <v>57.4</v>
      </c>
      <c r="T1045" s="4">
        <v>1055.2236</v>
      </c>
      <c r="W1045" s="4">
        <v>0</v>
      </c>
      <c r="X1045" s="4">
        <v>0</v>
      </c>
      <c r="Y1045" s="4">
        <v>11.8</v>
      </c>
      <c r="Z1045" s="4">
        <v>882</v>
      </c>
      <c r="AA1045" s="4">
        <v>904</v>
      </c>
      <c r="AB1045" s="4">
        <v>837</v>
      </c>
      <c r="AC1045" s="4">
        <v>54</v>
      </c>
      <c r="AD1045" s="4">
        <v>8.6999999999999993</v>
      </c>
      <c r="AE1045" s="4">
        <v>0.2</v>
      </c>
      <c r="AF1045" s="4">
        <v>977</v>
      </c>
      <c r="AG1045" s="4">
        <v>-7</v>
      </c>
      <c r="AH1045" s="4">
        <v>13</v>
      </c>
      <c r="AI1045" s="4">
        <v>29</v>
      </c>
      <c r="AJ1045" s="4">
        <v>190</v>
      </c>
      <c r="AK1045" s="4">
        <v>139</v>
      </c>
      <c r="AL1045" s="4">
        <v>2.8</v>
      </c>
      <c r="AM1045" s="4">
        <v>195</v>
      </c>
      <c r="AN1045" s="4" t="s">
        <v>155</v>
      </c>
      <c r="AO1045" s="4">
        <v>2</v>
      </c>
      <c r="AP1045" s="4">
        <v>0.6196180555555556</v>
      </c>
      <c r="AQ1045" s="4">
        <v>47.162413999999998</v>
      </c>
      <c r="AR1045" s="4">
        <v>-88.484168999999994</v>
      </c>
      <c r="AS1045" s="4">
        <v>317</v>
      </c>
      <c r="AT1045" s="4">
        <v>41.1</v>
      </c>
      <c r="AU1045" s="4">
        <v>11</v>
      </c>
      <c r="AV1045" s="4">
        <v>9</v>
      </c>
      <c r="AW1045" s="4" t="s">
        <v>208</v>
      </c>
      <c r="AX1045" s="4">
        <v>1.2</v>
      </c>
      <c r="AY1045" s="4">
        <v>3.3</v>
      </c>
      <c r="AZ1045" s="4">
        <v>3.5119880000000001</v>
      </c>
      <c r="BA1045" s="4">
        <v>14.023</v>
      </c>
      <c r="BB1045" s="4">
        <v>13.69</v>
      </c>
      <c r="BC1045" s="4">
        <v>0.98</v>
      </c>
      <c r="BD1045" s="4">
        <v>15.028</v>
      </c>
      <c r="BE1045" s="4">
        <v>2764.8510000000001</v>
      </c>
      <c r="BF1045" s="4">
        <v>155.12100000000001</v>
      </c>
      <c r="BG1045" s="4">
        <v>0.47899999999999998</v>
      </c>
      <c r="BH1045" s="4">
        <v>1.3029999999999999</v>
      </c>
      <c r="BI1045" s="4">
        <v>1.782</v>
      </c>
      <c r="BJ1045" s="4">
        <v>0.36499999999999999</v>
      </c>
      <c r="BK1045" s="4">
        <v>0.99299999999999999</v>
      </c>
      <c r="BL1045" s="4">
        <v>1.3580000000000001</v>
      </c>
      <c r="BM1045" s="4">
        <v>7.8844000000000003</v>
      </c>
      <c r="BQ1045" s="4">
        <v>0</v>
      </c>
      <c r="BR1045" s="4">
        <v>0.61451699999999998</v>
      </c>
      <c r="BS1045" s="4">
        <v>-5</v>
      </c>
      <c r="BT1045" s="4">
        <v>0.152812</v>
      </c>
      <c r="BU1045" s="4">
        <v>15.017270999999999</v>
      </c>
      <c r="BV1045" s="4">
        <v>3.0868060000000002</v>
      </c>
    </row>
    <row r="1046" spans="1:74" x14ac:dyDescent="0.25">
      <c r="A1046" s="4">
        <v>42070</v>
      </c>
      <c r="B1046" s="4">
        <v>3.6259259259259262E-2</v>
      </c>
      <c r="C1046" s="4">
        <v>13.343</v>
      </c>
      <c r="D1046" s="4">
        <v>2.1966000000000001</v>
      </c>
      <c r="E1046" s="4">
        <v>21966.05833</v>
      </c>
      <c r="F1046" s="4">
        <v>51.6</v>
      </c>
      <c r="G1046" s="4">
        <v>71.5</v>
      </c>
      <c r="H1046" s="4">
        <v>1213</v>
      </c>
      <c r="J1046" s="4">
        <v>0</v>
      </c>
      <c r="K1046" s="4">
        <v>0.86629999999999996</v>
      </c>
      <c r="L1046" s="4">
        <v>11.559200000000001</v>
      </c>
      <c r="M1046" s="4">
        <v>1.9029</v>
      </c>
      <c r="N1046" s="4">
        <v>44.724499999999999</v>
      </c>
      <c r="O1046" s="4">
        <v>61.941499999999998</v>
      </c>
      <c r="P1046" s="4">
        <v>106.7</v>
      </c>
      <c r="Q1046" s="4">
        <v>34.099299999999999</v>
      </c>
      <c r="R1046" s="4">
        <v>47.226100000000002</v>
      </c>
      <c r="S1046" s="4">
        <v>81.3</v>
      </c>
      <c r="T1046" s="4">
        <v>1213.0251000000001</v>
      </c>
      <c r="W1046" s="4">
        <v>0</v>
      </c>
      <c r="X1046" s="4">
        <v>0</v>
      </c>
      <c r="Y1046" s="4">
        <v>11.8</v>
      </c>
      <c r="Z1046" s="4">
        <v>882</v>
      </c>
      <c r="AA1046" s="4">
        <v>904</v>
      </c>
      <c r="AB1046" s="4">
        <v>837</v>
      </c>
      <c r="AC1046" s="4">
        <v>54</v>
      </c>
      <c r="AD1046" s="4">
        <v>8.6999999999999993</v>
      </c>
      <c r="AE1046" s="4">
        <v>0.2</v>
      </c>
      <c r="AF1046" s="4">
        <v>977</v>
      </c>
      <c r="AG1046" s="4">
        <v>-7</v>
      </c>
      <c r="AH1046" s="4">
        <v>13</v>
      </c>
      <c r="AI1046" s="4">
        <v>29</v>
      </c>
      <c r="AJ1046" s="4">
        <v>190</v>
      </c>
      <c r="AK1046" s="4">
        <v>139</v>
      </c>
      <c r="AL1046" s="4">
        <v>2.6</v>
      </c>
      <c r="AM1046" s="4">
        <v>195</v>
      </c>
      <c r="AN1046" s="4" t="s">
        <v>155</v>
      </c>
      <c r="AO1046" s="4">
        <v>2</v>
      </c>
      <c r="AP1046" s="4">
        <v>0.61962962962962964</v>
      </c>
      <c r="AQ1046" s="4">
        <v>47.162593999999999</v>
      </c>
      <c r="AR1046" s="4">
        <v>-88.484140999999994</v>
      </c>
      <c r="AS1046" s="4">
        <v>317.39999999999998</v>
      </c>
      <c r="AT1046" s="4">
        <v>43.1</v>
      </c>
      <c r="AU1046" s="4">
        <v>11</v>
      </c>
      <c r="AV1046" s="4">
        <v>9</v>
      </c>
      <c r="AW1046" s="4" t="s">
        <v>208</v>
      </c>
      <c r="AX1046" s="4">
        <v>1.2</v>
      </c>
      <c r="AY1046" s="4">
        <v>3.3</v>
      </c>
      <c r="AZ1046" s="4">
        <v>3.6</v>
      </c>
      <c r="BA1046" s="4">
        <v>14.023</v>
      </c>
      <c r="BB1046" s="4">
        <v>13.37</v>
      </c>
      <c r="BC1046" s="4">
        <v>0.95</v>
      </c>
      <c r="BD1046" s="4">
        <v>15.432</v>
      </c>
      <c r="BE1046" s="4">
        <v>2580.393</v>
      </c>
      <c r="BF1046" s="4">
        <v>270.37</v>
      </c>
      <c r="BG1046" s="4">
        <v>1.046</v>
      </c>
      <c r="BH1046" s="4">
        <v>1.448</v>
      </c>
      <c r="BI1046" s="4">
        <v>2.4940000000000002</v>
      </c>
      <c r="BJ1046" s="4">
        <v>0.79700000000000004</v>
      </c>
      <c r="BK1046" s="4">
        <v>1.1040000000000001</v>
      </c>
      <c r="BL1046" s="4">
        <v>1.901</v>
      </c>
      <c r="BM1046" s="4">
        <v>8.9545999999999992</v>
      </c>
      <c r="BQ1046" s="4">
        <v>0</v>
      </c>
      <c r="BR1046" s="4">
        <v>0.67944099999999996</v>
      </c>
      <c r="BS1046" s="4">
        <v>-5</v>
      </c>
      <c r="BT1046" s="4">
        <v>0.15218899999999999</v>
      </c>
      <c r="BU1046" s="4">
        <v>16.603828</v>
      </c>
      <c r="BV1046" s="4">
        <v>3.074214</v>
      </c>
    </row>
    <row r="1047" spans="1:74" x14ac:dyDescent="0.25">
      <c r="A1047" s="4">
        <v>42070</v>
      </c>
      <c r="B1047" s="4">
        <v>3.6270833333333329E-2</v>
      </c>
      <c r="C1047" s="4">
        <v>12.484</v>
      </c>
      <c r="D1047" s="4">
        <v>3.83</v>
      </c>
      <c r="E1047" s="4">
        <v>38299.591670000002</v>
      </c>
      <c r="F1047" s="4">
        <v>76.2</v>
      </c>
      <c r="G1047" s="4">
        <v>38.200000000000003</v>
      </c>
      <c r="H1047" s="4">
        <v>1422.1</v>
      </c>
      <c r="J1047" s="4">
        <v>0</v>
      </c>
      <c r="K1047" s="4">
        <v>0.85799999999999998</v>
      </c>
      <c r="L1047" s="4">
        <v>10.7118</v>
      </c>
      <c r="M1047" s="4">
        <v>3.2862</v>
      </c>
      <c r="N1047" s="4">
        <v>65.347099999999998</v>
      </c>
      <c r="O1047" s="4">
        <v>32.7515</v>
      </c>
      <c r="P1047" s="4">
        <v>98.1</v>
      </c>
      <c r="Q1047" s="4">
        <v>49.822699999999998</v>
      </c>
      <c r="R1047" s="4">
        <v>24.970700000000001</v>
      </c>
      <c r="S1047" s="4">
        <v>74.8</v>
      </c>
      <c r="T1047" s="4">
        <v>1422.1069</v>
      </c>
      <c r="W1047" s="4">
        <v>0</v>
      </c>
      <c r="X1047" s="4">
        <v>0</v>
      </c>
      <c r="Y1047" s="4">
        <v>11.9</v>
      </c>
      <c r="Z1047" s="4">
        <v>880</v>
      </c>
      <c r="AA1047" s="4">
        <v>902</v>
      </c>
      <c r="AB1047" s="4">
        <v>837</v>
      </c>
      <c r="AC1047" s="4">
        <v>54</v>
      </c>
      <c r="AD1047" s="4">
        <v>8.6999999999999993</v>
      </c>
      <c r="AE1047" s="4">
        <v>0.2</v>
      </c>
      <c r="AF1047" s="4">
        <v>977</v>
      </c>
      <c r="AG1047" s="4">
        <v>-7</v>
      </c>
      <c r="AH1047" s="4">
        <v>13</v>
      </c>
      <c r="AI1047" s="4">
        <v>29</v>
      </c>
      <c r="AJ1047" s="4">
        <v>190</v>
      </c>
      <c r="AK1047" s="4">
        <v>139</v>
      </c>
      <c r="AL1047" s="4">
        <v>2.7</v>
      </c>
      <c r="AM1047" s="4">
        <v>195</v>
      </c>
      <c r="AN1047" s="4" t="s">
        <v>155</v>
      </c>
      <c r="AO1047" s="4">
        <v>2</v>
      </c>
      <c r="AP1047" s="4">
        <v>0.61964120370370368</v>
      </c>
      <c r="AQ1047" s="4">
        <v>47.162781000000003</v>
      </c>
      <c r="AR1047" s="4">
        <v>-88.484155000000001</v>
      </c>
      <c r="AS1047" s="4">
        <v>318</v>
      </c>
      <c r="AT1047" s="4">
        <v>44.3</v>
      </c>
      <c r="AU1047" s="4">
        <v>11</v>
      </c>
      <c r="AV1047" s="4">
        <v>9</v>
      </c>
      <c r="AW1047" s="4" t="s">
        <v>208</v>
      </c>
      <c r="AX1047" s="4">
        <v>1.2</v>
      </c>
      <c r="AY1047" s="4">
        <v>3.3</v>
      </c>
      <c r="AZ1047" s="4">
        <v>3.587113</v>
      </c>
      <c r="BA1047" s="4">
        <v>14.023</v>
      </c>
      <c r="BB1047" s="4">
        <v>12.55</v>
      </c>
      <c r="BC1047" s="4">
        <v>0.9</v>
      </c>
      <c r="BD1047" s="4">
        <v>16.545999999999999</v>
      </c>
      <c r="BE1047" s="4">
        <v>2296.761</v>
      </c>
      <c r="BF1047" s="4">
        <v>448.46199999999999</v>
      </c>
      <c r="BG1047" s="4">
        <v>1.4670000000000001</v>
      </c>
      <c r="BH1047" s="4">
        <v>0.73499999999999999</v>
      </c>
      <c r="BI1047" s="4">
        <v>2.2029999999999998</v>
      </c>
      <c r="BJ1047" s="4">
        <v>1.119</v>
      </c>
      <c r="BK1047" s="4">
        <v>0.56100000000000005</v>
      </c>
      <c r="BL1047" s="4">
        <v>1.679</v>
      </c>
      <c r="BM1047" s="4">
        <v>10.083399999999999</v>
      </c>
      <c r="BQ1047" s="4">
        <v>0</v>
      </c>
      <c r="BR1047" s="4">
        <v>0.73673900000000003</v>
      </c>
      <c r="BS1047" s="4">
        <v>-5</v>
      </c>
      <c r="BT1047" s="4">
        <v>0.152811</v>
      </c>
      <c r="BU1047" s="4">
        <v>18.004059000000002</v>
      </c>
      <c r="BV1047" s="4">
        <v>3.0867819999999999</v>
      </c>
    </row>
    <row r="1048" spans="1:74" x14ac:dyDescent="0.25">
      <c r="A1048" s="4">
        <v>42070</v>
      </c>
      <c r="B1048" s="4">
        <v>3.6282407407407409E-2</v>
      </c>
      <c r="C1048" s="4">
        <v>11.811</v>
      </c>
      <c r="D1048" s="4">
        <v>4.9503000000000004</v>
      </c>
      <c r="E1048" s="4">
        <v>49502.995710000003</v>
      </c>
      <c r="F1048" s="4">
        <v>100.6</v>
      </c>
      <c r="G1048" s="4">
        <v>22.3</v>
      </c>
      <c r="H1048" s="4">
        <v>1542.2</v>
      </c>
      <c r="J1048" s="4">
        <v>0</v>
      </c>
      <c r="K1048" s="4">
        <v>0.8528</v>
      </c>
      <c r="L1048" s="4">
        <v>10.0722</v>
      </c>
      <c r="M1048" s="4">
        <v>4.2217000000000002</v>
      </c>
      <c r="N1048" s="4">
        <v>85.755899999999997</v>
      </c>
      <c r="O1048" s="4">
        <v>18.993099999999998</v>
      </c>
      <c r="P1048" s="4">
        <v>104.7</v>
      </c>
      <c r="Q1048" s="4">
        <v>65.382900000000006</v>
      </c>
      <c r="R1048" s="4">
        <v>14.4809</v>
      </c>
      <c r="S1048" s="4">
        <v>79.900000000000006</v>
      </c>
      <c r="T1048" s="4">
        <v>1542.2209</v>
      </c>
      <c r="W1048" s="4">
        <v>0</v>
      </c>
      <c r="X1048" s="4">
        <v>0</v>
      </c>
      <c r="Y1048" s="4">
        <v>11.8</v>
      </c>
      <c r="Z1048" s="4">
        <v>877</v>
      </c>
      <c r="AA1048" s="4">
        <v>900</v>
      </c>
      <c r="AB1048" s="4">
        <v>834</v>
      </c>
      <c r="AC1048" s="4">
        <v>54</v>
      </c>
      <c r="AD1048" s="4">
        <v>8.6999999999999993</v>
      </c>
      <c r="AE1048" s="4">
        <v>0.2</v>
      </c>
      <c r="AF1048" s="4">
        <v>977</v>
      </c>
      <c r="AG1048" s="4">
        <v>-7</v>
      </c>
      <c r="AH1048" s="4">
        <v>13</v>
      </c>
      <c r="AI1048" s="4">
        <v>29</v>
      </c>
      <c r="AJ1048" s="4">
        <v>189.2</v>
      </c>
      <c r="AK1048" s="4">
        <v>138.19999999999999</v>
      </c>
      <c r="AL1048" s="4">
        <v>2.7</v>
      </c>
      <c r="AM1048" s="4">
        <v>195</v>
      </c>
      <c r="AN1048" s="4" t="s">
        <v>155</v>
      </c>
      <c r="AO1048" s="4">
        <v>2</v>
      </c>
      <c r="AP1048" s="4">
        <v>0.61965277777777772</v>
      </c>
      <c r="AQ1048" s="4">
        <v>47.162965</v>
      </c>
      <c r="AR1048" s="4">
        <v>-88.484195</v>
      </c>
      <c r="AS1048" s="4">
        <v>318.39999999999998</v>
      </c>
      <c r="AT1048" s="4">
        <v>45.2</v>
      </c>
      <c r="AU1048" s="4">
        <v>11</v>
      </c>
      <c r="AV1048" s="4">
        <v>9</v>
      </c>
      <c r="AW1048" s="4" t="s">
        <v>208</v>
      </c>
      <c r="AX1048" s="4">
        <v>1.2</v>
      </c>
      <c r="AY1048" s="4">
        <v>3.3</v>
      </c>
      <c r="AZ1048" s="4">
        <v>3.5</v>
      </c>
      <c r="BA1048" s="4">
        <v>14.023</v>
      </c>
      <c r="BB1048" s="4">
        <v>12.09</v>
      </c>
      <c r="BC1048" s="4">
        <v>0.86</v>
      </c>
      <c r="BD1048" s="4">
        <v>17.259</v>
      </c>
      <c r="BE1048" s="4">
        <v>2113.4490000000001</v>
      </c>
      <c r="BF1048" s="4">
        <v>563.80499999999995</v>
      </c>
      <c r="BG1048" s="4">
        <v>1.8839999999999999</v>
      </c>
      <c r="BH1048" s="4">
        <v>0.41699999999999998</v>
      </c>
      <c r="BI1048" s="4">
        <v>2.302</v>
      </c>
      <c r="BJ1048" s="4">
        <v>1.4370000000000001</v>
      </c>
      <c r="BK1048" s="4">
        <v>0.318</v>
      </c>
      <c r="BL1048" s="4">
        <v>1.7549999999999999</v>
      </c>
      <c r="BM1048" s="4">
        <v>10.7013</v>
      </c>
      <c r="BQ1048" s="4">
        <v>0</v>
      </c>
      <c r="BR1048" s="4">
        <v>0.65354599999999996</v>
      </c>
      <c r="BS1048" s="4">
        <v>-5</v>
      </c>
      <c r="BT1048" s="4">
        <v>0.15137800000000001</v>
      </c>
      <c r="BU1048" s="4">
        <v>15.971030000000001</v>
      </c>
      <c r="BV1048" s="4">
        <v>3.057836</v>
      </c>
    </row>
    <row r="1049" spans="1:74" x14ac:dyDescent="0.25">
      <c r="A1049" s="4">
        <v>42070</v>
      </c>
      <c r="B1049" s="4">
        <v>3.6293981481481483E-2</v>
      </c>
      <c r="C1049" s="4">
        <v>11.32</v>
      </c>
      <c r="D1049" s="4">
        <v>5.6694000000000004</v>
      </c>
      <c r="E1049" s="4">
        <v>56694.159070000002</v>
      </c>
      <c r="F1049" s="4">
        <v>110.2</v>
      </c>
      <c r="G1049" s="4">
        <v>12.9</v>
      </c>
      <c r="H1049" s="4">
        <v>1652.2</v>
      </c>
      <c r="J1049" s="4">
        <v>0</v>
      </c>
      <c r="K1049" s="4">
        <v>0.8498</v>
      </c>
      <c r="L1049" s="4">
        <v>9.6203000000000003</v>
      </c>
      <c r="M1049" s="4">
        <v>4.8179999999999996</v>
      </c>
      <c r="N1049" s="4">
        <v>93.658600000000007</v>
      </c>
      <c r="O1049" s="4">
        <v>10.959199999999999</v>
      </c>
      <c r="P1049" s="4">
        <v>104.6</v>
      </c>
      <c r="Q1049" s="4">
        <v>71.374700000000004</v>
      </c>
      <c r="R1049" s="4">
        <v>8.3516999999999992</v>
      </c>
      <c r="S1049" s="4">
        <v>79.7</v>
      </c>
      <c r="T1049" s="4">
        <v>1652.2333000000001</v>
      </c>
      <c r="W1049" s="4">
        <v>0</v>
      </c>
      <c r="X1049" s="4">
        <v>0</v>
      </c>
      <c r="Y1049" s="4">
        <v>11.9</v>
      </c>
      <c r="Z1049" s="4">
        <v>875</v>
      </c>
      <c r="AA1049" s="4">
        <v>899</v>
      </c>
      <c r="AB1049" s="4">
        <v>833</v>
      </c>
      <c r="AC1049" s="4">
        <v>53.2</v>
      </c>
      <c r="AD1049" s="4">
        <v>8.57</v>
      </c>
      <c r="AE1049" s="4">
        <v>0.2</v>
      </c>
      <c r="AF1049" s="4">
        <v>977</v>
      </c>
      <c r="AG1049" s="4">
        <v>-7</v>
      </c>
      <c r="AH1049" s="4">
        <v>13</v>
      </c>
      <c r="AI1049" s="4">
        <v>29</v>
      </c>
      <c r="AJ1049" s="4">
        <v>189</v>
      </c>
      <c r="AK1049" s="4">
        <v>138.80000000000001</v>
      </c>
      <c r="AL1049" s="4">
        <v>2.8</v>
      </c>
      <c r="AM1049" s="4">
        <v>195</v>
      </c>
      <c r="AN1049" s="4" t="s">
        <v>155</v>
      </c>
      <c r="AO1049" s="4">
        <v>2</v>
      </c>
      <c r="AP1049" s="4">
        <v>0.61966435185185187</v>
      </c>
      <c r="AQ1049" s="4">
        <v>47.163144000000003</v>
      </c>
      <c r="AR1049" s="4">
        <v>-88.484275999999994</v>
      </c>
      <c r="AS1049" s="4">
        <v>319</v>
      </c>
      <c r="AT1049" s="4">
        <v>45.5</v>
      </c>
      <c r="AU1049" s="4">
        <v>11</v>
      </c>
      <c r="AV1049" s="4">
        <v>9</v>
      </c>
      <c r="AW1049" s="4" t="s">
        <v>208</v>
      </c>
      <c r="AX1049" s="4">
        <v>1.2507490000000001</v>
      </c>
      <c r="AY1049" s="4">
        <v>3.0081920000000002</v>
      </c>
      <c r="AZ1049" s="4">
        <v>3.5253749999999999</v>
      </c>
      <c r="BA1049" s="4">
        <v>14.023</v>
      </c>
      <c r="BB1049" s="4">
        <v>11.83</v>
      </c>
      <c r="BC1049" s="4">
        <v>0.84</v>
      </c>
      <c r="BD1049" s="4">
        <v>17.672999999999998</v>
      </c>
      <c r="BE1049" s="4">
        <v>1997.0719999999999</v>
      </c>
      <c r="BF1049" s="4">
        <v>636.57000000000005</v>
      </c>
      <c r="BG1049" s="4">
        <v>2.036</v>
      </c>
      <c r="BH1049" s="4">
        <v>0.23799999999999999</v>
      </c>
      <c r="BI1049" s="4">
        <v>2.274</v>
      </c>
      <c r="BJ1049" s="4">
        <v>1.552</v>
      </c>
      <c r="BK1049" s="4">
        <v>0.182</v>
      </c>
      <c r="BL1049" s="4">
        <v>1.7330000000000001</v>
      </c>
      <c r="BM1049" s="4">
        <v>11.3422</v>
      </c>
      <c r="BQ1049" s="4">
        <v>0</v>
      </c>
      <c r="BR1049" s="4">
        <v>0.70823400000000003</v>
      </c>
      <c r="BS1049" s="4">
        <v>-5</v>
      </c>
      <c r="BT1049" s="4">
        <v>0.151</v>
      </c>
      <c r="BU1049" s="4">
        <v>17.307468</v>
      </c>
      <c r="BV1049" s="4">
        <v>3.0501999999999998</v>
      </c>
    </row>
    <row r="1050" spans="1:74" x14ac:dyDescent="0.25">
      <c r="A1050" s="4">
        <v>42070</v>
      </c>
      <c r="B1050" s="4">
        <v>3.6305555555555556E-2</v>
      </c>
      <c r="C1050" s="4">
        <v>10.974</v>
      </c>
      <c r="D1050" s="4">
        <v>6.4635999999999996</v>
      </c>
      <c r="E1050" s="4">
        <v>64635.549229999997</v>
      </c>
      <c r="F1050" s="4">
        <v>95.9</v>
      </c>
      <c r="G1050" s="4">
        <v>11.9</v>
      </c>
      <c r="H1050" s="4">
        <v>1664.3</v>
      </c>
      <c r="J1050" s="4">
        <v>0</v>
      </c>
      <c r="K1050" s="4">
        <v>0.84499999999999997</v>
      </c>
      <c r="L1050" s="4">
        <v>9.2727000000000004</v>
      </c>
      <c r="M1050" s="4">
        <v>5.4615999999999998</v>
      </c>
      <c r="N1050" s="4">
        <v>81.070400000000006</v>
      </c>
      <c r="O1050" s="4">
        <v>10.055300000000001</v>
      </c>
      <c r="P1050" s="4">
        <v>91.1</v>
      </c>
      <c r="Q1050" s="4">
        <v>61.774799999999999</v>
      </c>
      <c r="R1050" s="4">
        <v>7.6619999999999999</v>
      </c>
      <c r="S1050" s="4">
        <v>69.400000000000006</v>
      </c>
      <c r="T1050" s="4">
        <v>1664.3</v>
      </c>
      <c r="W1050" s="4">
        <v>0</v>
      </c>
      <c r="X1050" s="4">
        <v>0</v>
      </c>
      <c r="Y1050" s="4">
        <v>11.8</v>
      </c>
      <c r="Z1050" s="4">
        <v>875</v>
      </c>
      <c r="AA1050" s="4">
        <v>898</v>
      </c>
      <c r="AB1050" s="4">
        <v>832</v>
      </c>
      <c r="AC1050" s="4">
        <v>53</v>
      </c>
      <c r="AD1050" s="4">
        <v>8.5399999999999991</v>
      </c>
      <c r="AE1050" s="4">
        <v>0.2</v>
      </c>
      <c r="AF1050" s="4">
        <v>977</v>
      </c>
      <c r="AG1050" s="4">
        <v>-7</v>
      </c>
      <c r="AH1050" s="4">
        <v>12.189</v>
      </c>
      <c r="AI1050" s="4">
        <v>29</v>
      </c>
      <c r="AJ1050" s="4">
        <v>189</v>
      </c>
      <c r="AK1050" s="4">
        <v>138.19999999999999</v>
      </c>
      <c r="AL1050" s="4">
        <v>2.7</v>
      </c>
      <c r="AM1050" s="4">
        <v>195</v>
      </c>
      <c r="AN1050" s="4" t="s">
        <v>155</v>
      </c>
      <c r="AO1050" s="4">
        <v>2</v>
      </c>
      <c r="AP1050" s="4">
        <v>0.61967592592592591</v>
      </c>
      <c r="AQ1050" s="4">
        <v>47.163313000000002</v>
      </c>
      <c r="AR1050" s="4">
        <v>-88.484375999999997</v>
      </c>
      <c r="AS1050" s="4">
        <v>319.39999999999998</v>
      </c>
      <c r="AT1050" s="4">
        <v>45.3</v>
      </c>
      <c r="AU1050" s="4">
        <v>11</v>
      </c>
      <c r="AV1050" s="4">
        <v>9</v>
      </c>
      <c r="AW1050" s="4" t="s">
        <v>208</v>
      </c>
      <c r="AX1050" s="4">
        <v>1.54965</v>
      </c>
      <c r="AY1050" s="4">
        <v>1.0251749999999999</v>
      </c>
      <c r="AZ1050" s="4">
        <v>3.6370629999999999</v>
      </c>
      <c r="BA1050" s="4">
        <v>14.023</v>
      </c>
      <c r="BB1050" s="4">
        <v>11.44</v>
      </c>
      <c r="BC1050" s="4">
        <v>0.82</v>
      </c>
      <c r="BD1050" s="4">
        <v>18.346</v>
      </c>
      <c r="BE1050" s="4">
        <v>1886.3989999999999</v>
      </c>
      <c r="BF1050" s="4">
        <v>707.17100000000005</v>
      </c>
      <c r="BG1050" s="4">
        <v>1.7270000000000001</v>
      </c>
      <c r="BH1050" s="4">
        <v>0.214</v>
      </c>
      <c r="BI1050" s="4">
        <v>1.9410000000000001</v>
      </c>
      <c r="BJ1050" s="4">
        <v>1.3160000000000001</v>
      </c>
      <c r="BK1050" s="4">
        <v>0.16300000000000001</v>
      </c>
      <c r="BL1050" s="4">
        <v>1.4790000000000001</v>
      </c>
      <c r="BM1050" s="4">
        <v>11.196400000000001</v>
      </c>
      <c r="BQ1050" s="4">
        <v>0</v>
      </c>
      <c r="BR1050" s="4">
        <v>0.69842599999999999</v>
      </c>
      <c r="BS1050" s="4">
        <v>-5</v>
      </c>
      <c r="BT1050" s="4">
        <v>0.151</v>
      </c>
      <c r="BU1050" s="4">
        <v>17.067785000000001</v>
      </c>
      <c r="BV1050" s="4">
        <v>3.0501999999999998</v>
      </c>
    </row>
    <row r="1051" spans="1:74" x14ac:dyDescent="0.25">
      <c r="A1051" s="4">
        <v>42070</v>
      </c>
      <c r="B1051" s="4">
        <v>3.631712962962963E-2</v>
      </c>
      <c r="C1051" s="4">
        <v>9.7040000000000006</v>
      </c>
      <c r="D1051" s="4">
        <v>7.7732999999999999</v>
      </c>
      <c r="E1051" s="4">
        <v>77733.142609999995</v>
      </c>
      <c r="F1051" s="4">
        <v>68.8</v>
      </c>
      <c r="G1051" s="4">
        <v>11.9</v>
      </c>
      <c r="H1051" s="4">
        <v>1763.1</v>
      </c>
      <c r="J1051" s="4">
        <v>0</v>
      </c>
      <c r="K1051" s="4">
        <v>0.84189999999999998</v>
      </c>
      <c r="L1051" s="4">
        <v>8.17</v>
      </c>
      <c r="M1051" s="4">
        <v>6.5446</v>
      </c>
      <c r="N1051" s="4">
        <v>57.964199999999998</v>
      </c>
      <c r="O1051" s="4">
        <v>10.0189</v>
      </c>
      <c r="P1051" s="4">
        <v>68</v>
      </c>
      <c r="Q1051" s="4">
        <v>44.188899999999997</v>
      </c>
      <c r="R1051" s="4">
        <v>7.6379000000000001</v>
      </c>
      <c r="S1051" s="4">
        <v>51.8</v>
      </c>
      <c r="T1051" s="4">
        <v>1763.0817999999999</v>
      </c>
      <c r="W1051" s="4">
        <v>0</v>
      </c>
      <c r="X1051" s="4">
        <v>0</v>
      </c>
      <c r="Y1051" s="4">
        <v>11.8</v>
      </c>
      <c r="Z1051" s="4">
        <v>875</v>
      </c>
      <c r="AA1051" s="4">
        <v>896</v>
      </c>
      <c r="AB1051" s="4">
        <v>832</v>
      </c>
      <c r="AC1051" s="4">
        <v>53.8</v>
      </c>
      <c r="AD1051" s="4">
        <v>8.67</v>
      </c>
      <c r="AE1051" s="4">
        <v>0.2</v>
      </c>
      <c r="AF1051" s="4">
        <v>977</v>
      </c>
      <c r="AG1051" s="4">
        <v>-7</v>
      </c>
      <c r="AH1051" s="4">
        <v>12.811</v>
      </c>
      <c r="AI1051" s="4">
        <v>29</v>
      </c>
      <c r="AJ1051" s="4">
        <v>189</v>
      </c>
      <c r="AK1051" s="4">
        <v>138</v>
      </c>
      <c r="AL1051" s="4">
        <v>2.6</v>
      </c>
      <c r="AM1051" s="4">
        <v>195</v>
      </c>
      <c r="AN1051" s="4" t="s">
        <v>155</v>
      </c>
      <c r="AO1051" s="4">
        <v>2</v>
      </c>
      <c r="AP1051" s="4">
        <v>0.61968750000000006</v>
      </c>
      <c r="AQ1051" s="4">
        <v>47.163477999999998</v>
      </c>
      <c r="AR1051" s="4">
        <v>-88.484487000000001</v>
      </c>
      <c r="AS1051" s="4">
        <v>319.60000000000002</v>
      </c>
      <c r="AT1051" s="4">
        <v>45.1</v>
      </c>
      <c r="AU1051" s="4">
        <v>11</v>
      </c>
      <c r="AV1051" s="4">
        <v>9</v>
      </c>
      <c r="AW1051" s="4" t="s">
        <v>208</v>
      </c>
      <c r="AX1051" s="4">
        <v>1.1875119999999999</v>
      </c>
      <c r="AY1051" s="4">
        <v>1.212488</v>
      </c>
      <c r="AZ1051" s="4">
        <v>3.087612</v>
      </c>
      <c r="BA1051" s="4">
        <v>14.023</v>
      </c>
      <c r="BB1051" s="4">
        <v>11.21</v>
      </c>
      <c r="BC1051" s="4">
        <v>0.8</v>
      </c>
      <c r="BD1051" s="4">
        <v>18.774999999999999</v>
      </c>
      <c r="BE1051" s="4">
        <v>1663.1510000000001</v>
      </c>
      <c r="BF1051" s="4">
        <v>847.94299999999998</v>
      </c>
      <c r="BG1051" s="4">
        <v>1.236</v>
      </c>
      <c r="BH1051" s="4">
        <v>0.214</v>
      </c>
      <c r="BI1051" s="4">
        <v>1.4490000000000001</v>
      </c>
      <c r="BJ1051" s="4">
        <v>0.94199999999999995</v>
      </c>
      <c r="BK1051" s="4">
        <v>0.16300000000000001</v>
      </c>
      <c r="BL1051" s="4">
        <v>1.105</v>
      </c>
      <c r="BM1051" s="4">
        <v>11.8687</v>
      </c>
      <c r="BQ1051" s="4">
        <v>0</v>
      </c>
      <c r="BR1051" s="4">
        <v>0.70821999999999996</v>
      </c>
      <c r="BS1051" s="4">
        <v>-5</v>
      </c>
      <c r="BT1051" s="4">
        <v>0.15018899999999999</v>
      </c>
      <c r="BU1051" s="4">
        <v>17.307126</v>
      </c>
      <c r="BV1051" s="4">
        <v>3.0338180000000001</v>
      </c>
    </row>
    <row r="1052" spans="1:74" x14ac:dyDescent="0.25">
      <c r="A1052" s="4">
        <v>42070</v>
      </c>
      <c r="B1052" s="4">
        <v>3.6328703703703703E-2</v>
      </c>
      <c r="C1052" s="4">
        <v>9.0730000000000004</v>
      </c>
      <c r="D1052" s="4">
        <v>9.8613</v>
      </c>
      <c r="E1052" s="4">
        <v>98612.732709999997</v>
      </c>
      <c r="F1052" s="4">
        <v>51.1</v>
      </c>
      <c r="G1052" s="4">
        <v>11.8</v>
      </c>
      <c r="H1052" s="4">
        <v>2280</v>
      </c>
      <c r="J1052" s="4">
        <v>0</v>
      </c>
      <c r="K1052" s="4">
        <v>0.8256</v>
      </c>
      <c r="L1052" s="4">
        <v>7.4905999999999997</v>
      </c>
      <c r="M1052" s="4">
        <v>8.1410999999999998</v>
      </c>
      <c r="N1052" s="4">
        <v>42.151499999999999</v>
      </c>
      <c r="O1052" s="4">
        <v>9.7502999999999993</v>
      </c>
      <c r="P1052" s="4">
        <v>51.9</v>
      </c>
      <c r="Q1052" s="4">
        <v>32.137599999999999</v>
      </c>
      <c r="R1052" s="4">
        <v>7.4339000000000004</v>
      </c>
      <c r="S1052" s="4">
        <v>39.6</v>
      </c>
      <c r="T1052" s="4">
        <v>2280.0088999999998</v>
      </c>
      <c r="W1052" s="4">
        <v>0</v>
      </c>
      <c r="X1052" s="4">
        <v>0</v>
      </c>
      <c r="Y1052" s="4">
        <v>11.9</v>
      </c>
      <c r="Z1052" s="4">
        <v>872</v>
      </c>
      <c r="AA1052" s="4">
        <v>894</v>
      </c>
      <c r="AB1052" s="4">
        <v>829</v>
      </c>
      <c r="AC1052" s="4">
        <v>54</v>
      </c>
      <c r="AD1052" s="4">
        <v>8.6999999999999993</v>
      </c>
      <c r="AE1052" s="4">
        <v>0.2</v>
      </c>
      <c r="AF1052" s="4">
        <v>977</v>
      </c>
      <c r="AG1052" s="4">
        <v>-7</v>
      </c>
      <c r="AH1052" s="4">
        <v>13</v>
      </c>
      <c r="AI1052" s="4">
        <v>29</v>
      </c>
      <c r="AJ1052" s="4">
        <v>189</v>
      </c>
      <c r="AK1052" s="4">
        <v>138</v>
      </c>
      <c r="AL1052" s="4">
        <v>2.6</v>
      </c>
      <c r="AM1052" s="4">
        <v>195</v>
      </c>
      <c r="AN1052" s="4" t="s">
        <v>155</v>
      </c>
      <c r="AO1052" s="4">
        <v>2</v>
      </c>
      <c r="AP1052" s="4">
        <v>0.6196990740740741</v>
      </c>
      <c r="AQ1052" s="4">
        <v>47.163632999999997</v>
      </c>
      <c r="AR1052" s="4">
        <v>-88.484622999999999</v>
      </c>
      <c r="AS1052" s="4">
        <v>319.3</v>
      </c>
      <c r="AT1052" s="4">
        <v>44.8</v>
      </c>
      <c r="AU1052" s="4">
        <v>11</v>
      </c>
      <c r="AV1052" s="4">
        <v>9</v>
      </c>
      <c r="AW1052" s="4" t="s">
        <v>208</v>
      </c>
      <c r="AX1052" s="4">
        <v>1.1000000000000001</v>
      </c>
      <c r="AY1052" s="4">
        <v>1.262837</v>
      </c>
      <c r="AZ1052" s="4">
        <v>2.2256740000000002</v>
      </c>
      <c r="BA1052" s="4">
        <v>14.023</v>
      </c>
      <c r="BB1052" s="4">
        <v>10.1</v>
      </c>
      <c r="BC1052" s="4">
        <v>0.72</v>
      </c>
      <c r="BD1052" s="4">
        <v>21.129000000000001</v>
      </c>
      <c r="BE1052" s="4">
        <v>1431.44</v>
      </c>
      <c r="BF1052" s="4">
        <v>990.18700000000001</v>
      </c>
      <c r="BG1052" s="4">
        <v>0.84399999999999997</v>
      </c>
      <c r="BH1052" s="4">
        <v>0.19500000000000001</v>
      </c>
      <c r="BI1052" s="4">
        <v>1.0389999999999999</v>
      </c>
      <c r="BJ1052" s="4">
        <v>0.64300000000000002</v>
      </c>
      <c r="BK1052" s="4">
        <v>0.14899999999999999</v>
      </c>
      <c r="BL1052" s="4">
        <v>0.79200000000000004</v>
      </c>
      <c r="BM1052" s="4">
        <v>14.408200000000001</v>
      </c>
      <c r="BQ1052" s="4">
        <v>0</v>
      </c>
      <c r="BR1052" s="4">
        <v>0.63260099999999997</v>
      </c>
      <c r="BS1052" s="4">
        <v>-5</v>
      </c>
      <c r="BT1052" s="4">
        <v>0.15162</v>
      </c>
      <c r="BU1052" s="4">
        <v>15.459197</v>
      </c>
      <c r="BV1052" s="4">
        <v>3.062732</v>
      </c>
    </row>
    <row r="1053" spans="1:74" x14ac:dyDescent="0.25">
      <c r="A1053" s="4">
        <v>42070</v>
      </c>
      <c r="B1053" s="4">
        <v>3.6340277777777777E-2</v>
      </c>
      <c r="C1053" s="4">
        <v>9.7469999999999999</v>
      </c>
      <c r="D1053" s="4">
        <v>8.7517999999999994</v>
      </c>
      <c r="E1053" s="4">
        <v>87518.371339999998</v>
      </c>
      <c r="F1053" s="4">
        <v>41.1</v>
      </c>
      <c r="G1053" s="4">
        <v>15.5</v>
      </c>
      <c r="H1053" s="4">
        <v>2083.9</v>
      </c>
      <c r="J1053" s="4">
        <v>0</v>
      </c>
      <c r="K1053" s="4">
        <v>0.83179999999999998</v>
      </c>
      <c r="L1053" s="4">
        <v>8.1067999999999998</v>
      </c>
      <c r="M1053" s="4">
        <v>7.2793999999999999</v>
      </c>
      <c r="N1053" s="4">
        <v>34.222499999999997</v>
      </c>
      <c r="O1053" s="4">
        <v>12.9009</v>
      </c>
      <c r="P1053" s="4">
        <v>47.1</v>
      </c>
      <c r="Q1053" s="4">
        <v>26.092300000000002</v>
      </c>
      <c r="R1053" s="4">
        <v>9.8360000000000003</v>
      </c>
      <c r="S1053" s="4">
        <v>35.9</v>
      </c>
      <c r="T1053" s="4">
        <v>2083.9198999999999</v>
      </c>
      <c r="W1053" s="4">
        <v>0</v>
      </c>
      <c r="X1053" s="4">
        <v>0</v>
      </c>
      <c r="Y1053" s="4">
        <v>11.8</v>
      </c>
      <c r="Z1053" s="4">
        <v>870</v>
      </c>
      <c r="AA1053" s="4">
        <v>892</v>
      </c>
      <c r="AB1053" s="4">
        <v>828</v>
      </c>
      <c r="AC1053" s="4">
        <v>54</v>
      </c>
      <c r="AD1053" s="4">
        <v>8.6999999999999993</v>
      </c>
      <c r="AE1053" s="4">
        <v>0.2</v>
      </c>
      <c r="AF1053" s="4">
        <v>977</v>
      </c>
      <c r="AG1053" s="4">
        <v>-7</v>
      </c>
      <c r="AH1053" s="4">
        <v>13</v>
      </c>
      <c r="AI1053" s="4">
        <v>29</v>
      </c>
      <c r="AJ1053" s="4">
        <v>189</v>
      </c>
      <c r="AK1053" s="4">
        <v>138</v>
      </c>
      <c r="AL1053" s="4">
        <v>2.6</v>
      </c>
      <c r="AM1053" s="4">
        <v>195</v>
      </c>
      <c r="AN1053" s="4" t="s">
        <v>155</v>
      </c>
      <c r="AO1053" s="4">
        <v>2</v>
      </c>
      <c r="AP1053" s="4">
        <v>0.61971064814814814</v>
      </c>
      <c r="AQ1053" s="4">
        <v>47.163777000000003</v>
      </c>
      <c r="AR1053" s="4">
        <v>-88.484787999999995</v>
      </c>
      <c r="AS1053" s="4">
        <v>319</v>
      </c>
      <c r="AT1053" s="4">
        <v>45.1</v>
      </c>
      <c r="AU1053" s="4">
        <v>11</v>
      </c>
      <c r="AV1053" s="4">
        <v>9</v>
      </c>
      <c r="AW1053" s="4" t="s">
        <v>208</v>
      </c>
      <c r="AX1053" s="4">
        <v>1.087712</v>
      </c>
      <c r="AY1053" s="4">
        <v>1.0122880000000001</v>
      </c>
      <c r="AZ1053" s="4">
        <v>1.712288</v>
      </c>
      <c r="BA1053" s="4">
        <v>14.023</v>
      </c>
      <c r="BB1053" s="4">
        <v>10.5</v>
      </c>
      <c r="BC1053" s="4">
        <v>0.75</v>
      </c>
      <c r="BD1053" s="4">
        <v>20.227</v>
      </c>
      <c r="BE1053" s="4">
        <v>1575.6130000000001</v>
      </c>
      <c r="BF1053" s="4">
        <v>900.47799999999995</v>
      </c>
      <c r="BG1053" s="4">
        <v>0.69699999999999995</v>
      </c>
      <c r="BH1053" s="4">
        <v>0.26300000000000001</v>
      </c>
      <c r="BI1053" s="4">
        <v>0.95899999999999996</v>
      </c>
      <c r="BJ1053" s="4">
        <v>0.53100000000000003</v>
      </c>
      <c r="BK1053" s="4">
        <v>0.2</v>
      </c>
      <c r="BL1053" s="4">
        <v>0.73099999999999998</v>
      </c>
      <c r="BM1053" s="4">
        <v>13.393700000000001</v>
      </c>
      <c r="BQ1053" s="4">
        <v>0</v>
      </c>
      <c r="BR1053" s="4">
        <v>0.59609000000000001</v>
      </c>
      <c r="BS1053" s="4">
        <v>-5</v>
      </c>
      <c r="BT1053" s="4">
        <v>0.15118599999999999</v>
      </c>
      <c r="BU1053" s="4">
        <v>14.56696</v>
      </c>
      <c r="BV1053" s="4">
        <v>3.0539559999999999</v>
      </c>
    </row>
    <row r="1054" spans="1:74" x14ac:dyDescent="0.25">
      <c r="A1054" s="4">
        <v>42070</v>
      </c>
      <c r="B1054" s="4">
        <v>3.635185185185185E-2</v>
      </c>
      <c r="C1054" s="4">
        <v>11.004</v>
      </c>
      <c r="D1054" s="4">
        <v>6.1115000000000004</v>
      </c>
      <c r="E1054" s="4">
        <v>61115.012849999999</v>
      </c>
      <c r="F1054" s="4">
        <v>34.9</v>
      </c>
      <c r="G1054" s="4">
        <v>15.6</v>
      </c>
      <c r="H1054" s="4">
        <v>1779.3</v>
      </c>
      <c r="J1054" s="4">
        <v>0</v>
      </c>
      <c r="K1054" s="4">
        <v>0.84789999999999999</v>
      </c>
      <c r="L1054" s="4">
        <v>9.3300999999999998</v>
      </c>
      <c r="M1054" s="4">
        <v>5.1817000000000002</v>
      </c>
      <c r="N1054" s="4">
        <v>29.631599999999999</v>
      </c>
      <c r="O1054" s="4">
        <v>13.226599999999999</v>
      </c>
      <c r="P1054" s="4">
        <v>42.9</v>
      </c>
      <c r="Q1054" s="4">
        <v>22.591999999999999</v>
      </c>
      <c r="R1054" s="4">
        <v>10.084300000000001</v>
      </c>
      <c r="S1054" s="4">
        <v>32.700000000000003</v>
      </c>
      <c r="T1054" s="4">
        <v>1779.3133</v>
      </c>
      <c r="W1054" s="4">
        <v>0</v>
      </c>
      <c r="X1054" s="4">
        <v>0</v>
      </c>
      <c r="Y1054" s="4">
        <v>11.8</v>
      </c>
      <c r="Z1054" s="4">
        <v>873</v>
      </c>
      <c r="AA1054" s="4">
        <v>894</v>
      </c>
      <c r="AB1054" s="4">
        <v>830</v>
      </c>
      <c r="AC1054" s="4">
        <v>54</v>
      </c>
      <c r="AD1054" s="4">
        <v>8.6999999999999993</v>
      </c>
      <c r="AE1054" s="4">
        <v>0.2</v>
      </c>
      <c r="AF1054" s="4">
        <v>977</v>
      </c>
      <c r="AG1054" s="4">
        <v>-7</v>
      </c>
      <c r="AH1054" s="4">
        <v>13</v>
      </c>
      <c r="AI1054" s="4">
        <v>29</v>
      </c>
      <c r="AJ1054" s="4">
        <v>189</v>
      </c>
      <c r="AK1054" s="4">
        <v>138</v>
      </c>
      <c r="AL1054" s="4">
        <v>2.5</v>
      </c>
      <c r="AM1054" s="4">
        <v>195</v>
      </c>
      <c r="AN1054" s="4" t="s">
        <v>155</v>
      </c>
      <c r="AO1054" s="4">
        <v>2</v>
      </c>
      <c r="AP1054" s="4">
        <v>0.61972222222222217</v>
      </c>
      <c r="AQ1054" s="4">
        <v>47.163913000000001</v>
      </c>
      <c r="AR1054" s="4">
        <v>-88.484953000000004</v>
      </c>
      <c r="AS1054" s="4">
        <v>318.7</v>
      </c>
      <c r="AT1054" s="4">
        <v>44.2</v>
      </c>
      <c r="AU1054" s="4">
        <v>11</v>
      </c>
      <c r="AV1054" s="4">
        <v>9</v>
      </c>
      <c r="AW1054" s="4" t="s">
        <v>208</v>
      </c>
      <c r="AX1054" s="4">
        <v>1</v>
      </c>
      <c r="AY1054" s="4">
        <v>1.112188</v>
      </c>
      <c r="AZ1054" s="4">
        <v>1.8</v>
      </c>
      <c r="BA1054" s="4">
        <v>14.023</v>
      </c>
      <c r="BB1054" s="4">
        <v>11.68</v>
      </c>
      <c r="BC1054" s="4">
        <v>0.83</v>
      </c>
      <c r="BD1054" s="4">
        <v>17.943999999999999</v>
      </c>
      <c r="BE1054" s="4">
        <v>1925.4259999999999</v>
      </c>
      <c r="BF1054" s="4">
        <v>680.59100000000001</v>
      </c>
      <c r="BG1054" s="4">
        <v>0.64</v>
      </c>
      <c r="BH1054" s="4">
        <v>0.28599999999999998</v>
      </c>
      <c r="BI1054" s="4">
        <v>0.92600000000000005</v>
      </c>
      <c r="BJ1054" s="4">
        <v>0.48799999999999999</v>
      </c>
      <c r="BK1054" s="4">
        <v>0.218</v>
      </c>
      <c r="BL1054" s="4">
        <v>0.70599999999999996</v>
      </c>
      <c r="BM1054" s="4">
        <v>12.1426</v>
      </c>
      <c r="BQ1054" s="4">
        <v>0</v>
      </c>
      <c r="BR1054" s="4">
        <v>0.61235499999999998</v>
      </c>
      <c r="BS1054" s="4">
        <v>-5</v>
      </c>
      <c r="BT1054" s="4">
        <v>0.151</v>
      </c>
      <c r="BU1054" s="4">
        <v>14.964416</v>
      </c>
      <c r="BV1054" s="4">
        <v>3.0501999999999998</v>
      </c>
    </row>
    <row r="1055" spans="1:74" x14ac:dyDescent="0.25">
      <c r="A1055" s="4">
        <v>42070</v>
      </c>
      <c r="B1055" s="4">
        <v>3.6363425925925931E-2</v>
      </c>
      <c r="C1055" s="4">
        <v>11.292</v>
      </c>
      <c r="D1055" s="4">
        <v>6.3575999999999997</v>
      </c>
      <c r="E1055" s="4">
        <v>63575.619359999997</v>
      </c>
      <c r="F1055" s="4">
        <v>24.4</v>
      </c>
      <c r="G1055" s="4">
        <v>15.6</v>
      </c>
      <c r="H1055" s="4">
        <v>1524.5</v>
      </c>
      <c r="J1055" s="4">
        <v>0</v>
      </c>
      <c r="K1055" s="4">
        <v>0.84360000000000002</v>
      </c>
      <c r="L1055" s="4">
        <v>9.5263000000000009</v>
      </c>
      <c r="M1055" s="4">
        <v>5.3634000000000004</v>
      </c>
      <c r="N1055" s="4">
        <v>20.599299999999999</v>
      </c>
      <c r="O1055" s="4">
        <v>13.160600000000001</v>
      </c>
      <c r="P1055" s="4">
        <v>33.799999999999997</v>
      </c>
      <c r="Q1055" s="4">
        <v>15.7056</v>
      </c>
      <c r="R1055" s="4">
        <v>10.034000000000001</v>
      </c>
      <c r="S1055" s="4">
        <v>25.7</v>
      </c>
      <c r="T1055" s="4">
        <v>1524.4539</v>
      </c>
      <c r="W1055" s="4">
        <v>0</v>
      </c>
      <c r="X1055" s="4">
        <v>0</v>
      </c>
      <c r="Y1055" s="4">
        <v>11.8</v>
      </c>
      <c r="Z1055" s="4">
        <v>877</v>
      </c>
      <c r="AA1055" s="4">
        <v>898</v>
      </c>
      <c r="AB1055" s="4">
        <v>833</v>
      </c>
      <c r="AC1055" s="4">
        <v>54</v>
      </c>
      <c r="AD1055" s="4">
        <v>8.6999999999999993</v>
      </c>
      <c r="AE1055" s="4">
        <v>0.2</v>
      </c>
      <c r="AF1055" s="4">
        <v>977</v>
      </c>
      <c r="AG1055" s="4">
        <v>-7</v>
      </c>
      <c r="AH1055" s="4">
        <v>13</v>
      </c>
      <c r="AI1055" s="4">
        <v>29</v>
      </c>
      <c r="AJ1055" s="4">
        <v>189</v>
      </c>
      <c r="AK1055" s="4">
        <v>138</v>
      </c>
      <c r="AL1055" s="4">
        <v>2.5</v>
      </c>
      <c r="AM1055" s="4">
        <v>195</v>
      </c>
      <c r="AN1055" s="4" t="s">
        <v>155</v>
      </c>
      <c r="AO1055" s="4">
        <v>2</v>
      </c>
      <c r="AP1055" s="4">
        <v>0.61973379629629632</v>
      </c>
      <c r="AQ1055" s="4">
        <v>47.164033000000003</v>
      </c>
      <c r="AR1055" s="4">
        <v>-88.485130999999996</v>
      </c>
      <c r="AS1055" s="4">
        <v>318.39999999999998</v>
      </c>
      <c r="AT1055" s="4">
        <v>42.6</v>
      </c>
      <c r="AU1055" s="4">
        <v>11</v>
      </c>
      <c r="AV1055" s="4">
        <v>9</v>
      </c>
      <c r="AW1055" s="4" t="s">
        <v>208</v>
      </c>
      <c r="AX1055" s="4">
        <v>1</v>
      </c>
      <c r="AY1055" s="4">
        <v>1.2120880000000001</v>
      </c>
      <c r="AZ1055" s="4">
        <v>1.8</v>
      </c>
      <c r="BA1055" s="4">
        <v>14.023</v>
      </c>
      <c r="BB1055" s="4">
        <v>11.35</v>
      </c>
      <c r="BC1055" s="4">
        <v>0.81</v>
      </c>
      <c r="BD1055" s="4">
        <v>18.536000000000001</v>
      </c>
      <c r="BE1055" s="4">
        <v>1919.7270000000001</v>
      </c>
      <c r="BF1055" s="4">
        <v>687.91099999999994</v>
      </c>
      <c r="BG1055" s="4">
        <v>0.435</v>
      </c>
      <c r="BH1055" s="4">
        <v>0.27800000000000002</v>
      </c>
      <c r="BI1055" s="4">
        <v>0.71199999999999997</v>
      </c>
      <c r="BJ1055" s="4">
        <v>0.33100000000000002</v>
      </c>
      <c r="BK1055" s="4">
        <v>0.21199999999999999</v>
      </c>
      <c r="BL1055" s="4">
        <v>0.54300000000000004</v>
      </c>
      <c r="BM1055" s="4">
        <v>10.158899999999999</v>
      </c>
      <c r="BQ1055" s="4">
        <v>0</v>
      </c>
      <c r="BR1055" s="4">
        <v>0.58691199999999999</v>
      </c>
      <c r="BS1055" s="4">
        <v>-5</v>
      </c>
      <c r="BT1055" s="4">
        <v>0.151813</v>
      </c>
      <c r="BU1055" s="4">
        <v>14.342663999999999</v>
      </c>
      <c r="BV1055" s="4">
        <v>3.0666259999999999</v>
      </c>
    </row>
    <row r="1056" spans="1:74" x14ac:dyDescent="0.25">
      <c r="A1056" s="4">
        <v>42070</v>
      </c>
      <c r="B1056" s="4">
        <v>3.6374999999999998E-2</v>
      </c>
      <c r="C1056" s="4">
        <v>8.5730000000000004</v>
      </c>
      <c r="D1056" s="4">
        <v>9.2498000000000005</v>
      </c>
      <c r="E1056" s="4">
        <v>92497.996719999996</v>
      </c>
      <c r="F1056" s="4">
        <v>19.399999999999999</v>
      </c>
      <c r="G1056" s="4">
        <v>15.6</v>
      </c>
      <c r="H1056" s="4">
        <v>2513</v>
      </c>
      <c r="J1056" s="4">
        <v>0</v>
      </c>
      <c r="K1056" s="4">
        <v>0.83509999999999995</v>
      </c>
      <c r="L1056" s="4">
        <v>7.1599000000000004</v>
      </c>
      <c r="M1056" s="4">
        <v>7.7247000000000003</v>
      </c>
      <c r="N1056" s="4">
        <v>16.2014</v>
      </c>
      <c r="O1056" s="4">
        <v>13.0366</v>
      </c>
      <c r="P1056" s="4">
        <v>29.2</v>
      </c>
      <c r="Q1056" s="4">
        <v>12.352399999999999</v>
      </c>
      <c r="R1056" s="4">
        <v>9.9395000000000007</v>
      </c>
      <c r="S1056" s="4">
        <v>22.3</v>
      </c>
      <c r="T1056" s="4">
        <v>2512.9908999999998</v>
      </c>
      <c r="W1056" s="4">
        <v>0</v>
      </c>
      <c r="X1056" s="4">
        <v>0</v>
      </c>
      <c r="Y1056" s="4">
        <v>11.8</v>
      </c>
      <c r="Z1056" s="4">
        <v>874</v>
      </c>
      <c r="AA1056" s="4">
        <v>896</v>
      </c>
      <c r="AB1056" s="4">
        <v>829</v>
      </c>
      <c r="AC1056" s="4">
        <v>54</v>
      </c>
      <c r="AD1056" s="4">
        <v>8.6999999999999993</v>
      </c>
      <c r="AE1056" s="4">
        <v>0.2</v>
      </c>
      <c r="AF1056" s="4">
        <v>977</v>
      </c>
      <c r="AG1056" s="4">
        <v>-7</v>
      </c>
      <c r="AH1056" s="4">
        <v>13</v>
      </c>
      <c r="AI1056" s="4">
        <v>29</v>
      </c>
      <c r="AJ1056" s="4">
        <v>189</v>
      </c>
      <c r="AK1056" s="4">
        <v>138</v>
      </c>
      <c r="AL1056" s="4">
        <v>2.5</v>
      </c>
      <c r="AM1056" s="4">
        <v>195</v>
      </c>
      <c r="AN1056" s="4" t="s">
        <v>155</v>
      </c>
      <c r="AO1056" s="4">
        <v>2</v>
      </c>
      <c r="AP1056" s="4">
        <v>0.61974537037037036</v>
      </c>
      <c r="AQ1056" s="4">
        <v>47.164138999999999</v>
      </c>
      <c r="AR1056" s="4">
        <v>-88.485328999999993</v>
      </c>
      <c r="AS1056" s="4">
        <v>318.2</v>
      </c>
      <c r="AT1056" s="4">
        <v>42.6</v>
      </c>
      <c r="AU1056" s="4">
        <v>11</v>
      </c>
      <c r="AV1056" s="4">
        <v>9</v>
      </c>
      <c r="AW1056" s="4" t="s">
        <v>208</v>
      </c>
      <c r="AX1056" s="4">
        <v>1.0119880000000001</v>
      </c>
      <c r="AY1056" s="4">
        <v>1.3119879999999999</v>
      </c>
      <c r="AZ1056" s="4">
        <v>1.8119879999999999</v>
      </c>
      <c r="BA1056" s="4">
        <v>14.023</v>
      </c>
      <c r="BB1056" s="4">
        <v>10.73</v>
      </c>
      <c r="BC1056" s="4">
        <v>0.76</v>
      </c>
      <c r="BD1056" s="4">
        <v>19.742999999999999</v>
      </c>
      <c r="BE1056" s="4">
        <v>1433.848</v>
      </c>
      <c r="BF1056" s="4">
        <v>984.58900000000006</v>
      </c>
      <c r="BG1056" s="4">
        <v>0.34</v>
      </c>
      <c r="BH1056" s="4">
        <v>0.27300000000000002</v>
      </c>
      <c r="BI1056" s="4">
        <v>0.61299999999999999</v>
      </c>
      <c r="BJ1056" s="4">
        <v>0.25900000000000001</v>
      </c>
      <c r="BK1056" s="4">
        <v>0.20799999999999999</v>
      </c>
      <c r="BL1056" s="4">
        <v>0.46700000000000003</v>
      </c>
      <c r="BM1056" s="4">
        <v>16.641999999999999</v>
      </c>
      <c r="BQ1056" s="4">
        <v>0</v>
      </c>
      <c r="BR1056" s="4">
        <v>0.56619299999999995</v>
      </c>
      <c r="BS1056" s="4">
        <v>-5</v>
      </c>
      <c r="BT1056" s="4">
        <v>0.152</v>
      </c>
      <c r="BU1056" s="4">
        <v>13.836335999999999</v>
      </c>
      <c r="BV1056" s="4">
        <v>3.0703999999999998</v>
      </c>
    </row>
    <row r="1057" spans="1:74" x14ac:dyDescent="0.25">
      <c r="A1057" s="4">
        <v>42070</v>
      </c>
      <c r="B1057" s="4">
        <v>3.6386574074074078E-2</v>
      </c>
      <c r="C1057" s="4">
        <v>7.3620000000000001</v>
      </c>
      <c r="D1057" s="4">
        <v>12.0816</v>
      </c>
      <c r="E1057" s="4">
        <v>120815.52860000001</v>
      </c>
      <c r="F1057" s="4">
        <v>19.399999999999999</v>
      </c>
      <c r="G1057" s="4">
        <v>16.7</v>
      </c>
      <c r="H1057" s="4">
        <v>4492.3</v>
      </c>
      <c r="J1057" s="4">
        <v>0</v>
      </c>
      <c r="K1057" s="4">
        <v>0.81289999999999996</v>
      </c>
      <c r="L1057" s="4">
        <v>5.9843999999999999</v>
      </c>
      <c r="M1057" s="4">
        <v>9.8207000000000004</v>
      </c>
      <c r="N1057" s="4">
        <v>15.8034</v>
      </c>
      <c r="O1057" s="4">
        <v>13.5398</v>
      </c>
      <c r="P1057" s="4">
        <v>29.3</v>
      </c>
      <c r="Q1057" s="4">
        <v>12.048999999999999</v>
      </c>
      <c r="R1057" s="4">
        <v>10.3231</v>
      </c>
      <c r="S1057" s="4">
        <v>22.4</v>
      </c>
      <c r="T1057" s="4">
        <v>4492.2835999999998</v>
      </c>
      <c r="W1057" s="4">
        <v>0</v>
      </c>
      <c r="X1057" s="4">
        <v>0</v>
      </c>
      <c r="Y1057" s="4">
        <v>11.9</v>
      </c>
      <c r="Z1057" s="4">
        <v>869</v>
      </c>
      <c r="AA1057" s="4">
        <v>889</v>
      </c>
      <c r="AB1057" s="4">
        <v>823</v>
      </c>
      <c r="AC1057" s="4">
        <v>54</v>
      </c>
      <c r="AD1057" s="4">
        <v>8.6999999999999993</v>
      </c>
      <c r="AE1057" s="4">
        <v>0.2</v>
      </c>
      <c r="AF1057" s="4">
        <v>977</v>
      </c>
      <c r="AG1057" s="4">
        <v>-7</v>
      </c>
      <c r="AH1057" s="4">
        <v>13</v>
      </c>
      <c r="AI1057" s="4">
        <v>29</v>
      </c>
      <c r="AJ1057" s="4">
        <v>189</v>
      </c>
      <c r="AK1057" s="4">
        <v>138</v>
      </c>
      <c r="AL1057" s="4">
        <v>2.7</v>
      </c>
      <c r="AM1057" s="4">
        <v>195</v>
      </c>
      <c r="AN1057" s="4" t="s">
        <v>155</v>
      </c>
      <c r="AO1057" s="4">
        <v>2</v>
      </c>
      <c r="AP1057" s="4">
        <v>0.61975694444444451</v>
      </c>
      <c r="AQ1057" s="4">
        <v>47.164225999999999</v>
      </c>
      <c r="AR1057" s="4">
        <v>-88.485551999999998</v>
      </c>
      <c r="AS1057" s="4">
        <v>318.10000000000002</v>
      </c>
      <c r="AT1057" s="4">
        <v>43.6</v>
      </c>
      <c r="AU1057" s="4">
        <v>11</v>
      </c>
      <c r="AV1057" s="4">
        <v>9</v>
      </c>
      <c r="AW1057" s="4" t="s">
        <v>208</v>
      </c>
      <c r="AX1057" s="4">
        <v>1.1000000000000001</v>
      </c>
      <c r="AY1057" s="4">
        <v>1.4120200000000001</v>
      </c>
      <c r="AZ1057" s="4">
        <v>1.9120200000000001</v>
      </c>
      <c r="BA1057" s="4">
        <v>14.023</v>
      </c>
      <c r="BB1057" s="4">
        <v>9.36</v>
      </c>
      <c r="BC1057" s="4">
        <v>0.67</v>
      </c>
      <c r="BD1057" s="4">
        <v>23.021000000000001</v>
      </c>
      <c r="BE1057" s="4">
        <v>1115.76</v>
      </c>
      <c r="BF1057" s="4">
        <v>1165.377</v>
      </c>
      <c r="BG1057" s="4">
        <v>0.309</v>
      </c>
      <c r="BH1057" s="4">
        <v>0.26400000000000001</v>
      </c>
      <c r="BI1057" s="4">
        <v>0.57299999999999995</v>
      </c>
      <c r="BJ1057" s="4">
        <v>0.23499999999999999</v>
      </c>
      <c r="BK1057" s="4">
        <v>0.20200000000000001</v>
      </c>
      <c r="BL1057" s="4">
        <v>0.437</v>
      </c>
      <c r="BM1057" s="4">
        <v>27.697099999999999</v>
      </c>
      <c r="BQ1057" s="4">
        <v>0</v>
      </c>
      <c r="BR1057" s="4">
        <v>0.53460799999999997</v>
      </c>
      <c r="BS1057" s="4">
        <v>-5</v>
      </c>
      <c r="BT1057" s="4">
        <v>0.15443399999999999</v>
      </c>
      <c r="BU1057" s="4">
        <v>13.064492</v>
      </c>
      <c r="BV1057" s="4">
        <v>3.1195580000000001</v>
      </c>
    </row>
    <row r="1058" spans="1:74" x14ac:dyDescent="0.25">
      <c r="A1058" s="4">
        <v>42070</v>
      </c>
      <c r="B1058" s="4">
        <v>3.6398148148148145E-2</v>
      </c>
      <c r="C1058" s="4">
        <v>6.8979999999999997</v>
      </c>
      <c r="D1058" s="4">
        <v>13.0053</v>
      </c>
      <c r="E1058" s="4">
        <v>130052.9636</v>
      </c>
      <c r="F1058" s="4">
        <v>22.5</v>
      </c>
      <c r="G1058" s="4">
        <v>36.200000000000003</v>
      </c>
      <c r="H1058" s="4">
        <v>5380.1</v>
      </c>
      <c r="J1058" s="4">
        <v>0</v>
      </c>
      <c r="K1058" s="4">
        <v>0.80530000000000002</v>
      </c>
      <c r="L1058" s="4">
        <v>5.5547000000000004</v>
      </c>
      <c r="M1058" s="4">
        <v>10.472899999999999</v>
      </c>
      <c r="N1058" s="4">
        <v>18.143799999999999</v>
      </c>
      <c r="O1058" s="4">
        <v>29.142600000000002</v>
      </c>
      <c r="P1058" s="4">
        <v>47.3</v>
      </c>
      <c r="Q1058" s="4">
        <v>13.833399999999999</v>
      </c>
      <c r="R1058" s="4">
        <v>22.219200000000001</v>
      </c>
      <c r="S1058" s="4">
        <v>36.1</v>
      </c>
      <c r="T1058" s="4">
        <v>5380.0502999999999</v>
      </c>
      <c r="W1058" s="4">
        <v>0</v>
      </c>
      <c r="X1058" s="4">
        <v>0</v>
      </c>
      <c r="Y1058" s="4">
        <v>11.8</v>
      </c>
      <c r="Z1058" s="4">
        <v>868</v>
      </c>
      <c r="AA1058" s="4">
        <v>889</v>
      </c>
      <c r="AB1058" s="4">
        <v>822</v>
      </c>
      <c r="AC1058" s="4">
        <v>54</v>
      </c>
      <c r="AD1058" s="4">
        <v>8.6999999999999993</v>
      </c>
      <c r="AE1058" s="4">
        <v>0.2</v>
      </c>
      <c r="AF1058" s="4">
        <v>977</v>
      </c>
      <c r="AG1058" s="4">
        <v>-7</v>
      </c>
      <c r="AH1058" s="4">
        <v>13</v>
      </c>
      <c r="AI1058" s="4">
        <v>29</v>
      </c>
      <c r="AJ1058" s="4">
        <v>189</v>
      </c>
      <c r="AK1058" s="4">
        <v>138</v>
      </c>
      <c r="AL1058" s="4">
        <v>2.6</v>
      </c>
      <c r="AM1058" s="4">
        <v>195</v>
      </c>
      <c r="AN1058" s="4" t="s">
        <v>155</v>
      </c>
      <c r="AO1058" s="4">
        <v>2</v>
      </c>
      <c r="AP1058" s="4">
        <v>0.61976851851851855</v>
      </c>
      <c r="AQ1058" s="4">
        <v>47.164295000000003</v>
      </c>
      <c r="AR1058" s="4">
        <v>-88.485753000000003</v>
      </c>
      <c r="AS1058" s="4">
        <v>318</v>
      </c>
      <c r="AT1058" s="4">
        <v>43.3</v>
      </c>
      <c r="AU1058" s="4">
        <v>11</v>
      </c>
      <c r="AV1058" s="4">
        <v>9</v>
      </c>
      <c r="AW1058" s="4" t="s">
        <v>208</v>
      </c>
      <c r="AX1058" s="4">
        <v>1.1000000000000001</v>
      </c>
      <c r="AY1058" s="4">
        <v>1.5</v>
      </c>
      <c r="AZ1058" s="4">
        <v>2</v>
      </c>
      <c r="BA1058" s="4">
        <v>14.023</v>
      </c>
      <c r="BB1058" s="4">
        <v>8.9700000000000006</v>
      </c>
      <c r="BC1058" s="4">
        <v>0.64</v>
      </c>
      <c r="BD1058" s="4">
        <v>24.181000000000001</v>
      </c>
      <c r="BE1058" s="4">
        <v>1016.1319999999999</v>
      </c>
      <c r="BF1058" s="4">
        <v>1219.355</v>
      </c>
      <c r="BG1058" s="4">
        <v>0.34799999999999998</v>
      </c>
      <c r="BH1058" s="4">
        <v>0.55800000000000005</v>
      </c>
      <c r="BI1058" s="4">
        <v>0.90600000000000003</v>
      </c>
      <c r="BJ1058" s="4">
        <v>0.26500000000000001</v>
      </c>
      <c r="BK1058" s="4">
        <v>0.42599999999999999</v>
      </c>
      <c r="BL1058" s="4">
        <v>0.69099999999999995</v>
      </c>
      <c r="BM1058" s="4">
        <v>32.5458</v>
      </c>
      <c r="BQ1058" s="4">
        <v>0</v>
      </c>
      <c r="BR1058" s="4">
        <v>0.56688899999999998</v>
      </c>
      <c r="BS1058" s="4">
        <v>-5</v>
      </c>
      <c r="BT1058" s="4">
        <v>0.15175900000000001</v>
      </c>
      <c r="BU1058" s="4">
        <v>13.853353</v>
      </c>
      <c r="BV1058" s="4">
        <v>3.065537</v>
      </c>
    </row>
    <row r="1059" spans="1:74" x14ac:dyDescent="0.25">
      <c r="A1059" s="4">
        <v>42070</v>
      </c>
      <c r="B1059" s="4">
        <v>3.6409722222222225E-2</v>
      </c>
      <c r="C1059" s="4">
        <v>6.81</v>
      </c>
      <c r="D1059" s="4">
        <v>12.960699999999999</v>
      </c>
      <c r="E1059" s="4">
        <v>129606.68580000001</v>
      </c>
      <c r="F1059" s="4">
        <v>22.8</v>
      </c>
      <c r="G1059" s="4">
        <v>36</v>
      </c>
      <c r="H1059" s="4">
        <v>4893.2</v>
      </c>
      <c r="J1059" s="4">
        <v>0</v>
      </c>
      <c r="K1059" s="4">
        <v>0.80689999999999995</v>
      </c>
      <c r="L1059" s="4">
        <v>5.4949000000000003</v>
      </c>
      <c r="M1059" s="4">
        <v>10.457800000000001</v>
      </c>
      <c r="N1059" s="4">
        <v>18.397099999999998</v>
      </c>
      <c r="O1059" s="4">
        <v>29.047999999999998</v>
      </c>
      <c r="P1059" s="4">
        <v>47.4</v>
      </c>
      <c r="Q1059" s="4">
        <v>14.0265</v>
      </c>
      <c r="R1059" s="4">
        <v>22.147099999999998</v>
      </c>
      <c r="S1059" s="4">
        <v>36.200000000000003</v>
      </c>
      <c r="T1059" s="4">
        <v>4893.1889000000001</v>
      </c>
      <c r="W1059" s="4">
        <v>0</v>
      </c>
      <c r="X1059" s="4">
        <v>0</v>
      </c>
      <c r="Y1059" s="4">
        <v>11.8</v>
      </c>
      <c r="Z1059" s="4">
        <v>868</v>
      </c>
      <c r="AA1059" s="4">
        <v>889</v>
      </c>
      <c r="AB1059" s="4">
        <v>821</v>
      </c>
      <c r="AC1059" s="4">
        <v>54</v>
      </c>
      <c r="AD1059" s="4">
        <v>8.6999999999999993</v>
      </c>
      <c r="AE1059" s="4">
        <v>0.2</v>
      </c>
      <c r="AF1059" s="4">
        <v>977</v>
      </c>
      <c r="AG1059" s="4">
        <v>-7</v>
      </c>
      <c r="AH1059" s="4">
        <v>13</v>
      </c>
      <c r="AI1059" s="4">
        <v>29</v>
      </c>
      <c r="AJ1059" s="4">
        <v>189</v>
      </c>
      <c r="AK1059" s="4">
        <v>138</v>
      </c>
      <c r="AL1059" s="4">
        <v>2.6</v>
      </c>
      <c r="AM1059" s="4">
        <v>195</v>
      </c>
      <c r="AN1059" s="4" t="s">
        <v>155</v>
      </c>
      <c r="AO1059" s="4">
        <v>2</v>
      </c>
      <c r="AP1059" s="4">
        <v>0.61976851851851855</v>
      </c>
      <c r="AQ1059" s="4">
        <v>47.164307999999998</v>
      </c>
      <c r="AR1059" s="4">
        <v>-88.485808000000006</v>
      </c>
      <c r="AS1059" s="4">
        <v>318</v>
      </c>
      <c r="AT1059" s="4">
        <v>41.5</v>
      </c>
      <c r="AU1059" s="4">
        <v>11</v>
      </c>
      <c r="AV1059" s="4">
        <v>9</v>
      </c>
      <c r="AW1059" s="4" t="s">
        <v>208</v>
      </c>
      <c r="AX1059" s="4">
        <v>1.1255740000000001</v>
      </c>
      <c r="AY1059" s="4">
        <v>1.436064</v>
      </c>
      <c r="AZ1059" s="4">
        <v>2.0255740000000002</v>
      </c>
      <c r="BA1059" s="4">
        <v>14.023</v>
      </c>
      <c r="BB1059" s="4">
        <v>9.0500000000000007</v>
      </c>
      <c r="BC1059" s="4">
        <v>0.65</v>
      </c>
      <c r="BD1059" s="4">
        <v>23.933</v>
      </c>
      <c r="BE1059" s="4">
        <v>1012.761</v>
      </c>
      <c r="BF1059" s="4">
        <v>1226.7739999999999</v>
      </c>
      <c r="BG1059" s="4">
        <v>0.35499999999999998</v>
      </c>
      <c r="BH1059" s="4">
        <v>0.56100000000000005</v>
      </c>
      <c r="BI1059" s="4">
        <v>0.91600000000000004</v>
      </c>
      <c r="BJ1059" s="4">
        <v>0.27100000000000002</v>
      </c>
      <c r="BK1059" s="4">
        <v>0.42699999999999999</v>
      </c>
      <c r="BL1059" s="4">
        <v>0.69799999999999995</v>
      </c>
      <c r="BM1059" s="4">
        <v>29.823399999999999</v>
      </c>
      <c r="BQ1059" s="4">
        <v>0</v>
      </c>
      <c r="BR1059" s="4">
        <v>0.55816200000000005</v>
      </c>
      <c r="BS1059" s="4">
        <v>-5</v>
      </c>
      <c r="BT1059" s="4">
        <v>0.15018899999999999</v>
      </c>
      <c r="BU1059" s="4">
        <v>13.640088</v>
      </c>
      <c r="BV1059" s="4">
        <v>3.0338219999999998</v>
      </c>
    </row>
    <row r="1060" spans="1:74" x14ac:dyDescent="0.25">
      <c r="A1060" s="4">
        <v>42070</v>
      </c>
      <c r="B1060" s="4">
        <v>3.6421296296296292E-2</v>
      </c>
      <c r="C1060" s="4">
        <v>6.7759999999999998</v>
      </c>
      <c r="D1060" s="4">
        <v>12.9876</v>
      </c>
      <c r="E1060" s="4">
        <v>129876.37209999999</v>
      </c>
      <c r="F1060" s="4">
        <v>22.8</v>
      </c>
      <c r="G1060" s="4">
        <v>37.799999999999997</v>
      </c>
      <c r="H1060" s="4">
        <v>6275.1</v>
      </c>
      <c r="J1060" s="4">
        <v>0</v>
      </c>
      <c r="K1060" s="4">
        <v>0.8054</v>
      </c>
      <c r="L1060" s="4">
        <v>5.4576000000000002</v>
      </c>
      <c r="M1060" s="4">
        <v>10.460100000000001</v>
      </c>
      <c r="N1060" s="4">
        <v>18.371300000000002</v>
      </c>
      <c r="O1060" s="4">
        <v>30.420500000000001</v>
      </c>
      <c r="P1060" s="4">
        <v>48.8</v>
      </c>
      <c r="Q1060" s="4">
        <v>14.000299999999999</v>
      </c>
      <c r="R1060" s="4">
        <v>23.182600000000001</v>
      </c>
      <c r="S1060" s="4">
        <v>37.200000000000003</v>
      </c>
      <c r="T1060" s="4">
        <v>6275.1278000000002</v>
      </c>
      <c r="W1060" s="4">
        <v>0</v>
      </c>
      <c r="X1060" s="4">
        <v>0</v>
      </c>
      <c r="Y1060" s="4">
        <v>11.8</v>
      </c>
      <c r="Z1060" s="4">
        <v>869</v>
      </c>
      <c r="AA1060" s="4">
        <v>888</v>
      </c>
      <c r="AB1060" s="4">
        <v>823</v>
      </c>
      <c r="AC1060" s="4">
        <v>53.2</v>
      </c>
      <c r="AD1060" s="4">
        <v>8.57</v>
      </c>
      <c r="AE1060" s="4">
        <v>0.2</v>
      </c>
      <c r="AF1060" s="4">
        <v>977</v>
      </c>
      <c r="AG1060" s="4">
        <v>-7</v>
      </c>
      <c r="AH1060" s="4">
        <v>13</v>
      </c>
      <c r="AI1060" s="4">
        <v>29</v>
      </c>
      <c r="AJ1060" s="4">
        <v>189</v>
      </c>
      <c r="AK1060" s="4">
        <v>138</v>
      </c>
      <c r="AL1060" s="4">
        <v>2.7</v>
      </c>
      <c r="AM1060" s="4">
        <v>195</v>
      </c>
      <c r="AN1060" s="4" t="s">
        <v>155</v>
      </c>
      <c r="AO1060" s="4">
        <v>2</v>
      </c>
      <c r="AP1060" s="4">
        <v>0.61979166666666663</v>
      </c>
      <c r="AQ1060" s="4">
        <v>47.164403</v>
      </c>
      <c r="AR1060" s="4">
        <v>-88.48621</v>
      </c>
      <c r="AS1060" s="4">
        <v>317.7</v>
      </c>
      <c r="AT1060" s="4">
        <v>38.9</v>
      </c>
      <c r="AU1060" s="4">
        <v>11</v>
      </c>
      <c r="AV1060" s="4">
        <v>9</v>
      </c>
      <c r="AW1060" s="4" t="s">
        <v>208</v>
      </c>
      <c r="AX1060" s="4">
        <v>1.3</v>
      </c>
      <c r="AY1060" s="4">
        <v>1.0253749999999999</v>
      </c>
      <c r="AZ1060" s="4">
        <v>2.2000000000000002</v>
      </c>
      <c r="BA1060" s="4">
        <v>14.023</v>
      </c>
      <c r="BB1060" s="4">
        <v>8.9700000000000006</v>
      </c>
      <c r="BC1060" s="4">
        <v>0.64</v>
      </c>
      <c r="BD1060" s="4">
        <v>24.163</v>
      </c>
      <c r="BE1060" s="4">
        <v>999.59500000000003</v>
      </c>
      <c r="BF1060" s="4">
        <v>1219.375</v>
      </c>
      <c r="BG1060" s="4">
        <v>0.35199999999999998</v>
      </c>
      <c r="BH1060" s="4">
        <v>0.58299999999999996</v>
      </c>
      <c r="BI1060" s="4">
        <v>0.93600000000000005</v>
      </c>
      <c r="BJ1060" s="4">
        <v>0.26900000000000002</v>
      </c>
      <c r="BK1060" s="4">
        <v>0.44500000000000001</v>
      </c>
      <c r="BL1060" s="4">
        <v>0.71299999999999997</v>
      </c>
      <c r="BM1060" s="4">
        <v>38.007199999999997</v>
      </c>
      <c r="BQ1060" s="4">
        <v>0</v>
      </c>
      <c r="BR1060" s="4">
        <v>0.621313</v>
      </c>
      <c r="BS1060" s="4">
        <v>-5</v>
      </c>
      <c r="BT1060" s="4">
        <v>0.14837800000000001</v>
      </c>
      <c r="BU1060" s="4">
        <v>15.183337</v>
      </c>
      <c r="BV1060" s="4">
        <v>2.997236</v>
      </c>
    </row>
    <row r="1061" spans="1:74" x14ac:dyDescent="0.25">
      <c r="A1061" s="4">
        <v>42070</v>
      </c>
      <c r="B1061" s="4">
        <v>3.6432870370370372E-2</v>
      </c>
      <c r="C1061" s="4">
        <v>6.6909999999999998</v>
      </c>
      <c r="D1061" s="4">
        <v>13.083600000000001</v>
      </c>
      <c r="E1061" s="4">
        <v>130835.6127</v>
      </c>
      <c r="F1061" s="4">
        <v>20.7</v>
      </c>
      <c r="G1061" s="4">
        <v>50.4</v>
      </c>
      <c r="H1061" s="4">
        <v>9341.1</v>
      </c>
      <c r="J1061" s="4">
        <v>0</v>
      </c>
      <c r="K1061" s="4">
        <v>0.80159999999999998</v>
      </c>
      <c r="L1061" s="4">
        <v>5.3634000000000004</v>
      </c>
      <c r="M1061" s="4">
        <v>10.487399999999999</v>
      </c>
      <c r="N1061" s="4">
        <v>16.5977</v>
      </c>
      <c r="O1061" s="4">
        <v>40.366500000000002</v>
      </c>
      <c r="P1061" s="4">
        <v>57</v>
      </c>
      <c r="Q1061" s="4">
        <v>12.6473</v>
      </c>
      <c r="R1061" s="4">
        <v>30.758900000000001</v>
      </c>
      <c r="S1061" s="4">
        <v>43.4</v>
      </c>
      <c r="T1061" s="4">
        <v>9341.0871000000006</v>
      </c>
      <c r="W1061" s="4">
        <v>0</v>
      </c>
      <c r="X1061" s="4">
        <v>0</v>
      </c>
      <c r="Y1061" s="4">
        <v>11.7</v>
      </c>
      <c r="Z1061" s="4">
        <v>869</v>
      </c>
      <c r="AA1061" s="4">
        <v>888</v>
      </c>
      <c r="AB1061" s="4">
        <v>823</v>
      </c>
      <c r="AC1061" s="4">
        <v>53</v>
      </c>
      <c r="AD1061" s="4">
        <v>8.5399999999999991</v>
      </c>
      <c r="AE1061" s="4">
        <v>0.2</v>
      </c>
      <c r="AF1061" s="4">
        <v>977</v>
      </c>
      <c r="AG1061" s="4">
        <v>-7</v>
      </c>
      <c r="AH1061" s="4">
        <v>13</v>
      </c>
      <c r="AI1061" s="4">
        <v>29</v>
      </c>
      <c r="AJ1061" s="4">
        <v>189</v>
      </c>
      <c r="AK1061" s="4">
        <v>138</v>
      </c>
      <c r="AL1061" s="4">
        <v>2.5</v>
      </c>
      <c r="AM1061" s="4">
        <v>195</v>
      </c>
      <c r="AN1061" s="4" t="s">
        <v>155</v>
      </c>
      <c r="AO1061" s="4">
        <v>2</v>
      </c>
      <c r="AP1061" s="4">
        <v>0.61980324074074067</v>
      </c>
      <c r="AQ1061" s="4">
        <v>47.164442000000001</v>
      </c>
      <c r="AR1061" s="4">
        <v>-88.486418999999998</v>
      </c>
      <c r="AS1061" s="4">
        <v>317.5</v>
      </c>
      <c r="AT1061" s="4">
        <v>36.9</v>
      </c>
      <c r="AU1061" s="4">
        <v>11</v>
      </c>
      <c r="AV1061" s="4">
        <v>9</v>
      </c>
      <c r="AW1061" s="4" t="s">
        <v>208</v>
      </c>
      <c r="AX1061" s="4">
        <v>1.3</v>
      </c>
      <c r="AY1061" s="4">
        <v>1.2125870000000001</v>
      </c>
      <c r="AZ1061" s="4">
        <v>2.2125870000000001</v>
      </c>
      <c r="BA1061" s="4">
        <v>14.023</v>
      </c>
      <c r="BB1061" s="4">
        <v>8.7899999999999991</v>
      </c>
      <c r="BC1061" s="4">
        <v>0.63</v>
      </c>
      <c r="BD1061" s="4">
        <v>24.754999999999999</v>
      </c>
      <c r="BE1061" s="4">
        <v>968.28899999999999</v>
      </c>
      <c r="BF1061" s="4">
        <v>1205.0550000000001</v>
      </c>
      <c r="BG1061" s="4">
        <v>0.314</v>
      </c>
      <c r="BH1061" s="4">
        <v>0.76300000000000001</v>
      </c>
      <c r="BI1061" s="4">
        <v>1.077</v>
      </c>
      <c r="BJ1061" s="4">
        <v>0.23899999999999999</v>
      </c>
      <c r="BK1061" s="4">
        <v>0.58199999999999996</v>
      </c>
      <c r="BL1061" s="4">
        <v>0.82099999999999995</v>
      </c>
      <c r="BM1061" s="4">
        <v>55.767200000000003</v>
      </c>
      <c r="BQ1061" s="4">
        <v>0</v>
      </c>
      <c r="BR1061" s="4">
        <v>0.57536399999999999</v>
      </c>
      <c r="BS1061" s="4">
        <v>-5</v>
      </c>
      <c r="BT1061" s="4">
        <v>0.14637800000000001</v>
      </c>
      <c r="BU1061" s="4">
        <v>14.060458000000001</v>
      </c>
      <c r="BV1061" s="4">
        <v>2.956836</v>
      </c>
    </row>
    <row r="1062" spans="1:74" x14ac:dyDescent="0.25">
      <c r="A1062" s="4">
        <v>42070</v>
      </c>
      <c r="B1062" s="4">
        <v>3.6444444444444439E-2</v>
      </c>
      <c r="C1062" s="4">
        <v>6.7</v>
      </c>
      <c r="D1062" s="4">
        <v>13.127800000000001</v>
      </c>
      <c r="E1062" s="4">
        <v>131278.2813</v>
      </c>
      <c r="F1062" s="4">
        <v>16</v>
      </c>
      <c r="G1062" s="4">
        <v>7</v>
      </c>
      <c r="H1062" s="4">
        <v>7664.6</v>
      </c>
      <c r="J1062" s="4">
        <v>0</v>
      </c>
      <c r="K1062" s="4">
        <v>0.80279999999999996</v>
      </c>
      <c r="L1062" s="4">
        <v>5.3788</v>
      </c>
      <c r="M1062" s="4">
        <v>10.5396</v>
      </c>
      <c r="N1062" s="4">
        <v>12.8209</v>
      </c>
      <c r="O1062" s="4">
        <v>5.6199000000000003</v>
      </c>
      <c r="P1062" s="4">
        <v>18.399999999999999</v>
      </c>
      <c r="Q1062" s="4">
        <v>9.7693999999999992</v>
      </c>
      <c r="R1062" s="4">
        <v>4.2823000000000002</v>
      </c>
      <c r="S1062" s="4">
        <v>14.1</v>
      </c>
      <c r="T1062" s="4">
        <v>7664.6387000000004</v>
      </c>
      <c r="W1062" s="4">
        <v>0</v>
      </c>
      <c r="X1062" s="4">
        <v>0</v>
      </c>
      <c r="Y1062" s="4">
        <v>11.8</v>
      </c>
      <c r="Z1062" s="4">
        <v>868</v>
      </c>
      <c r="AA1062" s="4">
        <v>887</v>
      </c>
      <c r="AB1062" s="4">
        <v>822</v>
      </c>
      <c r="AC1062" s="4">
        <v>53</v>
      </c>
      <c r="AD1062" s="4">
        <v>8.5399999999999991</v>
      </c>
      <c r="AE1062" s="4">
        <v>0.2</v>
      </c>
      <c r="AF1062" s="4">
        <v>977</v>
      </c>
      <c r="AG1062" s="4">
        <v>-7</v>
      </c>
      <c r="AH1062" s="4">
        <v>13</v>
      </c>
      <c r="AI1062" s="4">
        <v>29</v>
      </c>
      <c r="AJ1062" s="4">
        <v>189</v>
      </c>
      <c r="AK1062" s="4">
        <v>138</v>
      </c>
      <c r="AL1062" s="4">
        <v>2.5</v>
      </c>
      <c r="AM1062" s="4">
        <v>195</v>
      </c>
      <c r="AN1062" s="4" t="s">
        <v>155</v>
      </c>
      <c r="AO1062" s="4">
        <v>2</v>
      </c>
      <c r="AP1062" s="4">
        <v>0.61981481481481482</v>
      </c>
      <c r="AQ1062" s="4">
        <v>47.164467999999999</v>
      </c>
      <c r="AR1062" s="4">
        <v>-88.486625000000004</v>
      </c>
      <c r="AS1062" s="4">
        <v>317.10000000000002</v>
      </c>
      <c r="AT1062" s="4">
        <v>35.6</v>
      </c>
      <c r="AU1062" s="4">
        <v>11</v>
      </c>
      <c r="AV1062" s="4">
        <v>9</v>
      </c>
      <c r="AW1062" s="4" t="s">
        <v>208</v>
      </c>
      <c r="AX1062" s="4">
        <v>1.3124880000000001</v>
      </c>
      <c r="AY1062" s="4">
        <v>1.3124880000000001</v>
      </c>
      <c r="AZ1062" s="4">
        <v>2.3124880000000001</v>
      </c>
      <c r="BA1062" s="4">
        <v>14.023</v>
      </c>
      <c r="BB1062" s="4">
        <v>8.85</v>
      </c>
      <c r="BC1062" s="4">
        <v>0.63</v>
      </c>
      <c r="BD1062" s="4">
        <v>24.556999999999999</v>
      </c>
      <c r="BE1062" s="4">
        <v>976.899</v>
      </c>
      <c r="BF1062" s="4">
        <v>1218.3330000000001</v>
      </c>
      <c r="BG1062" s="4">
        <v>0.24399999999999999</v>
      </c>
      <c r="BH1062" s="4">
        <v>0.107</v>
      </c>
      <c r="BI1062" s="4">
        <v>0.35099999999999998</v>
      </c>
      <c r="BJ1062" s="4">
        <v>0.186</v>
      </c>
      <c r="BK1062" s="4">
        <v>8.1000000000000003E-2</v>
      </c>
      <c r="BL1062" s="4">
        <v>0.26700000000000002</v>
      </c>
      <c r="BM1062" s="4">
        <v>46.033700000000003</v>
      </c>
      <c r="BQ1062" s="4">
        <v>0</v>
      </c>
      <c r="BR1062" s="4">
        <v>0.57478700000000005</v>
      </c>
      <c r="BS1062" s="4">
        <v>-5</v>
      </c>
      <c r="BT1062" s="4">
        <v>0.14843300000000001</v>
      </c>
      <c r="BU1062" s="4">
        <v>14.046357</v>
      </c>
      <c r="BV1062" s="4">
        <v>2.9983469999999999</v>
      </c>
    </row>
    <row r="1063" spans="1:74" x14ac:dyDescent="0.25">
      <c r="A1063" s="4">
        <v>42070</v>
      </c>
      <c r="B1063" s="4">
        <v>3.645601851851852E-2</v>
      </c>
      <c r="C1063" s="4">
        <v>6.7789999999999999</v>
      </c>
      <c r="D1063" s="4">
        <v>13.0467</v>
      </c>
      <c r="E1063" s="4">
        <v>130466.6976</v>
      </c>
      <c r="F1063" s="4">
        <v>13.5</v>
      </c>
      <c r="G1063" s="4">
        <v>6.9</v>
      </c>
      <c r="H1063" s="4">
        <v>5142.7</v>
      </c>
      <c r="J1063" s="4">
        <v>0</v>
      </c>
      <c r="K1063" s="4">
        <v>0.80589999999999995</v>
      </c>
      <c r="L1063" s="4">
        <v>5.4629000000000003</v>
      </c>
      <c r="M1063" s="4">
        <v>10.5144</v>
      </c>
      <c r="N1063" s="4">
        <v>10.9101</v>
      </c>
      <c r="O1063" s="4">
        <v>5.5523999999999996</v>
      </c>
      <c r="P1063" s="4">
        <v>16.5</v>
      </c>
      <c r="Q1063" s="4">
        <v>8.3133999999999997</v>
      </c>
      <c r="R1063" s="4">
        <v>4.2309000000000001</v>
      </c>
      <c r="S1063" s="4">
        <v>12.5</v>
      </c>
      <c r="T1063" s="4">
        <v>5142.7231000000002</v>
      </c>
      <c r="W1063" s="4">
        <v>0</v>
      </c>
      <c r="X1063" s="4">
        <v>0</v>
      </c>
      <c r="Y1063" s="4">
        <v>11.8</v>
      </c>
      <c r="Z1063" s="4">
        <v>869</v>
      </c>
      <c r="AA1063" s="4">
        <v>887</v>
      </c>
      <c r="AB1063" s="4">
        <v>823</v>
      </c>
      <c r="AC1063" s="4">
        <v>53</v>
      </c>
      <c r="AD1063" s="4">
        <v>8.5399999999999991</v>
      </c>
      <c r="AE1063" s="4">
        <v>0.2</v>
      </c>
      <c r="AF1063" s="4">
        <v>977</v>
      </c>
      <c r="AG1063" s="4">
        <v>-7</v>
      </c>
      <c r="AH1063" s="4">
        <v>13</v>
      </c>
      <c r="AI1063" s="4">
        <v>29</v>
      </c>
      <c r="AJ1063" s="4">
        <v>189</v>
      </c>
      <c r="AK1063" s="4">
        <v>138</v>
      </c>
      <c r="AL1063" s="4">
        <v>2.5</v>
      </c>
      <c r="AM1063" s="4">
        <v>195</v>
      </c>
      <c r="AN1063" s="4" t="s">
        <v>155</v>
      </c>
      <c r="AO1063" s="4">
        <v>2</v>
      </c>
      <c r="AP1063" s="4">
        <v>0.61982638888888886</v>
      </c>
      <c r="AQ1063" s="4">
        <v>47.164470000000001</v>
      </c>
      <c r="AR1063" s="4">
        <v>-88.486818</v>
      </c>
      <c r="AS1063" s="4">
        <v>316.7</v>
      </c>
      <c r="AT1063" s="4">
        <v>33.299999999999997</v>
      </c>
      <c r="AU1063" s="4">
        <v>11</v>
      </c>
      <c r="AV1063" s="4">
        <v>9</v>
      </c>
      <c r="AW1063" s="4" t="s">
        <v>208</v>
      </c>
      <c r="AX1063" s="4">
        <v>1.42475</v>
      </c>
      <c r="AY1063" s="4">
        <v>1.3504989999999999</v>
      </c>
      <c r="AZ1063" s="4">
        <v>2.4123749999999999</v>
      </c>
      <c r="BA1063" s="4">
        <v>14.023</v>
      </c>
      <c r="BB1063" s="4">
        <v>9</v>
      </c>
      <c r="BC1063" s="4">
        <v>0.64</v>
      </c>
      <c r="BD1063" s="4">
        <v>24.084</v>
      </c>
      <c r="BE1063" s="4">
        <v>1003.832</v>
      </c>
      <c r="BF1063" s="4">
        <v>1229.6969999999999</v>
      </c>
      <c r="BG1063" s="4">
        <v>0.21</v>
      </c>
      <c r="BH1063" s="4">
        <v>0.107</v>
      </c>
      <c r="BI1063" s="4">
        <v>0.317</v>
      </c>
      <c r="BJ1063" s="4">
        <v>0.16</v>
      </c>
      <c r="BK1063" s="4">
        <v>8.1000000000000003E-2</v>
      </c>
      <c r="BL1063" s="4">
        <v>0.24099999999999999</v>
      </c>
      <c r="BM1063" s="4">
        <v>31.25</v>
      </c>
      <c r="BQ1063" s="4">
        <v>0</v>
      </c>
      <c r="BR1063" s="4">
        <v>0.54950100000000002</v>
      </c>
      <c r="BS1063" s="4">
        <v>-5</v>
      </c>
      <c r="BT1063" s="4">
        <v>0.14899999999999999</v>
      </c>
      <c r="BU1063" s="4">
        <v>13.428431</v>
      </c>
      <c r="BV1063" s="4">
        <v>3.0097999999999998</v>
      </c>
    </row>
    <row r="1064" spans="1:74" x14ac:dyDescent="0.25">
      <c r="A1064" s="4">
        <v>42070</v>
      </c>
      <c r="B1064" s="4">
        <v>3.6467592592592593E-2</v>
      </c>
      <c r="C1064" s="4">
        <v>6.7619999999999996</v>
      </c>
      <c r="D1064" s="4">
        <v>13.1494</v>
      </c>
      <c r="E1064" s="4">
        <v>131494.4987</v>
      </c>
      <c r="F1064" s="4">
        <v>11.9</v>
      </c>
      <c r="G1064" s="4">
        <v>6.7</v>
      </c>
      <c r="H1064" s="4">
        <v>4776.1000000000004</v>
      </c>
      <c r="J1064" s="4">
        <v>0</v>
      </c>
      <c r="K1064" s="4">
        <v>0.80530000000000002</v>
      </c>
      <c r="L1064" s="4">
        <v>5.4454000000000002</v>
      </c>
      <c r="M1064" s="4">
        <v>10.5892</v>
      </c>
      <c r="N1064" s="4">
        <v>9.5830000000000002</v>
      </c>
      <c r="O1064" s="4">
        <v>5.3871000000000002</v>
      </c>
      <c r="P1064" s="4">
        <v>15</v>
      </c>
      <c r="Q1064" s="4">
        <v>7.3022</v>
      </c>
      <c r="R1064" s="4">
        <v>4.1048999999999998</v>
      </c>
      <c r="S1064" s="4">
        <v>11.4</v>
      </c>
      <c r="T1064" s="4">
        <v>4776.0942999999997</v>
      </c>
      <c r="W1064" s="4">
        <v>0</v>
      </c>
      <c r="X1064" s="4">
        <v>0</v>
      </c>
      <c r="Y1064" s="4">
        <v>11.8</v>
      </c>
      <c r="Z1064" s="4">
        <v>869</v>
      </c>
      <c r="AA1064" s="4">
        <v>888</v>
      </c>
      <c r="AB1064" s="4">
        <v>823</v>
      </c>
      <c r="AC1064" s="4">
        <v>53</v>
      </c>
      <c r="AD1064" s="4">
        <v>8.5399999999999991</v>
      </c>
      <c r="AE1064" s="4">
        <v>0.2</v>
      </c>
      <c r="AF1064" s="4">
        <v>977</v>
      </c>
      <c r="AG1064" s="4">
        <v>-7</v>
      </c>
      <c r="AH1064" s="4">
        <v>13</v>
      </c>
      <c r="AI1064" s="4">
        <v>29</v>
      </c>
      <c r="AJ1064" s="4">
        <v>189</v>
      </c>
      <c r="AK1064" s="4">
        <v>138</v>
      </c>
      <c r="AL1064" s="4">
        <v>2.5</v>
      </c>
      <c r="AM1064" s="4">
        <v>195</v>
      </c>
      <c r="AN1064" s="4" t="s">
        <v>155</v>
      </c>
      <c r="AO1064" s="4">
        <v>2</v>
      </c>
      <c r="AP1064" s="4">
        <v>0.61983796296296301</v>
      </c>
      <c r="AQ1064" s="4">
        <v>47.164448999999998</v>
      </c>
      <c r="AR1064" s="4">
        <v>-88.486990000000006</v>
      </c>
      <c r="AS1064" s="4">
        <v>316.3</v>
      </c>
      <c r="AT1064" s="4">
        <v>31.3</v>
      </c>
      <c r="AU1064" s="4">
        <v>11</v>
      </c>
      <c r="AV1064" s="4">
        <v>9</v>
      </c>
      <c r="AW1064" s="4" t="s">
        <v>208</v>
      </c>
      <c r="AX1064" s="4">
        <v>1.6</v>
      </c>
      <c r="AY1064" s="4">
        <v>1</v>
      </c>
      <c r="AZ1064" s="4">
        <v>2.5</v>
      </c>
      <c r="BA1064" s="4">
        <v>14.023</v>
      </c>
      <c r="BB1064" s="4">
        <v>8.9700000000000006</v>
      </c>
      <c r="BC1064" s="4">
        <v>0.64</v>
      </c>
      <c r="BD1064" s="4">
        <v>24.178000000000001</v>
      </c>
      <c r="BE1064" s="4">
        <v>999.35699999999997</v>
      </c>
      <c r="BF1064" s="4">
        <v>1236.896</v>
      </c>
      <c r="BG1064" s="4">
        <v>0.184</v>
      </c>
      <c r="BH1064" s="4">
        <v>0.104</v>
      </c>
      <c r="BI1064" s="4">
        <v>0.28799999999999998</v>
      </c>
      <c r="BJ1064" s="4">
        <v>0.14000000000000001</v>
      </c>
      <c r="BK1064" s="4">
        <v>7.9000000000000001E-2</v>
      </c>
      <c r="BL1064" s="4">
        <v>0.219</v>
      </c>
      <c r="BM1064" s="4">
        <v>28.985800000000001</v>
      </c>
      <c r="BQ1064" s="4">
        <v>0</v>
      </c>
      <c r="BR1064" s="4">
        <v>0.56091199999999997</v>
      </c>
      <c r="BS1064" s="4">
        <v>-5</v>
      </c>
      <c r="BT1064" s="4">
        <v>0.14899999999999999</v>
      </c>
      <c r="BU1064" s="4">
        <v>13.70729</v>
      </c>
      <c r="BV1064" s="4">
        <v>3.0097999999999998</v>
      </c>
    </row>
    <row r="1065" spans="1:74" x14ac:dyDescent="0.25">
      <c r="A1065" s="4">
        <v>42070</v>
      </c>
      <c r="B1065" s="4">
        <v>3.6479166666666667E-2</v>
      </c>
      <c r="C1065" s="4">
        <v>6.74</v>
      </c>
      <c r="D1065" s="4">
        <v>13.2455</v>
      </c>
      <c r="E1065" s="4">
        <v>132455.41250000001</v>
      </c>
      <c r="F1065" s="4">
        <v>11.9</v>
      </c>
      <c r="G1065" s="4">
        <v>6.5</v>
      </c>
      <c r="H1065" s="4">
        <v>4784.2</v>
      </c>
      <c r="J1065" s="4">
        <v>0</v>
      </c>
      <c r="K1065" s="4">
        <v>0.8044</v>
      </c>
      <c r="L1065" s="4">
        <v>5.4218000000000002</v>
      </c>
      <c r="M1065" s="4">
        <v>10.6549</v>
      </c>
      <c r="N1065" s="4">
        <v>9.5724999999999998</v>
      </c>
      <c r="O1065" s="4">
        <v>5.2202999999999999</v>
      </c>
      <c r="P1065" s="4">
        <v>14.8</v>
      </c>
      <c r="Q1065" s="4">
        <v>7.2942</v>
      </c>
      <c r="R1065" s="4">
        <v>3.9777999999999998</v>
      </c>
      <c r="S1065" s="4">
        <v>11.3</v>
      </c>
      <c r="T1065" s="4">
        <v>4784.2091</v>
      </c>
      <c r="W1065" s="4">
        <v>0</v>
      </c>
      <c r="X1065" s="4">
        <v>0</v>
      </c>
      <c r="Y1065" s="4">
        <v>11.8</v>
      </c>
      <c r="Z1065" s="4">
        <v>868</v>
      </c>
      <c r="AA1065" s="4">
        <v>887</v>
      </c>
      <c r="AB1065" s="4">
        <v>822</v>
      </c>
      <c r="AC1065" s="4">
        <v>53</v>
      </c>
      <c r="AD1065" s="4">
        <v>8.5399999999999991</v>
      </c>
      <c r="AE1065" s="4">
        <v>0.2</v>
      </c>
      <c r="AF1065" s="4">
        <v>977</v>
      </c>
      <c r="AG1065" s="4">
        <v>-7</v>
      </c>
      <c r="AH1065" s="4">
        <v>13</v>
      </c>
      <c r="AI1065" s="4">
        <v>29</v>
      </c>
      <c r="AJ1065" s="4">
        <v>189</v>
      </c>
      <c r="AK1065" s="4">
        <v>138</v>
      </c>
      <c r="AL1065" s="4">
        <v>2.6</v>
      </c>
      <c r="AM1065" s="4">
        <v>195</v>
      </c>
      <c r="AN1065" s="4" t="s">
        <v>155</v>
      </c>
      <c r="AO1065" s="4">
        <v>2</v>
      </c>
      <c r="AP1065" s="4">
        <v>0.61984953703703705</v>
      </c>
      <c r="AQ1065" s="4">
        <v>47.164411999999999</v>
      </c>
      <c r="AR1065" s="4">
        <v>-88.487155000000001</v>
      </c>
      <c r="AS1065" s="4">
        <v>316.2</v>
      </c>
      <c r="AT1065" s="4">
        <v>30.1</v>
      </c>
      <c r="AU1065" s="4">
        <v>11</v>
      </c>
      <c r="AV1065" s="4">
        <v>9</v>
      </c>
      <c r="AW1065" s="4" t="s">
        <v>208</v>
      </c>
      <c r="AX1065" s="4">
        <v>1.6241760000000001</v>
      </c>
      <c r="AY1065" s="4">
        <v>1.0362640000000001</v>
      </c>
      <c r="AZ1065" s="4">
        <v>2.5362640000000001</v>
      </c>
      <c r="BA1065" s="4">
        <v>14.023</v>
      </c>
      <c r="BB1065" s="4">
        <v>8.93</v>
      </c>
      <c r="BC1065" s="4">
        <v>0.64</v>
      </c>
      <c r="BD1065" s="4">
        <v>24.314</v>
      </c>
      <c r="BE1065" s="4">
        <v>992.43700000000001</v>
      </c>
      <c r="BF1065" s="4">
        <v>1241.338</v>
      </c>
      <c r="BG1065" s="4">
        <v>0.183</v>
      </c>
      <c r="BH1065" s="4">
        <v>0.1</v>
      </c>
      <c r="BI1065" s="4">
        <v>0.28399999999999997</v>
      </c>
      <c r="BJ1065" s="4">
        <v>0.14000000000000001</v>
      </c>
      <c r="BK1065" s="4">
        <v>7.5999999999999998E-2</v>
      </c>
      <c r="BL1065" s="4">
        <v>0.216</v>
      </c>
      <c r="BM1065" s="4">
        <v>28.959599999999998</v>
      </c>
      <c r="BQ1065" s="4">
        <v>0</v>
      </c>
      <c r="BR1065" s="4">
        <v>0.56581300000000001</v>
      </c>
      <c r="BS1065" s="4">
        <v>-5</v>
      </c>
      <c r="BT1065" s="4">
        <v>0.149813</v>
      </c>
      <c r="BU1065" s="4">
        <v>13.827059999999999</v>
      </c>
      <c r="BV1065" s="4">
        <v>3.0262259999999999</v>
      </c>
    </row>
    <row r="1066" spans="1:74" x14ac:dyDescent="0.25">
      <c r="A1066" s="4">
        <v>42070</v>
      </c>
      <c r="B1066" s="4">
        <v>3.649074074074074E-2</v>
      </c>
      <c r="C1066" s="4">
        <v>6.7309999999999999</v>
      </c>
      <c r="D1066" s="4">
        <v>13.2666</v>
      </c>
      <c r="E1066" s="4">
        <v>132665.70689999999</v>
      </c>
      <c r="F1066" s="4">
        <v>11.6</v>
      </c>
      <c r="G1066" s="4">
        <v>6.4</v>
      </c>
      <c r="H1066" s="4">
        <v>4947.5</v>
      </c>
      <c r="J1066" s="4">
        <v>0</v>
      </c>
      <c r="K1066" s="4">
        <v>0.80410000000000004</v>
      </c>
      <c r="L1066" s="4">
        <v>5.4123000000000001</v>
      </c>
      <c r="M1066" s="4">
        <v>10.667</v>
      </c>
      <c r="N1066" s="4">
        <v>9.327</v>
      </c>
      <c r="O1066" s="4">
        <v>5.1459000000000001</v>
      </c>
      <c r="P1066" s="4">
        <v>14.5</v>
      </c>
      <c r="Q1066" s="4">
        <v>7.1071</v>
      </c>
      <c r="R1066" s="4">
        <v>3.9211999999999998</v>
      </c>
      <c r="S1066" s="4">
        <v>11</v>
      </c>
      <c r="T1066" s="4">
        <v>4947.5231999999996</v>
      </c>
      <c r="W1066" s="4">
        <v>0</v>
      </c>
      <c r="X1066" s="4">
        <v>0</v>
      </c>
      <c r="Y1066" s="4">
        <v>11.7</v>
      </c>
      <c r="Z1066" s="4">
        <v>869</v>
      </c>
      <c r="AA1066" s="4">
        <v>888</v>
      </c>
      <c r="AB1066" s="4">
        <v>822</v>
      </c>
      <c r="AC1066" s="4">
        <v>53</v>
      </c>
      <c r="AD1066" s="4">
        <v>8.5399999999999991</v>
      </c>
      <c r="AE1066" s="4">
        <v>0.2</v>
      </c>
      <c r="AF1066" s="4">
        <v>977</v>
      </c>
      <c r="AG1066" s="4">
        <v>-7</v>
      </c>
      <c r="AH1066" s="4">
        <v>13</v>
      </c>
      <c r="AI1066" s="4">
        <v>29</v>
      </c>
      <c r="AJ1066" s="4">
        <v>189</v>
      </c>
      <c r="AK1066" s="4">
        <v>138</v>
      </c>
      <c r="AL1066" s="4">
        <v>2.5</v>
      </c>
      <c r="AM1066" s="4">
        <v>195</v>
      </c>
      <c r="AN1066" s="4" t="s">
        <v>155</v>
      </c>
      <c r="AO1066" s="4">
        <v>2</v>
      </c>
      <c r="AP1066" s="4">
        <v>0.61986111111111108</v>
      </c>
      <c r="AQ1066" s="4">
        <v>47.164371000000003</v>
      </c>
      <c r="AR1066" s="4">
        <v>-88.487317000000004</v>
      </c>
      <c r="AS1066" s="4">
        <v>316.39999999999998</v>
      </c>
      <c r="AT1066" s="4">
        <v>29.5</v>
      </c>
      <c r="AU1066" s="4">
        <v>11</v>
      </c>
      <c r="AV1066" s="4">
        <v>9</v>
      </c>
      <c r="AW1066" s="4" t="s">
        <v>208</v>
      </c>
      <c r="AX1066" s="4">
        <v>1.8119879999999999</v>
      </c>
      <c r="AY1066" s="4">
        <v>1.323976</v>
      </c>
      <c r="AZ1066" s="4">
        <v>2.823976</v>
      </c>
      <c r="BA1066" s="4">
        <v>14.023</v>
      </c>
      <c r="BB1066" s="4">
        <v>8.91</v>
      </c>
      <c r="BC1066" s="4">
        <v>0.64</v>
      </c>
      <c r="BD1066" s="4">
        <v>24.37</v>
      </c>
      <c r="BE1066" s="4">
        <v>989.56399999999996</v>
      </c>
      <c r="BF1066" s="4">
        <v>1241.3240000000001</v>
      </c>
      <c r="BG1066" s="4">
        <v>0.17899999999999999</v>
      </c>
      <c r="BH1066" s="4">
        <v>9.9000000000000005E-2</v>
      </c>
      <c r="BI1066" s="4">
        <v>0.27700000000000002</v>
      </c>
      <c r="BJ1066" s="4">
        <v>0.13600000000000001</v>
      </c>
      <c r="BK1066" s="4">
        <v>7.4999999999999997E-2</v>
      </c>
      <c r="BL1066" s="4">
        <v>0.21099999999999999</v>
      </c>
      <c r="BM1066" s="4">
        <v>29.913900000000002</v>
      </c>
      <c r="BQ1066" s="4">
        <v>0</v>
      </c>
      <c r="BR1066" s="4">
        <v>0.53269999999999995</v>
      </c>
      <c r="BS1066" s="4">
        <v>-5</v>
      </c>
      <c r="BT1066" s="4">
        <v>0.15</v>
      </c>
      <c r="BU1066" s="4">
        <v>13.017863999999999</v>
      </c>
      <c r="BV1066" s="4">
        <v>3.03</v>
      </c>
    </row>
    <row r="1067" spans="1:74" x14ac:dyDescent="0.25">
      <c r="A1067" s="4">
        <v>42070</v>
      </c>
      <c r="B1067" s="4">
        <v>3.6502314814814814E-2</v>
      </c>
      <c r="C1067" s="4">
        <v>6.7110000000000003</v>
      </c>
      <c r="D1067" s="4">
        <v>13.183400000000001</v>
      </c>
      <c r="E1067" s="4">
        <v>131833.8983</v>
      </c>
      <c r="F1067" s="4">
        <v>11</v>
      </c>
      <c r="G1067" s="4">
        <v>6.5</v>
      </c>
      <c r="H1067" s="4">
        <v>5233.7</v>
      </c>
      <c r="J1067" s="4">
        <v>0</v>
      </c>
      <c r="K1067" s="4">
        <v>0.80479999999999996</v>
      </c>
      <c r="L1067" s="4">
        <v>5.4009999999999998</v>
      </c>
      <c r="M1067" s="4">
        <v>10.6098</v>
      </c>
      <c r="N1067" s="4">
        <v>8.8275000000000006</v>
      </c>
      <c r="O1067" s="4">
        <v>5.2343000000000002</v>
      </c>
      <c r="P1067" s="4">
        <v>14.1</v>
      </c>
      <c r="Q1067" s="4">
        <v>6.7297000000000002</v>
      </c>
      <c r="R1067" s="4">
        <v>3.9904000000000002</v>
      </c>
      <c r="S1067" s="4">
        <v>10.7</v>
      </c>
      <c r="T1067" s="4">
        <v>5233.6644999999999</v>
      </c>
      <c r="W1067" s="4">
        <v>0</v>
      </c>
      <c r="X1067" s="4">
        <v>0</v>
      </c>
      <c r="Y1067" s="4">
        <v>11.8</v>
      </c>
      <c r="Z1067" s="4">
        <v>868</v>
      </c>
      <c r="AA1067" s="4">
        <v>887</v>
      </c>
      <c r="AB1067" s="4">
        <v>820</v>
      </c>
      <c r="AC1067" s="4">
        <v>53.8</v>
      </c>
      <c r="AD1067" s="4">
        <v>8.67</v>
      </c>
      <c r="AE1067" s="4">
        <v>0.2</v>
      </c>
      <c r="AF1067" s="4">
        <v>977</v>
      </c>
      <c r="AG1067" s="4">
        <v>-7</v>
      </c>
      <c r="AH1067" s="4">
        <v>13</v>
      </c>
      <c r="AI1067" s="4">
        <v>29</v>
      </c>
      <c r="AJ1067" s="4">
        <v>189</v>
      </c>
      <c r="AK1067" s="4">
        <v>138</v>
      </c>
      <c r="AL1067" s="4">
        <v>2.6</v>
      </c>
      <c r="AM1067" s="4">
        <v>195</v>
      </c>
      <c r="AN1067" s="4" t="s">
        <v>155</v>
      </c>
      <c r="AO1067" s="4">
        <v>2</v>
      </c>
      <c r="AP1067" s="4">
        <v>0.61987268518518512</v>
      </c>
      <c r="AQ1067" s="4">
        <v>47.164333999999997</v>
      </c>
      <c r="AR1067" s="4">
        <v>-88.487476999999998</v>
      </c>
      <c r="AS1067" s="4">
        <v>316.60000000000002</v>
      </c>
      <c r="AT1067" s="4">
        <v>28.9</v>
      </c>
      <c r="AU1067" s="4">
        <v>11</v>
      </c>
      <c r="AV1067" s="4">
        <v>9</v>
      </c>
      <c r="AW1067" s="4" t="s">
        <v>208</v>
      </c>
      <c r="AX1067" s="4">
        <v>1.9</v>
      </c>
      <c r="AY1067" s="4">
        <v>1.5</v>
      </c>
      <c r="AZ1067" s="4">
        <v>3</v>
      </c>
      <c r="BA1067" s="4">
        <v>14.023</v>
      </c>
      <c r="BB1067" s="4">
        <v>8.9499999999999993</v>
      </c>
      <c r="BC1067" s="4">
        <v>0.64</v>
      </c>
      <c r="BD1067" s="4">
        <v>24.256</v>
      </c>
      <c r="BE1067" s="4">
        <v>989.89599999999996</v>
      </c>
      <c r="BF1067" s="4">
        <v>1237.6479999999999</v>
      </c>
      <c r="BG1067" s="4">
        <v>0.16900000000000001</v>
      </c>
      <c r="BH1067" s="4">
        <v>0.1</v>
      </c>
      <c r="BI1067" s="4">
        <v>0.27</v>
      </c>
      <c r="BJ1067" s="4">
        <v>0.129</v>
      </c>
      <c r="BK1067" s="4">
        <v>7.6999999999999999E-2</v>
      </c>
      <c r="BL1067" s="4">
        <v>0.20599999999999999</v>
      </c>
      <c r="BM1067" s="4">
        <v>31.720300000000002</v>
      </c>
      <c r="BQ1067" s="4">
        <v>0</v>
      </c>
      <c r="BR1067" s="4">
        <v>0.55176899999999995</v>
      </c>
      <c r="BS1067" s="4">
        <v>-5</v>
      </c>
      <c r="BT1067" s="4">
        <v>0.15162200000000001</v>
      </c>
      <c r="BU1067" s="4">
        <v>13.483860999999999</v>
      </c>
      <c r="BV1067" s="4">
        <v>3.0627719999999998</v>
      </c>
    </row>
    <row r="1068" spans="1:74" x14ac:dyDescent="0.25">
      <c r="A1068" s="4">
        <v>42070</v>
      </c>
      <c r="B1068" s="4">
        <v>3.6513888888888887E-2</v>
      </c>
      <c r="C1068" s="4">
        <v>6.7190000000000003</v>
      </c>
      <c r="D1068" s="4">
        <v>13.1366</v>
      </c>
      <c r="E1068" s="4">
        <v>131366.2083</v>
      </c>
      <c r="F1068" s="4">
        <v>10.9</v>
      </c>
      <c r="G1068" s="4">
        <v>33.6</v>
      </c>
      <c r="H1068" s="4">
        <v>4451.6000000000004</v>
      </c>
      <c r="J1068" s="4">
        <v>0</v>
      </c>
      <c r="K1068" s="4">
        <v>0.80610000000000004</v>
      </c>
      <c r="L1068" s="4">
        <v>5.4162999999999997</v>
      </c>
      <c r="M1068" s="4">
        <v>10.588900000000001</v>
      </c>
      <c r="N1068" s="4">
        <v>8.8194999999999997</v>
      </c>
      <c r="O1068" s="4">
        <v>27.1038</v>
      </c>
      <c r="P1068" s="4">
        <v>35.9</v>
      </c>
      <c r="Q1068" s="4">
        <v>6.7243000000000004</v>
      </c>
      <c r="R1068" s="4">
        <v>20.6648</v>
      </c>
      <c r="S1068" s="4">
        <v>27.4</v>
      </c>
      <c r="T1068" s="4">
        <v>4451.5661</v>
      </c>
      <c r="W1068" s="4">
        <v>0</v>
      </c>
      <c r="X1068" s="4">
        <v>0</v>
      </c>
      <c r="Y1068" s="4">
        <v>11.8</v>
      </c>
      <c r="Z1068" s="4">
        <v>868</v>
      </c>
      <c r="AA1068" s="4">
        <v>887</v>
      </c>
      <c r="AB1068" s="4">
        <v>820</v>
      </c>
      <c r="AC1068" s="4">
        <v>54</v>
      </c>
      <c r="AD1068" s="4">
        <v>8.6999999999999993</v>
      </c>
      <c r="AE1068" s="4">
        <v>0.2</v>
      </c>
      <c r="AF1068" s="4">
        <v>977</v>
      </c>
      <c r="AG1068" s="4">
        <v>-7</v>
      </c>
      <c r="AH1068" s="4">
        <v>13</v>
      </c>
      <c r="AI1068" s="4">
        <v>29</v>
      </c>
      <c r="AJ1068" s="4">
        <v>189</v>
      </c>
      <c r="AK1068" s="4">
        <v>138</v>
      </c>
      <c r="AL1068" s="4">
        <v>2.5</v>
      </c>
      <c r="AM1068" s="4">
        <v>195</v>
      </c>
      <c r="AN1068" s="4" t="s">
        <v>155</v>
      </c>
      <c r="AO1068" s="4">
        <v>2</v>
      </c>
      <c r="AP1068" s="4">
        <v>0.61988425925925927</v>
      </c>
      <c r="AQ1068" s="4">
        <v>47.164301000000002</v>
      </c>
      <c r="AR1068" s="4">
        <v>-88.487639000000001</v>
      </c>
      <c r="AS1068" s="4">
        <v>316.8</v>
      </c>
      <c r="AT1068" s="4">
        <v>28.3</v>
      </c>
      <c r="AU1068" s="4">
        <v>11</v>
      </c>
      <c r="AV1068" s="4">
        <v>9</v>
      </c>
      <c r="AW1068" s="4" t="s">
        <v>208</v>
      </c>
      <c r="AX1068" s="4">
        <v>1.784016</v>
      </c>
      <c r="AY1068" s="4">
        <v>1.5386610000000001</v>
      </c>
      <c r="AZ1068" s="4">
        <v>3</v>
      </c>
      <c r="BA1068" s="4">
        <v>14.023</v>
      </c>
      <c r="BB1068" s="4">
        <v>9.01</v>
      </c>
      <c r="BC1068" s="4">
        <v>0.64</v>
      </c>
      <c r="BD1068" s="4">
        <v>24.06</v>
      </c>
      <c r="BE1068" s="4">
        <v>997.76400000000001</v>
      </c>
      <c r="BF1068" s="4">
        <v>1241.521</v>
      </c>
      <c r="BG1068" s="4">
        <v>0.17</v>
      </c>
      <c r="BH1068" s="4">
        <v>0.52300000000000002</v>
      </c>
      <c r="BI1068" s="4">
        <v>0.69299999999999995</v>
      </c>
      <c r="BJ1068" s="4">
        <v>0.13</v>
      </c>
      <c r="BK1068" s="4">
        <v>0.39900000000000002</v>
      </c>
      <c r="BL1068" s="4">
        <v>0.52800000000000002</v>
      </c>
      <c r="BM1068" s="4">
        <v>27.118099999999998</v>
      </c>
      <c r="BQ1068" s="4">
        <v>0</v>
      </c>
      <c r="BR1068" s="4">
        <v>0.61314800000000003</v>
      </c>
      <c r="BS1068" s="4">
        <v>-5</v>
      </c>
      <c r="BT1068" s="4">
        <v>0.14956700000000001</v>
      </c>
      <c r="BU1068" s="4">
        <v>14.983803999999999</v>
      </c>
      <c r="BV1068" s="4">
        <v>3.0212530000000002</v>
      </c>
    </row>
    <row r="1069" spans="1:74" x14ac:dyDescent="0.25">
      <c r="A1069" s="4">
        <v>42070</v>
      </c>
      <c r="B1069" s="4">
        <v>3.6525462962962961E-2</v>
      </c>
      <c r="C1069" s="4">
        <v>6.5960000000000001</v>
      </c>
      <c r="D1069" s="4">
        <v>13.2715</v>
      </c>
      <c r="E1069" s="4">
        <v>132715.34880000001</v>
      </c>
      <c r="F1069" s="4">
        <v>11.5</v>
      </c>
      <c r="G1069" s="4">
        <v>86.4</v>
      </c>
      <c r="H1069" s="4">
        <v>5198.2</v>
      </c>
      <c r="J1069" s="4">
        <v>0</v>
      </c>
      <c r="K1069" s="4">
        <v>0.80469999999999997</v>
      </c>
      <c r="L1069" s="4">
        <v>5.3071000000000002</v>
      </c>
      <c r="M1069" s="4">
        <v>10.679</v>
      </c>
      <c r="N1069" s="4">
        <v>9.2536000000000005</v>
      </c>
      <c r="O1069" s="4">
        <v>69.522400000000005</v>
      </c>
      <c r="P1069" s="4">
        <v>78.8</v>
      </c>
      <c r="Q1069" s="4">
        <v>7.0552000000000001</v>
      </c>
      <c r="R1069" s="4">
        <v>53.006</v>
      </c>
      <c r="S1069" s="4">
        <v>60.1</v>
      </c>
      <c r="T1069" s="4">
        <v>5198.2191000000003</v>
      </c>
      <c r="W1069" s="4">
        <v>0</v>
      </c>
      <c r="X1069" s="4">
        <v>0</v>
      </c>
      <c r="Y1069" s="4">
        <v>11.8</v>
      </c>
      <c r="Z1069" s="4">
        <v>868</v>
      </c>
      <c r="AA1069" s="4">
        <v>888</v>
      </c>
      <c r="AB1069" s="4">
        <v>821</v>
      </c>
      <c r="AC1069" s="4">
        <v>54</v>
      </c>
      <c r="AD1069" s="4">
        <v>8.6999999999999993</v>
      </c>
      <c r="AE1069" s="4">
        <v>0.2</v>
      </c>
      <c r="AF1069" s="4">
        <v>977</v>
      </c>
      <c r="AG1069" s="4">
        <v>-7</v>
      </c>
      <c r="AH1069" s="4">
        <v>13</v>
      </c>
      <c r="AI1069" s="4">
        <v>29</v>
      </c>
      <c r="AJ1069" s="4">
        <v>189</v>
      </c>
      <c r="AK1069" s="4">
        <v>138</v>
      </c>
      <c r="AL1069" s="4">
        <v>2.6</v>
      </c>
      <c r="AM1069" s="4">
        <v>195</v>
      </c>
      <c r="AN1069" s="4" t="s">
        <v>155</v>
      </c>
      <c r="AO1069" s="4">
        <v>2</v>
      </c>
      <c r="AP1069" s="4">
        <v>0.61989583333333331</v>
      </c>
      <c r="AQ1069" s="4">
        <v>47.164270000000002</v>
      </c>
      <c r="AR1069" s="4">
        <v>-88.487797999999998</v>
      </c>
      <c r="AS1069" s="4">
        <v>316.89999999999998</v>
      </c>
      <c r="AT1069" s="4">
        <v>27.9</v>
      </c>
      <c r="AU1069" s="4">
        <v>11</v>
      </c>
      <c r="AV1069" s="4">
        <v>9</v>
      </c>
      <c r="AW1069" s="4" t="s">
        <v>208</v>
      </c>
      <c r="AX1069" s="4">
        <v>1</v>
      </c>
      <c r="AY1069" s="4">
        <v>1.8</v>
      </c>
      <c r="AZ1069" s="4">
        <v>3</v>
      </c>
      <c r="BA1069" s="4">
        <v>14.023</v>
      </c>
      <c r="BB1069" s="4">
        <v>8.94</v>
      </c>
      <c r="BC1069" s="4">
        <v>0.64</v>
      </c>
      <c r="BD1069" s="4">
        <v>24.277000000000001</v>
      </c>
      <c r="BE1069" s="4">
        <v>974.35</v>
      </c>
      <c r="BF1069" s="4">
        <v>1247.8579999999999</v>
      </c>
      <c r="BG1069" s="4">
        <v>0.17799999999999999</v>
      </c>
      <c r="BH1069" s="4">
        <v>1.337</v>
      </c>
      <c r="BI1069" s="4">
        <v>1.5149999999999999</v>
      </c>
      <c r="BJ1069" s="4">
        <v>0.13600000000000001</v>
      </c>
      <c r="BK1069" s="4">
        <v>1.0189999999999999</v>
      </c>
      <c r="BL1069" s="4">
        <v>1.155</v>
      </c>
      <c r="BM1069" s="4">
        <v>31.5595</v>
      </c>
      <c r="BQ1069" s="4">
        <v>0</v>
      </c>
      <c r="BR1069" s="4">
        <v>0.60815799999999998</v>
      </c>
      <c r="BS1069" s="4">
        <v>-5</v>
      </c>
      <c r="BT1069" s="4">
        <v>0.15062200000000001</v>
      </c>
      <c r="BU1069" s="4">
        <v>14.861860999999999</v>
      </c>
      <c r="BV1069" s="4">
        <v>3.042564</v>
      </c>
    </row>
    <row r="1070" spans="1:74" x14ac:dyDescent="0.25">
      <c r="A1070" s="4">
        <v>42070</v>
      </c>
      <c r="B1070" s="4">
        <v>3.6537037037037035E-2</v>
      </c>
      <c r="C1070" s="4">
        <v>6.56</v>
      </c>
      <c r="D1070" s="4">
        <v>13.379200000000001</v>
      </c>
      <c r="E1070" s="4">
        <v>133792.00690000001</v>
      </c>
      <c r="F1070" s="4">
        <v>11.2</v>
      </c>
      <c r="G1070" s="4">
        <v>68.400000000000006</v>
      </c>
      <c r="H1070" s="4">
        <v>7215.8</v>
      </c>
      <c r="J1070" s="4">
        <v>0</v>
      </c>
      <c r="K1070" s="4">
        <v>0.80149999999999999</v>
      </c>
      <c r="L1070" s="4">
        <v>5.2580999999999998</v>
      </c>
      <c r="M1070" s="4">
        <v>10.724</v>
      </c>
      <c r="N1070" s="4">
        <v>9.0157000000000007</v>
      </c>
      <c r="O1070" s="4">
        <v>54.856499999999997</v>
      </c>
      <c r="P1070" s="4">
        <v>63.9</v>
      </c>
      <c r="Q1070" s="4">
        <v>6.8738000000000001</v>
      </c>
      <c r="R1070" s="4">
        <v>41.824300000000001</v>
      </c>
      <c r="S1070" s="4">
        <v>48.7</v>
      </c>
      <c r="T1070" s="4">
        <v>7215.8117000000002</v>
      </c>
      <c r="W1070" s="4">
        <v>0</v>
      </c>
      <c r="X1070" s="4">
        <v>0</v>
      </c>
      <c r="Y1070" s="4">
        <v>11.8</v>
      </c>
      <c r="Z1070" s="4">
        <v>867</v>
      </c>
      <c r="AA1070" s="4">
        <v>886</v>
      </c>
      <c r="AB1070" s="4">
        <v>819</v>
      </c>
      <c r="AC1070" s="4">
        <v>54</v>
      </c>
      <c r="AD1070" s="4">
        <v>8.6999999999999993</v>
      </c>
      <c r="AE1070" s="4">
        <v>0.2</v>
      </c>
      <c r="AF1070" s="4">
        <v>977</v>
      </c>
      <c r="AG1070" s="4">
        <v>-7</v>
      </c>
      <c r="AH1070" s="4">
        <v>13</v>
      </c>
      <c r="AI1070" s="4">
        <v>29</v>
      </c>
      <c r="AJ1070" s="4">
        <v>189</v>
      </c>
      <c r="AK1070" s="4">
        <v>138</v>
      </c>
      <c r="AL1070" s="4">
        <v>2.6</v>
      </c>
      <c r="AM1070" s="4">
        <v>195</v>
      </c>
      <c r="AN1070" s="4" t="s">
        <v>155</v>
      </c>
      <c r="AO1070" s="4">
        <v>2</v>
      </c>
      <c r="AP1070" s="4">
        <v>0.61990740740740746</v>
      </c>
      <c r="AQ1070" s="4">
        <v>47.164243999999997</v>
      </c>
      <c r="AR1070" s="4">
        <v>-88.487956999999994</v>
      </c>
      <c r="AS1070" s="4">
        <v>317.10000000000002</v>
      </c>
      <c r="AT1070" s="4">
        <v>27.3</v>
      </c>
      <c r="AU1070" s="4">
        <v>11</v>
      </c>
      <c r="AV1070" s="4">
        <v>9</v>
      </c>
      <c r="AW1070" s="4" t="s">
        <v>208</v>
      </c>
      <c r="AX1070" s="4">
        <v>1</v>
      </c>
      <c r="AY1070" s="4">
        <v>1.8126869999999999</v>
      </c>
      <c r="AZ1070" s="4">
        <v>3</v>
      </c>
      <c r="BA1070" s="4">
        <v>14.023</v>
      </c>
      <c r="BB1070" s="4">
        <v>8.7899999999999991</v>
      </c>
      <c r="BC1070" s="4">
        <v>0.63</v>
      </c>
      <c r="BD1070" s="4">
        <v>24.759</v>
      </c>
      <c r="BE1070" s="4">
        <v>953.9</v>
      </c>
      <c r="BF1070" s="4">
        <v>1238.2449999999999</v>
      </c>
      <c r="BG1070" s="4">
        <v>0.17100000000000001</v>
      </c>
      <c r="BH1070" s="4">
        <v>1.042</v>
      </c>
      <c r="BI1070" s="4">
        <v>1.2130000000000001</v>
      </c>
      <c r="BJ1070" s="4">
        <v>0.13100000000000001</v>
      </c>
      <c r="BK1070" s="4">
        <v>0.79500000000000004</v>
      </c>
      <c r="BL1070" s="4">
        <v>0.92500000000000004</v>
      </c>
      <c r="BM1070" s="4">
        <v>43.289000000000001</v>
      </c>
      <c r="BQ1070" s="4">
        <v>0</v>
      </c>
      <c r="BR1070" s="4">
        <v>0.57480399999999998</v>
      </c>
      <c r="BS1070" s="4">
        <v>-5</v>
      </c>
      <c r="BT1070" s="4">
        <v>0.151</v>
      </c>
      <c r="BU1070" s="4">
        <v>14.046773</v>
      </c>
      <c r="BV1070" s="4">
        <v>3.0501999999999998</v>
      </c>
    </row>
    <row r="1071" spans="1:74" x14ac:dyDescent="0.25">
      <c r="A1071" s="4">
        <v>42070</v>
      </c>
      <c r="B1071" s="4">
        <v>3.6548611111111115E-2</v>
      </c>
      <c r="C1071" s="4">
        <v>6.5739999999999998</v>
      </c>
      <c r="D1071" s="4">
        <v>13.394500000000001</v>
      </c>
      <c r="E1071" s="4">
        <v>133945.2733</v>
      </c>
      <c r="F1071" s="4">
        <v>9.6</v>
      </c>
      <c r="G1071" s="4">
        <v>30.3</v>
      </c>
      <c r="H1071" s="4">
        <v>7049.1</v>
      </c>
      <c r="J1071" s="4">
        <v>0</v>
      </c>
      <c r="K1071" s="4">
        <v>0.8014</v>
      </c>
      <c r="L1071" s="4">
        <v>5.2683</v>
      </c>
      <c r="M1071" s="4">
        <v>10.7349</v>
      </c>
      <c r="N1071" s="4">
        <v>7.7323000000000004</v>
      </c>
      <c r="O1071" s="4">
        <v>24.257999999999999</v>
      </c>
      <c r="P1071" s="4">
        <v>32</v>
      </c>
      <c r="Q1071" s="4">
        <v>5.8952999999999998</v>
      </c>
      <c r="R1071" s="4">
        <v>18.495000000000001</v>
      </c>
      <c r="S1071" s="4">
        <v>24.4</v>
      </c>
      <c r="T1071" s="4">
        <v>7049.12</v>
      </c>
      <c r="W1071" s="4">
        <v>0</v>
      </c>
      <c r="X1071" s="4">
        <v>0</v>
      </c>
      <c r="Y1071" s="4">
        <v>11.8</v>
      </c>
      <c r="Z1071" s="4">
        <v>867</v>
      </c>
      <c r="AA1071" s="4">
        <v>887</v>
      </c>
      <c r="AB1071" s="4">
        <v>819</v>
      </c>
      <c r="AC1071" s="4">
        <v>54</v>
      </c>
      <c r="AD1071" s="4">
        <v>8.6999999999999993</v>
      </c>
      <c r="AE1071" s="4">
        <v>0.2</v>
      </c>
      <c r="AF1071" s="4">
        <v>977</v>
      </c>
      <c r="AG1071" s="4">
        <v>-7</v>
      </c>
      <c r="AH1071" s="4">
        <v>12.189</v>
      </c>
      <c r="AI1071" s="4">
        <v>29</v>
      </c>
      <c r="AJ1071" s="4">
        <v>189</v>
      </c>
      <c r="AK1071" s="4">
        <v>138</v>
      </c>
      <c r="AL1071" s="4">
        <v>2.5</v>
      </c>
      <c r="AM1071" s="4">
        <v>195</v>
      </c>
      <c r="AN1071" s="4" t="s">
        <v>155</v>
      </c>
      <c r="AO1071" s="4">
        <v>2</v>
      </c>
      <c r="AP1071" s="4">
        <v>0.6199189814814815</v>
      </c>
      <c r="AQ1071" s="4">
        <v>47.164220999999998</v>
      </c>
      <c r="AR1071" s="4">
        <v>-88.488112000000001</v>
      </c>
      <c r="AS1071" s="4">
        <v>317.3</v>
      </c>
      <c r="AT1071" s="4">
        <v>26.9</v>
      </c>
      <c r="AU1071" s="4">
        <v>11</v>
      </c>
      <c r="AV1071" s="4">
        <v>9</v>
      </c>
      <c r="AW1071" s="4" t="s">
        <v>208</v>
      </c>
      <c r="AX1071" s="4">
        <v>1.0251749999999999</v>
      </c>
      <c r="AY1071" s="4">
        <v>1.9881120000000001</v>
      </c>
      <c r="AZ1071" s="4">
        <v>3.0755240000000001</v>
      </c>
      <c r="BA1071" s="4">
        <v>14.023</v>
      </c>
      <c r="BB1071" s="4">
        <v>8.7799999999999994</v>
      </c>
      <c r="BC1071" s="4">
        <v>0.63</v>
      </c>
      <c r="BD1071" s="4">
        <v>24.776</v>
      </c>
      <c r="BE1071" s="4">
        <v>955.5</v>
      </c>
      <c r="BF1071" s="4">
        <v>1239.172</v>
      </c>
      <c r="BG1071" s="4">
        <v>0.14699999999999999</v>
      </c>
      <c r="BH1071" s="4">
        <v>0.46100000000000002</v>
      </c>
      <c r="BI1071" s="4">
        <v>0.60799999999999998</v>
      </c>
      <c r="BJ1071" s="4">
        <v>0.112</v>
      </c>
      <c r="BK1071" s="4">
        <v>0.35099999999999998</v>
      </c>
      <c r="BL1071" s="4">
        <v>0.46300000000000002</v>
      </c>
      <c r="BM1071" s="4">
        <v>42.277700000000003</v>
      </c>
      <c r="BQ1071" s="4">
        <v>0</v>
      </c>
      <c r="BR1071" s="4">
        <v>0.46013700000000002</v>
      </c>
      <c r="BS1071" s="4">
        <v>-5</v>
      </c>
      <c r="BT1071" s="4">
        <v>0.147756</v>
      </c>
      <c r="BU1071" s="4">
        <v>11.244598</v>
      </c>
      <c r="BV1071" s="4">
        <v>2.9846710000000001</v>
      </c>
    </row>
    <row r="1072" spans="1:74" x14ac:dyDescent="0.25">
      <c r="A1072" s="4">
        <v>42070</v>
      </c>
      <c r="B1072" s="4">
        <v>3.6560185185185189E-2</v>
      </c>
      <c r="C1072" s="4">
        <v>6.6040000000000001</v>
      </c>
      <c r="D1072" s="4">
        <v>13.3424</v>
      </c>
      <c r="E1072" s="4">
        <v>133424.29070000001</v>
      </c>
      <c r="F1072" s="4">
        <v>9.1</v>
      </c>
      <c r="G1072" s="4">
        <v>18</v>
      </c>
      <c r="H1072" s="4">
        <v>6804.7</v>
      </c>
      <c r="J1072" s="4">
        <v>0</v>
      </c>
      <c r="K1072" s="4">
        <v>0.80210000000000004</v>
      </c>
      <c r="L1072" s="4">
        <v>5.2968000000000002</v>
      </c>
      <c r="M1072" s="4">
        <v>10.701499999999999</v>
      </c>
      <c r="N1072" s="4">
        <v>7.2988</v>
      </c>
      <c r="O1072" s="4">
        <v>14.437099999999999</v>
      </c>
      <c r="P1072" s="4">
        <v>21.7</v>
      </c>
      <c r="Q1072" s="4">
        <v>5.5648</v>
      </c>
      <c r="R1072" s="4">
        <v>11.007300000000001</v>
      </c>
      <c r="S1072" s="4">
        <v>16.600000000000001</v>
      </c>
      <c r="T1072" s="4">
        <v>6804.6553999999996</v>
      </c>
      <c r="W1072" s="4">
        <v>0</v>
      </c>
      <c r="X1072" s="4">
        <v>0</v>
      </c>
      <c r="Y1072" s="4">
        <v>11.8</v>
      </c>
      <c r="Z1072" s="4">
        <v>866</v>
      </c>
      <c r="AA1072" s="4">
        <v>886</v>
      </c>
      <c r="AB1072" s="4">
        <v>818</v>
      </c>
      <c r="AC1072" s="4">
        <v>54</v>
      </c>
      <c r="AD1072" s="4">
        <v>8.6999999999999993</v>
      </c>
      <c r="AE1072" s="4">
        <v>0.2</v>
      </c>
      <c r="AF1072" s="4">
        <v>977</v>
      </c>
      <c r="AG1072" s="4">
        <v>-7</v>
      </c>
      <c r="AH1072" s="4">
        <v>12</v>
      </c>
      <c r="AI1072" s="4">
        <v>29</v>
      </c>
      <c r="AJ1072" s="4">
        <v>189</v>
      </c>
      <c r="AK1072" s="4">
        <v>138</v>
      </c>
      <c r="AL1072" s="4">
        <v>2.5</v>
      </c>
      <c r="AM1072" s="4">
        <v>195</v>
      </c>
      <c r="AN1072" s="4" t="s">
        <v>155</v>
      </c>
      <c r="AO1072" s="4">
        <v>2</v>
      </c>
      <c r="AP1072" s="4">
        <v>0.61993055555555554</v>
      </c>
      <c r="AQ1072" s="4">
        <v>47.164206999999998</v>
      </c>
      <c r="AR1072" s="4">
        <v>-88.488265999999996</v>
      </c>
      <c r="AS1072" s="4">
        <v>317.39999999999998</v>
      </c>
      <c r="AT1072" s="4">
        <v>26.3</v>
      </c>
      <c r="AU1072" s="4">
        <v>11</v>
      </c>
      <c r="AV1072" s="4">
        <v>8</v>
      </c>
      <c r="AW1072" s="4" t="s">
        <v>215</v>
      </c>
      <c r="AX1072" s="4">
        <v>1.2</v>
      </c>
      <c r="AY1072" s="4">
        <v>2.6</v>
      </c>
      <c r="AZ1072" s="4">
        <v>3.6</v>
      </c>
      <c r="BA1072" s="4">
        <v>14.023</v>
      </c>
      <c r="BB1072" s="4">
        <v>8.81</v>
      </c>
      <c r="BC1072" s="4">
        <v>0.63</v>
      </c>
      <c r="BD1072" s="4">
        <v>24.678999999999998</v>
      </c>
      <c r="BE1072" s="4">
        <v>962.35900000000004</v>
      </c>
      <c r="BF1072" s="4">
        <v>1237.4970000000001</v>
      </c>
      <c r="BG1072" s="4">
        <v>0.13900000000000001</v>
      </c>
      <c r="BH1072" s="4">
        <v>0.27500000000000002</v>
      </c>
      <c r="BI1072" s="4">
        <v>0.41399999999999998</v>
      </c>
      <c r="BJ1072" s="4">
        <v>0.106</v>
      </c>
      <c r="BK1072" s="4">
        <v>0.20899999999999999</v>
      </c>
      <c r="BL1072" s="4">
        <v>0.315</v>
      </c>
      <c r="BM1072" s="4">
        <v>40.883699999999997</v>
      </c>
      <c r="BQ1072" s="4">
        <v>0</v>
      </c>
      <c r="BR1072" s="4">
        <v>0.47798299999999999</v>
      </c>
      <c r="BS1072" s="4">
        <v>-5</v>
      </c>
      <c r="BT1072" s="4">
        <v>0.148622</v>
      </c>
      <c r="BU1072" s="4">
        <v>11.680709999999999</v>
      </c>
      <c r="BV1072" s="4">
        <v>3.0021640000000001</v>
      </c>
    </row>
    <row r="1073" spans="1:74" x14ac:dyDescent="0.25">
      <c r="A1073" s="4">
        <v>42070</v>
      </c>
      <c r="B1073" s="4">
        <v>3.6571759259259255E-2</v>
      </c>
      <c r="C1073" s="4">
        <v>6.6449999999999996</v>
      </c>
      <c r="D1073" s="4">
        <v>13.293900000000001</v>
      </c>
      <c r="E1073" s="4">
        <v>132938.764</v>
      </c>
      <c r="F1073" s="4">
        <v>9.1</v>
      </c>
      <c r="G1073" s="4">
        <v>17.8</v>
      </c>
      <c r="H1073" s="4">
        <v>7001</v>
      </c>
      <c r="J1073" s="4">
        <v>0</v>
      </c>
      <c r="K1073" s="4">
        <v>0.80210000000000004</v>
      </c>
      <c r="L1073" s="4">
        <v>5.3296000000000001</v>
      </c>
      <c r="M1073" s="4">
        <v>10.6631</v>
      </c>
      <c r="N1073" s="4">
        <v>7.2991000000000001</v>
      </c>
      <c r="O1073" s="4">
        <v>14.2659</v>
      </c>
      <c r="P1073" s="4">
        <v>21.6</v>
      </c>
      <c r="Q1073" s="4">
        <v>5.5651000000000002</v>
      </c>
      <c r="R1073" s="4">
        <v>10.876799999999999</v>
      </c>
      <c r="S1073" s="4">
        <v>16.399999999999999</v>
      </c>
      <c r="T1073" s="4">
        <v>7001.0487999999996</v>
      </c>
      <c r="W1073" s="4">
        <v>0</v>
      </c>
      <c r="X1073" s="4">
        <v>0</v>
      </c>
      <c r="Y1073" s="4">
        <v>11.8</v>
      </c>
      <c r="Z1073" s="4">
        <v>866</v>
      </c>
      <c r="AA1073" s="4">
        <v>885</v>
      </c>
      <c r="AB1073" s="4">
        <v>818</v>
      </c>
      <c r="AC1073" s="4">
        <v>54</v>
      </c>
      <c r="AD1073" s="4">
        <v>8.6999999999999993</v>
      </c>
      <c r="AE1073" s="4">
        <v>0.2</v>
      </c>
      <c r="AF1073" s="4">
        <v>977</v>
      </c>
      <c r="AG1073" s="4">
        <v>-7</v>
      </c>
      <c r="AH1073" s="4">
        <v>12</v>
      </c>
      <c r="AI1073" s="4">
        <v>29</v>
      </c>
      <c r="AJ1073" s="4">
        <v>189</v>
      </c>
      <c r="AK1073" s="4">
        <v>138</v>
      </c>
      <c r="AL1073" s="4">
        <v>2.5</v>
      </c>
      <c r="AM1073" s="4">
        <v>195</v>
      </c>
      <c r="AN1073" s="4" t="s">
        <v>155</v>
      </c>
      <c r="AO1073" s="4">
        <v>2</v>
      </c>
      <c r="AP1073" s="4">
        <v>0.61994212962962958</v>
      </c>
      <c r="AQ1073" s="4">
        <v>47.164209</v>
      </c>
      <c r="AR1073" s="4">
        <v>-88.488412999999994</v>
      </c>
      <c r="AS1073" s="4">
        <v>317.60000000000002</v>
      </c>
      <c r="AT1073" s="4">
        <v>25.3</v>
      </c>
      <c r="AU1073" s="4">
        <v>11</v>
      </c>
      <c r="AV1073" s="4">
        <v>8</v>
      </c>
      <c r="AW1073" s="4" t="s">
        <v>215</v>
      </c>
      <c r="AX1073" s="4">
        <v>1.3114889999999999</v>
      </c>
      <c r="AY1073" s="4">
        <v>2.4017979999999999</v>
      </c>
      <c r="AZ1073" s="4">
        <v>3.5504500000000001</v>
      </c>
      <c r="BA1073" s="4">
        <v>14.023</v>
      </c>
      <c r="BB1073" s="4">
        <v>8.82</v>
      </c>
      <c r="BC1073" s="4">
        <v>0.63</v>
      </c>
      <c r="BD1073" s="4">
        <v>24.672000000000001</v>
      </c>
      <c r="BE1073" s="4">
        <v>967.50300000000004</v>
      </c>
      <c r="BF1073" s="4">
        <v>1232.018</v>
      </c>
      <c r="BG1073" s="4">
        <v>0.13900000000000001</v>
      </c>
      <c r="BH1073" s="4">
        <v>0.27100000000000002</v>
      </c>
      <c r="BI1073" s="4">
        <v>0.41</v>
      </c>
      <c r="BJ1073" s="4">
        <v>0.106</v>
      </c>
      <c r="BK1073" s="4">
        <v>0.20699999999999999</v>
      </c>
      <c r="BL1073" s="4">
        <v>0.313</v>
      </c>
      <c r="BM1073" s="4">
        <v>42.028199999999998</v>
      </c>
      <c r="BQ1073" s="4">
        <v>0</v>
      </c>
      <c r="BR1073" s="4">
        <v>0.44668000000000002</v>
      </c>
      <c r="BS1073" s="4">
        <v>-5</v>
      </c>
      <c r="BT1073" s="4">
        <v>0.14818999999999999</v>
      </c>
      <c r="BU1073" s="4">
        <v>10.915749999999999</v>
      </c>
      <c r="BV1073" s="4">
        <v>2.9934340000000002</v>
      </c>
    </row>
    <row r="1074" spans="1:74" x14ac:dyDescent="0.25">
      <c r="A1074" s="4">
        <v>42070</v>
      </c>
      <c r="B1074" s="4">
        <v>3.6583333333333336E-2</v>
      </c>
      <c r="C1074" s="4">
        <v>6.6779999999999999</v>
      </c>
      <c r="D1074" s="4">
        <v>13.280799999999999</v>
      </c>
      <c r="E1074" s="4">
        <v>132808.37289999999</v>
      </c>
      <c r="F1074" s="4">
        <v>9</v>
      </c>
      <c r="G1074" s="4">
        <v>11.5</v>
      </c>
      <c r="H1074" s="4">
        <v>6362.7</v>
      </c>
      <c r="J1074" s="4">
        <v>0</v>
      </c>
      <c r="K1074" s="4">
        <v>0.80269999999999997</v>
      </c>
      <c r="L1074" s="4">
        <v>5.3601999999999999</v>
      </c>
      <c r="M1074" s="4">
        <v>10.660299999999999</v>
      </c>
      <c r="N1074" s="4">
        <v>7.1908000000000003</v>
      </c>
      <c r="O1074" s="4">
        <v>9.2078000000000007</v>
      </c>
      <c r="P1074" s="4">
        <v>16.399999999999999</v>
      </c>
      <c r="Q1074" s="4">
        <v>5.4824999999999999</v>
      </c>
      <c r="R1074" s="4">
        <v>7.0202999999999998</v>
      </c>
      <c r="S1074" s="4">
        <v>12.5</v>
      </c>
      <c r="T1074" s="4">
        <v>6362.7326000000003</v>
      </c>
      <c r="W1074" s="4">
        <v>0</v>
      </c>
      <c r="X1074" s="4">
        <v>0</v>
      </c>
      <c r="Y1074" s="4">
        <v>11.7</v>
      </c>
      <c r="Z1074" s="4">
        <v>866</v>
      </c>
      <c r="AA1074" s="4">
        <v>885</v>
      </c>
      <c r="AB1074" s="4">
        <v>819</v>
      </c>
      <c r="AC1074" s="4">
        <v>54</v>
      </c>
      <c r="AD1074" s="4">
        <v>8.6999999999999993</v>
      </c>
      <c r="AE1074" s="4">
        <v>0.2</v>
      </c>
      <c r="AF1074" s="4">
        <v>977</v>
      </c>
      <c r="AG1074" s="4">
        <v>-7</v>
      </c>
      <c r="AH1074" s="4">
        <v>12</v>
      </c>
      <c r="AI1074" s="4">
        <v>29</v>
      </c>
      <c r="AJ1074" s="4">
        <v>189</v>
      </c>
      <c r="AK1074" s="4">
        <v>138</v>
      </c>
      <c r="AL1074" s="4">
        <v>2.4</v>
      </c>
      <c r="AM1074" s="4">
        <v>195</v>
      </c>
      <c r="AN1074" s="4" t="s">
        <v>155</v>
      </c>
      <c r="AO1074" s="4">
        <v>2</v>
      </c>
      <c r="AP1074" s="4">
        <v>0.61995370370370373</v>
      </c>
      <c r="AQ1074" s="4">
        <v>47.164256000000002</v>
      </c>
      <c r="AR1074" s="4">
        <v>-88.488533000000004</v>
      </c>
      <c r="AS1074" s="4">
        <v>317.39999999999998</v>
      </c>
      <c r="AT1074" s="4">
        <v>23.5</v>
      </c>
      <c r="AU1074" s="4">
        <v>11</v>
      </c>
      <c r="AV1074" s="4">
        <v>9</v>
      </c>
      <c r="AW1074" s="4" t="s">
        <v>208</v>
      </c>
      <c r="AX1074" s="4">
        <v>2.1</v>
      </c>
      <c r="AY1074" s="4">
        <v>1</v>
      </c>
      <c r="AZ1074" s="4">
        <v>3.2</v>
      </c>
      <c r="BA1074" s="4">
        <v>14.023</v>
      </c>
      <c r="BB1074" s="4">
        <v>8.84</v>
      </c>
      <c r="BC1074" s="4">
        <v>0.63</v>
      </c>
      <c r="BD1074" s="4">
        <v>24.582000000000001</v>
      </c>
      <c r="BE1074" s="4">
        <v>975.16</v>
      </c>
      <c r="BF1074" s="4">
        <v>1234.3689999999999</v>
      </c>
      <c r="BG1074" s="4">
        <v>0.13700000000000001</v>
      </c>
      <c r="BH1074" s="4">
        <v>0.17499999999999999</v>
      </c>
      <c r="BI1074" s="4">
        <v>0.312</v>
      </c>
      <c r="BJ1074" s="4">
        <v>0.104</v>
      </c>
      <c r="BK1074" s="4">
        <v>0.13400000000000001</v>
      </c>
      <c r="BL1074" s="4">
        <v>0.23799999999999999</v>
      </c>
      <c r="BM1074" s="4">
        <v>38.2791</v>
      </c>
      <c r="BQ1074" s="4">
        <v>0</v>
      </c>
      <c r="BR1074" s="4">
        <v>0.44595499999999999</v>
      </c>
      <c r="BS1074" s="4">
        <v>-5</v>
      </c>
      <c r="BT1074" s="4">
        <v>0.14718600000000001</v>
      </c>
      <c r="BU1074" s="4">
        <v>10.898020000000001</v>
      </c>
      <c r="BV1074" s="4">
        <v>2.9731559999999999</v>
      </c>
    </row>
    <row r="1075" spans="1:74" x14ac:dyDescent="0.25">
      <c r="A1075" s="4">
        <v>42070</v>
      </c>
      <c r="B1075" s="4">
        <v>3.6594907407407402E-2</v>
      </c>
      <c r="C1075" s="4">
        <v>6.68</v>
      </c>
      <c r="D1075" s="4">
        <v>13.304399999999999</v>
      </c>
      <c r="E1075" s="4">
        <v>133044.3915</v>
      </c>
      <c r="F1075" s="4">
        <v>8.6</v>
      </c>
      <c r="G1075" s="4">
        <v>9.4</v>
      </c>
      <c r="H1075" s="4">
        <v>6175.6</v>
      </c>
      <c r="J1075" s="4">
        <v>0</v>
      </c>
      <c r="K1075" s="4">
        <v>0.80269999999999997</v>
      </c>
      <c r="L1075" s="4">
        <v>5.3616999999999999</v>
      </c>
      <c r="M1075" s="4">
        <v>10.678800000000001</v>
      </c>
      <c r="N1075" s="4">
        <v>6.9028</v>
      </c>
      <c r="O1075" s="4">
        <v>7.5366</v>
      </c>
      <c r="P1075" s="4">
        <v>14.4</v>
      </c>
      <c r="Q1075" s="4">
        <v>5.2629000000000001</v>
      </c>
      <c r="R1075" s="4">
        <v>5.7461000000000002</v>
      </c>
      <c r="S1075" s="4">
        <v>11</v>
      </c>
      <c r="T1075" s="4">
        <v>6175.5823</v>
      </c>
      <c r="W1075" s="4">
        <v>0</v>
      </c>
      <c r="X1075" s="4">
        <v>0</v>
      </c>
      <c r="Y1075" s="4">
        <v>11.8</v>
      </c>
      <c r="Z1075" s="4">
        <v>866</v>
      </c>
      <c r="AA1075" s="4">
        <v>884</v>
      </c>
      <c r="AB1075" s="4">
        <v>817</v>
      </c>
      <c r="AC1075" s="4">
        <v>54</v>
      </c>
      <c r="AD1075" s="4">
        <v>8.6999999999999993</v>
      </c>
      <c r="AE1075" s="4">
        <v>0.2</v>
      </c>
      <c r="AF1075" s="4">
        <v>977</v>
      </c>
      <c r="AG1075" s="4">
        <v>-7</v>
      </c>
      <c r="AH1075" s="4">
        <v>12</v>
      </c>
      <c r="AI1075" s="4">
        <v>29</v>
      </c>
      <c r="AJ1075" s="4">
        <v>189</v>
      </c>
      <c r="AK1075" s="4">
        <v>138</v>
      </c>
      <c r="AL1075" s="4">
        <v>2.6</v>
      </c>
      <c r="AM1075" s="4">
        <v>195</v>
      </c>
      <c r="AN1075" s="4" t="s">
        <v>155</v>
      </c>
      <c r="AO1075" s="4">
        <v>2</v>
      </c>
      <c r="AP1075" s="4">
        <v>0.61996527777777777</v>
      </c>
      <c r="AQ1075" s="4">
        <v>47.164276999999998</v>
      </c>
      <c r="AR1075" s="4">
        <v>-88.488645000000005</v>
      </c>
      <c r="AS1075" s="4">
        <v>317.2</v>
      </c>
      <c r="AT1075" s="4">
        <v>22.8</v>
      </c>
      <c r="AU1075" s="4">
        <v>11</v>
      </c>
      <c r="AV1075" s="4">
        <v>9</v>
      </c>
      <c r="AW1075" s="4" t="s">
        <v>208</v>
      </c>
      <c r="AX1075" s="4">
        <v>2.0268730000000001</v>
      </c>
      <c r="AY1075" s="4">
        <v>1.024376</v>
      </c>
      <c r="AZ1075" s="4">
        <v>3.175624</v>
      </c>
      <c r="BA1075" s="4">
        <v>14.023</v>
      </c>
      <c r="BB1075" s="4">
        <v>8.84</v>
      </c>
      <c r="BC1075" s="4">
        <v>0.63</v>
      </c>
      <c r="BD1075" s="4">
        <v>24.587</v>
      </c>
      <c r="BE1075" s="4">
        <v>975.36300000000006</v>
      </c>
      <c r="BF1075" s="4">
        <v>1236.413</v>
      </c>
      <c r="BG1075" s="4">
        <v>0.13100000000000001</v>
      </c>
      <c r="BH1075" s="4">
        <v>0.14399999999999999</v>
      </c>
      <c r="BI1075" s="4">
        <v>0.27500000000000002</v>
      </c>
      <c r="BJ1075" s="4">
        <v>0.1</v>
      </c>
      <c r="BK1075" s="4">
        <v>0.109</v>
      </c>
      <c r="BL1075" s="4">
        <v>0.21</v>
      </c>
      <c r="BM1075" s="4">
        <v>37.150100000000002</v>
      </c>
      <c r="BQ1075" s="4">
        <v>0</v>
      </c>
      <c r="BR1075" s="4">
        <v>0.43334499999999998</v>
      </c>
      <c r="BS1075" s="4">
        <v>-5</v>
      </c>
      <c r="BT1075" s="4">
        <v>0.14944299999999999</v>
      </c>
      <c r="BU1075" s="4">
        <v>10.58986</v>
      </c>
      <c r="BV1075" s="4">
        <v>3.0187400000000002</v>
      </c>
    </row>
    <row r="1076" spans="1:74" x14ac:dyDescent="0.25">
      <c r="A1076" s="4">
        <v>42070</v>
      </c>
      <c r="B1076" s="4">
        <v>3.6606481481481483E-2</v>
      </c>
      <c r="C1076" s="4">
        <v>6.68</v>
      </c>
      <c r="D1076" s="4">
        <v>13.361499999999999</v>
      </c>
      <c r="E1076" s="4">
        <v>133614.60430000001</v>
      </c>
      <c r="F1076" s="4">
        <v>8.5</v>
      </c>
      <c r="G1076" s="4">
        <v>9.1999999999999993</v>
      </c>
      <c r="H1076" s="4">
        <v>5774.5</v>
      </c>
      <c r="J1076" s="4">
        <v>0</v>
      </c>
      <c r="K1076" s="4">
        <v>0.80249999999999999</v>
      </c>
      <c r="L1076" s="4">
        <v>5.3605</v>
      </c>
      <c r="M1076" s="4">
        <v>10.722200000000001</v>
      </c>
      <c r="N1076" s="4">
        <v>6.8209999999999997</v>
      </c>
      <c r="O1076" s="4">
        <v>7.3826999999999998</v>
      </c>
      <c r="P1076" s="4">
        <v>14.2</v>
      </c>
      <c r="Q1076" s="4">
        <v>5.2004999999999999</v>
      </c>
      <c r="R1076" s="4">
        <v>5.6288</v>
      </c>
      <c r="S1076" s="4">
        <v>10.8</v>
      </c>
      <c r="T1076" s="4">
        <v>5774.5164999999997</v>
      </c>
      <c r="W1076" s="4">
        <v>0</v>
      </c>
      <c r="X1076" s="4">
        <v>0</v>
      </c>
      <c r="Y1076" s="4">
        <v>11.8</v>
      </c>
      <c r="Z1076" s="4">
        <v>867</v>
      </c>
      <c r="AA1076" s="4">
        <v>885</v>
      </c>
      <c r="AB1076" s="4">
        <v>818</v>
      </c>
      <c r="AC1076" s="4">
        <v>54</v>
      </c>
      <c r="AD1076" s="4">
        <v>8.6999999999999993</v>
      </c>
      <c r="AE1076" s="4">
        <v>0.2</v>
      </c>
      <c r="AF1076" s="4">
        <v>977</v>
      </c>
      <c r="AG1076" s="4">
        <v>-7</v>
      </c>
      <c r="AH1076" s="4">
        <v>12</v>
      </c>
      <c r="AI1076" s="4">
        <v>29</v>
      </c>
      <c r="AJ1076" s="4">
        <v>189</v>
      </c>
      <c r="AK1076" s="4">
        <v>138</v>
      </c>
      <c r="AL1076" s="4">
        <v>2.6</v>
      </c>
      <c r="AM1076" s="4">
        <v>195</v>
      </c>
      <c r="AN1076" s="4" t="s">
        <v>155</v>
      </c>
      <c r="AO1076" s="4">
        <v>2</v>
      </c>
      <c r="AP1076" s="4">
        <v>0.61996527777777777</v>
      </c>
      <c r="AQ1076" s="4">
        <v>47.164279000000001</v>
      </c>
      <c r="AR1076" s="4">
        <v>-88.488660999999993</v>
      </c>
      <c r="AS1076" s="4">
        <v>317.2</v>
      </c>
      <c r="AT1076" s="4">
        <v>22.7</v>
      </c>
      <c r="AU1076" s="4">
        <v>11</v>
      </c>
      <c r="AV1076" s="4">
        <v>9</v>
      </c>
      <c r="AW1076" s="4" t="s">
        <v>208</v>
      </c>
      <c r="AX1076" s="4">
        <v>1.56044</v>
      </c>
      <c r="AY1076" s="4">
        <v>1.26044</v>
      </c>
      <c r="AZ1076" s="4">
        <v>3.0846149999999999</v>
      </c>
      <c r="BA1076" s="4">
        <v>14.023</v>
      </c>
      <c r="BB1076" s="4">
        <v>8.83</v>
      </c>
      <c r="BC1076" s="4">
        <v>0.63</v>
      </c>
      <c r="BD1076" s="4">
        <v>24.614999999999998</v>
      </c>
      <c r="BE1076" s="4">
        <v>975.02300000000002</v>
      </c>
      <c r="BF1076" s="4">
        <v>1241.279</v>
      </c>
      <c r="BG1076" s="4">
        <v>0.13</v>
      </c>
      <c r="BH1076" s="4">
        <v>0.14099999999999999</v>
      </c>
      <c r="BI1076" s="4">
        <v>0.27100000000000002</v>
      </c>
      <c r="BJ1076" s="4">
        <v>9.9000000000000005E-2</v>
      </c>
      <c r="BK1076" s="4">
        <v>0.107</v>
      </c>
      <c r="BL1076" s="4">
        <v>0.20599999999999999</v>
      </c>
      <c r="BM1076" s="4">
        <v>34.733199999999997</v>
      </c>
      <c r="BQ1076" s="4">
        <v>0</v>
      </c>
      <c r="BR1076" s="4">
        <v>0.430813</v>
      </c>
      <c r="BS1076" s="4">
        <v>-5</v>
      </c>
      <c r="BT1076" s="4">
        <v>0.14918699999999999</v>
      </c>
      <c r="BU1076" s="4">
        <v>10.527996999999999</v>
      </c>
      <c r="BV1076" s="4">
        <v>3.0135740000000002</v>
      </c>
    </row>
    <row r="1077" spans="1:74" x14ac:dyDescent="0.25">
      <c r="A1077" s="4">
        <v>42070</v>
      </c>
      <c r="B1077" s="4">
        <v>3.661805555555555E-2</v>
      </c>
      <c r="C1077" s="4">
        <v>6.7270000000000003</v>
      </c>
      <c r="D1077" s="4">
        <v>13.2095</v>
      </c>
      <c r="E1077" s="4">
        <v>132094.50889999999</v>
      </c>
      <c r="F1077" s="4">
        <v>7.5</v>
      </c>
      <c r="G1077" s="4">
        <v>9.1999999999999993</v>
      </c>
      <c r="H1077" s="4">
        <v>5442.5</v>
      </c>
      <c r="J1077" s="4">
        <v>0</v>
      </c>
      <c r="K1077" s="4">
        <v>0.80420000000000003</v>
      </c>
      <c r="L1077" s="4">
        <v>5.41</v>
      </c>
      <c r="M1077" s="4">
        <v>10.6229</v>
      </c>
      <c r="N1077" s="4">
        <v>6.0063000000000004</v>
      </c>
      <c r="O1077" s="4">
        <v>7.3902000000000001</v>
      </c>
      <c r="P1077" s="4">
        <v>13.4</v>
      </c>
      <c r="Q1077" s="4">
        <v>4.5793999999999997</v>
      </c>
      <c r="R1077" s="4">
        <v>5.6345000000000001</v>
      </c>
      <c r="S1077" s="4">
        <v>10.199999999999999</v>
      </c>
      <c r="T1077" s="4">
        <v>5442.4964</v>
      </c>
      <c r="W1077" s="4">
        <v>0</v>
      </c>
      <c r="X1077" s="4">
        <v>0</v>
      </c>
      <c r="Y1077" s="4">
        <v>11.8</v>
      </c>
      <c r="Z1077" s="4">
        <v>866</v>
      </c>
      <c r="AA1077" s="4">
        <v>885</v>
      </c>
      <c r="AB1077" s="4">
        <v>818</v>
      </c>
      <c r="AC1077" s="4">
        <v>54</v>
      </c>
      <c r="AD1077" s="4">
        <v>8.6999999999999993</v>
      </c>
      <c r="AE1077" s="4">
        <v>0.2</v>
      </c>
      <c r="AF1077" s="4">
        <v>977</v>
      </c>
      <c r="AG1077" s="4">
        <v>-7</v>
      </c>
      <c r="AH1077" s="4">
        <v>12.812188000000001</v>
      </c>
      <c r="AI1077" s="4">
        <v>29</v>
      </c>
      <c r="AJ1077" s="4">
        <v>189</v>
      </c>
      <c r="AK1077" s="4">
        <v>138</v>
      </c>
      <c r="AL1077" s="4">
        <v>2.7</v>
      </c>
      <c r="AM1077" s="4">
        <v>195</v>
      </c>
      <c r="AN1077" s="4" t="s">
        <v>155</v>
      </c>
      <c r="AO1077" s="4">
        <v>2</v>
      </c>
      <c r="AP1077" s="4">
        <v>0.61997685185185192</v>
      </c>
      <c r="AQ1077" s="4">
        <v>47.164292000000003</v>
      </c>
      <c r="AR1077" s="4">
        <v>-88.488794999999996</v>
      </c>
      <c r="AS1077" s="4">
        <v>317.3</v>
      </c>
      <c r="AT1077" s="4">
        <v>21.2</v>
      </c>
      <c r="AU1077" s="4">
        <v>11</v>
      </c>
      <c r="AV1077" s="4">
        <v>9</v>
      </c>
      <c r="AW1077" s="4" t="s">
        <v>208</v>
      </c>
      <c r="AX1077" s="4">
        <v>2</v>
      </c>
      <c r="AY1077" s="4">
        <v>1.7599400000000001</v>
      </c>
      <c r="AZ1077" s="4">
        <v>3.7359640000000001</v>
      </c>
      <c r="BA1077" s="4">
        <v>14.023</v>
      </c>
      <c r="BB1077" s="4">
        <v>8.91</v>
      </c>
      <c r="BC1077" s="4">
        <v>0.64</v>
      </c>
      <c r="BD1077" s="4">
        <v>24.349</v>
      </c>
      <c r="BE1077" s="4">
        <v>988.96500000000003</v>
      </c>
      <c r="BF1077" s="4">
        <v>1235.9570000000001</v>
      </c>
      <c r="BG1077" s="4">
        <v>0.115</v>
      </c>
      <c r="BH1077" s="4">
        <v>0.14099999999999999</v>
      </c>
      <c r="BI1077" s="4">
        <v>0.25600000000000001</v>
      </c>
      <c r="BJ1077" s="4">
        <v>8.7999999999999995E-2</v>
      </c>
      <c r="BK1077" s="4">
        <v>0.108</v>
      </c>
      <c r="BL1077" s="4">
        <v>0.19600000000000001</v>
      </c>
      <c r="BM1077" s="4">
        <v>32.900399999999998</v>
      </c>
      <c r="BQ1077" s="4">
        <v>0</v>
      </c>
      <c r="BR1077" s="4">
        <v>0.52602599999999999</v>
      </c>
      <c r="BS1077" s="4">
        <v>-5</v>
      </c>
      <c r="BT1077" s="4">
        <v>0.15062400000000001</v>
      </c>
      <c r="BU1077" s="4">
        <v>12.854760000000001</v>
      </c>
      <c r="BV1077" s="4">
        <v>3.0426120000000001</v>
      </c>
    </row>
    <row r="1078" spans="1:74" x14ac:dyDescent="0.25">
      <c r="A1078" s="4">
        <v>42070</v>
      </c>
      <c r="B1078" s="4">
        <v>3.662962962962963E-2</v>
      </c>
      <c r="C1078" s="4">
        <v>6.9829999999999997</v>
      </c>
      <c r="D1078" s="4">
        <v>12.767099999999999</v>
      </c>
      <c r="E1078" s="4">
        <v>127670.6655</v>
      </c>
      <c r="F1078" s="4">
        <v>7.1</v>
      </c>
      <c r="G1078" s="4">
        <v>9.1</v>
      </c>
      <c r="H1078" s="4">
        <v>4436.5</v>
      </c>
      <c r="J1078" s="4">
        <v>0</v>
      </c>
      <c r="K1078" s="4">
        <v>0.80830000000000002</v>
      </c>
      <c r="L1078" s="4">
        <v>5.6443000000000003</v>
      </c>
      <c r="M1078" s="4">
        <v>10.3192</v>
      </c>
      <c r="N1078" s="4">
        <v>5.7386999999999997</v>
      </c>
      <c r="O1078" s="4">
        <v>7.3552</v>
      </c>
      <c r="P1078" s="4">
        <v>13.1</v>
      </c>
      <c r="Q1078" s="4">
        <v>4.3754</v>
      </c>
      <c r="R1078" s="4">
        <v>5.6078000000000001</v>
      </c>
      <c r="S1078" s="4">
        <v>10</v>
      </c>
      <c r="T1078" s="4">
        <v>4436.4952999999996</v>
      </c>
      <c r="W1078" s="4">
        <v>0</v>
      </c>
      <c r="X1078" s="4">
        <v>0</v>
      </c>
      <c r="Y1078" s="4">
        <v>11.8</v>
      </c>
      <c r="Z1078" s="4">
        <v>868</v>
      </c>
      <c r="AA1078" s="4">
        <v>886</v>
      </c>
      <c r="AB1078" s="4">
        <v>820</v>
      </c>
      <c r="AC1078" s="4">
        <v>54</v>
      </c>
      <c r="AD1078" s="4">
        <v>8.6999999999999993</v>
      </c>
      <c r="AE1078" s="4">
        <v>0.2</v>
      </c>
      <c r="AF1078" s="4">
        <v>977</v>
      </c>
      <c r="AG1078" s="4">
        <v>-7</v>
      </c>
      <c r="AH1078" s="4">
        <v>13</v>
      </c>
      <c r="AI1078" s="4">
        <v>29</v>
      </c>
      <c r="AJ1078" s="4">
        <v>189</v>
      </c>
      <c r="AK1078" s="4">
        <v>138</v>
      </c>
      <c r="AL1078" s="4">
        <v>2.6</v>
      </c>
      <c r="AM1078" s="4">
        <v>195</v>
      </c>
      <c r="AN1078" s="4" t="s">
        <v>155</v>
      </c>
      <c r="AO1078" s="4">
        <v>2</v>
      </c>
      <c r="AP1078" s="4">
        <v>0.61998842592592596</v>
      </c>
      <c r="AQ1078" s="4">
        <v>47.164293000000001</v>
      </c>
      <c r="AR1078" s="4">
        <v>-88.488922000000002</v>
      </c>
      <c r="AS1078" s="4">
        <v>317.3</v>
      </c>
      <c r="AT1078" s="4">
        <v>21.2</v>
      </c>
      <c r="AU1078" s="4">
        <v>11</v>
      </c>
      <c r="AV1078" s="4">
        <v>9</v>
      </c>
      <c r="AW1078" s="4" t="s">
        <v>208</v>
      </c>
      <c r="AX1078" s="4">
        <v>1.8797980000000001</v>
      </c>
      <c r="AY1078" s="4">
        <v>2.2120199999999999</v>
      </c>
      <c r="AZ1078" s="4">
        <v>3.8918180000000002</v>
      </c>
      <c r="BA1078" s="4">
        <v>14.023</v>
      </c>
      <c r="BB1078" s="4">
        <v>9.1199999999999992</v>
      </c>
      <c r="BC1078" s="4">
        <v>0.65</v>
      </c>
      <c r="BD1078" s="4">
        <v>23.722000000000001</v>
      </c>
      <c r="BE1078" s="4">
        <v>1042.518</v>
      </c>
      <c r="BF1078" s="4">
        <v>1213.0940000000001</v>
      </c>
      <c r="BG1078" s="4">
        <v>0.111</v>
      </c>
      <c r="BH1078" s="4">
        <v>0.14199999999999999</v>
      </c>
      <c r="BI1078" s="4">
        <v>0.253</v>
      </c>
      <c r="BJ1078" s="4">
        <v>8.5000000000000006E-2</v>
      </c>
      <c r="BK1078" s="4">
        <v>0.108</v>
      </c>
      <c r="BL1078" s="4">
        <v>0.193</v>
      </c>
      <c r="BM1078" s="4">
        <v>27.0977</v>
      </c>
      <c r="BQ1078" s="4">
        <v>0</v>
      </c>
      <c r="BR1078" s="4">
        <v>0.53988800000000003</v>
      </c>
      <c r="BS1078" s="4">
        <v>-5</v>
      </c>
      <c r="BT1078" s="4">
        <v>0.151811</v>
      </c>
      <c r="BU1078" s="4">
        <v>13.193516000000001</v>
      </c>
      <c r="BV1078" s="4">
        <v>3.066586</v>
      </c>
    </row>
    <row r="1079" spans="1:74" x14ac:dyDescent="0.25">
      <c r="A1079" s="4">
        <v>42070</v>
      </c>
      <c r="B1079" s="4">
        <v>3.6641203703703704E-2</v>
      </c>
      <c r="C1079" s="4">
        <v>7.532</v>
      </c>
      <c r="D1079" s="4">
        <v>11.9801</v>
      </c>
      <c r="E1079" s="4">
        <v>119801.4857</v>
      </c>
      <c r="F1079" s="4">
        <v>7.1</v>
      </c>
      <c r="G1079" s="4">
        <v>9.1</v>
      </c>
      <c r="H1079" s="4">
        <v>3184.9</v>
      </c>
      <c r="J1079" s="4">
        <v>0</v>
      </c>
      <c r="K1079" s="4">
        <v>0.81410000000000005</v>
      </c>
      <c r="L1079" s="4">
        <v>6.1315</v>
      </c>
      <c r="M1079" s="4">
        <v>9.7529000000000003</v>
      </c>
      <c r="N1079" s="4">
        <v>5.78</v>
      </c>
      <c r="O1079" s="4">
        <v>7.4081999999999999</v>
      </c>
      <c r="P1079" s="4">
        <v>13.2</v>
      </c>
      <c r="Q1079" s="4">
        <v>4.4069000000000003</v>
      </c>
      <c r="R1079" s="4">
        <v>5.6482999999999999</v>
      </c>
      <c r="S1079" s="4">
        <v>10.1</v>
      </c>
      <c r="T1079" s="4">
        <v>3184.9414000000002</v>
      </c>
      <c r="W1079" s="4">
        <v>0</v>
      </c>
      <c r="X1079" s="4">
        <v>0</v>
      </c>
      <c r="Y1079" s="4">
        <v>11.8</v>
      </c>
      <c r="Z1079" s="4">
        <v>870</v>
      </c>
      <c r="AA1079" s="4">
        <v>887</v>
      </c>
      <c r="AB1079" s="4">
        <v>821</v>
      </c>
      <c r="AC1079" s="4">
        <v>54</v>
      </c>
      <c r="AD1079" s="4">
        <v>8.6999999999999993</v>
      </c>
      <c r="AE1079" s="4">
        <v>0.2</v>
      </c>
      <c r="AF1079" s="4">
        <v>977</v>
      </c>
      <c r="AG1079" s="4">
        <v>-7</v>
      </c>
      <c r="AH1079" s="4">
        <v>13</v>
      </c>
      <c r="AI1079" s="4">
        <v>29</v>
      </c>
      <c r="AJ1079" s="4">
        <v>189</v>
      </c>
      <c r="AK1079" s="4">
        <v>138</v>
      </c>
      <c r="AL1079" s="4">
        <v>2.6</v>
      </c>
      <c r="AM1079" s="4">
        <v>195</v>
      </c>
      <c r="AN1079" s="4" t="s">
        <v>155</v>
      </c>
      <c r="AO1079" s="4">
        <v>2</v>
      </c>
      <c r="AP1079" s="4">
        <v>0.62</v>
      </c>
      <c r="AQ1079" s="4">
        <v>47.164287999999999</v>
      </c>
      <c r="AR1079" s="4">
        <v>-88.489065999999994</v>
      </c>
      <c r="AS1079" s="4">
        <v>316.8</v>
      </c>
      <c r="AT1079" s="4">
        <v>21.7</v>
      </c>
      <c r="AU1079" s="4">
        <v>11</v>
      </c>
      <c r="AV1079" s="4">
        <v>9</v>
      </c>
      <c r="AW1079" s="4" t="s">
        <v>208</v>
      </c>
      <c r="AX1079" s="4">
        <v>1</v>
      </c>
      <c r="AY1079" s="4">
        <v>2.2999999999999998</v>
      </c>
      <c r="AZ1079" s="4">
        <v>3.1</v>
      </c>
      <c r="BA1079" s="4">
        <v>14.023</v>
      </c>
      <c r="BB1079" s="4">
        <v>9.43</v>
      </c>
      <c r="BC1079" s="4">
        <v>0.67</v>
      </c>
      <c r="BD1079" s="4">
        <v>22.837</v>
      </c>
      <c r="BE1079" s="4">
        <v>1146.8209999999999</v>
      </c>
      <c r="BF1079" s="4">
        <v>1161.0170000000001</v>
      </c>
      <c r="BG1079" s="4">
        <v>0.113</v>
      </c>
      <c r="BH1079" s="4">
        <v>0.14499999999999999</v>
      </c>
      <c r="BI1079" s="4">
        <v>0.25800000000000001</v>
      </c>
      <c r="BJ1079" s="4">
        <v>8.5999999999999993E-2</v>
      </c>
      <c r="BK1079" s="4">
        <v>0.111</v>
      </c>
      <c r="BL1079" s="4">
        <v>0.19700000000000001</v>
      </c>
      <c r="BM1079" s="4">
        <v>19.699200000000001</v>
      </c>
      <c r="BQ1079" s="4">
        <v>0</v>
      </c>
      <c r="BR1079" s="4">
        <v>0.57611699999999999</v>
      </c>
      <c r="BS1079" s="4">
        <v>-5</v>
      </c>
      <c r="BT1079" s="4">
        <v>0.15118899999999999</v>
      </c>
      <c r="BU1079" s="4">
        <v>14.078859</v>
      </c>
      <c r="BV1079" s="4">
        <v>3.0540180000000001</v>
      </c>
    </row>
    <row r="1080" spans="1:74" x14ac:dyDescent="0.25">
      <c r="A1080" s="4">
        <v>42070</v>
      </c>
      <c r="B1080" s="4">
        <v>3.6652777777777777E-2</v>
      </c>
      <c r="C1080" s="4">
        <v>8.01</v>
      </c>
      <c r="D1080" s="4">
        <v>11.188700000000001</v>
      </c>
      <c r="E1080" s="4">
        <v>111886.9326</v>
      </c>
      <c r="F1080" s="4">
        <v>7.1</v>
      </c>
      <c r="G1080" s="4">
        <v>9.1</v>
      </c>
      <c r="H1080" s="4">
        <v>2520.1</v>
      </c>
      <c r="J1080" s="4">
        <v>0</v>
      </c>
      <c r="K1080" s="4">
        <v>0.8196</v>
      </c>
      <c r="L1080" s="4">
        <v>6.5651000000000002</v>
      </c>
      <c r="M1080" s="4">
        <v>9.1705000000000005</v>
      </c>
      <c r="N1080" s="4">
        <v>5.8193000000000001</v>
      </c>
      <c r="O1080" s="4">
        <v>7.4500999999999999</v>
      </c>
      <c r="P1080" s="4">
        <v>13.3</v>
      </c>
      <c r="Q1080" s="4">
        <v>4.4367999999999999</v>
      </c>
      <c r="R1080" s="4">
        <v>5.6802000000000001</v>
      </c>
      <c r="S1080" s="4">
        <v>10.1</v>
      </c>
      <c r="T1080" s="4">
        <v>2520.1484999999998</v>
      </c>
      <c r="W1080" s="4">
        <v>0</v>
      </c>
      <c r="X1080" s="4">
        <v>0</v>
      </c>
      <c r="Y1080" s="4">
        <v>11.9</v>
      </c>
      <c r="Z1080" s="4">
        <v>871</v>
      </c>
      <c r="AA1080" s="4">
        <v>889</v>
      </c>
      <c r="AB1080" s="4">
        <v>821</v>
      </c>
      <c r="AC1080" s="4">
        <v>54</v>
      </c>
      <c r="AD1080" s="4">
        <v>8.6999999999999993</v>
      </c>
      <c r="AE1080" s="4">
        <v>0.2</v>
      </c>
      <c r="AF1080" s="4">
        <v>977</v>
      </c>
      <c r="AG1080" s="4">
        <v>-7</v>
      </c>
      <c r="AH1080" s="4">
        <v>12.189</v>
      </c>
      <c r="AI1080" s="4">
        <v>29</v>
      </c>
      <c r="AJ1080" s="4">
        <v>189</v>
      </c>
      <c r="AK1080" s="4">
        <v>138</v>
      </c>
      <c r="AL1080" s="4">
        <v>2.7</v>
      </c>
      <c r="AM1080" s="4">
        <v>195</v>
      </c>
      <c r="AN1080" s="4" t="s">
        <v>155</v>
      </c>
      <c r="AO1080" s="4">
        <v>2</v>
      </c>
      <c r="AP1080" s="4">
        <v>0.62002314814814818</v>
      </c>
      <c r="AQ1080" s="4">
        <v>47.164253000000002</v>
      </c>
      <c r="AR1080" s="4">
        <v>-88.489304000000004</v>
      </c>
      <c r="AS1080" s="4">
        <v>316.2</v>
      </c>
      <c r="AT1080" s="4">
        <v>22.8</v>
      </c>
      <c r="AU1080" s="4">
        <v>11</v>
      </c>
      <c r="AV1080" s="4">
        <v>9</v>
      </c>
      <c r="AW1080" s="4" t="s">
        <v>208</v>
      </c>
      <c r="AX1080" s="4">
        <v>1</v>
      </c>
      <c r="AY1080" s="4">
        <v>2.3126869999999999</v>
      </c>
      <c r="AZ1080" s="4">
        <v>3.1</v>
      </c>
      <c r="BA1080" s="4">
        <v>14.023</v>
      </c>
      <c r="BB1080" s="4">
        <v>9.74</v>
      </c>
      <c r="BC1080" s="4">
        <v>0.69</v>
      </c>
      <c r="BD1080" s="4">
        <v>22.007000000000001</v>
      </c>
      <c r="BE1080" s="4">
        <v>1244.498</v>
      </c>
      <c r="BF1080" s="4">
        <v>1106.433</v>
      </c>
      <c r="BG1080" s="4">
        <v>0.11600000000000001</v>
      </c>
      <c r="BH1080" s="4">
        <v>0.14799999999999999</v>
      </c>
      <c r="BI1080" s="4">
        <v>0.26300000000000001</v>
      </c>
      <c r="BJ1080" s="4">
        <v>8.7999999999999995E-2</v>
      </c>
      <c r="BK1080" s="4">
        <v>0.113</v>
      </c>
      <c r="BL1080" s="4">
        <v>0.20100000000000001</v>
      </c>
      <c r="BM1080" s="4">
        <v>15.7979</v>
      </c>
      <c r="BQ1080" s="4">
        <v>0</v>
      </c>
      <c r="BR1080" s="4">
        <v>0.58743299999999998</v>
      </c>
      <c r="BS1080" s="4">
        <v>-5</v>
      </c>
      <c r="BT1080" s="4">
        <v>0.151811</v>
      </c>
      <c r="BU1080" s="4">
        <v>14.355394</v>
      </c>
      <c r="BV1080" s="4">
        <v>3.0665819999999999</v>
      </c>
    </row>
    <row r="1081" spans="1:74" x14ac:dyDescent="0.25">
      <c r="A1081" s="4">
        <v>42070</v>
      </c>
      <c r="B1081" s="4">
        <v>3.6664351851851851E-2</v>
      </c>
      <c r="C1081" s="4">
        <v>8.0399999999999991</v>
      </c>
      <c r="D1081" s="4">
        <v>10.9071</v>
      </c>
      <c r="E1081" s="4">
        <v>109071.0292</v>
      </c>
      <c r="F1081" s="4">
        <v>7.1</v>
      </c>
      <c r="G1081" s="4">
        <v>9</v>
      </c>
      <c r="H1081" s="4">
        <v>2317.6999999999998</v>
      </c>
      <c r="J1081" s="4">
        <v>0</v>
      </c>
      <c r="K1081" s="4">
        <v>0.82250000000000001</v>
      </c>
      <c r="L1081" s="4">
        <v>6.6128999999999998</v>
      </c>
      <c r="M1081" s="4">
        <v>8.9710999999999999</v>
      </c>
      <c r="N1081" s="4">
        <v>5.8398000000000003</v>
      </c>
      <c r="O1081" s="4">
        <v>7.3939000000000004</v>
      </c>
      <c r="P1081" s="4">
        <v>13.2</v>
      </c>
      <c r="Q1081" s="4">
        <v>4.4523999999999999</v>
      </c>
      <c r="R1081" s="4">
        <v>5.6372999999999998</v>
      </c>
      <c r="S1081" s="4">
        <v>10.1</v>
      </c>
      <c r="T1081" s="4">
        <v>2317.6658000000002</v>
      </c>
      <c r="W1081" s="4">
        <v>0</v>
      </c>
      <c r="X1081" s="4">
        <v>0</v>
      </c>
      <c r="Y1081" s="4">
        <v>11.8</v>
      </c>
      <c r="Z1081" s="4">
        <v>872</v>
      </c>
      <c r="AA1081" s="4">
        <v>890</v>
      </c>
      <c r="AB1081" s="4">
        <v>822</v>
      </c>
      <c r="AC1081" s="4">
        <v>54</v>
      </c>
      <c r="AD1081" s="4">
        <v>8.6999999999999993</v>
      </c>
      <c r="AE1081" s="4">
        <v>0.2</v>
      </c>
      <c r="AF1081" s="4">
        <v>977</v>
      </c>
      <c r="AG1081" s="4">
        <v>-7</v>
      </c>
      <c r="AH1081" s="4">
        <v>12</v>
      </c>
      <c r="AI1081" s="4">
        <v>29</v>
      </c>
      <c r="AJ1081" s="4">
        <v>189</v>
      </c>
      <c r="AK1081" s="4">
        <v>138</v>
      </c>
      <c r="AL1081" s="4">
        <v>2.6</v>
      </c>
      <c r="AM1081" s="4">
        <v>195</v>
      </c>
      <c r="AN1081" s="4" t="s">
        <v>155</v>
      </c>
      <c r="AO1081" s="4">
        <v>2</v>
      </c>
      <c r="AP1081" s="4">
        <v>0.62003472222222222</v>
      </c>
      <c r="AQ1081" s="4">
        <v>47.164209999999997</v>
      </c>
      <c r="AR1081" s="4">
        <v>-88.489438000000007</v>
      </c>
      <c r="AS1081" s="4">
        <v>316</v>
      </c>
      <c r="AT1081" s="4">
        <v>23.9</v>
      </c>
      <c r="AU1081" s="4">
        <v>11</v>
      </c>
      <c r="AV1081" s="4">
        <v>9</v>
      </c>
      <c r="AW1081" s="4" t="s">
        <v>208</v>
      </c>
      <c r="AX1081" s="4">
        <v>1.0377620000000001</v>
      </c>
      <c r="AY1081" s="4">
        <v>2.223776</v>
      </c>
      <c r="AZ1081" s="4">
        <v>3.1</v>
      </c>
      <c r="BA1081" s="4">
        <v>14.023</v>
      </c>
      <c r="BB1081" s="4">
        <v>9.91</v>
      </c>
      <c r="BC1081" s="4">
        <v>0.71</v>
      </c>
      <c r="BD1081" s="4">
        <v>21.58</v>
      </c>
      <c r="BE1081" s="4">
        <v>1267.22</v>
      </c>
      <c r="BF1081" s="4">
        <v>1094.164</v>
      </c>
      <c r="BG1081" s="4">
        <v>0.11700000000000001</v>
      </c>
      <c r="BH1081" s="4">
        <v>0.14799999999999999</v>
      </c>
      <c r="BI1081" s="4">
        <v>0.26600000000000001</v>
      </c>
      <c r="BJ1081" s="4">
        <v>8.8999999999999996E-2</v>
      </c>
      <c r="BK1081" s="4">
        <v>0.113</v>
      </c>
      <c r="BL1081" s="4">
        <v>0.20200000000000001</v>
      </c>
      <c r="BM1081" s="4">
        <v>14.6869</v>
      </c>
      <c r="BQ1081" s="4">
        <v>0</v>
      </c>
      <c r="BR1081" s="4">
        <v>0.63909300000000002</v>
      </c>
      <c r="BS1081" s="4">
        <v>-5</v>
      </c>
      <c r="BT1081" s="4">
        <v>0.14956700000000001</v>
      </c>
      <c r="BU1081" s="4">
        <v>15.617836</v>
      </c>
      <c r="BV1081" s="4">
        <v>3.0212530000000002</v>
      </c>
    </row>
    <row r="1082" spans="1:74" x14ac:dyDescent="0.25">
      <c r="A1082" s="4">
        <v>42070</v>
      </c>
      <c r="B1082" s="4">
        <v>3.6675925925925924E-2</v>
      </c>
      <c r="C1082" s="4">
        <v>7.4489999999999998</v>
      </c>
      <c r="D1082" s="4">
        <v>11.840199999999999</v>
      </c>
      <c r="E1082" s="4">
        <v>118402.07550000001</v>
      </c>
      <c r="F1082" s="4">
        <v>7.2</v>
      </c>
      <c r="G1082" s="4">
        <v>12.1</v>
      </c>
      <c r="H1082" s="4">
        <v>2987.2</v>
      </c>
      <c r="J1082" s="4">
        <v>0</v>
      </c>
      <c r="K1082" s="4">
        <v>0.81640000000000001</v>
      </c>
      <c r="L1082" s="4">
        <v>6.0815000000000001</v>
      </c>
      <c r="M1082" s="4">
        <v>9.6661999999999999</v>
      </c>
      <c r="N1082" s="4">
        <v>5.9066999999999998</v>
      </c>
      <c r="O1082" s="4">
        <v>9.8809000000000005</v>
      </c>
      <c r="P1082" s="4">
        <v>15.8</v>
      </c>
      <c r="Q1082" s="4">
        <v>4.5034999999999998</v>
      </c>
      <c r="R1082" s="4">
        <v>7.5335000000000001</v>
      </c>
      <c r="S1082" s="4">
        <v>12</v>
      </c>
      <c r="T1082" s="4">
        <v>2987.2334000000001</v>
      </c>
      <c r="W1082" s="4">
        <v>0</v>
      </c>
      <c r="X1082" s="4">
        <v>0</v>
      </c>
      <c r="Y1082" s="4">
        <v>11.9</v>
      </c>
      <c r="Z1082" s="4">
        <v>871</v>
      </c>
      <c r="AA1082" s="4">
        <v>890</v>
      </c>
      <c r="AB1082" s="4">
        <v>823</v>
      </c>
      <c r="AC1082" s="4">
        <v>54</v>
      </c>
      <c r="AD1082" s="4">
        <v>8.6999999999999993</v>
      </c>
      <c r="AE1082" s="4">
        <v>0.2</v>
      </c>
      <c r="AF1082" s="4">
        <v>977</v>
      </c>
      <c r="AG1082" s="4">
        <v>-7</v>
      </c>
      <c r="AH1082" s="4">
        <v>12.811</v>
      </c>
      <c r="AI1082" s="4">
        <v>29</v>
      </c>
      <c r="AJ1082" s="4">
        <v>189</v>
      </c>
      <c r="AK1082" s="4">
        <v>138.80000000000001</v>
      </c>
      <c r="AL1082" s="4">
        <v>2.7</v>
      </c>
      <c r="AM1082" s="4">
        <v>195</v>
      </c>
      <c r="AN1082" s="4" t="s">
        <v>155</v>
      </c>
      <c r="AO1082" s="4">
        <v>2</v>
      </c>
      <c r="AP1082" s="4">
        <v>0.62004629629629626</v>
      </c>
      <c r="AQ1082" s="4">
        <v>47.164144999999998</v>
      </c>
      <c r="AR1082" s="4">
        <v>-88.489582999999996</v>
      </c>
      <c r="AS1082" s="4">
        <v>316</v>
      </c>
      <c r="AT1082" s="4">
        <v>26.5</v>
      </c>
      <c r="AU1082" s="4">
        <v>11</v>
      </c>
      <c r="AV1082" s="4">
        <v>9</v>
      </c>
      <c r="AW1082" s="4" t="s">
        <v>208</v>
      </c>
      <c r="AX1082" s="4">
        <v>1.362438</v>
      </c>
      <c r="AY1082" s="4">
        <v>1</v>
      </c>
      <c r="AZ1082" s="4">
        <v>3.1374629999999999</v>
      </c>
      <c r="BA1082" s="4">
        <v>14.023</v>
      </c>
      <c r="BB1082" s="4">
        <v>9.56</v>
      </c>
      <c r="BC1082" s="4">
        <v>0.68</v>
      </c>
      <c r="BD1082" s="4">
        <v>22.491</v>
      </c>
      <c r="BE1082" s="4">
        <v>1148.5920000000001</v>
      </c>
      <c r="BF1082" s="4">
        <v>1161.942</v>
      </c>
      <c r="BG1082" s="4">
        <v>0.11700000000000001</v>
      </c>
      <c r="BH1082" s="4">
        <v>0.19500000000000001</v>
      </c>
      <c r="BI1082" s="4">
        <v>0.312</v>
      </c>
      <c r="BJ1082" s="4">
        <v>8.8999999999999996E-2</v>
      </c>
      <c r="BK1082" s="4">
        <v>0.14899999999999999</v>
      </c>
      <c r="BL1082" s="4">
        <v>0.23799999999999999</v>
      </c>
      <c r="BM1082" s="4">
        <v>18.657</v>
      </c>
      <c r="BQ1082" s="4">
        <v>0</v>
      </c>
      <c r="BR1082" s="4">
        <v>0.68587299999999995</v>
      </c>
      <c r="BS1082" s="4">
        <v>-5</v>
      </c>
      <c r="BT1082" s="4">
        <v>0.149811</v>
      </c>
      <c r="BU1082" s="4">
        <v>16.761022000000001</v>
      </c>
      <c r="BV1082" s="4">
        <v>3.0261819999999999</v>
      </c>
    </row>
    <row r="1083" spans="1:74" x14ac:dyDescent="0.25">
      <c r="A1083" s="4">
        <v>42070</v>
      </c>
      <c r="B1083" s="4">
        <v>3.6687499999999998E-2</v>
      </c>
      <c r="C1083" s="4">
        <v>7.0259999999999998</v>
      </c>
      <c r="D1083" s="4">
        <v>12.635400000000001</v>
      </c>
      <c r="E1083" s="4">
        <v>126353.68120000001</v>
      </c>
      <c r="F1083" s="4">
        <v>10.1</v>
      </c>
      <c r="G1083" s="4">
        <v>87.5</v>
      </c>
      <c r="H1083" s="4">
        <v>3989.7</v>
      </c>
      <c r="J1083" s="4">
        <v>0</v>
      </c>
      <c r="K1083" s="4">
        <v>0.80989999999999995</v>
      </c>
      <c r="L1083" s="4">
        <v>5.6904000000000003</v>
      </c>
      <c r="M1083" s="4">
        <v>10.2331</v>
      </c>
      <c r="N1083" s="4">
        <v>8.1525999999999996</v>
      </c>
      <c r="O1083" s="4">
        <v>70.867900000000006</v>
      </c>
      <c r="P1083" s="4">
        <v>79</v>
      </c>
      <c r="Q1083" s="4">
        <v>6.2157999999999998</v>
      </c>
      <c r="R1083" s="4">
        <v>54.031799999999997</v>
      </c>
      <c r="S1083" s="4">
        <v>60.2</v>
      </c>
      <c r="T1083" s="4">
        <v>3989.6903000000002</v>
      </c>
      <c r="W1083" s="4">
        <v>0</v>
      </c>
      <c r="X1083" s="4">
        <v>0</v>
      </c>
      <c r="Y1083" s="4">
        <v>11.8</v>
      </c>
      <c r="Z1083" s="4">
        <v>869</v>
      </c>
      <c r="AA1083" s="4">
        <v>889</v>
      </c>
      <c r="AB1083" s="4">
        <v>821</v>
      </c>
      <c r="AC1083" s="4">
        <v>54</v>
      </c>
      <c r="AD1083" s="4">
        <v>8.6999999999999993</v>
      </c>
      <c r="AE1083" s="4">
        <v>0.2</v>
      </c>
      <c r="AF1083" s="4">
        <v>977</v>
      </c>
      <c r="AG1083" s="4">
        <v>-7</v>
      </c>
      <c r="AH1083" s="4">
        <v>13</v>
      </c>
      <c r="AI1083" s="4">
        <v>29</v>
      </c>
      <c r="AJ1083" s="4">
        <v>189</v>
      </c>
      <c r="AK1083" s="4">
        <v>138.19999999999999</v>
      </c>
      <c r="AL1083" s="4">
        <v>2.7</v>
      </c>
      <c r="AM1083" s="4">
        <v>195</v>
      </c>
      <c r="AN1083" s="4" t="s">
        <v>155</v>
      </c>
      <c r="AO1083" s="4">
        <v>2</v>
      </c>
      <c r="AP1083" s="4">
        <v>0.62005787037037041</v>
      </c>
      <c r="AQ1083" s="4">
        <v>47.164073000000002</v>
      </c>
      <c r="AR1083" s="4">
        <v>-88.489711999999997</v>
      </c>
      <c r="AS1083" s="4">
        <v>315.89999999999998</v>
      </c>
      <c r="AT1083" s="4">
        <v>29.2</v>
      </c>
      <c r="AU1083" s="4">
        <v>11</v>
      </c>
      <c r="AV1083" s="4">
        <v>9</v>
      </c>
      <c r="AW1083" s="4" t="s">
        <v>208</v>
      </c>
      <c r="AX1083" s="4">
        <v>1.8</v>
      </c>
      <c r="AY1083" s="4">
        <v>1</v>
      </c>
      <c r="AZ1083" s="4">
        <v>3.4</v>
      </c>
      <c r="BA1083" s="4">
        <v>14.023</v>
      </c>
      <c r="BB1083" s="4">
        <v>9.1999999999999993</v>
      </c>
      <c r="BC1083" s="4">
        <v>0.66</v>
      </c>
      <c r="BD1083" s="4">
        <v>23.475000000000001</v>
      </c>
      <c r="BE1083" s="4">
        <v>1056.492</v>
      </c>
      <c r="BF1083" s="4">
        <v>1209.2339999999999</v>
      </c>
      <c r="BG1083" s="4">
        <v>0.159</v>
      </c>
      <c r="BH1083" s="4">
        <v>1.3779999999999999</v>
      </c>
      <c r="BI1083" s="4">
        <v>1.536</v>
      </c>
      <c r="BJ1083" s="4">
        <v>0.121</v>
      </c>
      <c r="BK1083" s="4">
        <v>1.0509999999999999</v>
      </c>
      <c r="BL1083" s="4">
        <v>1.171</v>
      </c>
      <c r="BM1083" s="4">
        <v>24.4953</v>
      </c>
      <c r="BQ1083" s="4">
        <v>0</v>
      </c>
      <c r="BR1083" s="4">
        <v>0.61938800000000005</v>
      </c>
      <c r="BS1083" s="4">
        <v>-5</v>
      </c>
      <c r="BT1083" s="4">
        <v>0.150811</v>
      </c>
      <c r="BU1083" s="4">
        <v>15.136293999999999</v>
      </c>
      <c r="BV1083" s="4">
        <v>3.0463819999999999</v>
      </c>
    </row>
    <row r="1084" spans="1:74" x14ac:dyDescent="0.25">
      <c r="A1084" s="4">
        <v>42070</v>
      </c>
      <c r="B1084" s="4">
        <v>3.6699074074074071E-2</v>
      </c>
      <c r="C1084" s="4">
        <v>7.1139999999999999</v>
      </c>
      <c r="D1084" s="4">
        <v>12.463800000000001</v>
      </c>
      <c r="E1084" s="4">
        <v>124637.88400000001</v>
      </c>
      <c r="F1084" s="4">
        <v>11.6</v>
      </c>
      <c r="G1084" s="4">
        <v>166</v>
      </c>
      <c r="H1084" s="4">
        <v>3919.8</v>
      </c>
      <c r="J1084" s="4">
        <v>0</v>
      </c>
      <c r="K1084" s="4">
        <v>0.81120000000000003</v>
      </c>
      <c r="L1084" s="4">
        <v>5.7709000000000001</v>
      </c>
      <c r="M1084" s="4">
        <v>10.110300000000001</v>
      </c>
      <c r="N1084" s="4">
        <v>9.4095999999999993</v>
      </c>
      <c r="O1084" s="4">
        <v>134.68020000000001</v>
      </c>
      <c r="P1084" s="4">
        <v>144.1</v>
      </c>
      <c r="Q1084" s="4">
        <v>7.1741999999999999</v>
      </c>
      <c r="R1084" s="4">
        <v>102.68429999999999</v>
      </c>
      <c r="S1084" s="4">
        <v>109.9</v>
      </c>
      <c r="T1084" s="4">
        <v>3919.7863000000002</v>
      </c>
      <c r="W1084" s="4">
        <v>0</v>
      </c>
      <c r="X1084" s="4">
        <v>0</v>
      </c>
      <c r="Y1084" s="4">
        <v>11.8</v>
      </c>
      <c r="Z1084" s="4">
        <v>870</v>
      </c>
      <c r="AA1084" s="4">
        <v>889</v>
      </c>
      <c r="AB1084" s="4">
        <v>821</v>
      </c>
      <c r="AC1084" s="4">
        <v>54</v>
      </c>
      <c r="AD1084" s="4">
        <v>8.6999999999999993</v>
      </c>
      <c r="AE1084" s="4">
        <v>0.2</v>
      </c>
      <c r="AF1084" s="4">
        <v>977</v>
      </c>
      <c r="AG1084" s="4">
        <v>-7</v>
      </c>
      <c r="AH1084" s="4">
        <v>13</v>
      </c>
      <c r="AI1084" s="4">
        <v>29</v>
      </c>
      <c r="AJ1084" s="4">
        <v>189</v>
      </c>
      <c r="AK1084" s="4">
        <v>138</v>
      </c>
      <c r="AL1084" s="4">
        <v>2.7</v>
      </c>
      <c r="AM1084" s="4">
        <v>195</v>
      </c>
      <c r="AN1084" s="4" t="s">
        <v>155</v>
      </c>
      <c r="AO1084" s="4">
        <v>2</v>
      </c>
      <c r="AP1084" s="4">
        <v>0.62005787037037041</v>
      </c>
      <c r="AQ1084" s="4">
        <v>47.164050000000003</v>
      </c>
      <c r="AR1084" s="4">
        <v>-88.489746999999994</v>
      </c>
      <c r="AS1084" s="4">
        <v>315.89999999999998</v>
      </c>
      <c r="AT1084" s="4">
        <v>31.2</v>
      </c>
      <c r="AU1084" s="4">
        <v>11</v>
      </c>
      <c r="AV1084" s="4">
        <v>9</v>
      </c>
      <c r="AW1084" s="4" t="s">
        <v>208</v>
      </c>
      <c r="AX1084" s="4">
        <v>1.8245750000000001</v>
      </c>
      <c r="AY1084" s="4">
        <v>1</v>
      </c>
      <c r="AZ1084" s="4">
        <v>3.3754249999999999</v>
      </c>
      <c r="BA1084" s="4">
        <v>14.023</v>
      </c>
      <c r="BB1084" s="4">
        <v>9.27</v>
      </c>
      <c r="BC1084" s="4">
        <v>0.66</v>
      </c>
      <c r="BD1084" s="4">
        <v>23.277999999999999</v>
      </c>
      <c r="BE1084" s="4">
        <v>1074.6980000000001</v>
      </c>
      <c r="BF1084" s="4">
        <v>1198.348</v>
      </c>
      <c r="BG1084" s="4">
        <v>0.184</v>
      </c>
      <c r="BH1084" s="4">
        <v>2.6269999999999998</v>
      </c>
      <c r="BI1084" s="4">
        <v>2.81</v>
      </c>
      <c r="BJ1084" s="4">
        <v>0.14000000000000001</v>
      </c>
      <c r="BK1084" s="4">
        <v>2.0030000000000001</v>
      </c>
      <c r="BL1084" s="4">
        <v>2.1419999999999999</v>
      </c>
      <c r="BM1084" s="4">
        <v>24.139299999999999</v>
      </c>
      <c r="BQ1084" s="4">
        <v>0</v>
      </c>
      <c r="BR1084" s="4">
        <v>0.63538499999999998</v>
      </c>
      <c r="BS1084" s="4">
        <v>-5</v>
      </c>
      <c r="BT1084" s="4">
        <v>0.149371</v>
      </c>
      <c r="BU1084" s="4">
        <v>15.52721</v>
      </c>
      <c r="BV1084" s="4">
        <v>3.0173040000000002</v>
      </c>
    </row>
    <row r="1085" spans="1:74" x14ac:dyDescent="0.25">
      <c r="A1085" s="4">
        <v>42070</v>
      </c>
      <c r="B1085" s="4">
        <v>3.6710648148148145E-2</v>
      </c>
      <c r="C1085" s="4">
        <v>7.5540000000000003</v>
      </c>
      <c r="D1085" s="4">
        <v>11.9185</v>
      </c>
      <c r="E1085" s="4">
        <v>119185.0367</v>
      </c>
      <c r="F1085" s="4">
        <v>11.1</v>
      </c>
      <c r="G1085" s="4">
        <v>122.3</v>
      </c>
      <c r="H1085" s="4">
        <v>2956.6</v>
      </c>
      <c r="J1085" s="4">
        <v>0</v>
      </c>
      <c r="K1085" s="4">
        <v>0.81489999999999996</v>
      </c>
      <c r="L1085" s="4">
        <v>6.1555</v>
      </c>
      <c r="M1085" s="4">
        <v>9.7119999999999997</v>
      </c>
      <c r="N1085" s="4">
        <v>9.0164000000000009</v>
      </c>
      <c r="O1085" s="4">
        <v>99.653599999999997</v>
      </c>
      <c r="P1085" s="4">
        <v>108.7</v>
      </c>
      <c r="Q1085" s="4">
        <v>6.8743999999999996</v>
      </c>
      <c r="R1085" s="4">
        <v>75.978999999999999</v>
      </c>
      <c r="S1085" s="4">
        <v>82.9</v>
      </c>
      <c r="T1085" s="4">
        <v>2956.5807</v>
      </c>
      <c r="W1085" s="4">
        <v>0</v>
      </c>
      <c r="X1085" s="4">
        <v>0</v>
      </c>
      <c r="Y1085" s="4">
        <v>11.9</v>
      </c>
      <c r="Z1085" s="4">
        <v>870</v>
      </c>
      <c r="AA1085" s="4">
        <v>890</v>
      </c>
      <c r="AB1085" s="4">
        <v>822</v>
      </c>
      <c r="AC1085" s="4">
        <v>54</v>
      </c>
      <c r="AD1085" s="4">
        <v>8.6999999999999993</v>
      </c>
      <c r="AE1085" s="4">
        <v>0.2</v>
      </c>
      <c r="AF1085" s="4">
        <v>977</v>
      </c>
      <c r="AG1085" s="4">
        <v>-7</v>
      </c>
      <c r="AH1085" s="4">
        <v>13</v>
      </c>
      <c r="AI1085" s="4">
        <v>29</v>
      </c>
      <c r="AJ1085" s="4">
        <v>189</v>
      </c>
      <c r="AK1085" s="4">
        <v>138</v>
      </c>
      <c r="AL1085" s="4">
        <v>2.8</v>
      </c>
      <c r="AM1085" s="4">
        <v>195</v>
      </c>
      <c r="AN1085" s="4" t="s">
        <v>155</v>
      </c>
      <c r="AO1085" s="4">
        <v>2</v>
      </c>
      <c r="AP1085" s="4">
        <v>0.62008101851851849</v>
      </c>
      <c r="AQ1085" s="4">
        <v>47.163876000000002</v>
      </c>
      <c r="AR1085" s="4">
        <v>-88.490009999999998</v>
      </c>
      <c r="AS1085" s="4">
        <v>316.10000000000002</v>
      </c>
      <c r="AT1085" s="4">
        <v>31.9</v>
      </c>
      <c r="AU1085" s="4">
        <v>11</v>
      </c>
      <c r="AV1085" s="4">
        <v>8</v>
      </c>
      <c r="AW1085" s="4" t="s">
        <v>208</v>
      </c>
      <c r="AX1085" s="4">
        <v>2.0365630000000001</v>
      </c>
      <c r="AY1085" s="4">
        <v>1</v>
      </c>
      <c r="AZ1085" s="4">
        <v>3.2243759999999999</v>
      </c>
      <c r="BA1085" s="4">
        <v>14.023</v>
      </c>
      <c r="BB1085" s="4">
        <v>9.4700000000000006</v>
      </c>
      <c r="BC1085" s="4">
        <v>0.68</v>
      </c>
      <c r="BD1085" s="4">
        <v>22.719000000000001</v>
      </c>
      <c r="BE1085" s="4">
        <v>1154.1479999999999</v>
      </c>
      <c r="BF1085" s="4">
        <v>1158.998</v>
      </c>
      <c r="BG1085" s="4">
        <v>0.17699999999999999</v>
      </c>
      <c r="BH1085" s="4">
        <v>1.9570000000000001</v>
      </c>
      <c r="BI1085" s="4">
        <v>2.1339999999999999</v>
      </c>
      <c r="BJ1085" s="4">
        <v>0.13500000000000001</v>
      </c>
      <c r="BK1085" s="4">
        <v>1.492</v>
      </c>
      <c r="BL1085" s="4">
        <v>1.627</v>
      </c>
      <c r="BM1085" s="4">
        <v>18.331800000000001</v>
      </c>
      <c r="BQ1085" s="4">
        <v>0</v>
      </c>
      <c r="BR1085" s="4">
        <v>0.77245600000000003</v>
      </c>
      <c r="BS1085" s="4">
        <v>-5</v>
      </c>
      <c r="BT1085" s="4">
        <v>0.149814</v>
      </c>
      <c r="BU1085" s="4">
        <v>18.876881999999998</v>
      </c>
      <c r="BV1085" s="4">
        <v>3.0262470000000001</v>
      </c>
    </row>
    <row r="1086" spans="1:74" x14ac:dyDescent="0.25">
      <c r="A1086" s="4">
        <v>42070</v>
      </c>
      <c r="B1086" s="4">
        <v>3.6722222222222226E-2</v>
      </c>
      <c r="C1086" s="4">
        <v>7.3929999999999998</v>
      </c>
      <c r="D1086" s="4">
        <v>11.764200000000001</v>
      </c>
      <c r="E1086" s="4">
        <v>117642.3103</v>
      </c>
      <c r="F1086" s="4">
        <v>9.5</v>
      </c>
      <c r="G1086" s="4">
        <v>36.9</v>
      </c>
      <c r="H1086" s="4">
        <v>2973.1</v>
      </c>
      <c r="J1086" s="4">
        <v>0</v>
      </c>
      <c r="K1086" s="4">
        <v>0.81759999999999999</v>
      </c>
      <c r="L1086" s="4">
        <v>6.0445000000000002</v>
      </c>
      <c r="M1086" s="4">
        <v>9.6189</v>
      </c>
      <c r="N1086" s="4">
        <v>7.7506000000000004</v>
      </c>
      <c r="O1086" s="4">
        <v>30.1677</v>
      </c>
      <c r="P1086" s="4">
        <v>37.9</v>
      </c>
      <c r="Q1086" s="4">
        <v>5.9093</v>
      </c>
      <c r="R1086" s="4">
        <v>23.000800000000002</v>
      </c>
      <c r="S1086" s="4">
        <v>28.9</v>
      </c>
      <c r="T1086" s="4">
        <v>2973.1215000000002</v>
      </c>
      <c r="W1086" s="4">
        <v>0</v>
      </c>
      <c r="X1086" s="4">
        <v>0</v>
      </c>
      <c r="Y1086" s="4">
        <v>11.8</v>
      </c>
      <c r="Z1086" s="4">
        <v>872</v>
      </c>
      <c r="AA1086" s="4">
        <v>892</v>
      </c>
      <c r="AB1086" s="4">
        <v>824</v>
      </c>
      <c r="AC1086" s="4">
        <v>54</v>
      </c>
      <c r="AD1086" s="4">
        <v>8.6999999999999993</v>
      </c>
      <c r="AE1086" s="4">
        <v>0.2</v>
      </c>
      <c r="AF1086" s="4">
        <v>977</v>
      </c>
      <c r="AG1086" s="4">
        <v>-7</v>
      </c>
      <c r="AH1086" s="4">
        <v>13</v>
      </c>
      <c r="AI1086" s="4">
        <v>29</v>
      </c>
      <c r="AJ1086" s="4">
        <v>189</v>
      </c>
      <c r="AK1086" s="4">
        <v>138</v>
      </c>
      <c r="AL1086" s="4">
        <v>2.8</v>
      </c>
      <c r="AM1086" s="4">
        <v>195</v>
      </c>
      <c r="AN1086" s="4" t="s">
        <v>155</v>
      </c>
      <c r="AO1086" s="4">
        <v>2</v>
      </c>
      <c r="AP1086" s="4">
        <v>0.62009259259259253</v>
      </c>
      <c r="AQ1086" s="4">
        <v>47.163794000000003</v>
      </c>
      <c r="AR1086" s="4">
        <v>-88.490153000000007</v>
      </c>
      <c r="AS1086" s="4">
        <v>316</v>
      </c>
      <c r="AT1086" s="4">
        <v>31.8</v>
      </c>
      <c r="AU1086" s="4">
        <v>11</v>
      </c>
      <c r="AV1086" s="4">
        <v>8</v>
      </c>
      <c r="AW1086" s="4" t="s">
        <v>215</v>
      </c>
      <c r="AX1086" s="4">
        <v>2.2999999999999998</v>
      </c>
      <c r="AY1086" s="4">
        <v>1</v>
      </c>
      <c r="AZ1086" s="4">
        <v>3.4</v>
      </c>
      <c r="BA1086" s="4">
        <v>14.023</v>
      </c>
      <c r="BB1086" s="4">
        <v>9.6300000000000008</v>
      </c>
      <c r="BC1086" s="4">
        <v>0.69</v>
      </c>
      <c r="BD1086" s="4">
        <v>22.303000000000001</v>
      </c>
      <c r="BE1086" s="4">
        <v>1147.74</v>
      </c>
      <c r="BF1086" s="4">
        <v>1162.4870000000001</v>
      </c>
      <c r="BG1086" s="4">
        <v>0.154</v>
      </c>
      <c r="BH1086" s="4">
        <v>0.6</v>
      </c>
      <c r="BI1086" s="4">
        <v>0.754</v>
      </c>
      <c r="BJ1086" s="4">
        <v>0.11799999999999999</v>
      </c>
      <c r="BK1086" s="4">
        <v>0.45700000000000002</v>
      </c>
      <c r="BL1086" s="4">
        <v>0.57499999999999996</v>
      </c>
      <c r="BM1086" s="4">
        <v>18.668800000000001</v>
      </c>
      <c r="BQ1086" s="4">
        <v>0</v>
      </c>
      <c r="BR1086" s="4">
        <v>0.71742899999999998</v>
      </c>
      <c r="BS1086" s="4">
        <v>-5</v>
      </c>
      <c r="BT1086" s="4">
        <v>0.14918699999999999</v>
      </c>
      <c r="BU1086" s="4">
        <v>17.532160999999999</v>
      </c>
      <c r="BV1086" s="4">
        <v>3.0135740000000002</v>
      </c>
    </row>
    <row r="1087" spans="1:74" x14ac:dyDescent="0.25">
      <c r="A1087" s="4">
        <v>42070</v>
      </c>
      <c r="B1087" s="4">
        <v>3.6733796296296299E-2</v>
      </c>
      <c r="C1087" s="4">
        <v>7.2169999999999996</v>
      </c>
      <c r="D1087" s="4">
        <v>12.3468</v>
      </c>
      <c r="E1087" s="4">
        <v>123468.25290000001</v>
      </c>
      <c r="F1087" s="4">
        <v>9.1</v>
      </c>
      <c r="G1087" s="4">
        <v>11.7</v>
      </c>
      <c r="H1087" s="4">
        <v>3443.5</v>
      </c>
      <c r="J1087" s="4">
        <v>0</v>
      </c>
      <c r="K1087" s="4">
        <v>0.81220000000000003</v>
      </c>
      <c r="L1087" s="4">
        <v>5.8616999999999999</v>
      </c>
      <c r="M1087" s="4">
        <v>10.027900000000001</v>
      </c>
      <c r="N1087" s="4">
        <v>7.3654999999999999</v>
      </c>
      <c r="O1087" s="4">
        <v>9.4855999999999998</v>
      </c>
      <c r="P1087" s="4">
        <v>16.899999999999999</v>
      </c>
      <c r="Q1087" s="4">
        <v>5.6157000000000004</v>
      </c>
      <c r="R1087" s="4">
        <v>7.2321</v>
      </c>
      <c r="S1087" s="4">
        <v>12.8</v>
      </c>
      <c r="T1087" s="4">
        <v>3443.4544999999998</v>
      </c>
      <c r="W1087" s="4">
        <v>0</v>
      </c>
      <c r="X1087" s="4">
        <v>0</v>
      </c>
      <c r="Y1087" s="4">
        <v>11.8</v>
      </c>
      <c r="Z1087" s="4">
        <v>871</v>
      </c>
      <c r="AA1087" s="4">
        <v>891</v>
      </c>
      <c r="AB1087" s="4">
        <v>823</v>
      </c>
      <c r="AC1087" s="4">
        <v>54</v>
      </c>
      <c r="AD1087" s="4">
        <v>8.6999999999999993</v>
      </c>
      <c r="AE1087" s="4">
        <v>0.2</v>
      </c>
      <c r="AF1087" s="4">
        <v>977</v>
      </c>
      <c r="AG1087" s="4">
        <v>-7</v>
      </c>
      <c r="AH1087" s="4">
        <v>13</v>
      </c>
      <c r="AI1087" s="4">
        <v>29</v>
      </c>
      <c r="AJ1087" s="4">
        <v>189</v>
      </c>
      <c r="AK1087" s="4">
        <v>138</v>
      </c>
      <c r="AL1087" s="4">
        <v>2.6</v>
      </c>
      <c r="AM1087" s="4">
        <v>195</v>
      </c>
      <c r="AN1087" s="4" t="s">
        <v>155</v>
      </c>
      <c r="AO1087" s="4">
        <v>2</v>
      </c>
      <c r="AP1087" s="4">
        <v>0.62010416666666668</v>
      </c>
      <c r="AQ1087" s="4">
        <v>47.163738000000002</v>
      </c>
      <c r="AR1087" s="4">
        <v>-88.490316000000007</v>
      </c>
      <c r="AS1087" s="4">
        <v>316.3</v>
      </c>
      <c r="AT1087" s="4">
        <v>31.3</v>
      </c>
      <c r="AU1087" s="4">
        <v>11</v>
      </c>
      <c r="AV1087" s="4">
        <v>8</v>
      </c>
      <c r="AW1087" s="4" t="s">
        <v>215</v>
      </c>
      <c r="AX1087" s="4">
        <v>2.3119879999999999</v>
      </c>
      <c r="AY1087" s="4">
        <v>1</v>
      </c>
      <c r="AZ1087" s="4">
        <v>3.4</v>
      </c>
      <c r="BA1087" s="4">
        <v>14.023</v>
      </c>
      <c r="BB1087" s="4">
        <v>9.33</v>
      </c>
      <c r="BC1087" s="4">
        <v>0.67</v>
      </c>
      <c r="BD1087" s="4">
        <v>23.125</v>
      </c>
      <c r="BE1087" s="4">
        <v>1094.2529999999999</v>
      </c>
      <c r="BF1087" s="4">
        <v>1191.461</v>
      </c>
      <c r="BG1087" s="4">
        <v>0.14399999999999999</v>
      </c>
      <c r="BH1087" s="4">
        <v>0.185</v>
      </c>
      <c r="BI1087" s="4">
        <v>0.32900000000000001</v>
      </c>
      <c r="BJ1087" s="4">
        <v>0.11</v>
      </c>
      <c r="BK1087" s="4">
        <v>0.14099999999999999</v>
      </c>
      <c r="BL1087" s="4">
        <v>0.251</v>
      </c>
      <c r="BM1087" s="4">
        <v>21.257300000000001</v>
      </c>
      <c r="BQ1087" s="4">
        <v>0</v>
      </c>
      <c r="BR1087" s="4">
        <v>0.654142</v>
      </c>
      <c r="BS1087" s="4">
        <v>-5</v>
      </c>
      <c r="BT1087" s="4">
        <v>0.15062400000000001</v>
      </c>
      <c r="BU1087" s="4">
        <v>15.985592</v>
      </c>
      <c r="BV1087" s="4">
        <v>3.0426120000000001</v>
      </c>
    </row>
    <row r="1088" spans="1:74" x14ac:dyDescent="0.25">
      <c r="A1088" s="4">
        <v>42070</v>
      </c>
      <c r="B1088" s="4">
        <v>3.6745370370370373E-2</v>
      </c>
      <c r="C1088" s="4">
        <v>7.0439999999999996</v>
      </c>
      <c r="D1088" s="4">
        <v>12.4566</v>
      </c>
      <c r="E1088" s="4">
        <v>124566.42260000001</v>
      </c>
      <c r="F1088" s="4">
        <v>8.8000000000000007</v>
      </c>
      <c r="G1088" s="4">
        <v>14.2</v>
      </c>
      <c r="H1088" s="4">
        <v>3325.9</v>
      </c>
      <c r="J1088" s="4">
        <v>0</v>
      </c>
      <c r="K1088" s="4">
        <v>0.81240000000000001</v>
      </c>
      <c r="L1088" s="4">
        <v>5.7218</v>
      </c>
      <c r="M1088" s="4">
        <v>10.119199999999999</v>
      </c>
      <c r="N1088" s="4">
        <v>7.1656000000000004</v>
      </c>
      <c r="O1088" s="4">
        <v>11.5101</v>
      </c>
      <c r="P1088" s="4">
        <v>18.7</v>
      </c>
      <c r="Q1088" s="4">
        <v>5.4633000000000003</v>
      </c>
      <c r="R1088" s="4">
        <v>8.7756000000000007</v>
      </c>
      <c r="S1088" s="4">
        <v>14.2</v>
      </c>
      <c r="T1088" s="4">
        <v>3325.9241000000002</v>
      </c>
      <c r="W1088" s="4">
        <v>0</v>
      </c>
      <c r="X1088" s="4">
        <v>0</v>
      </c>
      <c r="Y1088" s="4">
        <v>11.8</v>
      </c>
      <c r="Z1088" s="4">
        <v>871</v>
      </c>
      <c r="AA1088" s="4">
        <v>890</v>
      </c>
      <c r="AB1088" s="4">
        <v>824</v>
      </c>
      <c r="AC1088" s="4">
        <v>54</v>
      </c>
      <c r="AD1088" s="4">
        <v>8.6999999999999993</v>
      </c>
      <c r="AE1088" s="4">
        <v>0.2</v>
      </c>
      <c r="AF1088" s="4">
        <v>977</v>
      </c>
      <c r="AG1088" s="4">
        <v>-7</v>
      </c>
      <c r="AH1088" s="4">
        <v>13</v>
      </c>
      <c r="AI1088" s="4">
        <v>29</v>
      </c>
      <c r="AJ1088" s="4">
        <v>189</v>
      </c>
      <c r="AK1088" s="4">
        <v>138</v>
      </c>
      <c r="AL1088" s="4">
        <v>2.6</v>
      </c>
      <c r="AM1088" s="4">
        <v>195</v>
      </c>
      <c r="AN1088" s="4" t="s">
        <v>155</v>
      </c>
      <c r="AO1088" s="4">
        <v>2</v>
      </c>
      <c r="AP1088" s="4">
        <v>0.62011574074074072</v>
      </c>
      <c r="AQ1088" s="4">
        <v>47.163671999999998</v>
      </c>
      <c r="AR1088" s="4">
        <v>-88.490474000000006</v>
      </c>
      <c r="AS1088" s="4">
        <v>316.2</v>
      </c>
      <c r="AT1088" s="4">
        <v>31.4</v>
      </c>
      <c r="AU1088" s="4">
        <v>11</v>
      </c>
      <c r="AV1088" s="4">
        <v>8</v>
      </c>
      <c r="AW1088" s="4" t="s">
        <v>215</v>
      </c>
      <c r="AX1088" s="4">
        <v>2.4120200000000001</v>
      </c>
      <c r="AY1088" s="4">
        <v>1</v>
      </c>
      <c r="AZ1088" s="4">
        <v>3.3639389999999998</v>
      </c>
      <c r="BA1088" s="4">
        <v>14.023</v>
      </c>
      <c r="BB1088" s="4">
        <v>9.34</v>
      </c>
      <c r="BC1088" s="4">
        <v>0.67</v>
      </c>
      <c r="BD1088" s="4">
        <v>23.099</v>
      </c>
      <c r="BE1088" s="4">
        <v>1072.133</v>
      </c>
      <c r="BF1088" s="4">
        <v>1206.8030000000001</v>
      </c>
      <c r="BG1088" s="4">
        <v>0.14099999999999999</v>
      </c>
      <c r="BH1088" s="4">
        <v>0.22600000000000001</v>
      </c>
      <c r="BI1088" s="4">
        <v>0.36599999999999999</v>
      </c>
      <c r="BJ1088" s="4">
        <v>0.107</v>
      </c>
      <c r="BK1088" s="4">
        <v>0.17199999999999999</v>
      </c>
      <c r="BL1088" s="4">
        <v>0.27900000000000003</v>
      </c>
      <c r="BM1088" s="4">
        <v>20.608499999999999</v>
      </c>
      <c r="BQ1088" s="4">
        <v>0</v>
      </c>
      <c r="BR1088" s="4">
        <v>0.635077</v>
      </c>
      <c r="BS1088" s="4">
        <v>-5</v>
      </c>
      <c r="BT1088" s="4">
        <v>0.15018899999999999</v>
      </c>
      <c r="BU1088" s="4">
        <v>15.519693</v>
      </c>
      <c r="BV1088" s="4">
        <v>3.033814</v>
      </c>
    </row>
    <row r="1089" spans="1:74" x14ac:dyDescent="0.25">
      <c r="A1089" s="4">
        <v>42070</v>
      </c>
      <c r="B1089" s="4">
        <v>3.6756944444444446E-2</v>
      </c>
      <c r="C1089" s="4">
        <v>6.97</v>
      </c>
      <c r="D1089" s="4">
        <v>12.759399999999999</v>
      </c>
      <c r="E1089" s="4">
        <v>127594.5</v>
      </c>
      <c r="F1089" s="4">
        <v>9.1999999999999993</v>
      </c>
      <c r="G1089" s="4">
        <v>57.1</v>
      </c>
      <c r="H1089" s="4">
        <v>3593.3</v>
      </c>
      <c r="J1089" s="4">
        <v>0</v>
      </c>
      <c r="K1089" s="4">
        <v>0.80930000000000002</v>
      </c>
      <c r="L1089" s="4">
        <v>5.6409000000000002</v>
      </c>
      <c r="M1089" s="4">
        <v>10.3264</v>
      </c>
      <c r="N1089" s="4">
        <v>7.4457000000000004</v>
      </c>
      <c r="O1089" s="4">
        <v>46.208599999999997</v>
      </c>
      <c r="P1089" s="4">
        <v>53.7</v>
      </c>
      <c r="Q1089" s="4">
        <v>5.6768000000000001</v>
      </c>
      <c r="R1089" s="4">
        <v>35.230800000000002</v>
      </c>
      <c r="S1089" s="4">
        <v>40.9</v>
      </c>
      <c r="T1089" s="4">
        <v>3593.3391000000001</v>
      </c>
      <c r="W1089" s="4">
        <v>0</v>
      </c>
      <c r="X1089" s="4">
        <v>0</v>
      </c>
      <c r="Y1089" s="4">
        <v>11.8</v>
      </c>
      <c r="Z1089" s="4">
        <v>871</v>
      </c>
      <c r="AA1089" s="4">
        <v>891</v>
      </c>
      <c r="AB1089" s="4">
        <v>824</v>
      </c>
      <c r="AC1089" s="4">
        <v>54</v>
      </c>
      <c r="AD1089" s="4">
        <v>8.6999999999999993</v>
      </c>
      <c r="AE1089" s="4">
        <v>0.2</v>
      </c>
      <c r="AF1089" s="4">
        <v>977</v>
      </c>
      <c r="AG1089" s="4">
        <v>-7</v>
      </c>
      <c r="AH1089" s="4">
        <v>12.18981</v>
      </c>
      <c r="AI1089" s="4">
        <v>29</v>
      </c>
      <c r="AJ1089" s="4">
        <v>189</v>
      </c>
      <c r="AK1089" s="4">
        <v>138</v>
      </c>
      <c r="AL1089" s="4">
        <v>2.5</v>
      </c>
      <c r="AM1089" s="4">
        <v>195</v>
      </c>
      <c r="AN1089" s="4" t="s">
        <v>155</v>
      </c>
      <c r="AO1089" s="4">
        <v>2</v>
      </c>
      <c r="AP1089" s="4">
        <v>0.62012731481481487</v>
      </c>
      <c r="AQ1089" s="4">
        <v>47.163670000000003</v>
      </c>
      <c r="AR1089" s="4">
        <v>-88.490692999999993</v>
      </c>
      <c r="AS1089" s="4">
        <v>316.2</v>
      </c>
      <c r="AT1089" s="4">
        <v>31.8</v>
      </c>
      <c r="AU1089" s="4">
        <v>11</v>
      </c>
      <c r="AV1089" s="4">
        <v>8</v>
      </c>
      <c r="AW1089" s="4" t="s">
        <v>215</v>
      </c>
      <c r="AX1089" s="4">
        <v>2.5</v>
      </c>
      <c r="AY1089" s="4">
        <v>1.025774</v>
      </c>
      <c r="AZ1089" s="4">
        <v>3.1128870000000002</v>
      </c>
      <c r="BA1089" s="4">
        <v>14.023</v>
      </c>
      <c r="BB1089" s="4">
        <v>9.18</v>
      </c>
      <c r="BC1089" s="4">
        <v>0.65</v>
      </c>
      <c r="BD1089" s="4">
        <v>23.561</v>
      </c>
      <c r="BE1089" s="4">
        <v>1047.038</v>
      </c>
      <c r="BF1089" s="4">
        <v>1219.942</v>
      </c>
      <c r="BG1089" s="4">
        <v>0.14499999999999999</v>
      </c>
      <c r="BH1089" s="4">
        <v>0.89800000000000002</v>
      </c>
      <c r="BI1089" s="4">
        <v>1.0429999999999999</v>
      </c>
      <c r="BJ1089" s="4">
        <v>0.11</v>
      </c>
      <c r="BK1089" s="4">
        <v>0.68500000000000005</v>
      </c>
      <c r="BL1089" s="4">
        <v>0.79500000000000004</v>
      </c>
      <c r="BM1089" s="4">
        <v>22.0562</v>
      </c>
      <c r="BQ1089" s="4">
        <v>0</v>
      </c>
      <c r="BR1089" s="4">
        <v>0.59411099999999994</v>
      </c>
      <c r="BS1089" s="4">
        <v>-5</v>
      </c>
      <c r="BT1089" s="4">
        <v>0.14838000000000001</v>
      </c>
      <c r="BU1089" s="4">
        <v>14.518585</v>
      </c>
      <c r="BV1089" s="4">
        <v>2.997268</v>
      </c>
    </row>
    <row r="1090" spans="1:74" x14ac:dyDescent="0.25">
      <c r="A1090" s="4">
        <v>42070</v>
      </c>
      <c r="B1090" s="4">
        <v>3.676851851851852E-2</v>
      </c>
      <c r="C1090" s="4">
        <v>6.9729999999999999</v>
      </c>
      <c r="D1090" s="4">
        <v>12.556900000000001</v>
      </c>
      <c r="E1090" s="4">
        <v>125568.7144</v>
      </c>
      <c r="F1090" s="4">
        <v>8.6</v>
      </c>
      <c r="G1090" s="4">
        <v>67.400000000000006</v>
      </c>
      <c r="H1090" s="4">
        <v>3789.8</v>
      </c>
      <c r="J1090" s="4">
        <v>0</v>
      </c>
      <c r="K1090" s="4">
        <v>0.81130000000000002</v>
      </c>
      <c r="L1090" s="4">
        <v>5.6570999999999998</v>
      </c>
      <c r="M1090" s="4">
        <v>10.1874</v>
      </c>
      <c r="N1090" s="4">
        <v>6.9771999999999998</v>
      </c>
      <c r="O1090" s="4">
        <v>54.681899999999999</v>
      </c>
      <c r="P1090" s="4">
        <v>61.7</v>
      </c>
      <c r="Q1090" s="4">
        <v>5.3196000000000003</v>
      </c>
      <c r="R1090" s="4">
        <v>41.691200000000002</v>
      </c>
      <c r="S1090" s="4">
        <v>47</v>
      </c>
      <c r="T1090" s="4">
        <v>3789.7654000000002</v>
      </c>
      <c r="W1090" s="4">
        <v>0</v>
      </c>
      <c r="X1090" s="4">
        <v>0</v>
      </c>
      <c r="Y1090" s="4">
        <v>11.9</v>
      </c>
      <c r="Z1090" s="4">
        <v>869</v>
      </c>
      <c r="AA1090" s="4">
        <v>889</v>
      </c>
      <c r="AB1090" s="4">
        <v>822</v>
      </c>
      <c r="AC1090" s="4">
        <v>54</v>
      </c>
      <c r="AD1090" s="4">
        <v>8.6999999999999993</v>
      </c>
      <c r="AE1090" s="4">
        <v>0.2</v>
      </c>
      <c r="AF1090" s="4">
        <v>977</v>
      </c>
      <c r="AG1090" s="4">
        <v>-7</v>
      </c>
      <c r="AH1090" s="4">
        <v>12.810810999999999</v>
      </c>
      <c r="AI1090" s="4">
        <v>29</v>
      </c>
      <c r="AJ1090" s="4">
        <v>189</v>
      </c>
      <c r="AK1090" s="4">
        <v>138</v>
      </c>
      <c r="AL1090" s="4">
        <v>2.7</v>
      </c>
      <c r="AM1090" s="4">
        <v>195</v>
      </c>
      <c r="AN1090" s="4" t="s">
        <v>155</v>
      </c>
      <c r="AO1090" s="4">
        <v>2</v>
      </c>
      <c r="AP1090" s="4">
        <v>0.62013888888888891</v>
      </c>
      <c r="AQ1090" s="4">
        <v>47.163656000000003</v>
      </c>
      <c r="AR1090" s="4">
        <v>-88.490887000000001</v>
      </c>
      <c r="AS1090" s="4">
        <v>316.60000000000002</v>
      </c>
      <c r="AT1090" s="4">
        <v>32.1</v>
      </c>
      <c r="AU1090" s="4">
        <v>11</v>
      </c>
      <c r="AV1090" s="4">
        <v>8</v>
      </c>
      <c r="AW1090" s="4" t="s">
        <v>215</v>
      </c>
      <c r="AX1090" s="4">
        <v>2.5127869999999999</v>
      </c>
      <c r="AY1090" s="4">
        <v>1.238362</v>
      </c>
      <c r="AZ1090" s="4">
        <v>3.2255739999999999</v>
      </c>
      <c r="BA1090" s="4">
        <v>14.023</v>
      </c>
      <c r="BB1090" s="4">
        <v>9.2799999999999994</v>
      </c>
      <c r="BC1090" s="4">
        <v>0.66</v>
      </c>
      <c r="BD1090" s="4">
        <v>23.257999999999999</v>
      </c>
      <c r="BE1090" s="4">
        <v>1056.73</v>
      </c>
      <c r="BF1090" s="4">
        <v>1211.1990000000001</v>
      </c>
      <c r="BG1090" s="4">
        <v>0.13600000000000001</v>
      </c>
      <c r="BH1090" s="4">
        <v>1.07</v>
      </c>
      <c r="BI1090" s="4">
        <v>1.206</v>
      </c>
      <c r="BJ1090" s="4">
        <v>0.104</v>
      </c>
      <c r="BK1090" s="4">
        <v>0.81599999999999995</v>
      </c>
      <c r="BL1090" s="4">
        <v>0.92</v>
      </c>
      <c r="BM1090" s="4">
        <v>23.4102</v>
      </c>
      <c r="BQ1090" s="4">
        <v>0</v>
      </c>
      <c r="BR1090" s="4">
        <v>0.54445900000000003</v>
      </c>
      <c r="BS1090" s="4">
        <v>-5</v>
      </c>
      <c r="BT1090" s="4">
        <v>0.15124299999999999</v>
      </c>
      <c r="BU1090" s="4">
        <v>13.305228</v>
      </c>
      <c r="BV1090" s="4">
        <v>3.0551140000000001</v>
      </c>
    </row>
    <row r="1091" spans="1:74" x14ac:dyDescent="0.25">
      <c r="A1091" s="4">
        <v>42070</v>
      </c>
      <c r="B1091" s="4">
        <v>3.6780092592592593E-2</v>
      </c>
      <c r="C1091" s="4">
        <v>6.98</v>
      </c>
      <c r="D1091" s="4">
        <v>12.560499999999999</v>
      </c>
      <c r="E1091" s="4">
        <v>125604.95050000001</v>
      </c>
      <c r="F1091" s="4">
        <v>8</v>
      </c>
      <c r="G1091" s="4">
        <v>49.6</v>
      </c>
      <c r="H1091" s="4">
        <v>3673</v>
      </c>
      <c r="J1091" s="4">
        <v>0</v>
      </c>
      <c r="K1091" s="4">
        <v>0.81130000000000002</v>
      </c>
      <c r="L1091" s="4">
        <v>5.6631</v>
      </c>
      <c r="M1091" s="4">
        <v>10.1907</v>
      </c>
      <c r="N1091" s="4">
        <v>6.5010000000000003</v>
      </c>
      <c r="O1091" s="4">
        <v>40.26</v>
      </c>
      <c r="P1091" s="4">
        <v>46.8</v>
      </c>
      <c r="Q1091" s="4">
        <v>4.9565999999999999</v>
      </c>
      <c r="R1091" s="4">
        <v>30.695399999999999</v>
      </c>
      <c r="S1091" s="4">
        <v>35.700000000000003</v>
      </c>
      <c r="T1091" s="4">
        <v>3672.9897999999998</v>
      </c>
      <c r="W1091" s="4">
        <v>0</v>
      </c>
      <c r="X1091" s="4">
        <v>0</v>
      </c>
      <c r="Y1091" s="4">
        <v>11.8</v>
      </c>
      <c r="Z1091" s="4">
        <v>871</v>
      </c>
      <c r="AA1091" s="4">
        <v>890</v>
      </c>
      <c r="AB1091" s="4">
        <v>823</v>
      </c>
      <c r="AC1091" s="4">
        <v>54</v>
      </c>
      <c r="AD1091" s="4">
        <v>8.6999999999999993</v>
      </c>
      <c r="AE1091" s="4">
        <v>0.2</v>
      </c>
      <c r="AF1091" s="4">
        <v>977</v>
      </c>
      <c r="AG1091" s="4">
        <v>-7</v>
      </c>
      <c r="AH1091" s="4">
        <v>12.189</v>
      </c>
      <c r="AI1091" s="4">
        <v>29</v>
      </c>
      <c r="AJ1091" s="4">
        <v>189</v>
      </c>
      <c r="AK1091" s="4">
        <v>138</v>
      </c>
      <c r="AL1091" s="4">
        <v>2.6</v>
      </c>
      <c r="AM1091" s="4">
        <v>195</v>
      </c>
      <c r="AN1091" s="4" t="s">
        <v>155</v>
      </c>
      <c r="AO1091" s="4">
        <v>2</v>
      </c>
      <c r="AP1091" s="4">
        <v>0.62015046296296295</v>
      </c>
      <c r="AQ1091" s="4">
        <v>47.163621999999997</v>
      </c>
      <c r="AR1091" s="4">
        <v>-88.491071000000005</v>
      </c>
      <c r="AS1091" s="4">
        <v>316.8</v>
      </c>
      <c r="AT1091" s="4">
        <v>32.1</v>
      </c>
      <c r="AU1091" s="4">
        <v>11</v>
      </c>
      <c r="AV1091" s="4">
        <v>8</v>
      </c>
      <c r="AW1091" s="4" t="s">
        <v>215</v>
      </c>
      <c r="AX1091" s="4">
        <v>2.6</v>
      </c>
      <c r="AY1091" s="4">
        <v>1.5</v>
      </c>
      <c r="AZ1091" s="4">
        <v>3.4</v>
      </c>
      <c r="BA1091" s="4">
        <v>14.023</v>
      </c>
      <c r="BB1091" s="4">
        <v>9.2799999999999994</v>
      </c>
      <c r="BC1091" s="4">
        <v>0.66</v>
      </c>
      <c r="BD1091" s="4">
        <v>23.254999999999999</v>
      </c>
      <c r="BE1091" s="4">
        <v>1058.011</v>
      </c>
      <c r="BF1091" s="4">
        <v>1211.7660000000001</v>
      </c>
      <c r="BG1091" s="4">
        <v>0.127</v>
      </c>
      <c r="BH1091" s="4">
        <v>0.78800000000000003</v>
      </c>
      <c r="BI1091" s="4">
        <v>0.91500000000000004</v>
      </c>
      <c r="BJ1091" s="4">
        <v>9.7000000000000003E-2</v>
      </c>
      <c r="BK1091" s="4">
        <v>0.60099999999999998</v>
      </c>
      <c r="BL1091" s="4">
        <v>0.69799999999999995</v>
      </c>
      <c r="BM1091" s="4">
        <v>22.692299999999999</v>
      </c>
      <c r="BQ1091" s="4">
        <v>0</v>
      </c>
      <c r="BR1091" s="4">
        <v>0.57960500000000004</v>
      </c>
      <c r="BS1091" s="4">
        <v>-5</v>
      </c>
      <c r="BT1091" s="4">
        <v>0.148756</v>
      </c>
      <c r="BU1091" s="4">
        <v>14.164097</v>
      </c>
      <c r="BV1091" s="4">
        <v>3.0048710000000001</v>
      </c>
    </row>
    <row r="1092" spans="1:74" x14ac:dyDescent="0.25">
      <c r="A1092" s="4">
        <v>42070</v>
      </c>
      <c r="B1092" s="4">
        <v>3.679166666666666E-2</v>
      </c>
      <c r="C1092" s="4">
        <v>6.98</v>
      </c>
      <c r="D1092" s="4">
        <v>12.6469</v>
      </c>
      <c r="E1092" s="4">
        <v>126469.0426</v>
      </c>
      <c r="F1092" s="4">
        <v>6.1</v>
      </c>
      <c r="G1092" s="4">
        <v>22.7</v>
      </c>
      <c r="H1092" s="4">
        <v>4619.8</v>
      </c>
      <c r="J1092" s="4">
        <v>0</v>
      </c>
      <c r="K1092" s="4">
        <v>0.80930000000000002</v>
      </c>
      <c r="L1092" s="4">
        <v>5.6492000000000004</v>
      </c>
      <c r="M1092" s="4">
        <v>10.2356</v>
      </c>
      <c r="N1092" s="4">
        <v>4.9370000000000003</v>
      </c>
      <c r="O1092" s="4">
        <v>18.3719</v>
      </c>
      <c r="P1092" s="4">
        <v>23.3</v>
      </c>
      <c r="Q1092" s="4">
        <v>3.7641</v>
      </c>
      <c r="R1092" s="4">
        <v>14.007300000000001</v>
      </c>
      <c r="S1092" s="4">
        <v>17.8</v>
      </c>
      <c r="T1092" s="4">
        <v>4619.7662</v>
      </c>
      <c r="W1092" s="4">
        <v>0</v>
      </c>
      <c r="X1092" s="4">
        <v>0</v>
      </c>
      <c r="Y1092" s="4">
        <v>11.8</v>
      </c>
      <c r="Z1092" s="4">
        <v>869</v>
      </c>
      <c r="AA1092" s="4">
        <v>890</v>
      </c>
      <c r="AB1092" s="4">
        <v>821</v>
      </c>
      <c r="AC1092" s="4">
        <v>54</v>
      </c>
      <c r="AD1092" s="4">
        <v>8.6999999999999993</v>
      </c>
      <c r="AE1092" s="4">
        <v>0.2</v>
      </c>
      <c r="AF1092" s="4">
        <v>977</v>
      </c>
      <c r="AG1092" s="4">
        <v>-7</v>
      </c>
      <c r="AH1092" s="4">
        <v>12</v>
      </c>
      <c r="AI1092" s="4">
        <v>29</v>
      </c>
      <c r="AJ1092" s="4">
        <v>189</v>
      </c>
      <c r="AK1092" s="4">
        <v>138</v>
      </c>
      <c r="AL1092" s="4">
        <v>2.4</v>
      </c>
      <c r="AM1092" s="4">
        <v>195</v>
      </c>
      <c r="AN1092" s="4" t="s">
        <v>155</v>
      </c>
      <c r="AO1092" s="4">
        <v>2</v>
      </c>
      <c r="AP1092" s="4">
        <v>0.62016203703703698</v>
      </c>
      <c r="AQ1092" s="4">
        <v>47.163584</v>
      </c>
      <c r="AR1092" s="4">
        <v>-88.491248999999996</v>
      </c>
      <c r="AS1092" s="4">
        <v>316.8</v>
      </c>
      <c r="AT1092" s="4">
        <v>31.8</v>
      </c>
      <c r="AU1092" s="4">
        <v>11</v>
      </c>
      <c r="AV1092" s="4">
        <v>8</v>
      </c>
      <c r="AW1092" s="4" t="s">
        <v>215</v>
      </c>
      <c r="AX1092" s="4">
        <v>2.474126</v>
      </c>
      <c r="AY1092" s="4">
        <v>1.5377620000000001</v>
      </c>
      <c r="AZ1092" s="4">
        <v>3.4125869999999998</v>
      </c>
      <c r="BA1092" s="4">
        <v>14.023</v>
      </c>
      <c r="BB1092" s="4">
        <v>9.18</v>
      </c>
      <c r="BC1092" s="4">
        <v>0.65</v>
      </c>
      <c r="BD1092" s="4">
        <v>23.558</v>
      </c>
      <c r="BE1092" s="4">
        <v>1047.279</v>
      </c>
      <c r="BF1092" s="4">
        <v>1207.7260000000001</v>
      </c>
      <c r="BG1092" s="4">
        <v>9.6000000000000002E-2</v>
      </c>
      <c r="BH1092" s="4">
        <v>0.35699999999999998</v>
      </c>
      <c r="BI1092" s="4">
        <v>0.45300000000000001</v>
      </c>
      <c r="BJ1092" s="4">
        <v>7.2999999999999995E-2</v>
      </c>
      <c r="BK1092" s="4">
        <v>0.27200000000000002</v>
      </c>
      <c r="BL1092" s="4">
        <v>0.34499999999999997</v>
      </c>
      <c r="BM1092" s="4">
        <v>28.3216</v>
      </c>
      <c r="BQ1092" s="4">
        <v>0</v>
      </c>
      <c r="BR1092" s="4">
        <v>0.63379399999999997</v>
      </c>
      <c r="BS1092" s="4">
        <v>-5</v>
      </c>
      <c r="BT1092" s="4">
        <v>0.14799999999999999</v>
      </c>
      <c r="BU1092" s="4">
        <v>15.488341</v>
      </c>
      <c r="BV1092" s="4">
        <v>2.9895999999999998</v>
      </c>
    </row>
    <row r="1093" spans="1:74" x14ac:dyDescent="0.25">
      <c r="A1093" s="4">
        <v>42070</v>
      </c>
      <c r="B1093" s="4">
        <v>3.6803240740740741E-2</v>
      </c>
      <c r="C1093" s="4">
        <v>7.1360000000000001</v>
      </c>
      <c r="D1093" s="4">
        <v>12.3935</v>
      </c>
      <c r="E1093" s="4">
        <v>123935.1669</v>
      </c>
      <c r="F1093" s="4">
        <v>6.2</v>
      </c>
      <c r="G1093" s="4">
        <v>39.9</v>
      </c>
      <c r="H1093" s="4">
        <v>3725.7</v>
      </c>
      <c r="J1093" s="4">
        <v>0</v>
      </c>
      <c r="K1093" s="4">
        <v>0.81189999999999996</v>
      </c>
      <c r="L1093" s="4">
        <v>5.7934999999999999</v>
      </c>
      <c r="M1093" s="4">
        <v>10.0625</v>
      </c>
      <c r="N1093" s="4">
        <v>5.0507999999999997</v>
      </c>
      <c r="O1093" s="4">
        <v>32.4163</v>
      </c>
      <c r="P1093" s="4">
        <v>37.5</v>
      </c>
      <c r="Q1093" s="4">
        <v>3.8509000000000002</v>
      </c>
      <c r="R1093" s="4">
        <v>24.715199999999999</v>
      </c>
      <c r="S1093" s="4">
        <v>28.6</v>
      </c>
      <c r="T1093" s="4">
        <v>3725.7368999999999</v>
      </c>
      <c r="W1093" s="4">
        <v>0</v>
      </c>
      <c r="X1093" s="4">
        <v>0</v>
      </c>
      <c r="Y1093" s="4">
        <v>11.8</v>
      </c>
      <c r="Z1093" s="4">
        <v>869</v>
      </c>
      <c r="AA1093" s="4">
        <v>890</v>
      </c>
      <c r="AB1093" s="4">
        <v>822</v>
      </c>
      <c r="AC1093" s="4">
        <v>54</v>
      </c>
      <c r="AD1093" s="4">
        <v>8.6999999999999993</v>
      </c>
      <c r="AE1093" s="4">
        <v>0.2</v>
      </c>
      <c r="AF1093" s="4">
        <v>977</v>
      </c>
      <c r="AG1093" s="4">
        <v>-7</v>
      </c>
      <c r="AH1093" s="4">
        <v>12.811</v>
      </c>
      <c r="AI1093" s="4">
        <v>29</v>
      </c>
      <c r="AJ1093" s="4">
        <v>189</v>
      </c>
      <c r="AK1093" s="4">
        <v>138</v>
      </c>
      <c r="AL1093" s="4">
        <v>2.5</v>
      </c>
      <c r="AM1093" s="4">
        <v>195</v>
      </c>
      <c r="AN1093" s="4" t="s">
        <v>155</v>
      </c>
      <c r="AO1093" s="4">
        <v>2</v>
      </c>
      <c r="AP1093" s="4">
        <v>0.62017361111111113</v>
      </c>
      <c r="AQ1093" s="4">
        <v>47.163536999999998</v>
      </c>
      <c r="AR1093" s="4">
        <v>-88.491425000000007</v>
      </c>
      <c r="AS1093" s="4">
        <v>316.8</v>
      </c>
      <c r="AT1093" s="4">
        <v>32</v>
      </c>
      <c r="AU1093" s="4">
        <v>11</v>
      </c>
      <c r="AV1093" s="4">
        <v>8</v>
      </c>
      <c r="AW1093" s="4" t="s">
        <v>215</v>
      </c>
      <c r="AX1093" s="4">
        <v>1.5500499999999999</v>
      </c>
      <c r="AY1093" s="4">
        <v>1.8124880000000001</v>
      </c>
      <c r="AZ1093" s="4">
        <v>3.4875120000000002</v>
      </c>
      <c r="BA1093" s="4">
        <v>14.023</v>
      </c>
      <c r="BB1093" s="4">
        <v>9.32</v>
      </c>
      <c r="BC1093" s="4">
        <v>0.66</v>
      </c>
      <c r="BD1093" s="4">
        <v>23.164999999999999</v>
      </c>
      <c r="BE1093" s="4">
        <v>1081.8820000000001</v>
      </c>
      <c r="BF1093" s="4">
        <v>1195.9670000000001</v>
      </c>
      <c r="BG1093" s="4">
        <v>9.9000000000000005E-2</v>
      </c>
      <c r="BH1093" s="4">
        <v>0.63400000000000001</v>
      </c>
      <c r="BI1093" s="4">
        <v>0.73299999999999998</v>
      </c>
      <c r="BJ1093" s="4">
        <v>7.4999999999999997E-2</v>
      </c>
      <c r="BK1093" s="4">
        <v>0.48299999999999998</v>
      </c>
      <c r="BL1093" s="4">
        <v>0.55900000000000005</v>
      </c>
      <c r="BM1093" s="4">
        <v>23.007400000000001</v>
      </c>
      <c r="BQ1093" s="4">
        <v>0</v>
      </c>
      <c r="BR1093" s="4">
        <v>0.59128499999999995</v>
      </c>
      <c r="BS1093" s="4">
        <v>-5</v>
      </c>
      <c r="BT1093" s="4">
        <v>0.149622</v>
      </c>
      <c r="BU1093" s="4">
        <v>14.449527</v>
      </c>
      <c r="BV1093" s="4">
        <v>3.0223640000000001</v>
      </c>
    </row>
    <row r="1094" spans="1:74" x14ac:dyDescent="0.25">
      <c r="A1094" s="4">
        <v>42070</v>
      </c>
      <c r="B1094" s="4">
        <v>3.6814814814814814E-2</v>
      </c>
      <c r="C1094" s="4">
        <v>7.274</v>
      </c>
      <c r="D1094" s="4">
        <v>12.3726</v>
      </c>
      <c r="E1094" s="4">
        <v>123726.48579999999</v>
      </c>
      <c r="F1094" s="4">
        <v>6.8</v>
      </c>
      <c r="G1094" s="4">
        <v>90.8</v>
      </c>
      <c r="H1094" s="4">
        <v>4942.3999999999996</v>
      </c>
      <c r="J1094" s="4">
        <v>0</v>
      </c>
      <c r="K1094" s="4">
        <v>0.80979999999999996</v>
      </c>
      <c r="L1094" s="4">
        <v>5.8902999999999999</v>
      </c>
      <c r="M1094" s="4">
        <v>10.0198</v>
      </c>
      <c r="N1094" s="4">
        <v>5.5068999999999999</v>
      </c>
      <c r="O1094" s="4">
        <v>73.5505</v>
      </c>
      <c r="P1094" s="4">
        <v>79.099999999999994</v>
      </c>
      <c r="Q1094" s="4">
        <v>4.1985999999999999</v>
      </c>
      <c r="R1094" s="4">
        <v>56.077199999999998</v>
      </c>
      <c r="S1094" s="4">
        <v>60.3</v>
      </c>
      <c r="T1094" s="4">
        <v>4942.4229999999998</v>
      </c>
      <c r="W1094" s="4">
        <v>0</v>
      </c>
      <c r="X1094" s="4">
        <v>0</v>
      </c>
      <c r="Y1094" s="4">
        <v>11.8</v>
      </c>
      <c r="Z1094" s="4">
        <v>871</v>
      </c>
      <c r="AA1094" s="4">
        <v>891</v>
      </c>
      <c r="AB1094" s="4">
        <v>822</v>
      </c>
      <c r="AC1094" s="4">
        <v>54</v>
      </c>
      <c r="AD1094" s="4">
        <v>8.6999999999999993</v>
      </c>
      <c r="AE1094" s="4">
        <v>0.2</v>
      </c>
      <c r="AF1094" s="4">
        <v>977</v>
      </c>
      <c r="AG1094" s="4">
        <v>-7</v>
      </c>
      <c r="AH1094" s="4">
        <v>13</v>
      </c>
      <c r="AI1094" s="4">
        <v>29</v>
      </c>
      <c r="AJ1094" s="4">
        <v>189</v>
      </c>
      <c r="AK1094" s="4">
        <v>138</v>
      </c>
      <c r="AL1094" s="4">
        <v>2.2999999999999998</v>
      </c>
      <c r="AM1094" s="4">
        <v>195</v>
      </c>
      <c r="AN1094" s="4" t="s">
        <v>155</v>
      </c>
      <c r="AO1094" s="4">
        <v>2</v>
      </c>
      <c r="AP1094" s="4">
        <v>0.62018518518518517</v>
      </c>
      <c r="AQ1094" s="4">
        <v>47.163466</v>
      </c>
      <c r="AR1094" s="4">
        <v>-88.491585000000001</v>
      </c>
      <c r="AS1094" s="4">
        <v>317</v>
      </c>
      <c r="AT1094" s="4">
        <v>31.8</v>
      </c>
      <c r="AU1094" s="4">
        <v>11</v>
      </c>
      <c r="AV1094" s="4">
        <v>8</v>
      </c>
      <c r="AW1094" s="4" t="s">
        <v>215</v>
      </c>
      <c r="AX1094" s="4">
        <v>1.2</v>
      </c>
      <c r="AY1094" s="4">
        <v>1.9</v>
      </c>
      <c r="AZ1094" s="4">
        <v>3.4</v>
      </c>
      <c r="BA1094" s="4">
        <v>14.023</v>
      </c>
      <c r="BB1094" s="4">
        <v>9.2100000000000009</v>
      </c>
      <c r="BC1094" s="4">
        <v>0.66</v>
      </c>
      <c r="BD1094" s="4">
        <v>23.481999999999999</v>
      </c>
      <c r="BE1094" s="4">
        <v>1088.1479999999999</v>
      </c>
      <c r="BF1094" s="4">
        <v>1178.1020000000001</v>
      </c>
      <c r="BG1094" s="4">
        <v>0.107</v>
      </c>
      <c r="BH1094" s="4">
        <v>1.423</v>
      </c>
      <c r="BI1094" s="4">
        <v>1.5289999999999999</v>
      </c>
      <c r="BJ1094" s="4">
        <v>8.1000000000000003E-2</v>
      </c>
      <c r="BK1094" s="4">
        <v>1.085</v>
      </c>
      <c r="BL1094" s="4">
        <v>1.1659999999999999</v>
      </c>
      <c r="BM1094" s="4">
        <v>30.193100000000001</v>
      </c>
      <c r="BQ1094" s="4">
        <v>0</v>
      </c>
      <c r="BR1094" s="4">
        <v>0.58954300000000004</v>
      </c>
      <c r="BS1094" s="4">
        <v>-5</v>
      </c>
      <c r="BT1094" s="4">
        <v>0.14837800000000001</v>
      </c>
      <c r="BU1094" s="4">
        <v>14.406957</v>
      </c>
      <c r="BV1094" s="4">
        <v>2.997236</v>
      </c>
    </row>
    <row r="1095" spans="1:74" x14ac:dyDescent="0.25">
      <c r="A1095" s="4">
        <v>42070</v>
      </c>
      <c r="B1095" s="4">
        <v>3.6826388888888888E-2</v>
      </c>
      <c r="C1095" s="4">
        <v>8.01</v>
      </c>
      <c r="D1095" s="4">
        <v>11.381500000000001</v>
      </c>
      <c r="E1095" s="4">
        <v>113814.568</v>
      </c>
      <c r="F1095" s="4">
        <v>6.6</v>
      </c>
      <c r="G1095" s="4">
        <v>63.2</v>
      </c>
      <c r="H1095" s="4">
        <v>5285.9</v>
      </c>
      <c r="J1095" s="4">
        <v>0</v>
      </c>
      <c r="K1095" s="4">
        <v>0.81459999999999999</v>
      </c>
      <c r="L1095" s="4">
        <v>6.5254000000000003</v>
      </c>
      <c r="M1095" s="4">
        <v>9.2716999999999992</v>
      </c>
      <c r="N1095" s="4">
        <v>5.3428000000000004</v>
      </c>
      <c r="O1095" s="4">
        <v>51.517400000000002</v>
      </c>
      <c r="P1095" s="4">
        <v>56.9</v>
      </c>
      <c r="Q1095" s="4">
        <v>4.0735000000000001</v>
      </c>
      <c r="R1095" s="4">
        <v>39.278500000000001</v>
      </c>
      <c r="S1095" s="4">
        <v>43.4</v>
      </c>
      <c r="T1095" s="4">
        <v>5285.8553000000002</v>
      </c>
      <c r="W1095" s="4">
        <v>0</v>
      </c>
      <c r="X1095" s="4">
        <v>0</v>
      </c>
      <c r="Y1095" s="4">
        <v>11.8</v>
      </c>
      <c r="Z1095" s="4">
        <v>870</v>
      </c>
      <c r="AA1095" s="4">
        <v>890</v>
      </c>
      <c r="AB1095" s="4">
        <v>821</v>
      </c>
      <c r="AC1095" s="4">
        <v>54</v>
      </c>
      <c r="AD1095" s="4">
        <v>8.6999999999999993</v>
      </c>
      <c r="AE1095" s="4">
        <v>0.2</v>
      </c>
      <c r="AF1095" s="4">
        <v>977</v>
      </c>
      <c r="AG1095" s="4">
        <v>-7</v>
      </c>
      <c r="AH1095" s="4">
        <v>13</v>
      </c>
      <c r="AI1095" s="4">
        <v>29</v>
      </c>
      <c r="AJ1095" s="4">
        <v>189</v>
      </c>
      <c r="AK1095" s="4">
        <v>138.80000000000001</v>
      </c>
      <c r="AL1095" s="4">
        <v>2.2999999999999998</v>
      </c>
      <c r="AM1095" s="4">
        <v>195</v>
      </c>
      <c r="AN1095" s="4" t="s">
        <v>155</v>
      </c>
      <c r="AO1095" s="4">
        <v>2</v>
      </c>
      <c r="AP1095" s="4">
        <v>0.62019675925925932</v>
      </c>
      <c r="AQ1095" s="4">
        <v>47.163387</v>
      </c>
      <c r="AR1095" s="4">
        <v>-88.491703000000001</v>
      </c>
      <c r="AS1095" s="4">
        <v>317</v>
      </c>
      <c r="AT1095" s="4">
        <v>31.4</v>
      </c>
      <c r="AU1095" s="4">
        <v>11</v>
      </c>
      <c r="AV1095" s="4">
        <v>8</v>
      </c>
      <c r="AW1095" s="4" t="s">
        <v>215</v>
      </c>
      <c r="AX1095" s="4">
        <v>1.1877249999999999</v>
      </c>
      <c r="AY1095" s="4">
        <v>1.9245509999999999</v>
      </c>
      <c r="AZ1095" s="4">
        <v>3.3877250000000001</v>
      </c>
      <c r="BA1095" s="4">
        <v>14.023</v>
      </c>
      <c r="BB1095" s="4">
        <v>9.4700000000000006</v>
      </c>
      <c r="BC1095" s="4">
        <v>0.67</v>
      </c>
      <c r="BD1095" s="4">
        <v>22.754000000000001</v>
      </c>
      <c r="BE1095" s="4">
        <v>1211.3009999999999</v>
      </c>
      <c r="BF1095" s="4">
        <v>1095.4190000000001</v>
      </c>
      <c r="BG1095" s="4">
        <v>0.104</v>
      </c>
      <c r="BH1095" s="4">
        <v>1.0009999999999999</v>
      </c>
      <c r="BI1095" s="4">
        <v>1.105</v>
      </c>
      <c r="BJ1095" s="4">
        <v>7.9000000000000001E-2</v>
      </c>
      <c r="BK1095" s="4">
        <v>0.76400000000000001</v>
      </c>
      <c r="BL1095" s="4">
        <v>0.84299999999999997</v>
      </c>
      <c r="BM1095" s="4">
        <v>32.447200000000002</v>
      </c>
      <c r="BQ1095" s="4">
        <v>0</v>
      </c>
      <c r="BR1095" s="4">
        <v>0.57166399999999995</v>
      </c>
      <c r="BS1095" s="4">
        <v>-5</v>
      </c>
      <c r="BT1095" s="4">
        <v>0.146373</v>
      </c>
      <c r="BU1095" s="4">
        <v>13.970038000000001</v>
      </c>
      <c r="BV1095" s="4">
        <v>2.9567369999999999</v>
      </c>
    </row>
    <row r="1096" spans="1:74" x14ac:dyDescent="0.25">
      <c r="A1096" s="4">
        <v>42070</v>
      </c>
      <c r="B1096" s="4">
        <v>3.6837962962962961E-2</v>
      </c>
      <c r="C1096" s="4">
        <v>9.2330000000000005</v>
      </c>
      <c r="D1096" s="4">
        <v>9.2981999999999996</v>
      </c>
      <c r="E1096" s="4">
        <v>92981.986420000001</v>
      </c>
      <c r="F1096" s="4">
        <v>6.1</v>
      </c>
      <c r="G1096" s="4">
        <v>21.1</v>
      </c>
      <c r="H1096" s="4">
        <v>3226.4</v>
      </c>
      <c r="J1096" s="4">
        <v>0</v>
      </c>
      <c r="K1096" s="4">
        <v>0.82889999999999997</v>
      </c>
      <c r="L1096" s="4">
        <v>7.6539000000000001</v>
      </c>
      <c r="M1096" s="4">
        <v>7.7077</v>
      </c>
      <c r="N1096" s="4">
        <v>5.0566000000000004</v>
      </c>
      <c r="O1096" s="4">
        <v>17.4908</v>
      </c>
      <c r="P1096" s="4">
        <v>22.5</v>
      </c>
      <c r="Q1096" s="4">
        <v>3.8553000000000002</v>
      </c>
      <c r="R1096" s="4">
        <v>13.3355</v>
      </c>
      <c r="S1096" s="4">
        <v>17.2</v>
      </c>
      <c r="T1096" s="4">
        <v>3226.3778000000002</v>
      </c>
      <c r="W1096" s="4">
        <v>0</v>
      </c>
      <c r="X1096" s="4">
        <v>0</v>
      </c>
      <c r="Y1096" s="4">
        <v>11.8</v>
      </c>
      <c r="Z1096" s="4">
        <v>872</v>
      </c>
      <c r="AA1096" s="4">
        <v>892</v>
      </c>
      <c r="AB1096" s="4">
        <v>823</v>
      </c>
      <c r="AC1096" s="4">
        <v>54</v>
      </c>
      <c r="AD1096" s="4">
        <v>8.6999999999999993</v>
      </c>
      <c r="AE1096" s="4">
        <v>0.2</v>
      </c>
      <c r="AF1096" s="4">
        <v>977</v>
      </c>
      <c r="AG1096" s="4">
        <v>-7</v>
      </c>
      <c r="AH1096" s="4">
        <v>12.186813000000001</v>
      </c>
      <c r="AI1096" s="4">
        <v>29</v>
      </c>
      <c r="AJ1096" s="4">
        <v>189</v>
      </c>
      <c r="AK1096" s="4">
        <v>139</v>
      </c>
      <c r="AL1096" s="4">
        <v>2.2999999999999998</v>
      </c>
      <c r="AM1096" s="4">
        <v>195</v>
      </c>
      <c r="AN1096" s="4" t="s">
        <v>155</v>
      </c>
      <c r="AO1096" s="4">
        <v>2</v>
      </c>
      <c r="AP1096" s="4">
        <v>0.62019675925925932</v>
      </c>
      <c r="AQ1096" s="4">
        <v>47.163359999999997</v>
      </c>
      <c r="AR1096" s="4">
        <v>-88.491727999999995</v>
      </c>
      <c r="AS1096" s="4">
        <v>317</v>
      </c>
      <c r="AT1096" s="4">
        <v>31.4</v>
      </c>
      <c r="AU1096" s="4">
        <v>11</v>
      </c>
      <c r="AV1096" s="4">
        <v>8</v>
      </c>
      <c r="AW1096" s="4" t="s">
        <v>215</v>
      </c>
      <c r="AX1096" s="4">
        <v>1.112088</v>
      </c>
      <c r="AY1096" s="4">
        <v>2.112088</v>
      </c>
      <c r="AZ1096" s="4">
        <v>3.3120880000000001</v>
      </c>
      <c r="BA1096" s="4">
        <v>14.023</v>
      </c>
      <c r="BB1096" s="4">
        <v>10.32</v>
      </c>
      <c r="BC1096" s="4">
        <v>0.74</v>
      </c>
      <c r="BD1096" s="4">
        <v>20.635000000000002</v>
      </c>
      <c r="BE1096" s="4">
        <v>1479.0540000000001</v>
      </c>
      <c r="BF1096" s="4">
        <v>947.99400000000003</v>
      </c>
      <c r="BG1096" s="4">
        <v>0.10199999999999999</v>
      </c>
      <c r="BH1096" s="4">
        <v>0.35399999999999998</v>
      </c>
      <c r="BI1096" s="4">
        <v>0.45600000000000002</v>
      </c>
      <c r="BJ1096" s="4">
        <v>7.8E-2</v>
      </c>
      <c r="BK1096" s="4">
        <v>0.27</v>
      </c>
      <c r="BL1096" s="4">
        <v>0.34799999999999998</v>
      </c>
      <c r="BM1096" s="4">
        <v>20.617599999999999</v>
      </c>
      <c r="BQ1096" s="4">
        <v>0</v>
      </c>
      <c r="BR1096" s="4">
        <v>0.58976899999999999</v>
      </c>
      <c r="BS1096" s="4">
        <v>-5</v>
      </c>
      <c r="BT1096" s="4">
        <v>0.14599999999999999</v>
      </c>
      <c r="BU1096" s="4">
        <v>14.412485</v>
      </c>
      <c r="BV1096" s="4">
        <v>2.9491999999999998</v>
      </c>
    </row>
    <row r="1097" spans="1:74" x14ac:dyDescent="0.25">
      <c r="A1097" s="4">
        <v>42070</v>
      </c>
      <c r="B1097" s="4">
        <v>3.6849537037037035E-2</v>
      </c>
      <c r="C1097" s="4">
        <v>10.301</v>
      </c>
      <c r="D1097" s="4">
        <v>7.7812000000000001</v>
      </c>
      <c r="E1097" s="4">
        <v>77811.931819999998</v>
      </c>
      <c r="F1097" s="4">
        <v>6.1</v>
      </c>
      <c r="G1097" s="4">
        <v>20.9</v>
      </c>
      <c r="H1097" s="4">
        <v>2444.4</v>
      </c>
      <c r="J1097" s="4">
        <v>0</v>
      </c>
      <c r="K1097" s="4">
        <v>0.83660000000000001</v>
      </c>
      <c r="L1097" s="4">
        <v>8.6178000000000008</v>
      </c>
      <c r="M1097" s="4">
        <v>6.5096999999999996</v>
      </c>
      <c r="N1097" s="4">
        <v>5.1032000000000002</v>
      </c>
      <c r="O1097" s="4">
        <v>17.474299999999999</v>
      </c>
      <c r="P1097" s="4">
        <v>22.6</v>
      </c>
      <c r="Q1097" s="4">
        <v>3.8908</v>
      </c>
      <c r="R1097" s="4">
        <v>13.322900000000001</v>
      </c>
      <c r="S1097" s="4">
        <v>17.2</v>
      </c>
      <c r="T1097" s="4">
        <v>2444.4252999999999</v>
      </c>
      <c r="W1097" s="4">
        <v>0</v>
      </c>
      <c r="X1097" s="4">
        <v>0</v>
      </c>
      <c r="Y1097" s="4">
        <v>11.8</v>
      </c>
      <c r="Z1097" s="4">
        <v>875</v>
      </c>
      <c r="AA1097" s="4">
        <v>895</v>
      </c>
      <c r="AB1097" s="4">
        <v>826</v>
      </c>
      <c r="AC1097" s="4">
        <v>54</v>
      </c>
      <c r="AD1097" s="4">
        <v>8.6999999999999993</v>
      </c>
      <c r="AE1097" s="4">
        <v>0.2</v>
      </c>
      <c r="AF1097" s="4">
        <v>977</v>
      </c>
      <c r="AG1097" s="4">
        <v>-7</v>
      </c>
      <c r="AH1097" s="4">
        <v>12.812188000000001</v>
      </c>
      <c r="AI1097" s="4">
        <v>29</v>
      </c>
      <c r="AJ1097" s="4">
        <v>189</v>
      </c>
      <c r="AK1097" s="4">
        <v>139</v>
      </c>
      <c r="AL1097" s="4">
        <v>2.2999999999999998</v>
      </c>
      <c r="AM1097" s="4">
        <v>195</v>
      </c>
      <c r="AN1097" s="4" t="s">
        <v>155</v>
      </c>
      <c r="AO1097" s="4">
        <v>2</v>
      </c>
      <c r="AP1097" s="4">
        <v>0.6202199074074074</v>
      </c>
      <c r="AQ1097" s="4">
        <v>47.163148</v>
      </c>
      <c r="AR1097" s="4">
        <v>-88.491917999999998</v>
      </c>
      <c r="AS1097" s="4">
        <v>316.8</v>
      </c>
      <c r="AT1097" s="4">
        <v>31.9</v>
      </c>
      <c r="AU1097" s="4">
        <v>11</v>
      </c>
      <c r="AV1097" s="4">
        <v>8</v>
      </c>
      <c r="AW1097" s="4" t="s">
        <v>215</v>
      </c>
      <c r="AX1097" s="4">
        <v>1.2119880000000001</v>
      </c>
      <c r="AY1097" s="4">
        <v>2.2719279999999999</v>
      </c>
      <c r="AZ1097" s="4">
        <v>3.45994</v>
      </c>
      <c r="BA1097" s="4">
        <v>14.023</v>
      </c>
      <c r="BB1097" s="4">
        <v>10.83</v>
      </c>
      <c r="BC1097" s="4">
        <v>0.77</v>
      </c>
      <c r="BD1097" s="4">
        <v>19.533000000000001</v>
      </c>
      <c r="BE1097" s="4">
        <v>1699.2739999999999</v>
      </c>
      <c r="BF1097" s="4">
        <v>816.96100000000001</v>
      </c>
      <c r="BG1097" s="4">
        <v>0.105</v>
      </c>
      <c r="BH1097" s="4">
        <v>0.36099999999999999</v>
      </c>
      <c r="BI1097" s="4">
        <v>0.46600000000000003</v>
      </c>
      <c r="BJ1097" s="4">
        <v>0.08</v>
      </c>
      <c r="BK1097" s="4">
        <v>0.27500000000000002</v>
      </c>
      <c r="BL1097" s="4">
        <v>0.35499999999999998</v>
      </c>
      <c r="BM1097" s="4">
        <v>15.9391</v>
      </c>
      <c r="BQ1097" s="4">
        <v>0</v>
      </c>
      <c r="BR1097" s="4">
        <v>0.70383300000000004</v>
      </c>
      <c r="BS1097" s="4">
        <v>-5</v>
      </c>
      <c r="BT1097" s="4">
        <v>0.146812</v>
      </c>
      <c r="BU1097" s="4">
        <v>17.199922999999998</v>
      </c>
      <c r="BV1097" s="4">
        <v>2.9656060000000002</v>
      </c>
    </row>
    <row r="1098" spans="1:74" x14ac:dyDescent="0.25">
      <c r="A1098" s="4">
        <v>42070</v>
      </c>
      <c r="B1098" s="4">
        <v>3.6861111111111108E-2</v>
      </c>
      <c r="C1098" s="4">
        <v>10.31</v>
      </c>
      <c r="D1098" s="4">
        <v>7.1181000000000001</v>
      </c>
      <c r="E1098" s="4">
        <v>71181.083740000002</v>
      </c>
      <c r="F1098" s="4">
        <v>6.1</v>
      </c>
      <c r="G1098" s="4">
        <v>18.899999999999999</v>
      </c>
      <c r="H1098" s="4">
        <v>2231</v>
      </c>
      <c r="J1098" s="4">
        <v>0</v>
      </c>
      <c r="K1098" s="4">
        <v>0.84309999999999996</v>
      </c>
      <c r="L1098" s="4">
        <v>8.6921999999999997</v>
      </c>
      <c r="M1098" s="4">
        <v>6.0012999999999996</v>
      </c>
      <c r="N1098" s="4">
        <v>5.1429999999999998</v>
      </c>
      <c r="O1098" s="4">
        <v>15.9254</v>
      </c>
      <c r="P1098" s="4">
        <v>21.1</v>
      </c>
      <c r="Q1098" s="4">
        <v>3.9211</v>
      </c>
      <c r="R1098" s="4">
        <v>12.141999999999999</v>
      </c>
      <c r="S1098" s="4">
        <v>16.100000000000001</v>
      </c>
      <c r="T1098" s="4">
        <v>2231.0061999999998</v>
      </c>
      <c r="W1098" s="4">
        <v>0</v>
      </c>
      <c r="X1098" s="4">
        <v>0</v>
      </c>
      <c r="Y1098" s="4">
        <v>11.8</v>
      </c>
      <c r="Z1098" s="4">
        <v>876</v>
      </c>
      <c r="AA1098" s="4">
        <v>897</v>
      </c>
      <c r="AB1098" s="4">
        <v>826</v>
      </c>
      <c r="AC1098" s="4">
        <v>54</v>
      </c>
      <c r="AD1098" s="4">
        <v>8.6999999999999993</v>
      </c>
      <c r="AE1098" s="4">
        <v>0.2</v>
      </c>
      <c r="AF1098" s="4">
        <v>977</v>
      </c>
      <c r="AG1098" s="4">
        <v>-7</v>
      </c>
      <c r="AH1098" s="4">
        <v>13</v>
      </c>
      <c r="AI1098" s="4">
        <v>29</v>
      </c>
      <c r="AJ1098" s="4">
        <v>189.8</v>
      </c>
      <c r="AK1098" s="4">
        <v>139</v>
      </c>
      <c r="AL1098" s="4">
        <v>2.4</v>
      </c>
      <c r="AM1098" s="4">
        <v>195</v>
      </c>
      <c r="AN1098" s="4" t="s">
        <v>155</v>
      </c>
      <c r="AO1098" s="4">
        <v>2</v>
      </c>
      <c r="AP1098" s="4">
        <v>0.62023148148148144</v>
      </c>
      <c r="AQ1098" s="4">
        <v>47.163043000000002</v>
      </c>
      <c r="AR1098" s="4">
        <v>-88.491990000000001</v>
      </c>
      <c r="AS1098" s="4">
        <v>316.8</v>
      </c>
      <c r="AT1098" s="4">
        <v>32.6</v>
      </c>
      <c r="AU1098" s="4">
        <v>11</v>
      </c>
      <c r="AV1098" s="4">
        <v>8</v>
      </c>
      <c r="AW1098" s="4" t="s">
        <v>215</v>
      </c>
      <c r="AX1098" s="4">
        <v>1.3</v>
      </c>
      <c r="AY1098" s="4">
        <v>2.81202</v>
      </c>
      <c r="AZ1098" s="4">
        <v>3.9</v>
      </c>
      <c r="BA1098" s="4">
        <v>14.023</v>
      </c>
      <c r="BB1098" s="4">
        <v>11.31</v>
      </c>
      <c r="BC1098" s="4">
        <v>0.81</v>
      </c>
      <c r="BD1098" s="4">
        <v>18.609000000000002</v>
      </c>
      <c r="BE1098" s="4">
        <v>1766.404</v>
      </c>
      <c r="BF1098" s="4">
        <v>776.21799999999996</v>
      </c>
      <c r="BG1098" s="4">
        <v>0.109</v>
      </c>
      <c r="BH1098" s="4">
        <v>0.33900000000000002</v>
      </c>
      <c r="BI1098" s="4">
        <v>0.44800000000000001</v>
      </c>
      <c r="BJ1098" s="4">
        <v>8.3000000000000004E-2</v>
      </c>
      <c r="BK1098" s="4">
        <v>0.25800000000000001</v>
      </c>
      <c r="BL1098" s="4">
        <v>0.34200000000000003</v>
      </c>
      <c r="BM1098" s="4">
        <v>14.992699999999999</v>
      </c>
      <c r="BQ1098" s="4">
        <v>0</v>
      </c>
      <c r="BR1098" s="4">
        <v>0.64788100000000004</v>
      </c>
      <c r="BS1098" s="4">
        <v>-5</v>
      </c>
      <c r="BT1098" s="4">
        <v>0.14943400000000001</v>
      </c>
      <c r="BU1098" s="4">
        <v>15.832595</v>
      </c>
      <c r="BV1098" s="4">
        <v>3.0185580000000001</v>
      </c>
    </row>
    <row r="1099" spans="1:74" x14ac:dyDescent="0.25">
      <c r="A1099" s="4">
        <v>42070</v>
      </c>
      <c r="B1099" s="4">
        <v>3.6872685185185182E-2</v>
      </c>
      <c r="C1099" s="4">
        <v>10.712999999999999</v>
      </c>
      <c r="D1099" s="4">
        <v>6.9276999999999997</v>
      </c>
      <c r="E1099" s="4">
        <v>69276.627710000001</v>
      </c>
      <c r="F1099" s="4">
        <v>6.2</v>
      </c>
      <c r="G1099" s="4">
        <v>25.7</v>
      </c>
      <c r="H1099" s="4">
        <v>2149</v>
      </c>
      <c r="J1099" s="4">
        <v>0</v>
      </c>
      <c r="K1099" s="4">
        <v>0.84189999999999998</v>
      </c>
      <c r="L1099" s="4">
        <v>9.0197000000000003</v>
      </c>
      <c r="M1099" s="4">
        <v>5.8327</v>
      </c>
      <c r="N1099" s="4">
        <v>5.2462999999999997</v>
      </c>
      <c r="O1099" s="4">
        <v>21.641300000000001</v>
      </c>
      <c r="P1099" s="4">
        <v>26.9</v>
      </c>
      <c r="Q1099" s="4">
        <v>4</v>
      </c>
      <c r="R1099" s="4">
        <v>16.5</v>
      </c>
      <c r="S1099" s="4">
        <v>20.5</v>
      </c>
      <c r="T1099" s="4">
        <v>2148.9549999999999</v>
      </c>
      <c r="W1099" s="4">
        <v>0</v>
      </c>
      <c r="X1099" s="4">
        <v>0</v>
      </c>
      <c r="Y1099" s="4">
        <v>11.8</v>
      </c>
      <c r="Z1099" s="4">
        <v>875</v>
      </c>
      <c r="AA1099" s="4">
        <v>897</v>
      </c>
      <c r="AB1099" s="4">
        <v>826</v>
      </c>
      <c r="AC1099" s="4">
        <v>54</v>
      </c>
      <c r="AD1099" s="4">
        <v>8.6999999999999993</v>
      </c>
      <c r="AE1099" s="4">
        <v>0.2</v>
      </c>
      <c r="AF1099" s="4">
        <v>977</v>
      </c>
      <c r="AG1099" s="4">
        <v>-7</v>
      </c>
      <c r="AH1099" s="4">
        <v>13</v>
      </c>
      <c r="AI1099" s="4">
        <v>29</v>
      </c>
      <c r="AJ1099" s="4">
        <v>189.2</v>
      </c>
      <c r="AK1099" s="4">
        <v>138.19999999999999</v>
      </c>
      <c r="AL1099" s="4">
        <v>2.2999999999999998</v>
      </c>
      <c r="AM1099" s="4">
        <v>195</v>
      </c>
      <c r="AN1099" s="4" t="s">
        <v>155</v>
      </c>
      <c r="AO1099" s="4">
        <v>2</v>
      </c>
      <c r="AP1099" s="4">
        <v>0.62023148148148144</v>
      </c>
      <c r="AQ1099" s="4">
        <v>47.163003000000003</v>
      </c>
      <c r="AR1099" s="4">
        <v>-88.491988000000006</v>
      </c>
      <c r="AS1099" s="4">
        <v>316.8</v>
      </c>
      <c r="AT1099" s="4">
        <v>34.700000000000003</v>
      </c>
      <c r="AU1099" s="4">
        <v>11</v>
      </c>
      <c r="AV1099" s="4">
        <v>8</v>
      </c>
      <c r="AW1099" s="4" t="s">
        <v>215</v>
      </c>
      <c r="AX1099" s="4">
        <v>1.3386610000000001</v>
      </c>
      <c r="AY1099" s="4">
        <v>2.9515479999999998</v>
      </c>
      <c r="AZ1099" s="4">
        <v>3.9515479999999998</v>
      </c>
      <c r="BA1099" s="4">
        <v>14.023</v>
      </c>
      <c r="BB1099" s="4">
        <v>11.22</v>
      </c>
      <c r="BC1099" s="4">
        <v>0.8</v>
      </c>
      <c r="BD1099" s="4">
        <v>18.773</v>
      </c>
      <c r="BE1099" s="4">
        <v>1814.585</v>
      </c>
      <c r="BF1099" s="4">
        <v>746.84699999999998</v>
      </c>
      <c r="BG1099" s="4">
        <v>0.111</v>
      </c>
      <c r="BH1099" s="4">
        <v>0.45600000000000002</v>
      </c>
      <c r="BI1099" s="4">
        <v>0.56599999999999995</v>
      </c>
      <c r="BJ1099" s="4">
        <v>8.4000000000000005E-2</v>
      </c>
      <c r="BK1099" s="4">
        <v>0.34799999999999998</v>
      </c>
      <c r="BL1099" s="4">
        <v>0.432</v>
      </c>
      <c r="BM1099" s="4">
        <v>14.2966</v>
      </c>
      <c r="BQ1099" s="4">
        <v>0</v>
      </c>
      <c r="BR1099" s="4">
        <v>0.63548800000000005</v>
      </c>
      <c r="BS1099" s="4">
        <v>-5</v>
      </c>
      <c r="BT1099" s="4">
        <v>0.14837800000000001</v>
      </c>
      <c r="BU1099" s="4">
        <v>15.529738999999999</v>
      </c>
      <c r="BV1099" s="4">
        <v>2.997236</v>
      </c>
    </row>
    <row r="1100" spans="1:74" x14ac:dyDescent="0.25">
      <c r="A1100" s="4">
        <v>42070</v>
      </c>
      <c r="B1100" s="4">
        <v>3.6884259259259262E-2</v>
      </c>
      <c r="C1100" s="4">
        <v>10.032999999999999</v>
      </c>
      <c r="D1100" s="4">
        <v>7.5377999999999998</v>
      </c>
      <c r="E1100" s="4">
        <v>75378.464110000001</v>
      </c>
      <c r="F1100" s="4">
        <v>7.4</v>
      </c>
      <c r="G1100" s="4">
        <v>25.7</v>
      </c>
      <c r="H1100" s="4">
        <v>2121.6</v>
      </c>
      <c r="J1100" s="4">
        <v>0</v>
      </c>
      <c r="K1100" s="4">
        <v>0.84130000000000005</v>
      </c>
      <c r="L1100" s="4">
        <v>8.4405000000000001</v>
      </c>
      <c r="M1100" s="4">
        <v>6.3414999999999999</v>
      </c>
      <c r="N1100" s="4">
        <v>6.2430000000000003</v>
      </c>
      <c r="O1100" s="4">
        <v>21.590699999999998</v>
      </c>
      <c r="P1100" s="4">
        <v>27.8</v>
      </c>
      <c r="Q1100" s="4">
        <v>4.7599</v>
      </c>
      <c r="R1100" s="4">
        <v>16.461400000000001</v>
      </c>
      <c r="S1100" s="4">
        <v>21.2</v>
      </c>
      <c r="T1100" s="4">
        <v>2121.6068</v>
      </c>
      <c r="W1100" s="4">
        <v>0</v>
      </c>
      <c r="X1100" s="4">
        <v>0</v>
      </c>
      <c r="Y1100" s="4">
        <v>11.8</v>
      </c>
      <c r="Z1100" s="4">
        <v>876</v>
      </c>
      <c r="AA1100" s="4">
        <v>899</v>
      </c>
      <c r="AB1100" s="4">
        <v>827</v>
      </c>
      <c r="AC1100" s="4">
        <v>54</v>
      </c>
      <c r="AD1100" s="4">
        <v>8.6999999999999993</v>
      </c>
      <c r="AE1100" s="4">
        <v>0.2</v>
      </c>
      <c r="AF1100" s="4">
        <v>977</v>
      </c>
      <c r="AG1100" s="4">
        <v>-7</v>
      </c>
      <c r="AH1100" s="4">
        <v>13</v>
      </c>
      <c r="AI1100" s="4">
        <v>29</v>
      </c>
      <c r="AJ1100" s="4">
        <v>189</v>
      </c>
      <c r="AK1100" s="4">
        <v>138.80000000000001</v>
      </c>
      <c r="AL1100" s="4">
        <v>2.4</v>
      </c>
      <c r="AM1100" s="4">
        <v>195</v>
      </c>
      <c r="AN1100" s="4" t="s">
        <v>155</v>
      </c>
      <c r="AO1100" s="4">
        <v>2</v>
      </c>
      <c r="AP1100" s="4">
        <v>0.62025462962962963</v>
      </c>
      <c r="AQ1100" s="4">
        <v>47.162730000000003</v>
      </c>
      <c r="AR1100" s="4">
        <v>-88.491972000000004</v>
      </c>
      <c r="AS1100" s="4">
        <v>316.5</v>
      </c>
      <c r="AT1100" s="4">
        <v>36.6</v>
      </c>
      <c r="AU1100" s="4">
        <v>11</v>
      </c>
      <c r="AV1100" s="4">
        <v>9</v>
      </c>
      <c r="AW1100" s="4" t="s">
        <v>208</v>
      </c>
      <c r="AX1100" s="4">
        <v>1.6</v>
      </c>
      <c r="AY1100" s="4">
        <v>3.0058940000000001</v>
      </c>
      <c r="AZ1100" s="4">
        <v>4.0186809999999999</v>
      </c>
      <c r="BA1100" s="4">
        <v>14.023</v>
      </c>
      <c r="BB1100" s="4">
        <v>11.17</v>
      </c>
      <c r="BC1100" s="4">
        <v>0.8</v>
      </c>
      <c r="BD1100" s="4">
        <v>18.866</v>
      </c>
      <c r="BE1100" s="4">
        <v>1706.3589999999999</v>
      </c>
      <c r="BF1100" s="4">
        <v>815.95799999999997</v>
      </c>
      <c r="BG1100" s="4">
        <v>0.13200000000000001</v>
      </c>
      <c r="BH1100" s="4">
        <v>0.45700000000000002</v>
      </c>
      <c r="BI1100" s="4">
        <v>0.58899999999999997</v>
      </c>
      <c r="BJ1100" s="4">
        <v>0.10100000000000001</v>
      </c>
      <c r="BK1100" s="4">
        <v>0.34899999999999998</v>
      </c>
      <c r="BL1100" s="4">
        <v>0.44900000000000001</v>
      </c>
      <c r="BM1100" s="4">
        <v>14.1836</v>
      </c>
      <c r="BQ1100" s="4">
        <v>0</v>
      </c>
      <c r="BR1100" s="4">
        <v>0.66049599999999997</v>
      </c>
      <c r="BS1100" s="4">
        <v>-5</v>
      </c>
      <c r="BT1100" s="4">
        <v>0.14962</v>
      </c>
      <c r="BU1100" s="4">
        <v>16.140858999999999</v>
      </c>
      <c r="BV1100" s="4">
        <v>3.022332</v>
      </c>
    </row>
    <row r="1101" spans="1:74" x14ac:dyDescent="0.25">
      <c r="A1101" s="4">
        <v>42070</v>
      </c>
      <c r="B1101" s="4">
        <v>3.6895833333333336E-2</v>
      </c>
      <c r="C1101" s="4">
        <v>9.8849999999999998</v>
      </c>
      <c r="D1101" s="4">
        <v>8.3221000000000007</v>
      </c>
      <c r="E1101" s="4">
        <v>83221.009170000005</v>
      </c>
      <c r="F1101" s="4">
        <v>8.8000000000000007</v>
      </c>
      <c r="G1101" s="4">
        <v>17.600000000000001</v>
      </c>
      <c r="H1101" s="4">
        <v>2233.4</v>
      </c>
      <c r="J1101" s="4">
        <v>0</v>
      </c>
      <c r="K1101" s="4">
        <v>0.8347</v>
      </c>
      <c r="L1101" s="4">
        <v>8.2512000000000008</v>
      </c>
      <c r="M1101" s="4">
        <v>6.9465000000000003</v>
      </c>
      <c r="N1101" s="4">
        <v>7.3053999999999997</v>
      </c>
      <c r="O1101" s="4">
        <v>14.6822</v>
      </c>
      <c r="P1101" s="4">
        <v>22</v>
      </c>
      <c r="Q1101" s="4">
        <v>5.5697999999999999</v>
      </c>
      <c r="R1101" s="4">
        <v>11.194100000000001</v>
      </c>
      <c r="S1101" s="4">
        <v>16.8</v>
      </c>
      <c r="T1101" s="4">
        <v>2233.4373000000001</v>
      </c>
      <c r="W1101" s="4">
        <v>0</v>
      </c>
      <c r="X1101" s="4">
        <v>0</v>
      </c>
      <c r="Y1101" s="4">
        <v>11.8</v>
      </c>
      <c r="Z1101" s="4">
        <v>874</v>
      </c>
      <c r="AA1101" s="4">
        <v>897</v>
      </c>
      <c r="AB1101" s="4">
        <v>826</v>
      </c>
      <c r="AC1101" s="4">
        <v>54</v>
      </c>
      <c r="AD1101" s="4">
        <v>8.6999999999999993</v>
      </c>
      <c r="AE1101" s="4">
        <v>0.2</v>
      </c>
      <c r="AF1101" s="4">
        <v>977</v>
      </c>
      <c r="AG1101" s="4">
        <v>-7</v>
      </c>
      <c r="AH1101" s="4">
        <v>13</v>
      </c>
      <c r="AI1101" s="4">
        <v>29</v>
      </c>
      <c r="AJ1101" s="4">
        <v>189</v>
      </c>
      <c r="AK1101" s="4">
        <v>139</v>
      </c>
      <c r="AL1101" s="4">
        <v>2.4</v>
      </c>
      <c r="AM1101" s="4">
        <v>195</v>
      </c>
      <c r="AN1101" s="4" t="s">
        <v>155</v>
      </c>
      <c r="AO1101" s="4">
        <v>2</v>
      </c>
      <c r="AP1101" s="4">
        <v>0.62025462962962963</v>
      </c>
      <c r="AQ1101" s="4">
        <v>47.162709</v>
      </c>
      <c r="AR1101" s="4">
        <v>-88.491964999999993</v>
      </c>
      <c r="AS1101" s="4">
        <v>316.5</v>
      </c>
      <c r="AT1101" s="4">
        <v>36.9</v>
      </c>
      <c r="AU1101" s="4">
        <v>11</v>
      </c>
      <c r="AV1101" s="4">
        <v>9</v>
      </c>
      <c r="AW1101" s="4" t="s">
        <v>208</v>
      </c>
      <c r="AX1101" s="4">
        <v>1.625375</v>
      </c>
      <c r="AY1101" s="4">
        <v>1</v>
      </c>
      <c r="AZ1101" s="4">
        <v>2.1126870000000002</v>
      </c>
      <c r="BA1101" s="4">
        <v>14.023</v>
      </c>
      <c r="BB1101" s="4">
        <v>10.7</v>
      </c>
      <c r="BC1101" s="4">
        <v>0.76</v>
      </c>
      <c r="BD1101" s="4">
        <v>19.802</v>
      </c>
      <c r="BE1101" s="4">
        <v>1621.779</v>
      </c>
      <c r="BF1101" s="4">
        <v>868.99599999999998</v>
      </c>
      <c r="BG1101" s="4">
        <v>0.15</v>
      </c>
      <c r="BH1101" s="4">
        <v>0.30199999999999999</v>
      </c>
      <c r="BI1101" s="4">
        <v>0.45300000000000001</v>
      </c>
      <c r="BJ1101" s="4">
        <v>0.115</v>
      </c>
      <c r="BK1101" s="4">
        <v>0.23</v>
      </c>
      <c r="BL1101" s="4">
        <v>0.34499999999999997</v>
      </c>
      <c r="BM1101" s="4">
        <v>14.5167</v>
      </c>
      <c r="BQ1101" s="4">
        <v>0</v>
      </c>
      <c r="BR1101" s="4">
        <v>0.69113500000000005</v>
      </c>
      <c r="BS1101" s="4">
        <v>-5</v>
      </c>
      <c r="BT1101" s="4">
        <v>0.14837800000000001</v>
      </c>
      <c r="BU1101" s="4">
        <v>16.889614000000002</v>
      </c>
      <c r="BV1101" s="4">
        <v>2.9972430000000001</v>
      </c>
    </row>
    <row r="1102" spans="1:74" x14ac:dyDescent="0.25">
      <c r="A1102" s="4">
        <v>42070</v>
      </c>
      <c r="B1102" s="4">
        <v>3.690740740740741E-2</v>
      </c>
      <c r="C1102" s="4">
        <v>10.433999999999999</v>
      </c>
      <c r="D1102" s="4">
        <v>7.3949999999999996</v>
      </c>
      <c r="E1102" s="4">
        <v>73949.592369999998</v>
      </c>
      <c r="F1102" s="4">
        <v>10.199999999999999</v>
      </c>
      <c r="G1102" s="4">
        <v>17.5</v>
      </c>
      <c r="H1102" s="4">
        <v>2158.6999999999998</v>
      </c>
      <c r="J1102" s="4">
        <v>0</v>
      </c>
      <c r="K1102" s="4">
        <v>0.83960000000000001</v>
      </c>
      <c r="L1102" s="4">
        <v>8.7611000000000008</v>
      </c>
      <c r="M1102" s="4">
        <v>6.2089999999999996</v>
      </c>
      <c r="N1102" s="4">
        <v>8.5641999999999996</v>
      </c>
      <c r="O1102" s="4">
        <v>14.684699999999999</v>
      </c>
      <c r="P1102" s="4">
        <v>23.2</v>
      </c>
      <c r="Q1102" s="4">
        <v>6.5296000000000003</v>
      </c>
      <c r="R1102" s="4">
        <v>11.196099999999999</v>
      </c>
      <c r="S1102" s="4">
        <v>17.7</v>
      </c>
      <c r="T1102" s="4">
        <v>2158.6957000000002</v>
      </c>
      <c r="W1102" s="4">
        <v>0</v>
      </c>
      <c r="X1102" s="4">
        <v>0</v>
      </c>
      <c r="Y1102" s="4">
        <v>11.7</v>
      </c>
      <c r="Z1102" s="4">
        <v>874</v>
      </c>
      <c r="AA1102" s="4">
        <v>897</v>
      </c>
      <c r="AB1102" s="4">
        <v>825</v>
      </c>
      <c r="AC1102" s="4">
        <v>54</v>
      </c>
      <c r="AD1102" s="4">
        <v>8.6999999999999993</v>
      </c>
      <c r="AE1102" s="4">
        <v>0.2</v>
      </c>
      <c r="AF1102" s="4">
        <v>977</v>
      </c>
      <c r="AG1102" s="4">
        <v>-7</v>
      </c>
      <c r="AH1102" s="4">
        <v>13</v>
      </c>
      <c r="AI1102" s="4">
        <v>29</v>
      </c>
      <c r="AJ1102" s="4">
        <v>189</v>
      </c>
      <c r="AK1102" s="4">
        <v>139</v>
      </c>
      <c r="AL1102" s="4">
        <v>2.5</v>
      </c>
      <c r="AM1102" s="4">
        <v>195</v>
      </c>
      <c r="AN1102" s="4" t="s">
        <v>155</v>
      </c>
      <c r="AO1102" s="4">
        <v>2</v>
      </c>
      <c r="AP1102" s="4">
        <v>0.62026620370370367</v>
      </c>
      <c r="AQ1102" s="4">
        <v>47.162523</v>
      </c>
      <c r="AR1102" s="4">
        <v>-88.491906999999998</v>
      </c>
      <c r="AS1102" s="4">
        <v>316.39999999999998</v>
      </c>
      <c r="AT1102" s="4">
        <v>39</v>
      </c>
      <c r="AU1102" s="4">
        <v>11</v>
      </c>
      <c r="AV1102" s="4">
        <v>9</v>
      </c>
      <c r="AW1102" s="4" t="s">
        <v>208</v>
      </c>
      <c r="AX1102" s="4">
        <v>1.825175</v>
      </c>
      <c r="AY1102" s="4">
        <v>1</v>
      </c>
      <c r="AZ1102" s="4">
        <v>2.2251750000000001</v>
      </c>
      <c r="BA1102" s="4">
        <v>14.023</v>
      </c>
      <c r="BB1102" s="4">
        <v>11.05</v>
      </c>
      <c r="BC1102" s="4">
        <v>0.79</v>
      </c>
      <c r="BD1102" s="4">
        <v>19.100999999999999</v>
      </c>
      <c r="BE1102" s="4">
        <v>1748.7380000000001</v>
      </c>
      <c r="BF1102" s="4">
        <v>788.8</v>
      </c>
      <c r="BG1102" s="4">
        <v>0.17899999999999999</v>
      </c>
      <c r="BH1102" s="4">
        <v>0.307</v>
      </c>
      <c r="BI1102" s="4">
        <v>0.48599999999999999</v>
      </c>
      <c r="BJ1102" s="4">
        <v>0.13600000000000001</v>
      </c>
      <c r="BK1102" s="4">
        <v>0.23400000000000001</v>
      </c>
      <c r="BL1102" s="4">
        <v>0.371</v>
      </c>
      <c r="BM1102" s="4">
        <v>14.248799999999999</v>
      </c>
      <c r="BQ1102" s="4">
        <v>0</v>
      </c>
      <c r="BR1102" s="4">
        <v>0.70348200000000005</v>
      </c>
      <c r="BS1102" s="4">
        <v>-5</v>
      </c>
      <c r="BT1102" s="4">
        <v>0.14638000000000001</v>
      </c>
      <c r="BU1102" s="4">
        <v>17.191329</v>
      </c>
      <c r="BV1102" s="4">
        <v>2.9568680000000001</v>
      </c>
    </row>
    <row r="1103" spans="1:74" x14ac:dyDescent="0.25">
      <c r="A1103" s="4">
        <v>42070</v>
      </c>
      <c r="B1103" s="4">
        <v>3.6918981481481483E-2</v>
      </c>
      <c r="C1103" s="4">
        <v>10.821</v>
      </c>
      <c r="D1103" s="4">
        <v>6.7253999999999996</v>
      </c>
      <c r="E1103" s="4">
        <v>67254.302330000006</v>
      </c>
      <c r="F1103" s="4">
        <v>10.9</v>
      </c>
      <c r="G1103" s="4">
        <v>19</v>
      </c>
      <c r="H1103" s="4">
        <v>2045.4</v>
      </c>
      <c r="J1103" s="4">
        <v>0</v>
      </c>
      <c r="K1103" s="4">
        <v>0.84319999999999995</v>
      </c>
      <c r="L1103" s="4">
        <v>9.1241000000000003</v>
      </c>
      <c r="M1103" s="4">
        <v>5.6708999999999996</v>
      </c>
      <c r="N1103" s="4">
        <v>9.2293000000000003</v>
      </c>
      <c r="O1103" s="4">
        <v>16.030899999999999</v>
      </c>
      <c r="P1103" s="4">
        <v>25.3</v>
      </c>
      <c r="Q1103" s="4">
        <v>7.0366999999999997</v>
      </c>
      <c r="R1103" s="4">
        <v>12.2225</v>
      </c>
      <c r="S1103" s="4">
        <v>19.3</v>
      </c>
      <c r="T1103" s="4">
        <v>2045.4219000000001</v>
      </c>
      <c r="W1103" s="4">
        <v>0</v>
      </c>
      <c r="X1103" s="4">
        <v>0</v>
      </c>
      <c r="Y1103" s="4">
        <v>11.8</v>
      </c>
      <c r="Z1103" s="4">
        <v>876</v>
      </c>
      <c r="AA1103" s="4">
        <v>899</v>
      </c>
      <c r="AB1103" s="4">
        <v>827</v>
      </c>
      <c r="AC1103" s="4">
        <v>54</v>
      </c>
      <c r="AD1103" s="4">
        <v>8.6999999999999993</v>
      </c>
      <c r="AE1103" s="4">
        <v>0.2</v>
      </c>
      <c r="AF1103" s="4">
        <v>977</v>
      </c>
      <c r="AG1103" s="4">
        <v>-7</v>
      </c>
      <c r="AH1103" s="4">
        <v>13</v>
      </c>
      <c r="AI1103" s="4">
        <v>29</v>
      </c>
      <c r="AJ1103" s="4">
        <v>189</v>
      </c>
      <c r="AK1103" s="4">
        <v>139</v>
      </c>
      <c r="AL1103" s="4">
        <v>2.5</v>
      </c>
      <c r="AM1103" s="4">
        <v>195</v>
      </c>
      <c r="AN1103" s="4" t="s">
        <v>155</v>
      </c>
      <c r="AO1103" s="4">
        <v>2</v>
      </c>
      <c r="AP1103" s="4">
        <v>0.62028935185185186</v>
      </c>
      <c r="AQ1103" s="4">
        <v>47.162235000000003</v>
      </c>
      <c r="AR1103" s="4">
        <v>-88.491817999999995</v>
      </c>
      <c r="AS1103" s="4">
        <v>316.10000000000002</v>
      </c>
      <c r="AT1103" s="4">
        <v>40.799999999999997</v>
      </c>
      <c r="AU1103" s="4">
        <v>11</v>
      </c>
      <c r="AV1103" s="4">
        <v>9</v>
      </c>
      <c r="AW1103" s="4" t="s">
        <v>208</v>
      </c>
      <c r="AX1103" s="4">
        <v>2</v>
      </c>
      <c r="AY1103" s="4">
        <v>1</v>
      </c>
      <c r="AZ1103" s="4">
        <v>2.4</v>
      </c>
      <c r="BA1103" s="4">
        <v>14.023</v>
      </c>
      <c r="BB1103" s="4">
        <v>11.31</v>
      </c>
      <c r="BC1103" s="4">
        <v>0.81</v>
      </c>
      <c r="BD1103" s="4">
        <v>18.596</v>
      </c>
      <c r="BE1103" s="4">
        <v>1843.91</v>
      </c>
      <c r="BF1103" s="4">
        <v>729.41600000000005</v>
      </c>
      <c r="BG1103" s="4">
        <v>0.19500000000000001</v>
      </c>
      <c r="BH1103" s="4">
        <v>0.33900000000000002</v>
      </c>
      <c r="BI1103" s="4">
        <v>0.53500000000000003</v>
      </c>
      <c r="BJ1103" s="4">
        <v>0.14899999999999999</v>
      </c>
      <c r="BK1103" s="4">
        <v>0.25900000000000001</v>
      </c>
      <c r="BL1103" s="4">
        <v>0.40799999999999997</v>
      </c>
      <c r="BM1103" s="4">
        <v>13.6694</v>
      </c>
      <c r="BQ1103" s="4">
        <v>0</v>
      </c>
      <c r="BR1103" s="4">
        <v>0.72851399999999999</v>
      </c>
      <c r="BS1103" s="4">
        <v>-5</v>
      </c>
      <c r="BT1103" s="4">
        <v>0.14924299999999999</v>
      </c>
      <c r="BU1103" s="4">
        <v>17.803049000000001</v>
      </c>
      <c r="BV1103" s="4">
        <v>3.0147140000000001</v>
      </c>
    </row>
    <row r="1104" spans="1:74" x14ac:dyDescent="0.25">
      <c r="A1104" s="4">
        <v>42070</v>
      </c>
      <c r="B1104" s="4">
        <v>3.6930555555555557E-2</v>
      </c>
      <c r="C1104" s="4">
        <v>10.249000000000001</v>
      </c>
      <c r="D1104" s="4">
        <v>7.2801</v>
      </c>
      <c r="E1104" s="4">
        <v>72800.775380000006</v>
      </c>
      <c r="F1104" s="4">
        <v>12.4</v>
      </c>
      <c r="G1104" s="4">
        <v>33</v>
      </c>
      <c r="H1104" s="4">
        <v>2003.9</v>
      </c>
      <c r="J1104" s="4">
        <v>0</v>
      </c>
      <c r="K1104" s="4">
        <v>0.84230000000000005</v>
      </c>
      <c r="L1104" s="4">
        <v>8.6326000000000001</v>
      </c>
      <c r="M1104" s="4">
        <v>6.1317000000000004</v>
      </c>
      <c r="N1104" s="4">
        <v>10.4122</v>
      </c>
      <c r="O1104" s="4">
        <v>27.7943</v>
      </c>
      <c r="P1104" s="4">
        <v>38.200000000000003</v>
      </c>
      <c r="Q1104" s="4">
        <v>7.9386000000000001</v>
      </c>
      <c r="R1104" s="4">
        <v>21.191199999999998</v>
      </c>
      <c r="S1104" s="4">
        <v>29.1</v>
      </c>
      <c r="T1104" s="4">
        <v>2003.8901000000001</v>
      </c>
      <c r="W1104" s="4">
        <v>0</v>
      </c>
      <c r="X1104" s="4">
        <v>0</v>
      </c>
      <c r="Y1104" s="4">
        <v>11.7</v>
      </c>
      <c r="Z1104" s="4">
        <v>877</v>
      </c>
      <c r="AA1104" s="4">
        <v>901</v>
      </c>
      <c r="AB1104" s="4">
        <v>828</v>
      </c>
      <c r="AC1104" s="4">
        <v>54</v>
      </c>
      <c r="AD1104" s="4">
        <v>8.6999999999999993</v>
      </c>
      <c r="AE1104" s="4">
        <v>0.2</v>
      </c>
      <c r="AF1104" s="4">
        <v>977</v>
      </c>
      <c r="AG1104" s="4">
        <v>-7</v>
      </c>
      <c r="AH1104" s="4">
        <v>13</v>
      </c>
      <c r="AI1104" s="4">
        <v>29</v>
      </c>
      <c r="AJ1104" s="4">
        <v>189</v>
      </c>
      <c r="AK1104" s="4">
        <v>139.80000000000001</v>
      </c>
      <c r="AL1104" s="4">
        <v>2.4</v>
      </c>
      <c r="AM1104" s="4">
        <v>195</v>
      </c>
      <c r="AN1104" s="4" t="s">
        <v>155</v>
      </c>
      <c r="AO1104" s="4">
        <v>2</v>
      </c>
      <c r="AP1104" s="4">
        <v>0.62028935185185186</v>
      </c>
      <c r="AQ1104" s="4">
        <v>47.162194</v>
      </c>
      <c r="AR1104" s="4">
        <v>-88.491797000000005</v>
      </c>
      <c r="AS1104" s="4">
        <v>316.10000000000002</v>
      </c>
      <c r="AT1104" s="4">
        <v>42.3</v>
      </c>
      <c r="AU1104" s="4">
        <v>11</v>
      </c>
      <c r="AV1104" s="4">
        <v>9</v>
      </c>
      <c r="AW1104" s="4" t="s">
        <v>208</v>
      </c>
      <c r="AX1104" s="4">
        <v>1.938062</v>
      </c>
      <c r="AY1104" s="4">
        <v>1</v>
      </c>
      <c r="AZ1104" s="4">
        <v>2.4</v>
      </c>
      <c r="BA1104" s="4">
        <v>14.023</v>
      </c>
      <c r="BB1104" s="4">
        <v>11.24</v>
      </c>
      <c r="BC1104" s="4">
        <v>0.8</v>
      </c>
      <c r="BD1104" s="4">
        <v>18.728999999999999</v>
      </c>
      <c r="BE1104" s="4">
        <v>1748.644</v>
      </c>
      <c r="BF1104" s="4">
        <v>790.524</v>
      </c>
      <c r="BG1104" s="4">
        <v>0.221</v>
      </c>
      <c r="BH1104" s="4">
        <v>0.59</v>
      </c>
      <c r="BI1104" s="4">
        <v>0.81</v>
      </c>
      <c r="BJ1104" s="4">
        <v>0.16800000000000001</v>
      </c>
      <c r="BK1104" s="4">
        <v>0.45</v>
      </c>
      <c r="BL1104" s="4">
        <v>0.61799999999999999</v>
      </c>
      <c r="BM1104" s="4">
        <v>13.4231</v>
      </c>
      <c r="BQ1104" s="4">
        <v>0</v>
      </c>
      <c r="BR1104" s="4">
        <v>0.72021299999999999</v>
      </c>
      <c r="BS1104" s="4">
        <v>-5</v>
      </c>
      <c r="BT1104" s="4">
        <v>0.147567</v>
      </c>
      <c r="BU1104" s="4">
        <v>17.600204999999999</v>
      </c>
      <c r="BV1104" s="4">
        <v>2.9808530000000002</v>
      </c>
    </row>
    <row r="1105" spans="1:74" x14ac:dyDescent="0.25">
      <c r="A1105" s="4">
        <v>42070</v>
      </c>
      <c r="B1105" s="4">
        <v>3.694212962962963E-2</v>
      </c>
      <c r="C1105" s="4">
        <v>9.1229999999999993</v>
      </c>
      <c r="D1105" s="4">
        <v>8.8719999999999999</v>
      </c>
      <c r="E1105" s="4">
        <v>88720.199309999996</v>
      </c>
      <c r="F1105" s="4">
        <v>15.5</v>
      </c>
      <c r="G1105" s="4">
        <v>24.2</v>
      </c>
      <c r="H1105" s="4">
        <v>2172</v>
      </c>
      <c r="J1105" s="4">
        <v>0</v>
      </c>
      <c r="K1105" s="4">
        <v>0.83509999999999995</v>
      </c>
      <c r="L1105" s="4">
        <v>7.6185</v>
      </c>
      <c r="M1105" s="4">
        <v>7.4085999999999999</v>
      </c>
      <c r="N1105" s="4">
        <v>12.906599999999999</v>
      </c>
      <c r="O1105" s="4">
        <v>20.1996</v>
      </c>
      <c r="P1105" s="4">
        <v>33.1</v>
      </c>
      <c r="Q1105" s="4">
        <v>9.8404000000000007</v>
      </c>
      <c r="R1105" s="4">
        <v>15.4008</v>
      </c>
      <c r="S1105" s="4">
        <v>25.2</v>
      </c>
      <c r="T1105" s="4">
        <v>2171.9789999999998</v>
      </c>
      <c r="W1105" s="4">
        <v>0</v>
      </c>
      <c r="X1105" s="4">
        <v>0</v>
      </c>
      <c r="Y1105" s="4">
        <v>11.8</v>
      </c>
      <c r="Z1105" s="4">
        <v>875</v>
      </c>
      <c r="AA1105" s="4">
        <v>898</v>
      </c>
      <c r="AB1105" s="4">
        <v>826</v>
      </c>
      <c r="AC1105" s="4">
        <v>54</v>
      </c>
      <c r="AD1105" s="4">
        <v>8.6999999999999993</v>
      </c>
      <c r="AE1105" s="4">
        <v>0.2</v>
      </c>
      <c r="AF1105" s="4">
        <v>977</v>
      </c>
      <c r="AG1105" s="4">
        <v>-7</v>
      </c>
      <c r="AH1105" s="4">
        <v>13</v>
      </c>
      <c r="AI1105" s="4">
        <v>29</v>
      </c>
      <c r="AJ1105" s="4">
        <v>189.8</v>
      </c>
      <c r="AK1105" s="4">
        <v>140</v>
      </c>
      <c r="AL1105" s="4">
        <v>2.2999999999999998</v>
      </c>
      <c r="AM1105" s="4">
        <v>195</v>
      </c>
      <c r="AN1105" s="4" t="s">
        <v>155</v>
      </c>
      <c r="AO1105" s="4">
        <v>2</v>
      </c>
      <c r="AP1105" s="4">
        <v>0.62031249999999993</v>
      </c>
      <c r="AQ1105" s="4">
        <v>47.161878999999999</v>
      </c>
      <c r="AR1105" s="4">
        <v>-88.491636</v>
      </c>
      <c r="AS1105" s="4">
        <v>316.2</v>
      </c>
      <c r="AT1105" s="4">
        <v>43.5</v>
      </c>
      <c r="AU1105" s="4">
        <v>11</v>
      </c>
      <c r="AV1105" s="4">
        <v>9</v>
      </c>
      <c r="AW1105" s="4" t="s">
        <v>208</v>
      </c>
      <c r="AX1105" s="4">
        <v>1.5368630000000001</v>
      </c>
      <c r="AY1105" s="4">
        <v>1</v>
      </c>
      <c r="AZ1105" s="4">
        <v>2.4245749999999999</v>
      </c>
      <c r="BA1105" s="4">
        <v>14.023</v>
      </c>
      <c r="BB1105" s="4">
        <v>10.73</v>
      </c>
      <c r="BC1105" s="4">
        <v>0.76</v>
      </c>
      <c r="BD1105" s="4">
        <v>19.753</v>
      </c>
      <c r="BE1105" s="4">
        <v>1514.8119999999999</v>
      </c>
      <c r="BF1105" s="4">
        <v>937.57399999999996</v>
      </c>
      <c r="BG1105" s="4">
        <v>0.26900000000000002</v>
      </c>
      <c r="BH1105" s="4">
        <v>0.42099999999999999</v>
      </c>
      <c r="BI1105" s="4">
        <v>0.68899999999999995</v>
      </c>
      <c r="BJ1105" s="4">
        <v>0.20499999999999999</v>
      </c>
      <c r="BK1105" s="4">
        <v>0.32100000000000001</v>
      </c>
      <c r="BL1105" s="4">
        <v>0.52600000000000002</v>
      </c>
      <c r="BM1105" s="4">
        <v>14.2813</v>
      </c>
      <c r="BQ1105" s="4">
        <v>0</v>
      </c>
      <c r="BR1105" s="4">
        <v>0.65866599999999997</v>
      </c>
      <c r="BS1105" s="4">
        <v>-5</v>
      </c>
      <c r="BT1105" s="4">
        <v>0.14699999999999999</v>
      </c>
      <c r="BU1105" s="4">
        <v>16.096159</v>
      </c>
      <c r="BV1105" s="4">
        <v>2.9693999999999998</v>
      </c>
    </row>
    <row r="1106" spans="1:74" x14ac:dyDescent="0.25">
      <c r="A1106" s="4">
        <v>42070</v>
      </c>
      <c r="B1106" s="4">
        <v>3.6953703703703704E-2</v>
      </c>
      <c r="C1106" s="4">
        <v>7.9240000000000004</v>
      </c>
      <c r="D1106" s="4">
        <v>11.1831</v>
      </c>
      <c r="E1106" s="4">
        <v>111831.1179</v>
      </c>
      <c r="F1106" s="4">
        <v>17.399999999999999</v>
      </c>
      <c r="G1106" s="4">
        <v>24.1</v>
      </c>
      <c r="H1106" s="4">
        <v>5237.5</v>
      </c>
      <c r="J1106" s="4">
        <v>0</v>
      </c>
      <c r="K1106" s="4">
        <v>0.81740000000000002</v>
      </c>
      <c r="L1106" s="4">
        <v>6.4772999999999996</v>
      </c>
      <c r="M1106" s="4">
        <v>9.1411999999999995</v>
      </c>
      <c r="N1106" s="4">
        <v>14.2485</v>
      </c>
      <c r="O1106" s="4">
        <v>19.6996</v>
      </c>
      <c r="P1106" s="4">
        <v>33.9</v>
      </c>
      <c r="Q1106" s="4">
        <v>10.8635</v>
      </c>
      <c r="R1106" s="4">
        <v>15.019600000000001</v>
      </c>
      <c r="S1106" s="4">
        <v>25.9</v>
      </c>
      <c r="T1106" s="4">
        <v>5237.4942000000001</v>
      </c>
      <c r="W1106" s="4">
        <v>0</v>
      </c>
      <c r="X1106" s="4">
        <v>0</v>
      </c>
      <c r="Y1106" s="4">
        <v>11.8</v>
      </c>
      <c r="Z1106" s="4">
        <v>872</v>
      </c>
      <c r="AA1106" s="4">
        <v>895</v>
      </c>
      <c r="AB1106" s="4">
        <v>823</v>
      </c>
      <c r="AC1106" s="4">
        <v>54</v>
      </c>
      <c r="AD1106" s="4">
        <v>8.6999999999999993</v>
      </c>
      <c r="AE1106" s="4">
        <v>0.2</v>
      </c>
      <c r="AF1106" s="4">
        <v>977</v>
      </c>
      <c r="AG1106" s="4">
        <v>-7</v>
      </c>
      <c r="AH1106" s="4">
        <v>13</v>
      </c>
      <c r="AI1106" s="4">
        <v>29</v>
      </c>
      <c r="AJ1106" s="4">
        <v>189.2</v>
      </c>
      <c r="AK1106" s="4">
        <v>139.19999999999999</v>
      </c>
      <c r="AL1106" s="4">
        <v>2.5</v>
      </c>
      <c r="AM1106" s="4">
        <v>195</v>
      </c>
      <c r="AN1106" s="4" t="s">
        <v>155</v>
      </c>
      <c r="AO1106" s="4">
        <v>2</v>
      </c>
      <c r="AP1106" s="4">
        <v>0.62032407407407408</v>
      </c>
      <c r="AQ1106" s="4">
        <v>47.161712000000001</v>
      </c>
      <c r="AR1106" s="4">
        <v>-88.491521000000006</v>
      </c>
      <c r="AS1106" s="4">
        <v>316</v>
      </c>
      <c r="AT1106" s="4">
        <v>44.3</v>
      </c>
      <c r="AU1106" s="4">
        <v>11</v>
      </c>
      <c r="AV1106" s="4">
        <v>9</v>
      </c>
      <c r="AW1106" s="4" t="s">
        <v>208</v>
      </c>
      <c r="AX1106" s="4">
        <v>1.714685</v>
      </c>
      <c r="AY1106" s="4">
        <v>1.0121880000000001</v>
      </c>
      <c r="AZ1106" s="4">
        <v>2.5756239999999999</v>
      </c>
      <c r="BA1106" s="4">
        <v>14.023</v>
      </c>
      <c r="BB1106" s="4">
        <v>9.6199999999999992</v>
      </c>
      <c r="BC1106" s="4">
        <v>0.69</v>
      </c>
      <c r="BD1106" s="4">
        <v>22.337</v>
      </c>
      <c r="BE1106" s="4">
        <v>1216.0709999999999</v>
      </c>
      <c r="BF1106" s="4">
        <v>1092.3040000000001</v>
      </c>
      <c r="BG1106" s="4">
        <v>0.28000000000000003</v>
      </c>
      <c r="BH1106" s="4">
        <v>0.38700000000000001</v>
      </c>
      <c r="BI1106" s="4">
        <v>0.66700000000000004</v>
      </c>
      <c r="BJ1106" s="4">
        <v>0.214</v>
      </c>
      <c r="BK1106" s="4">
        <v>0.29499999999999998</v>
      </c>
      <c r="BL1106" s="4">
        <v>0.50900000000000001</v>
      </c>
      <c r="BM1106" s="4">
        <v>32.5167</v>
      </c>
      <c r="BQ1106" s="4">
        <v>0</v>
      </c>
      <c r="BR1106" s="4">
        <v>0.60758999999999996</v>
      </c>
      <c r="BS1106" s="4">
        <v>-5</v>
      </c>
      <c r="BT1106" s="4">
        <v>0.14618700000000001</v>
      </c>
      <c r="BU1106" s="4">
        <v>14.847989999999999</v>
      </c>
      <c r="BV1106" s="4">
        <v>2.9529719999999999</v>
      </c>
    </row>
    <row r="1107" spans="1:74" x14ac:dyDescent="0.25">
      <c r="A1107" s="4">
        <v>42070</v>
      </c>
      <c r="B1107" s="4">
        <v>3.6965277777777777E-2</v>
      </c>
      <c r="C1107" s="4">
        <v>7.2450000000000001</v>
      </c>
      <c r="D1107" s="4">
        <v>12.3904</v>
      </c>
      <c r="E1107" s="4">
        <v>123903.5048</v>
      </c>
      <c r="F1107" s="4">
        <v>17.7</v>
      </c>
      <c r="G1107" s="4">
        <v>24.3</v>
      </c>
      <c r="H1107" s="4">
        <v>9895.4</v>
      </c>
      <c r="J1107" s="4">
        <v>0</v>
      </c>
      <c r="K1107" s="4">
        <v>0.80459999999999998</v>
      </c>
      <c r="L1107" s="4">
        <v>5.8292999999999999</v>
      </c>
      <c r="M1107" s="4">
        <v>9.9692000000000007</v>
      </c>
      <c r="N1107" s="4">
        <v>14.241300000000001</v>
      </c>
      <c r="O1107" s="4">
        <v>19.5916</v>
      </c>
      <c r="P1107" s="4">
        <v>33.799999999999997</v>
      </c>
      <c r="Q1107" s="4">
        <v>10.858000000000001</v>
      </c>
      <c r="R1107" s="4">
        <v>14.937200000000001</v>
      </c>
      <c r="S1107" s="4">
        <v>25.8</v>
      </c>
      <c r="T1107" s="4">
        <v>9895.4490000000005</v>
      </c>
      <c r="W1107" s="4">
        <v>0</v>
      </c>
      <c r="X1107" s="4">
        <v>0</v>
      </c>
      <c r="Y1107" s="4">
        <v>11.7</v>
      </c>
      <c r="Z1107" s="4">
        <v>866</v>
      </c>
      <c r="AA1107" s="4">
        <v>888</v>
      </c>
      <c r="AB1107" s="4">
        <v>818</v>
      </c>
      <c r="AC1107" s="4">
        <v>54</v>
      </c>
      <c r="AD1107" s="4">
        <v>8.6999999999999993</v>
      </c>
      <c r="AE1107" s="4">
        <v>0.2</v>
      </c>
      <c r="AF1107" s="4">
        <v>977</v>
      </c>
      <c r="AG1107" s="4">
        <v>-7</v>
      </c>
      <c r="AH1107" s="4">
        <v>13</v>
      </c>
      <c r="AI1107" s="4">
        <v>29</v>
      </c>
      <c r="AJ1107" s="4">
        <v>189</v>
      </c>
      <c r="AK1107" s="4">
        <v>139</v>
      </c>
      <c r="AL1107" s="4">
        <v>2.4</v>
      </c>
      <c r="AM1107" s="4">
        <v>195</v>
      </c>
      <c r="AN1107" s="4" t="s">
        <v>155</v>
      </c>
      <c r="AO1107" s="4">
        <v>2</v>
      </c>
      <c r="AP1107" s="4">
        <v>0.62033564814814812</v>
      </c>
      <c r="AQ1107" s="4">
        <v>47.161552</v>
      </c>
      <c r="AR1107" s="4">
        <v>-88.491403000000005</v>
      </c>
      <c r="AS1107" s="4">
        <v>315.89999999999998</v>
      </c>
      <c r="AT1107" s="4">
        <v>43.9</v>
      </c>
      <c r="AU1107" s="4">
        <v>11</v>
      </c>
      <c r="AV1107" s="4">
        <v>9</v>
      </c>
      <c r="AW1107" s="4" t="s">
        <v>208</v>
      </c>
      <c r="AX1107" s="4">
        <v>1.1000000000000001</v>
      </c>
      <c r="AY1107" s="4">
        <v>1.1000000000000001</v>
      </c>
      <c r="AZ1107" s="4">
        <v>2.4</v>
      </c>
      <c r="BA1107" s="4">
        <v>14.023</v>
      </c>
      <c r="BB1107" s="4">
        <v>8.94</v>
      </c>
      <c r="BC1107" s="4">
        <v>0.64</v>
      </c>
      <c r="BD1107" s="4">
        <v>24.286000000000001</v>
      </c>
      <c r="BE1107" s="4">
        <v>1052.2070000000001</v>
      </c>
      <c r="BF1107" s="4">
        <v>1145.3050000000001</v>
      </c>
      <c r="BG1107" s="4">
        <v>0.26900000000000002</v>
      </c>
      <c r="BH1107" s="4">
        <v>0.37</v>
      </c>
      <c r="BI1107" s="4">
        <v>0.64</v>
      </c>
      <c r="BJ1107" s="4">
        <v>0.20499999999999999</v>
      </c>
      <c r="BK1107" s="4">
        <v>0.28199999999999997</v>
      </c>
      <c r="BL1107" s="4">
        <v>0.48799999999999999</v>
      </c>
      <c r="BM1107" s="4">
        <v>59.066099999999999</v>
      </c>
      <c r="BQ1107" s="4">
        <v>0</v>
      </c>
      <c r="BR1107" s="4">
        <v>0.45994499999999999</v>
      </c>
      <c r="BS1107" s="4">
        <v>-5</v>
      </c>
      <c r="BT1107" s="4">
        <v>0.144374</v>
      </c>
      <c r="BU1107" s="4">
        <v>11.239907000000001</v>
      </c>
      <c r="BV1107" s="4">
        <v>2.916347</v>
      </c>
    </row>
    <row r="1108" spans="1:74" x14ac:dyDescent="0.25">
      <c r="A1108" s="4">
        <v>42070</v>
      </c>
      <c r="B1108" s="4">
        <v>3.6976851851851851E-2</v>
      </c>
      <c r="C1108" s="4">
        <v>7.2939999999999996</v>
      </c>
      <c r="D1108" s="4">
        <v>12.159000000000001</v>
      </c>
      <c r="E1108" s="4">
        <v>121590.3374</v>
      </c>
      <c r="F1108" s="4">
        <v>17.899999999999999</v>
      </c>
      <c r="G1108" s="4">
        <v>46</v>
      </c>
      <c r="H1108" s="4">
        <v>8874.2000000000007</v>
      </c>
      <c r="J1108" s="4">
        <v>0</v>
      </c>
      <c r="K1108" s="4">
        <v>0.80779999999999996</v>
      </c>
      <c r="L1108" s="4">
        <v>5.8921000000000001</v>
      </c>
      <c r="M1108" s="4">
        <v>9.8224</v>
      </c>
      <c r="N1108" s="4">
        <v>14.4602</v>
      </c>
      <c r="O1108" s="4">
        <v>37.160200000000003</v>
      </c>
      <c r="P1108" s="4">
        <v>51.6</v>
      </c>
      <c r="Q1108" s="4">
        <v>11.0246</v>
      </c>
      <c r="R1108" s="4">
        <v>28.331299999999999</v>
      </c>
      <c r="S1108" s="4">
        <v>39.4</v>
      </c>
      <c r="T1108" s="4">
        <v>8874.1524000000009</v>
      </c>
      <c r="W1108" s="4">
        <v>0</v>
      </c>
      <c r="X1108" s="4">
        <v>0</v>
      </c>
      <c r="Y1108" s="4">
        <v>11.8</v>
      </c>
      <c r="Z1108" s="4">
        <v>864</v>
      </c>
      <c r="AA1108" s="4">
        <v>885</v>
      </c>
      <c r="AB1108" s="4">
        <v>817</v>
      </c>
      <c r="AC1108" s="4">
        <v>54</v>
      </c>
      <c r="AD1108" s="4">
        <v>8.6999999999999993</v>
      </c>
      <c r="AE1108" s="4">
        <v>0.2</v>
      </c>
      <c r="AF1108" s="4">
        <v>978</v>
      </c>
      <c r="AG1108" s="4">
        <v>-7</v>
      </c>
      <c r="AH1108" s="4">
        <v>13</v>
      </c>
      <c r="AI1108" s="4">
        <v>29</v>
      </c>
      <c r="AJ1108" s="4">
        <v>189</v>
      </c>
      <c r="AK1108" s="4">
        <v>139</v>
      </c>
      <c r="AL1108" s="4">
        <v>2.5</v>
      </c>
      <c r="AM1108" s="4">
        <v>195</v>
      </c>
      <c r="AN1108" s="4" t="s">
        <v>155</v>
      </c>
      <c r="AO1108" s="4">
        <v>2</v>
      </c>
      <c r="AP1108" s="4">
        <v>0.62034722222222227</v>
      </c>
      <c r="AQ1108" s="4">
        <v>47.161422000000002</v>
      </c>
      <c r="AR1108" s="4">
        <v>-88.491282999999996</v>
      </c>
      <c r="AS1108" s="4">
        <v>316.3</v>
      </c>
      <c r="AT1108" s="4">
        <v>42.9</v>
      </c>
      <c r="AU1108" s="4">
        <v>11</v>
      </c>
      <c r="AV1108" s="4">
        <v>9</v>
      </c>
      <c r="AW1108" s="4" t="s">
        <v>208</v>
      </c>
      <c r="AX1108" s="4">
        <v>1.1000000000000001</v>
      </c>
      <c r="AY1108" s="4">
        <v>1.1239760000000001</v>
      </c>
      <c r="AZ1108" s="4">
        <v>2.411988</v>
      </c>
      <c r="BA1108" s="4">
        <v>14.023</v>
      </c>
      <c r="BB1108" s="4">
        <v>9.1</v>
      </c>
      <c r="BC1108" s="4">
        <v>0.65</v>
      </c>
      <c r="BD1108" s="4">
        <v>23.788</v>
      </c>
      <c r="BE1108" s="4">
        <v>1075.4929999999999</v>
      </c>
      <c r="BF1108" s="4">
        <v>1141.124</v>
      </c>
      <c r="BG1108" s="4">
        <v>0.27600000000000002</v>
      </c>
      <c r="BH1108" s="4">
        <v>0.71</v>
      </c>
      <c r="BI1108" s="4">
        <v>0.98699999999999999</v>
      </c>
      <c r="BJ1108" s="4">
        <v>0.21099999999999999</v>
      </c>
      <c r="BK1108" s="4">
        <v>0.54200000000000004</v>
      </c>
      <c r="BL1108" s="4">
        <v>0.752</v>
      </c>
      <c r="BM1108" s="4">
        <v>53.565300000000001</v>
      </c>
      <c r="BQ1108" s="4">
        <v>0</v>
      </c>
      <c r="BR1108" s="4">
        <v>0.43206099999999997</v>
      </c>
      <c r="BS1108" s="4">
        <v>-5</v>
      </c>
      <c r="BT1108" s="4">
        <v>0.14724899999999999</v>
      </c>
      <c r="BU1108" s="4">
        <v>10.558490000000001</v>
      </c>
      <c r="BV1108" s="4">
        <v>2.9744250000000001</v>
      </c>
    </row>
    <row r="1109" spans="1:74" x14ac:dyDescent="0.25">
      <c r="A1109" s="4">
        <v>42070</v>
      </c>
      <c r="B1109" s="4">
        <v>3.6988425925925932E-2</v>
      </c>
      <c r="C1109" s="4">
        <v>7.8609999999999998</v>
      </c>
      <c r="D1109" s="4">
        <v>11.555899999999999</v>
      </c>
      <c r="E1109" s="4">
        <v>115558.6611</v>
      </c>
      <c r="F1109" s="4">
        <v>18.2</v>
      </c>
      <c r="G1109" s="4">
        <v>72.7</v>
      </c>
      <c r="H1109" s="4">
        <v>4506.8999999999996</v>
      </c>
      <c r="J1109" s="4">
        <v>0</v>
      </c>
      <c r="K1109" s="4">
        <v>0.81479999999999997</v>
      </c>
      <c r="L1109" s="4">
        <v>6.4044999999999996</v>
      </c>
      <c r="M1109" s="4">
        <v>9.4153000000000002</v>
      </c>
      <c r="N1109" s="4">
        <v>14.845599999999999</v>
      </c>
      <c r="O1109" s="4">
        <v>59.198700000000002</v>
      </c>
      <c r="P1109" s="4">
        <v>74</v>
      </c>
      <c r="Q1109" s="4">
        <v>11.3184</v>
      </c>
      <c r="R1109" s="4">
        <v>45.133499999999998</v>
      </c>
      <c r="S1109" s="4">
        <v>56.5</v>
      </c>
      <c r="T1109" s="4">
        <v>4506.8815999999997</v>
      </c>
      <c r="W1109" s="4">
        <v>0</v>
      </c>
      <c r="X1109" s="4">
        <v>0</v>
      </c>
      <c r="Y1109" s="4">
        <v>11.8</v>
      </c>
      <c r="Z1109" s="4">
        <v>867</v>
      </c>
      <c r="AA1109" s="4">
        <v>888</v>
      </c>
      <c r="AB1109" s="4">
        <v>820</v>
      </c>
      <c r="AC1109" s="4">
        <v>54</v>
      </c>
      <c r="AD1109" s="4">
        <v>8.69</v>
      </c>
      <c r="AE1109" s="4">
        <v>0.2</v>
      </c>
      <c r="AF1109" s="4">
        <v>978</v>
      </c>
      <c r="AG1109" s="4">
        <v>-7</v>
      </c>
      <c r="AH1109" s="4">
        <v>13</v>
      </c>
      <c r="AI1109" s="4">
        <v>29</v>
      </c>
      <c r="AJ1109" s="4">
        <v>189</v>
      </c>
      <c r="AK1109" s="4">
        <v>139</v>
      </c>
      <c r="AL1109" s="4">
        <v>2.5</v>
      </c>
      <c r="AM1109" s="4">
        <v>195</v>
      </c>
      <c r="AN1109" s="4" t="s">
        <v>155</v>
      </c>
      <c r="AO1109" s="4">
        <v>2</v>
      </c>
      <c r="AP1109" s="4">
        <v>0.62034722222222227</v>
      </c>
      <c r="AQ1109" s="4">
        <v>47.161408000000002</v>
      </c>
      <c r="AR1109" s="4">
        <v>-88.491265999999996</v>
      </c>
      <c r="AS1109" s="4">
        <v>316.3</v>
      </c>
      <c r="AT1109" s="4">
        <v>40</v>
      </c>
      <c r="AU1109" s="4">
        <v>11</v>
      </c>
      <c r="AV1109" s="4">
        <v>9</v>
      </c>
      <c r="AW1109" s="4" t="s">
        <v>208</v>
      </c>
      <c r="AX1109" s="4">
        <v>1.1240399999999999</v>
      </c>
      <c r="AY1109" s="4">
        <v>1.2639389999999999</v>
      </c>
      <c r="AZ1109" s="4">
        <v>2.5120200000000001</v>
      </c>
      <c r="BA1109" s="4">
        <v>14.023</v>
      </c>
      <c r="BB1109" s="4">
        <v>9.4700000000000006</v>
      </c>
      <c r="BC1109" s="4">
        <v>0.68</v>
      </c>
      <c r="BD1109" s="4">
        <v>22.734999999999999</v>
      </c>
      <c r="BE1109" s="4">
        <v>1192.896</v>
      </c>
      <c r="BF1109" s="4">
        <v>1116.1679999999999</v>
      </c>
      <c r="BG1109" s="4">
        <v>0.28999999999999998</v>
      </c>
      <c r="BH1109" s="4">
        <v>1.155</v>
      </c>
      <c r="BI1109" s="4">
        <v>1.444</v>
      </c>
      <c r="BJ1109" s="4">
        <v>0.221</v>
      </c>
      <c r="BK1109" s="4">
        <v>0.88</v>
      </c>
      <c r="BL1109" s="4">
        <v>1.101</v>
      </c>
      <c r="BM1109" s="4">
        <v>27.759699999999999</v>
      </c>
      <c r="BQ1109" s="4">
        <v>0</v>
      </c>
      <c r="BR1109" s="4">
        <v>0.54818900000000004</v>
      </c>
      <c r="BS1109" s="4">
        <v>-5</v>
      </c>
      <c r="BT1109" s="4">
        <v>0.14637800000000001</v>
      </c>
      <c r="BU1109" s="4">
        <v>13.396364</v>
      </c>
      <c r="BV1109" s="4">
        <v>2.9568279999999998</v>
      </c>
    </row>
    <row r="1110" spans="1:74" x14ac:dyDescent="0.25">
      <c r="A1110" s="4">
        <v>42070</v>
      </c>
      <c r="B1110" s="4">
        <v>3.6999999999999998E-2</v>
      </c>
      <c r="C1110" s="4">
        <v>7.8029999999999999</v>
      </c>
      <c r="D1110" s="4">
        <v>11.3788</v>
      </c>
      <c r="E1110" s="4">
        <v>113787.6183</v>
      </c>
      <c r="F1110" s="4">
        <v>18.100000000000001</v>
      </c>
      <c r="G1110" s="4">
        <v>88.7</v>
      </c>
      <c r="H1110" s="4">
        <v>3066.4</v>
      </c>
      <c r="J1110" s="4">
        <v>0</v>
      </c>
      <c r="K1110" s="4">
        <v>0.81859999999999999</v>
      </c>
      <c r="L1110" s="4">
        <v>6.3868</v>
      </c>
      <c r="M1110" s="4">
        <v>9.3140999999999998</v>
      </c>
      <c r="N1110" s="4">
        <v>14.7788</v>
      </c>
      <c r="O1110" s="4">
        <v>72.615600000000001</v>
      </c>
      <c r="P1110" s="4">
        <v>87.4</v>
      </c>
      <c r="Q1110" s="4">
        <v>11.2674</v>
      </c>
      <c r="R1110" s="4">
        <v>55.3626</v>
      </c>
      <c r="S1110" s="4">
        <v>66.599999999999994</v>
      </c>
      <c r="T1110" s="4">
        <v>3066.4</v>
      </c>
      <c r="W1110" s="4">
        <v>0</v>
      </c>
      <c r="X1110" s="4">
        <v>0</v>
      </c>
      <c r="Y1110" s="4">
        <v>11.8</v>
      </c>
      <c r="Z1110" s="4">
        <v>870</v>
      </c>
      <c r="AA1110" s="4">
        <v>891</v>
      </c>
      <c r="AB1110" s="4">
        <v>820</v>
      </c>
      <c r="AC1110" s="4">
        <v>54</v>
      </c>
      <c r="AD1110" s="4">
        <v>8.69</v>
      </c>
      <c r="AE1110" s="4">
        <v>0.2</v>
      </c>
      <c r="AF1110" s="4">
        <v>978</v>
      </c>
      <c r="AG1110" s="4">
        <v>-7</v>
      </c>
      <c r="AH1110" s="4">
        <v>13</v>
      </c>
      <c r="AI1110" s="4">
        <v>29</v>
      </c>
      <c r="AJ1110" s="4">
        <v>189.8</v>
      </c>
      <c r="AK1110" s="4">
        <v>139</v>
      </c>
      <c r="AL1110" s="4">
        <v>2.6</v>
      </c>
      <c r="AM1110" s="4">
        <v>195</v>
      </c>
      <c r="AN1110" s="4" t="s">
        <v>155</v>
      </c>
      <c r="AO1110" s="4">
        <v>2</v>
      </c>
      <c r="AP1110" s="4">
        <v>0.62035879629629631</v>
      </c>
      <c r="AQ1110" s="4">
        <v>47.161273999999999</v>
      </c>
      <c r="AR1110" s="4">
        <v>-88.491108999999994</v>
      </c>
      <c r="AS1110" s="4">
        <v>316.10000000000002</v>
      </c>
      <c r="AT1110" s="4">
        <v>37</v>
      </c>
      <c r="AU1110" s="4">
        <v>11</v>
      </c>
      <c r="AV1110" s="4">
        <v>9</v>
      </c>
      <c r="AW1110" s="4" t="s">
        <v>208</v>
      </c>
      <c r="AX1110" s="4">
        <v>1.3386610000000001</v>
      </c>
      <c r="AY1110" s="4">
        <v>1.0386610000000001</v>
      </c>
      <c r="AZ1110" s="4">
        <v>2.6386609999999999</v>
      </c>
      <c r="BA1110" s="4">
        <v>14.023</v>
      </c>
      <c r="BB1110" s="4">
        <v>9.68</v>
      </c>
      <c r="BC1110" s="4">
        <v>0.69</v>
      </c>
      <c r="BD1110" s="4">
        <v>22.167000000000002</v>
      </c>
      <c r="BE1110" s="4">
        <v>1209.1880000000001</v>
      </c>
      <c r="BF1110" s="4">
        <v>1122.3530000000001</v>
      </c>
      <c r="BG1110" s="4">
        <v>0.29299999999999998</v>
      </c>
      <c r="BH1110" s="4">
        <v>1.44</v>
      </c>
      <c r="BI1110" s="4">
        <v>1.7330000000000001</v>
      </c>
      <c r="BJ1110" s="4">
        <v>0.223</v>
      </c>
      <c r="BK1110" s="4">
        <v>1.0980000000000001</v>
      </c>
      <c r="BL1110" s="4">
        <v>1.321</v>
      </c>
      <c r="BM1110" s="4">
        <v>19.1981</v>
      </c>
      <c r="BQ1110" s="4">
        <v>0</v>
      </c>
      <c r="BR1110" s="4">
        <v>0.61956</v>
      </c>
      <c r="BS1110" s="4">
        <v>-5</v>
      </c>
      <c r="BT1110" s="4">
        <v>0.14681</v>
      </c>
      <c r="BU1110" s="4">
        <v>15.140508000000001</v>
      </c>
      <c r="BV1110" s="4">
        <v>2.9655659999999999</v>
      </c>
    </row>
    <row r="1111" spans="1:74" x14ac:dyDescent="0.25">
      <c r="A1111" s="4">
        <v>42070</v>
      </c>
      <c r="B1111" s="4">
        <v>3.7011574074074079E-2</v>
      </c>
      <c r="C1111" s="4">
        <v>7.63</v>
      </c>
      <c r="D1111" s="4">
        <v>11.6425</v>
      </c>
      <c r="E1111" s="4">
        <v>116425.15029999999</v>
      </c>
      <c r="F1111" s="4">
        <v>12.6</v>
      </c>
      <c r="G1111" s="4">
        <v>49.3</v>
      </c>
      <c r="H1111" s="4">
        <v>2798.3</v>
      </c>
      <c r="J1111" s="4">
        <v>0</v>
      </c>
      <c r="K1111" s="4">
        <v>0.81740000000000002</v>
      </c>
      <c r="L1111" s="4">
        <v>6.2366000000000001</v>
      </c>
      <c r="M1111" s="4">
        <v>9.5160999999999998</v>
      </c>
      <c r="N1111" s="4">
        <v>10.321</v>
      </c>
      <c r="O1111" s="4">
        <v>40.304099999999998</v>
      </c>
      <c r="P1111" s="4">
        <v>50.6</v>
      </c>
      <c r="Q1111" s="4">
        <v>7.8688000000000002</v>
      </c>
      <c r="R1111" s="4">
        <v>30.728100000000001</v>
      </c>
      <c r="S1111" s="4">
        <v>38.6</v>
      </c>
      <c r="T1111" s="4">
        <v>2798.2937000000002</v>
      </c>
      <c r="W1111" s="4">
        <v>0</v>
      </c>
      <c r="X1111" s="4">
        <v>0</v>
      </c>
      <c r="Y1111" s="4">
        <v>11.8</v>
      </c>
      <c r="Z1111" s="4">
        <v>869</v>
      </c>
      <c r="AA1111" s="4">
        <v>891</v>
      </c>
      <c r="AB1111" s="4">
        <v>820</v>
      </c>
      <c r="AC1111" s="4">
        <v>54</v>
      </c>
      <c r="AD1111" s="4">
        <v>8.69</v>
      </c>
      <c r="AE1111" s="4">
        <v>0.2</v>
      </c>
      <c r="AF1111" s="4">
        <v>978</v>
      </c>
      <c r="AG1111" s="4">
        <v>-7</v>
      </c>
      <c r="AH1111" s="4">
        <v>13</v>
      </c>
      <c r="AI1111" s="4">
        <v>29</v>
      </c>
      <c r="AJ1111" s="4">
        <v>190</v>
      </c>
      <c r="AK1111" s="4">
        <v>139</v>
      </c>
      <c r="AL1111" s="4">
        <v>2.7</v>
      </c>
      <c r="AM1111" s="4">
        <v>195</v>
      </c>
      <c r="AN1111" s="4" t="s">
        <v>155</v>
      </c>
      <c r="AO1111" s="4">
        <v>2</v>
      </c>
      <c r="AP1111" s="4">
        <v>0.62038194444444439</v>
      </c>
      <c r="AQ1111" s="4">
        <v>47.161074999999997</v>
      </c>
      <c r="AR1111" s="4">
        <v>-88.49091</v>
      </c>
      <c r="AS1111" s="4">
        <v>315.8</v>
      </c>
      <c r="AT1111" s="4">
        <v>35.4</v>
      </c>
      <c r="AU1111" s="4">
        <v>11</v>
      </c>
      <c r="AV1111" s="4">
        <v>9</v>
      </c>
      <c r="AW1111" s="4" t="s">
        <v>208</v>
      </c>
      <c r="AX1111" s="4">
        <v>1.6255740000000001</v>
      </c>
      <c r="AY1111" s="4">
        <v>1.261638</v>
      </c>
      <c r="AZ1111" s="4">
        <v>2.9127869999999998</v>
      </c>
      <c r="BA1111" s="4">
        <v>14.023</v>
      </c>
      <c r="BB1111" s="4">
        <v>9.61</v>
      </c>
      <c r="BC1111" s="4">
        <v>0.69</v>
      </c>
      <c r="BD1111" s="4">
        <v>22.346</v>
      </c>
      <c r="BE1111" s="4">
        <v>1178.9100000000001</v>
      </c>
      <c r="BF1111" s="4">
        <v>1144.895</v>
      </c>
      <c r="BG1111" s="4">
        <v>0.20399999999999999</v>
      </c>
      <c r="BH1111" s="4">
        <v>0.79800000000000004</v>
      </c>
      <c r="BI1111" s="4">
        <v>1.002</v>
      </c>
      <c r="BJ1111" s="4">
        <v>0.156</v>
      </c>
      <c r="BK1111" s="4">
        <v>0.60799999999999998</v>
      </c>
      <c r="BL1111" s="4">
        <v>0.76400000000000001</v>
      </c>
      <c r="BM1111" s="4">
        <v>17.4922</v>
      </c>
      <c r="BQ1111" s="4">
        <v>0</v>
      </c>
      <c r="BR1111" s="4">
        <v>0.52702700000000002</v>
      </c>
      <c r="BS1111" s="4">
        <v>-5</v>
      </c>
      <c r="BT1111" s="4">
        <v>0.14618900000000001</v>
      </c>
      <c r="BU1111" s="4">
        <v>12.879223</v>
      </c>
      <c r="BV1111" s="4">
        <v>2.9530219999999998</v>
      </c>
    </row>
    <row r="1112" spans="1:74" x14ac:dyDescent="0.25">
      <c r="A1112" s="4">
        <v>42070</v>
      </c>
      <c r="B1112" s="4">
        <v>3.7023148148148145E-2</v>
      </c>
      <c r="C1112" s="4">
        <v>7.843</v>
      </c>
      <c r="D1112" s="4">
        <v>11.4597</v>
      </c>
      <c r="E1112" s="4">
        <v>114597.1035</v>
      </c>
      <c r="F1112" s="4">
        <v>10.5</v>
      </c>
      <c r="G1112" s="4">
        <v>49.4</v>
      </c>
      <c r="H1112" s="4">
        <v>2641.8</v>
      </c>
      <c r="J1112" s="4">
        <v>0</v>
      </c>
      <c r="K1112" s="4">
        <v>0.81789999999999996</v>
      </c>
      <c r="L1112" s="4">
        <v>6.4149000000000003</v>
      </c>
      <c r="M1112" s="4">
        <v>9.3726000000000003</v>
      </c>
      <c r="N1112" s="4">
        <v>8.5929000000000002</v>
      </c>
      <c r="O1112" s="4">
        <v>40.377299999999998</v>
      </c>
      <c r="P1112" s="4">
        <v>49</v>
      </c>
      <c r="Q1112" s="4">
        <v>6.5513000000000003</v>
      </c>
      <c r="R1112" s="4">
        <v>30.783899999999999</v>
      </c>
      <c r="S1112" s="4">
        <v>37.299999999999997</v>
      </c>
      <c r="T1112" s="4">
        <v>2641.8285000000001</v>
      </c>
      <c r="W1112" s="4">
        <v>0</v>
      </c>
      <c r="X1112" s="4">
        <v>0</v>
      </c>
      <c r="Y1112" s="4">
        <v>11.8</v>
      </c>
      <c r="Z1112" s="4">
        <v>870</v>
      </c>
      <c r="AA1112" s="4">
        <v>892</v>
      </c>
      <c r="AB1112" s="4">
        <v>821</v>
      </c>
      <c r="AC1112" s="4">
        <v>54</v>
      </c>
      <c r="AD1112" s="4">
        <v>8.69</v>
      </c>
      <c r="AE1112" s="4">
        <v>0.2</v>
      </c>
      <c r="AF1112" s="4">
        <v>978</v>
      </c>
      <c r="AG1112" s="4">
        <v>-7</v>
      </c>
      <c r="AH1112" s="4">
        <v>13</v>
      </c>
      <c r="AI1112" s="4">
        <v>29</v>
      </c>
      <c r="AJ1112" s="4">
        <v>190</v>
      </c>
      <c r="AK1112" s="4">
        <v>139</v>
      </c>
      <c r="AL1112" s="4">
        <v>2.6</v>
      </c>
      <c r="AM1112" s="4">
        <v>195</v>
      </c>
      <c r="AN1112" s="4" t="s">
        <v>155</v>
      </c>
      <c r="AO1112" s="4">
        <v>2</v>
      </c>
      <c r="AP1112" s="4">
        <v>0.62038194444444439</v>
      </c>
      <c r="AQ1112" s="4">
        <v>47.161059000000002</v>
      </c>
      <c r="AR1112" s="4">
        <v>-88.490897000000004</v>
      </c>
      <c r="AS1112" s="4">
        <v>315.7</v>
      </c>
      <c r="AT1112" s="4">
        <v>35.5</v>
      </c>
      <c r="AU1112" s="4">
        <v>11</v>
      </c>
      <c r="AV1112" s="4">
        <v>9</v>
      </c>
      <c r="AW1112" s="4" t="s">
        <v>208</v>
      </c>
      <c r="AX1112" s="4">
        <v>1.8</v>
      </c>
      <c r="AY1112" s="4">
        <v>1.063437</v>
      </c>
      <c r="AZ1112" s="4">
        <v>3.038062</v>
      </c>
      <c r="BA1112" s="4">
        <v>14.023</v>
      </c>
      <c r="BB1112" s="4">
        <v>9.64</v>
      </c>
      <c r="BC1112" s="4">
        <v>0.69</v>
      </c>
      <c r="BD1112" s="4">
        <v>22.268999999999998</v>
      </c>
      <c r="BE1112" s="4">
        <v>1211.1679999999999</v>
      </c>
      <c r="BF1112" s="4">
        <v>1126.2829999999999</v>
      </c>
      <c r="BG1112" s="4">
        <v>0.17</v>
      </c>
      <c r="BH1112" s="4">
        <v>0.79800000000000004</v>
      </c>
      <c r="BI1112" s="4">
        <v>0.96799999999999997</v>
      </c>
      <c r="BJ1112" s="4">
        <v>0.13</v>
      </c>
      <c r="BK1112" s="4">
        <v>0.60899999999999999</v>
      </c>
      <c r="BL1112" s="4">
        <v>0.73799999999999999</v>
      </c>
      <c r="BM1112" s="4">
        <v>16.494399999999999</v>
      </c>
      <c r="BQ1112" s="4">
        <v>0</v>
      </c>
      <c r="BR1112" s="4">
        <v>0.62627200000000005</v>
      </c>
      <c r="BS1112" s="4">
        <v>-5</v>
      </c>
      <c r="BT1112" s="4">
        <v>0.14518900000000001</v>
      </c>
      <c r="BU1112" s="4">
        <v>15.304522</v>
      </c>
      <c r="BV1112" s="4">
        <v>2.9328180000000001</v>
      </c>
    </row>
    <row r="1113" spans="1:74" x14ac:dyDescent="0.25">
      <c r="A1113" s="4">
        <v>42070</v>
      </c>
      <c r="B1113" s="4">
        <v>3.7034722222222219E-2</v>
      </c>
      <c r="C1113" s="4">
        <v>7.7670000000000003</v>
      </c>
      <c r="D1113" s="4">
        <v>11.51</v>
      </c>
      <c r="E1113" s="4">
        <v>115100.3253</v>
      </c>
      <c r="F1113" s="4">
        <v>8.9</v>
      </c>
      <c r="G1113" s="4">
        <v>35.799999999999997</v>
      </c>
      <c r="H1113" s="4">
        <v>2792.9</v>
      </c>
      <c r="J1113" s="4">
        <v>0</v>
      </c>
      <c r="K1113" s="4">
        <v>0.81779999999999997</v>
      </c>
      <c r="L1113" s="4">
        <v>6.3514999999999997</v>
      </c>
      <c r="M1113" s="4">
        <v>9.4126999999999992</v>
      </c>
      <c r="N1113" s="4">
        <v>7.2535999999999996</v>
      </c>
      <c r="O1113" s="4">
        <v>29.276599999999998</v>
      </c>
      <c r="P1113" s="4">
        <v>36.5</v>
      </c>
      <c r="Q1113" s="4">
        <v>5.5301999999999998</v>
      </c>
      <c r="R1113" s="4">
        <v>22.320699999999999</v>
      </c>
      <c r="S1113" s="4">
        <v>27.9</v>
      </c>
      <c r="T1113" s="4">
        <v>2792.9119000000001</v>
      </c>
      <c r="W1113" s="4">
        <v>0</v>
      </c>
      <c r="X1113" s="4">
        <v>0</v>
      </c>
      <c r="Y1113" s="4">
        <v>11.9</v>
      </c>
      <c r="Z1113" s="4">
        <v>870</v>
      </c>
      <c r="AA1113" s="4">
        <v>892</v>
      </c>
      <c r="AB1113" s="4">
        <v>821</v>
      </c>
      <c r="AC1113" s="4">
        <v>54</v>
      </c>
      <c r="AD1113" s="4">
        <v>8.69</v>
      </c>
      <c r="AE1113" s="4">
        <v>0.2</v>
      </c>
      <c r="AF1113" s="4">
        <v>978</v>
      </c>
      <c r="AG1113" s="4">
        <v>-7</v>
      </c>
      <c r="AH1113" s="4">
        <v>13</v>
      </c>
      <c r="AI1113" s="4">
        <v>29</v>
      </c>
      <c r="AJ1113" s="4">
        <v>190</v>
      </c>
      <c r="AK1113" s="4">
        <v>139.80000000000001</v>
      </c>
      <c r="AL1113" s="4">
        <v>2.8</v>
      </c>
      <c r="AM1113" s="4">
        <v>195</v>
      </c>
      <c r="AN1113" s="4" t="s">
        <v>155</v>
      </c>
      <c r="AO1113" s="4">
        <v>2</v>
      </c>
      <c r="AP1113" s="4">
        <v>0.62039351851851854</v>
      </c>
      <c r="AQ1113" s="4">
        <v>47.160915000000003</v>
      </c>
      <c r="AR1113" s="4">
        <v>-88.490779000000003</v>
      </c>
      <c r="AS1113" s="4">
        <v>315</v>
      </c>
      <c r="AT1113" s="4">
        <v>36</v>
      </c>
      <c r="AU1113" s="4">
        <v>11</v>
      </c>
      <c r="AV1113" s="4">
        <v>9</v>
      </c>
      <c r="AW1113" s="4" t="s">
        <v>208</v>
      </c>
      <c r="AX1113" s="4">
        <v>1.8</v>
      </c>
      <c r="AY1113" s="4">
        <v>1.5</v>
      </c>
      <c r="AZ1113" s="4">
        <v>3.3</v>
      </c>
      <c r="BA1113" s="4">
        <v>14.023</v>
      </c>
      <c r="BB1113" s="4">
        <v>9.6300000000000008</v>
      </c>
      <c r="BC1113" s="4">
        <v>0.69</v>
      </c>
      <c r="BD1113" s="4">
        <v>22.282</v>
      </c>
      <c r="BE1113" s="4">
        <v>1199.8040000000001</v>
      </c>
      <c r="BF1113" s="4">
        <v>1131.684</v>
      </c>
      <c r="BG1113" s="4">
        <v>0.14299999999999999</v>
      </c>
      <c r="BH1113" s="4">
        <v>0.57899999999999996</v>
      </c>
      <c r="BI1113" s="4">
        <v>0.72299999999999998</v>
      </c>
      <c r="BJ1113" s="4">
        <v>0.109</v>
      </c>
      <c r="BK1113" s="4">
        <v>0.442</v>
      </c>
      <c r="BL1113" s="4">
        <v>0.55100000000000005</v>
      </c>
      <c r="BM1113" s="4">
        <v>17.4466</v>
      </c>
      <c r="BQ1113" s="4">
        <v>0</v>
      </c>
      <c r="BR1113" s="4">
        <v>0.62580400000000003</v>
      </c>
      <c r="BS1113" s="4">
        <v>-5</v>
      </c>
      <c r="BT1113" s="4">
        <v>0.14743300000000001</v>
      </c>
      <c r="BU1113" s="4">
        <v>15.293086000000001</v>
      </c>
      <c r="BV1113" s="4">
        <v>2.9781469999999999</v>
      </c>
    </row>
    <row r="1114" spans="1:74" x14ac:dyDescent="0.25">
      <c r="A1114" s="4">
        <v>42070</v>
      </c>
      <c r="B1114" s="4">
        <v>3.7046296296296292E-2</v>
      </c>
      <c r="C1114" s="4">
        <v>7.4740000000000002</v>
      </c>
      <c r="D1114" s="4">
        <v>11.796099999999999</v>
      </c>
      <c r="E1114" s="4">
        <v>117961.1321</v>
      </c>
      <c r="F1114" s="4">
        <v>8.6999999999999993</v>
      </c>
      <c r="G1114" s="4">
        <v>49.6</v>
      </c>
      <c r="H1114" s="4">
        <v>3716.9</v>
      </c>
      <c r="J1114" s="4">
        <v>0</v>
      </c>
      <c r="K1114" s="4">
        <v>0.81589999999999996</v>
      </c>
      <c r="L1114" s="4">
        <v>6.0979999999999999</v>
      </c>
      <c r="M1114" s="4">
        <v>9.6242999999999999</v>
      </c>
      <c r="N1114" s="4">
        <v>7.0982000000000003</v>
      </c>
      <c r="O1114" s="4">
        <v>40.4681</v>
      </c>
      <c r="P1114" s="4">
        <v>47.6</v>
      </c>
      <c r="Q1114" s="4">
        <v>5.4116999999999997</v>
      </c>
      <c r="R1114" s="4">
        <v>30.853100000000001</v>
      </c>
      <c r="S1114" s="4">
        <v>36.299999999999997</v>
      </c>
      <c r="T1114" s="4">
        <v>3716.9171000000001</v>
      </c>
      <c r="W1114" s="4">
        <v>0</v>
      </c>
      <c r="X1114" s="4">
        <v>0</v>
      </c>
      <c r="Y1114" s="4">
        <v>11.8</v>
      </c>
      <c r="Z1114" s="4">
        <v>869</v>
      </c>
      <c r="AA1114" s="4">
        <v>891</v>
      </c>
      <c r="AB1114" s="4">
        <v>820</v>
      </c>
      <c r="AC1114" s="4">
        <v>54</v>
      </c>
      <c r="AD1114" s="4">
        <v>8.69</v>
      </c>
      <c r="AE1114" s="4">
        <v>0.2</v>
      </c>
      <c r="AF1114" s="4">
        <v>978</v>
      </c>
      <c r="AG1114" s="4">
        <v>-7</v>
      </c>
      <c r="AH1114" s="4">
        <v>13</v>
      </c>
      <c r="AI1114" s="4">
        <v>29</v>
      </c>
      <c r="AJ1114" s="4">
        <v>190</v>
      </c>
      <c r="AK1114" s="4">
        <v>140</v>
      </c>
      <c r="AL1114" s="4">
        <v>2.6</v>
      </c>
      <c r="AM1114" s="4">
        <v>195</v>
      </c>
      <c r="AN1114" s="4" t="s">
        <v>155</v>
      </c>
      <c r="AO1114" s="4">
        <v>2</v>
      </c>
      <c r="AP1114" s="4">
        <v>0.62041666666666673</v>
      </c>
      <c r="AQ1114" s="4">
        <v>47.160674</v>
      </c>
      <c r="AR1114" s="4">
        <v>-88.490604000000005</v>
      </c>
      <c r="AS1114" s="4">
        <v>314.7</v>
      </c>
      <c r="AT1114" s="4">
        <v>35.799999999999997</v>
      </c>
      <c r="AU1114" s="4">
        <v>11</v>
      </c>
      <c r="AV1114" s="4">
        <v>9</v>
      </c>
      <c r="AW1114" s="4" t="s">
        <v>208</v>
      </c>
      <c r="AX1114" s="4">
        <v>1.8</v>
      </c>
      <c r="AY1114" s="4">
        <v>1.524975</v>
      </c>
      <c r="AZ1114" s="4">
        <v>3.3124880000000001</v>
      </c>
      <c r="BA1114" s="4">
        <v>14.023</v>
      </c>
      <c r="BB1114" s="4">
        <v>9.5299999999999994</v>
      </c>
      <c r="BC1114" s="4">
        <v>0.68</v>
      </c>
      <c r="BD1114" s="4">
        <v>22.565999999999999</v>
      </c>
      <c r="BE1114" s="4">
        <v>1148.288</v>
      </c>
      <c r="BF1114" s="4">
        <v>1153.4839999999999</v>
      </c>
      <c r="BG1114" s="4">
        <v>0.14000000000000001</v>
      </c>
      <c r="BH1114" s="4">
        <v>0.79800000000000004</v>
      </c>
      <c r="BI1114" s="4">
        <v>0.93799999999999994</v>
      </c>
      <c r="BJ1114" s="4">
        <v>0.107</v>
      </c>
      <c r="BK1114" s="4">
        <v>0.60799999999999998</v>
      </c>
      <c r="BL1114" s="4">
        <v>0.71499999999999997</v>
      </c>
      <c r="BM1114" s="4">
        <v>23.145600000000002</v>
      </c>
      <c r="BQ1114" s="4">
        <v>0</v>
      </c>
      <c r="BR1114" s="4">
        <v>0.65792799999999996</v>
      </c>
      <c r="BS1114" s="4">
        <v>-5</v>
      </c>
      <c r="BT1114" s="4">
        <v>0.14637800000000001</v>
      </c>
      <c r="BU1114" s="4">
        <v>16.078116000000001</v>
      </c>
      <c r="BV1114" s="4">
        <v>2.956836</v>
      </c>
    </row>
    <row r="1115" spans="1:74" x14ac:dyDescent="0.25">
      <c r="A1115" s="4">
        <v>42070</v>
      </c>
      <c r="B1115" s="4">
        <v>3.7057870370370373E-2</v>
      </c>
      <c r="C1115" s="4">
        <v>7.423</v>
      </c>
      <c r="D1115" s="4">
        <v>12.0451</v>
      </c>
      <c r="E1115" s="4">
        <v>120450.8023</v>
      </c>
      <c r="F1115" s="4">
        <v>8.9</v>
      </c>
      <c r="G1115" s="4">
        <v>65.8</v>
      </c>
      <c r="H1115" s="4">
        <v>3203.7</v>
      </c>
      <c r="J1115" s="4">
        <v>0</v>
      </c>
      <c r="K1115" s="4">
        <v>0.81410000000000005</v>
      </c>
      <c r="L1115" s="4">
        <v>6.0433000000000003</v>
      </c>
      <c r="M1115" s="4">
        <v>9.8063000000000002</v>
      </c>
      <c r="N1115" s="4">
        <v>7.2373000000000003</v>
      </c>
      <c r="O1115" s="4">
        <v>53.578499999999998</v>
      </c>
      <c r="P1115" s="4">
        <v>60.8</v>
      </c>
      <c r="Q1115" s="4">
        <v>5.5178000000000003</v>
      </c>
      <c r="R1115" s="4">
        <v>40.848599999999998</v>
      </c>
      <c r="S1115" s="4">
        <v>46.4</v>
      </c>
      <c r="T1115" s="4">
        <v>3203.7006000000001</v>
      </c>
      <c r="W1115" s="4">
        <v>0</v>
      </c>
      <c r="X1115" s="4">
        <v>0</v>
      </c>
      <c r="Y1115" s="4">
        <v>11.8</v>
      </c>
      <c r="Z1115" s="4">
        <v>870</v>
      </c>
      <c r="AA1115" s="4">
        <v>890</v>
      </c>
      <c r="AB1115" s="4">
        <v>821</v>
      </c>
      <c r="AC1115" s="4">
        <v>54</v>
      </c>
      <c r="AD1115" s="4">
        <v>8.69</v>
      </c>
      <c r="AE1115" s="4">
        <v>0.2</v>
      </c>
      <c r="AF1115" s="4">
        <v>978</v>
      </c>
      <c r="AG1115" s="4">
        <v>-7</v>
      </c>
      <c r="AH1115" s="4">
        <v>13</v>
      </c>
      <c r="AI1115" s="4">
        <v>29</v>
      </c>
      <c r="AJ1115" s="4">
        <v>190</v>
      </c>
      <c r="AK1115" s="4">
        <v>140</v>
      </c>
      <c r="AL1115" s="4">
        <v>2.5</v>
      </c>
      <c r="AM1115" s="4">
        <v>195</v>
      </c>
      <c r="AN1115" s="4" t="s">
        <v>155</v>
      </c>
      <c r="AO1115" s="4">
        <v>2</v>
      </c>
      <c r="AP1115" s="4">
        <v>0.62042824074074077</v>
      </c>
      <c r="AQ1115" s="4">
        <v>47.160525999999997</v>
      </c>
      <c r="AR1115" s="4">
        <v>-88.490623999999997</v>
      </c>
      <c r="AS1115" s="4">
        <v>314.3</v>
      </c>
      <c r="AT1115" s="4">
        <v>34.6</v>
      </c>
      <c r="AU1115" s="4">
        <v>11</v>
      </c>
      <c r="AV1115" s="4">
        <v>9</v>
      </c>
      <c r="AW1115" s="4" t="s">
        <v>208</v>
      </c>
      <c r="AX1115" s="4">
        <v>1.824775</v>
      </c>
      <c r="AY1115" s="4">
        <v>1.6132869999999999</v>
      </c>
      <c r="AZ1115" s="4">
        <v>3.4</v>
      </c>
      <c r="BA1115" s="4">
        <v>14.023</v>
      </c>
      <c r="BB1115" s="4">
        <v>9.43</v>
      </c>
      <c r="BC1115" s="4">
        <v>0.67</v>
      </c>
      <c r="BD1115" s="4">
        <v>22.83</v>
      </c>
      <c r="BE1115" s="4">
        <v>1132.6289999999999</v>
      </c>
      <c r="BF1115" s="4">
        <v>1169.7570000000001</v>
      </c>
      <c r="BG1115" s="4">
        <v>0.14199999999999999</v>
      </c>
      <c r="BH1115" s="4">
        <v>1.052</v>
      </c>
      <c r="BI1115" s="4">
        <v>1.194</v>
      </c>
      <c r="BJ1115" s="4">
        <v>0.108</v>
      </c>
      <c r="BK1115" s="4">
        <v>0.80200000000000005</v>
      </c>
      <c r="BL1115" s="4">
        <v>0.91</v>
      </c>
      <c r="BM1115" s="4">
        <v>19.855699999999999</v>
      </c>
      <c r="BQ1115" s="4">
        <v>0</v>
      </c>
      <c r="BR1115" s="4">
        <v>0.66781100000000004</v>
      </c>
      <c r="BS1115" s="4">
        <v>-5</v>
      </c>
      <c r="BT1115" s="4">
        <v>0.14599999999999999</v>
      </c>
      <c r="BU1115" s="4">
        <v>16.319631000000001</v>
      </c>
      <c r="BV1115" s="4">
        <v>2.9491999999999998</v>
      </c>
    </row>
    <row r="1116" spans="1:74" x14ac:dyDescent="0.25">
      <c r="A1116" s="4">
        <v>42070</v>
      </c>
      <c r="B1116" s="4">
        <v>3.7069444444444447E-2</v>
      </c>
      <c r="C1116" s="4">
        <v>7.3650000000000002</v>
      </c>
      <c r="D1116" s="4">
        <v>12.111000000000001</v>
      </c>
      <c r="E1116" s="4">
        <v>121109.85400000001</v>
      </c>
      <c r="F1116" s="4">
        <v>7.3</v>
      </c>
      <c r="G1116" s="4">
        <v>38.1</v>
      </c>
      <c r="H1116" s="4">
        <v>3025.8</v>
      </c>
      <c r="J1116" s="4">
        <v>0</v>
      </c>
      <c r="K1116" s="4">
        <v>0.81410000000000005</v>
      </c>
      <c r="L1116" s="4">
        <v>5.9951999999999996</v>
      </c>
      <c r="M1116" s="4">
        <v>9.8590999999999998</v>
      </c>
      <c r="N1116" s="4">
        <v>5.9172000000000002</v>
      </c>
      <c r="O1116" s="4">
        <v>30.996099999999998</v>
      </c>
      <c r="P1116" s="4">
        <v>36.9</v>
      </c>
      <c r="Q1116" s="4">
        <v>4.5113000000000003</v>
      </c>
      <c r="R1116" s="4">
        <v>23.631699999999999</v>
      </c>
      <c r="S1116" s="4">
        <v>28.1</v>
      </c>
      <c r="T1116" s="4">
        <v>3025.7962000000002</v>
      </c>
      <c r="W1116" s="4">
        <v>0</v>
      </c>
      <c r="X1116" s="4">
        <v>0</v>
      </c>
      <c r="Y1116" s="4">
        <v>11.8</v>
      </c>
      <c r="Z1116" s="4">
        <v>869</v>
      </c>
      <c r="AA1116" s="4">
        <v>890</v>
      </c>
      <c r="AB1116" s="4">
        <v>820</v>
      </c>
      <c r="AC1116" s="4">
        <v>54</v>
      </c>
      <c r="AD1116" s="4">
        <v>8.69</v>
      </c>
      <c r="AE1116" s="4">
        <v>0.2</v>
      </c>
      <c r="AF1116" s="4">
        <v>978</v>
      </c>
      <c r="AG1116" s="4">
        <v>-7</v>
      </c>
      <c r="AH1116" s="4">
        <v>13</v>
      </c>
      <c r="AI1116" s="4">
        <v>29</v>
      </c>
      <c r="AJ1116" s="4">
        <v>190</v>
      </c>
      <c r="AK1116" s="4">
        <v>140</v>
      </c>
      <c r="AL1116" s="4">
        <v>2.6</v>
      </c>
      <c r="AM1116" s="4">
        <v>195</v>
      </c>
      <c r="AN1116" s="4" t="s">
        <v>155</v>
      </c>
      <c r="AO1116" s="4">
        <v>2</v>
      </c>
      <c r="AP1116" s="4">
        <v>0.62043981481481481</v>
      </c>
      <c r="AQ1116" s="4">
        <v>47.160392999999999</v>
      </c>
      <c r="AR1116" s="4">
        <v>-88.490665000000007</v>
      </c>
      <c r="AS1116" s="4">
        <v>314.10000000000002</v>
      </c>
      <c r="AT1116" s="4">
        <v>35</v>
      </c>
      <c r="AU1116" s="4">
        <v>11</v>
      </c>
      <c r="AV1116" s="4">
        <v>9</v>
      </c>
      <c r="AW1116" s="4" t="s">
        <v>208</v>
      </c>
      <c r="AX1116" s="4">
        <v>2</v>
      </c>
      <c r="AY1116" s="4">
        <v>1</v>
      </c>
      <c r="AZ1116" s="4">
        <v>3.4</v>
      </c>
      <c r="BA1116" s="4">
        <v>14.023</v>
      </c>
      <c r="BB1116" s="4">
        <v>9.43</v>
      </c>
      <c r="BC1116" s="4">
        <v>0.67</v>
      </c>
      <c r="BD1116" s="4">
        <v>22.841000000000001</v>
      </c>
      <c r="BE1116" s="4">
        <v>1124.5319999999999</v>
      </c>
      <c r="BF1116" s="4">
        <v>1177.0060000000001</v>
      </c>
      <c r="BG1116" s="4">
        <v>0.11600000000000001</v>
      </c>
      <c r="BH1116" s="4">
        <v>0.60899999999999999</v>
      </c>
      <c r="BI1116" s="4">
        <v>0.72499999999999998</v>
      </c>
      <c r="BJ1116" s="4">
        <v>8.8999999999999996E-2</v>
      </c>
      <c r="BK1116" s="4">
        <v>0.46400000000000002</v>
      </c>
      <c r="BL1116" s="4">
        <v>0.55300000000000005</v>
      </c>
      <c r="BM1116" s="4">
        <v>18.7683</v>
      </c>
      <c r="BQ1116" s="4">
        <v>0</v>
      </c>
      <c r="BR1116" s="4">
        <v>0.68102799999999997</v>
      </c>
      <c r="BS1116" s="4">
        <v>-5</v>
      </c>
      <c r="BT1116" s="4">
        <v>0.14762900000000001</v>
      </c>
      <c r="BU1116" s="4">
        <v>16.642624000000001</v>
      </c>
      <c r="BV1116" s="4">
        <v>2.9820959999999999</v>
      </c>
    </row>
    <row r="1117" spans="1:74" x14ac:dyDescent="0.25">
      <c r="A1117" s="4">
        <v>42070</v>
      </c>
      <c r="B1117" s="4">
        <v>3.708101851851852E-2</v>
      </c>
      <c r="C1117" s="4">
        <v>7.3760000000000003</v>
      </c>
      <c r="D1117" s="4">
        <v>11.996600000000001</v>
      </c>
      <c r="E1117" s="4">
        <v>119966.2469</v>
      </c>
      <c r="F1117" s="4">
        <v>7</v>
      </c>
      <c r="G1117" s="4">
        <v>21.6</v>
      </c>
      <c r="H1117" s="4">
        <v>2890.1</v>
      </c>
      <c r="J1117" s="4">
        <v>0</v>
      </c>
      <c r="K1117" s="4">
        <v>0.81530000000000002</v>
      </c>
      <c r="L1117" s="4">
        <v>6.0133000000000001</v>
      </c>
      <c r="M1117" s="4">
        <v>9.7807999999999993</v>
      </c>
      <c r="N1117" s="4">
        <v>5.7070999999999996</v>
      </c>
      <c r="O1117" s="4">
        <v>17.628799999999998</v>
      </c>
      <c r="P1117" s="4">
        <v>23.3</v>
      </c>
      <c r="Q1117" s="4">
        <v>4.3510999999999997</v>
      </c>
      <c r="R1117" s="4">
        <v>13.440300000000001</v>
      </c>
      <c r="S1117" s="4">
        <v>17.8</v>
      </c>
      <c r="T1117" s="4">
        <v>2890.0733</v>
      </c>
      <c r="W1117" s="4">
        <v>0</v>
      </c>
      <c r="X1117" s="4">
        <v>0</v>
      </c>
      <c r="Y1117" s="4">
        <v>11.8</v>
      </c>
      <c r="Z1117" s="4">
        <v>870</v>
      </c>
      <c r="AA1117" s="4">
        <v>892</v>
      </c>
      <c r="AB1117" s="4">
        <v>821</v>
      </c>
      <c r="AC1117" s="4">
        <v>54</v>
      </c>
      <c r="AD1117" s="4">
        <v>8.69</v>
      </c>
      <c r="AE1117" s="4">
        <v>0.2</v>
      </c>
      <c r="AF1117" s="4">
        <v>978</v>
      </c>
      <c r="AG1117" s="4">
        <v>-7</v>
      </c>
      <c r="AH1117" s="4">
        <v>13</v>
      </c>
      <c r="AI1117" s="4">
        <v>29</v>
      </c>
      <c r="AJ1117" s="4">
        <v>190</v>
      </c>
      <c r="AK1117" s="4">
        <v>139.19999999999999</v>
      </c>
      <c r="AL1117" s="4">
        <v>2.4</v>
      </c>
      <c r="AM1117" s="4">
        <v>195</v>
      </c>
      <c r="AN1117" s="4" t="s">
        <v>155</v>
      </c>
      <c r="AO1117" s="4">
        <v>2</v>
      </c>
      <c r="AP1117" s="4">
        <v>0.62043981481481481</v>
      </c>
      <c r="AQ1117" s="4">
        <v>47.160375999999999</v>
      </c>
      <c r="AR1117" s="4">
        <v>-88.490666000000004</v>
      </c>
      <c r="AS1117" s="4">
        <v>314.10000000000002</v>
      </c>
      <c r="AT1117" s="4">
        <v>35</v>
      </c>
      <c r="AU1117" s="4">
        <v>11</v>
      </c>
      <c r="AV1117" s="4">
        <v>9</v>
      </c>
      <c r="AW1117" s="4" t="s">
        <v>208</v>
      </c>
      <c r="AX1117" s="4">
        <v>2</v>
      </c>
      <c r="AY1117" s="4">
        <v>1</v>
      </c>
      <c r="AZ1117" s="4">
        <v>3.3024979999999999</v>
      </c>
      <c r="BA1117" s="4">
        <v>14.023</v>
      </c>
      <c r="BB1117" s="4">
        <v>9.5</v>
      </c>
      <c r="BC1117" s="4">
        <v>0.68</v>
      </c>
      <c r="BD1117" s="4">
        <v>22.655000000000001</v>
      </c>
      <c r="BE1117" s="4">
        <v>1133.1089999999999</v>
      </c>
      <c r="BF1117" s="4">
        <v>1173.0309999999999</v>
      </c>
      <c r="BG1117" s="4">
        <v>0.113</v>
      </c>
      <c r="BH1117" s="4">
        <v>0.34799999999999998</v>
      </c>
      <c r="BI1117" s="4">
        <v>0.46</v>
      </c>
      <c r="BJ1117" s="4">
        <v>8.5999999999999993E-2</v>
      </c>
      <c r="BK1117" s="4">
        <v>0.26500000000000001</v>
      </c>
      <c r="BL1117" s="4">
        <v>0.35099999999999998</v>
      </c>
      <c r="BM1117" s="4">
        <v>18.008900000000001</v>
      </c>
      <c r="BQ1117" s="4">
        <v>0</v>
      </c>
      <c r="BR1117" s="4">
        <v>0.64491900000000002</v>
      </c>
      <c r="BS1117" s="4">
        <v>-5</v>
      </c>
      <c r="BT1117" s="4">
        <v>0.14555699999999999</v>
      </c>
      <c r="BU1117" s="4">
        <v>15.760210000000001</v>
      </c>
      <c r="BV1117" s="4">
        <v>2.9402599999999999</v>
      </c>
    </row>
    <row r="1118" spans="1:74" x14ac:dyDescent="0.25">
      <c r="A1118" s="4">
        <v>42070</v>
      </c>
      <c r="B1118" s="4">
        <v>3.7092592592592594E-2</v>
      </c>
      <c r="C1118" s="4">
        <v>7.59</v>
      </c>
      <c r="D1118" s="4">
        <v>11.773099999999999</v>
      </c>
      <c r="E1118" s="4">
        <v>117731.0509</v>
      </c>
      <c r="F1118" s="4">
        <v>7</v>
      </c>
      <c r="G1118" s="4">
        <v>22.7</v>
      </c>
      <c r="H1118" s="4">
        <v>2798.9</v>
      </c>
      <c r="J1118" s="4">
        <v>0</v>
      </c>
      <c r="K1118" s="4">
        <v>0.81620000000000004</v>
      </c>
      <c r="L1118" s="4">
        <v>6.1947999999999999</v>
      </c>
      <c r="M1118" s="4">
        <v>9.6095000000000006</v>
      </c>
      <c r="N1118" s="4">
        <v>5.7389999999999999</v>
      </c>
      <c r="O1118" s="4">
        <v>18.528199999999998</v>
      </c>
      <c r="P1118" s="4">
        <v>24.3</v>
      </c>
      <c r="Q1118" s="4">
        <v>4.3754999999999997</v>
      </c>
      <c r="R1118" s="4">
        <v>14.125999999999999</v>
      </c>
      <c r="S1118" s="4">
        <v>18.5</v>
      </c>
      <c r="T1118" s="4">
        <v>2798.9076</v>
      </c>
      <c r="W1118" s="4">
        <v>0</v>
      </c>
      <c r="X1118" s="4">
        <v>0</v>
      </c>
      <c r="Y1118" s="4">
        <v>11.8</v>
      </c>
      <c r="Z1118" s="4">
        <v>871</v>
      </c>
      <c r="AA1118" s="4">
        <v>892</v>
      </c>
      <c r="AB1118" s="4">
        <v>821</v>
      </c>
      <c r="AC1118" s="4">
        <v>54</v>
      </c>
      <c r="AD1118" s="4">
        <v>8.69</v>
      </c>
      <c r="AE1118" s="4">
        <v>0.2</v>
      </c>
      <c r="AF1118" s="4">
        <v>978</v>
      </c>
      <c r="AG1118" s="4">
        <v>-7</v>
      </c>
      <c r="AH1118" s="4">
        <v>13</v>
      </c>
      <c r="AI1118" s="4">
        <v>29</v>
      </c>
      <c r="AJ1118" s="4">
        <v>190</v>
      </c>
      <c r="AK1118" s="4">
        <v>139.80000000000001</v>
      </c>
      <c r="AL1118" s="4">
        <v>2.5</v>
      </c>
      <c r="AM1118" s="4">
        <v>195</v>
      </c>
      <c r="AN1118" s="4" t="s">
        <v>155</v>
      </c>
      <c r="AO1118" s="4">
        <v>2</v>
      </c>
      <c r="AP1118" s="4">
        <v>0.62045138888888884</v>
      </c>
      <c r="AQ1118" s="4">
        <v>47.160235999999998</v>
      </c>
      <c r="AR1118" s="4">
        <v>-88.490671000000006</v>
      </c>
      <c r="AS1118" s="4">
        <v>313.7</v>
      </c>
      <c r="AT1118" s="4">
        <v>34.6</v>
      </c>
      <c r="AU1118" s="4">
        <v>11</v>
      </c>
      <c r="AV1118" s="4">
        <v>9</v>
      </c>
      <c r="AW1118" s="4" t="s">
        <v>208</v>
      </c>
      <c r="AX1118" s="4">
        <v>2.0120879999999999</v>
      </c>
      <c r="AY1118" s="4">
        <v>1</v>
      </c>
      <c r="AZ1118" s="4">
        <v>2.612088</v>
      </c>
      <c r="BA1118" s="4">
        <v>14.023</v>
      </c>
      <c r="BB1118" s="4">
        <v>9.5500000000000007</v>
      </c>
      <c r="BC1118" s="4">
        <v>0.68</v>
      </c>
      <c r="BD1118" s="4">
        <v>22.515999999999998</v>
      </c>
      <c r="BE1118" s="4">
        <v>1167.2380000000001</v>
      </c>
      <c r="BF1118" s="4">
        <v>1152.4079999999999</v>
      </c>
      <c r="BG1118" s="4">
        <v>0.113</v>
      </c>
      <c r="BH1118" s="4">
        <v>0.36599999999999999</v>
      </c>
      <c r="BI1118" s="4">
        <v>0.47899999999999998</v>
      </c>
      <c r="BJ1118" s="4">
        <v>8.5999999999999993E-2</v>
      </c>
      <c r="BK1118" s="4">
        <v>0.27900000000000003</v>
      </c>
      <c r="BL1118" s="4">
        <v>0.36499999999999999</v>
      </c>
      <c r="BM1118" s="4">
        <v>17.439699999999998</v>
      </c>
      <c r="BQ1118" s="4">
        <v>0</v>
      </c>
      <c r="BR1118" s="4">
        <v>0.60509900000000005</v>
      </c>
      <c r="BS1118" s="4">
        <v>-5</v>
      </c>
      <c r="BT1118" s="4">
        <v>0.145813</v>
      </c>
      <c r="BU1118" s="4">
        <v>14.787103999999999</v>
      </c>
      <c r="BV1118" s="4">
        <v>2.9454259999999999</v>
      </c>
    </row>
    <row r="1119" spans="1:74" x14ac:dyDescent="0.25">
      <c r="A1119" s="4">
        <v>42070</v>
      </c>
      <c r="B1119" s="4">
        <v>3.7104166666666667E-2</v>
      </c>
      <c r="C1119" s="4">
        <v>7.8440000000000003</v>
      </c>
      <c r="D1119" s="4">
        <v>11.1592</v>
      </c>
      <c r="E1119" s="4">
        <v>111591.8167</v>
      </c>
      <c r="F1119" s="4">
        <v>7.3</v>
      </c>
      <c r="G1119" s="4">
        <v>23.8</v>
      </c>
      <c r="H1119" s="4">
        <v>2569</v>
      </c>
      <c r="J1119" s="4">
        <v>0</v>
      </c>
      <c r="K1119" s="4">
        <v>0.82099999999999995</v>
      </c>
      <c r="L1119" s="4">
        <v>6.4398999999999997</v>
      </c>
      <c r="M1119" s="4">
        <v>9.1615000000000002</v>
      </c>
      <c r="N1119" s="4">
        <v>6.0102000000000002</v>
      </c>
      <c r="O1119" s="4">
        <v>19.5124</v>
      </c>
      <c r="P1119" s="4">
        <v>25.5</v>
      </c>
      <c r="Q1119" s="4">
        <v>4.5822000000000003</v>
      </c>
      <c r="R1119" s="4">
        <v>14.8764</v>
      </c>
      <c r="S1119" s="4">
        <v>19.5</v>
      </c>
      <c r="T1119" s="4">
        <v>2569.0470999999998</v>
      </c>
      <c r="W1119" s="4">
        <v>0</v>
      </c>
      <c r="X1119" s="4">
        <v>0</v>
      </c>
      <c r="Y1119" s="4">
        <v>11.8</v>
      </c>
      <c r="Z1119" s="4">
        <v>871</v>
      </c>
      <c r="AA1119" s="4">
        <v>893</v>
      </c>
      <c r="AB1119" s="4">
        <v>822</v>
      </c>
      <c r="AC1119" s="4">
        <v>54</v>
      </c>
      <c r="AD1119" s="4">
        <v>8.69</v>
      </c>
      <c r="AE1119" s="4">
        <v>0.2</v>
      </c>
      <c r="AF1119" s="4">
        <v>978</v>
      </c>
      <c r="AG1119" s="4">
        <v>-7</v>
      </c>
      <c r="AH1119" s="4">
        <v>13</v>
      </c>
      <c r="AI1119" s="4">
        <v>29</v>
      </c>
      <c r="AJ1119" s="4">
        <v>190</v>
      </c>
      <c r="AK1119" s="4">
        <v>140</v>
      </c>
      <c r="AL1119" s="4">
        <v>2.2999999999999998</v>
      </c>
      <c r="AM1119" s="4">
        <v>195</v>
      </c>
      <c r="AN1119" s="4" t="s">
        <v>155</v>
      </c>
      <c r="AO1119" s="4">
        <v>2</v>
      </c>
      <c r="AP1119" s="4">
        <v>0.62046296296296299</v>
      </c>
      <c r="AQ1119" s="4">
        <v>47.160097999999998</v>
      </c>
      <c r="AR1119" s="4">
        <v>-88.490635999999995</v>
      </c>
      <c r="AS1119" s="4">
        <v>313.39999999999998</v>
      </c>
      <c r="AT1119" s="4">
        <v>34.5</v>
      </c>
      <c r="AU1119" s="4">
        <v>11</v>
      </c>
      <c r="AV1119" s="4">
        <v>9</v>
      </c>
      <c r="AW1119" s="4" t="s">
        <v>208</v>
      </c>
      <c r="AX1119" s="4">
        <v>2.1</v>
      </c>
      <c r="AY1119" s="4">
        <v>1</v>
      </c>
      <c r="AZ1119" s="4">
        <v>2.7</v>
      </c>
      <c r="BA1119" s="4">
        <v>14.023</v>
      </c>
      <c r="BB1119" s="4">
        <v>9.83</v>
      </c>
      <c r="BC1119" s="4">
        <v>0.7</v>
      </c>
      <c r="BD1119" s="4">
        <v>21.805</v>
      </c>
      <c r="BE1119" s="4">
        <v>1230.7460000000001</v>
      </c>
      <c r="BF1119" s="4">
        <v>1114.3800000000001</v>
      </c>
      <c r="BG1119" s="4">
        <v>0.12</v>
      </c>
      <c r="BH1119" s="4">
        <v>0.39100000000000001</v>
      </c>
      <c r="BI1119" s="4">
        <v>0.51100000000000001</v>
      </c>
      <c r="BJ1119" s="4">
        <v>9.1999999999999998E-2</v>
      </c>
      <c r="BK1119" s="4">
        <v>0.29799999999999999</v>
      </c>
      <c r="BL1119" s="4">
        <v>0.38900000000000001</v>
      </c>
      <c r="BM1119" s="4">
        <v>16.2361</v>
      </c>
      <c r="BQ1119" s="4">
        <v>0</v>
      </c>
      <c r="BR1119" s="4">
        <v>0.65079200000000004</v>
      </c>
      <c r="BS1119" s="4">
        <v>-5</v>
      </c>
      <c r="BT1119" s="4">
        <v>0.143563</v>
      </c>
      <c r="BU1119" s="4">
        <v>15.903734999999999</v>
      </c>
      <c r="BV1119" s="4">
        <v>2.8999809999999999</v>
      </c>
    </row>
    <row r="1120" spans="1:74" x14ac:dyDescent="0.25">
      <c r="A1120" s="4">
        <v>42070</v>
      </c>
      <c r="B1120" s="4">
        <v>3.7115740740740741E-2</v>
      </c>
      <c r="C1120" s="4">
        <v>7.8259999999999996</v>
      </c>
      <c r="D1120" s="4">
        <v>11.5359</v>
      </c>
      <c r="E1120" s="4">
        <v>115358.73360000001</v>
      </c>
      <c r="F1120" s="4">
        <v>7.5</v>
      </c>
      <c r="G1120" s="4">
        <v>35.799999999999997</v>
      </c>
      <c r="H1120" s="4">
        <v>2777.1</v>
      </c>
      <c r="J1120" s="4">
        <v>0</v>
      </c>
      <c r="K1120" s="4">
        <v>0.81689999999999996</v>
      </c>
      <c r="L1120" s="4">
        <v>6.3937999999999997</v>
      </c>
      <c r="M1120" s="4">
        <v>9.4242000000000008</v>
      </c>
      <c r="N1120" s="4">
        <v>6.1271000000000004</v>
      </c>
      <c r="O1120" s="4">
        <v>29.246700000000001</v>
      </c>
      <c r="P1120" s="4">
        <v>35.4</v>
      </c>
      <c r="Q1120" s="4">
        <v>4.6712999999999996</v>
      </c>
      <c r="R1120" s="4">
        <v>22.297899999999998</v>
      </c>
      <c r="S1120" s="4">
        <v>27</v>
      </c>
      <c r="T1120" s="4">
        <v>2777.0873999999999</v>
      </c>
      <c r="W1120" s="4">
        <v>0</v>
      </c>
      <c r="X1120" s="4">
        <v>0</v>
      </c>
      <c r="Y1120" s="4">
        <v>11.8</v>
      </c>
      <c r="Z1120" s="4">
        <v>873</v>
      </c>
      <c r="AA1120" s="4">
        <v>893</v>
      </c>
      <c r="AB1120" s="4">
        <v>824</v>
      </c>
      <c r="AC1120" s="4">
        <v>54</v>
      </c>
      <c r="AD1120" s="4">
        <v>8.69</v>
      </c>
      <c r="AE1120" s="4">
        <v>0.2</v>
      </c>
      <c r="AF1120" s="4">
        <v>978</v>
      </c>
      <c r="AG1120" s="4">
        <v>-7</v>
      </c>
      <c r="AH1120" s="4">
        <v>13</v>
      </c>
      <c r="AI1120" s="4">
        <v>29</v>
      </c>
      <c r="AJ1120" s="4">
        <v>190</v>
      </c>
      <c r="AK1120" s="4">
        <v>140</v>
      </c>
      <c r="AL1120" s="4">
        <v>2.2000000000000002</v>
      </c>
      <c r="AM1120" s="4">
        <v>195</v>
      </c>
      <c r="AN1120" s="4" t="s">
        <v>155</v>
      </c>
      <c r="AO1120" s="4">
        <v>2</v>
      </c>
      <c r="AP1120" s="4">
        <v>0.62047453703703703</v>
      </c>
      <c r="AQ1120" s="4">
        <v>47.159945</v>
      </c>
      <c r="AR1120" s="4">
        <v>-88.490600000000001</v>
      </c>
      <c r="AS1120" s="4">
        <v>313.2</v>
      </c>
      <c r="AT1120" s="4">
        <v>33.700000000000003</v>
      </c>
      <c r="AU1120" s="4">
        <v>11</v>
      </c>
      <c r="AV1120" s="4">
        <v>9</v>
      </c>
      <c r="AW1120" s="4" t="s">
        <v>208</v>
      </c>
      <c r="AX1120" s="4">
        <v>1.967778</v>
      </c>
      <c r="AY1120" s="4">
        <v>1.0240400000000001</v>
      </c>
      <c r="AZ1120" s="4">
        <v>2.7</v>
      </c>
      <c r="BA1120" s="4">
        <v>14.023</v>
      </c>
      <c r="BB1120" s="4">
        <v>9.6</v>
      </c>
      <c r="BC1120" s="4">
        <v>0.68</v>
      </c>
      <c r="BD1120" s="4">
        <v>22.407</v>
      </c>
      <c r="BE1120" s="4">
        <v>1203.8679999999999</v>
      </c>
      <c r="BF1120" s="4">
        <v>1129.3810000000001</v>
      </c>
      <c r="BG1120" s="4">
        <v>0.121</v>
      </c>
      <c r="BH1120" s="4">
        <v>0.57699999999999996</v>
      </c>
      <c r="BI1120" s="4">
        <v>0.69699999999999995</v>
      </c>
      <c r="BJ1120" s="4">
        <v>9.1999999999999998E-2</v>
      </c>
      <c r="BK1120" s="4">
        <v>0.44</v>
      </c>
      <c r="BL1120" s="4">
        <v>0.53200000000000003</v>
      </c>
      <c r="BM1120" s="4">
        <v>17.291399999999999</v>
      </c>
      <c r="BQ1120" s="4">
        <v>0</v>
      </c>
      <c r="BR1120" s="4">
        <v>0.66462200000000005</v>
      </c>
      <c r="BS1120" s="4">
        <v>-5</v>
      </c>
      <c r="BT1120" s="4">
        <v>0.14381099999999999</v>
      </c>
      <c r="BU1120" s="4">
        <v>16.241709</v>
      </c>
      <c r="BV1120" s="4">
        <v>2.9049860000000001</v>
      </c>
    </row>
    <row r="1121" spans="1:74" x14ac:dyDescent="0.25">
      <c r="A1121" s="4">
        <v>42070</v>
      </c>
      <c r="B1121" s="4">
        <v>3.7127314814814814E-2</v>
      </c>
      <c r="C1121" s="4">
        <v>7.3979999999999997</v>
      </c>
      <c r="D1121" s="4">
        <v>11.838100000000001</v>
      </c>
      <c r="E1121" s="4">
        <v>118381.39659999999</v>
      </c>
      <c r="F1121" s="4">
        <v>7.9</v>
      </c>
      <c r="G1121" s="4">
        <v>44.3</v>
      </c>
      <c r="H1121" s="4">
        <v>3426.8</v>
      </c>
      <c r="J1121" s="4">
        <v>0</v>
      </c>
      <c r="K1121" s="4">
        <v>0.81620000000000004</v>
      </c>
      <c r="L1121" s="4">
        <v>6.0385</v>
      </c>
      <c r="M1121" s="4">
        <v>9.6628000000000007</v>
      </c>
      <c r="N1121" s="4">
        <v>6.4737999999999998</v>
      </c>
      <c r="O1121" s="4">
        <v>36.147100000000002</v>
      </c>
      <c r="P1121" s="4">
        <v>42.6</v>
      </c>
      <c r="Q1121" s="4">
        <v>4.9356999999999998</v>
      </c>
      <c r="R1121" s="4">
        <v>27.558800000000002</v>
      </c>
      <c r="S1121" s="4">
        <v>32.5</v>
      </c>
      <c r="T1121" s="4">
        <v>3426.8</v>
      </c>
      <c r="W1121" s="4">
        <v>0</v>
      </c>
      <c r="X1121" s="4">
        <v>0</v>
      </c>
      <c r="Y1121" s="4">
        <v>11.8</v>
      </c>
      <c r="Z1121" s="4">
        <v>870</v>
      </c>
      <c r="AA1121" s="4">
        <v>891</v>
      </c>
      <c r="AB1121" s="4">
        <v>822</v>
      </c>
      <c r="AC1121" s="4">
        <v>54</v>
      </c>
      <c r="AD1121" s="4">
        <v>8.69</v>
      </c>
      <c r="AE1121" s="4">
        <v>0.2</v>
      </c>
      <c r="AF1121" s="4">
        <v>978</v>
      </c>
      <c r="AG1121" s="4">
        <v>-7</v>
      </c>
      <c r="AH1121" s="4">
        <v>13</v>
      </c>
      <c r="AI1121" s="4">
        <v>29</v>
      </c>
      <c r="AJ1121" s="4">
        <v>190</v>
      </c>
      <c r="AK1121" s="4">
        <v>140</v>
      </c>
      <c r="AL1121" s="4">
        <v>2.4</v>
      </c>
      <c r="AM1121" s="4">
        <v>195</v>
      </c>
      <c r="AN1121" s="4" t="s">
        <v>155</v>
      </c>
      <c r="AO1121" s="4">
        <v>2</v>
      </c>
      <c r="AP1121" s="4">
        <v>0.62049768518518522</v>
      </c>
      <c r="AQ1121" s="4">
        <v>47.159708999999999</v>
      </c>
      <c r="AR1121" s="4">
        <v>-88.490448000000001</v>
      </c>
      <c r="AS1121" s="4">
        <v>313.3</v>
      </c>
      <c r="AT1121" s="4">
        <v>33.799999999999997</v>
      </c>
      <c r="AU1121" s="4">
        <v>11</v>
      </c>
      <c r="AV1121" s="4">
        <v>9</v>
      </c>
      <c r="AW1121" s="4" t="s">
        <v>208</v>
      </c>
      <c r="AX1121" s="4">
        <v>1</v>
      </c>
      <c r="AY1121" s="4">
        <v>1.2257739999999999</v>
      </c>
      <c r="AZ1121" s="4">
        <v>2.7</v>
      </c>
      <c r="BA1121" s="4">
        <v>14.023</v>
      </c>
      <c r="BB1121" s="4">
        <v>9.5500000000000007</v>
      </c>
      <c r="BC1121" s="4">
        <v>0.68</v>
      </c>
      <c r="BD1121" s="4">
        <v>22.513000000000002</v>
      </c>
      <c r="BE1121" s="4">
        <v>1140.6400000000001</v>
      </c>
      <c r="BF1121" s="4">
        <v>1161.7139999999999</v>
      </c>
      <c r="BG1121" s="4">
        <v>0.128</v>
      </c>
      <c r="BH1121" s="4">
        <v>0.71499999999999997</v>
      </c>
      <c r="BI1121" s="4">
        <v>0.84299999999999997</v>
      </c>
      <c r="BJ1121" s="4">
        <v>9.8000000000000004E-2</v>
      </c>
      <c r="BK1121" s="4">
        <v>0.54500000000000004</v>
      </c>
      <c r="BL1121" s="4">
        <v>0.64300000000000002</v>
      </c>
      <c r="BM1121" s="4">
        <v>21.4056</v>
      </c>
      <c r="BQ1121" s="4">
        <v>0</v>
      </c>
      <c r="BR1121" s="4">
        <v>0.60018499999999997</v>
      </c>
      <c r="BS1121" s="4">
        <v>-5</v>
      </c>
      <c r="BT1121" s="4">
        <v>0.14724100000000001</v>
      </c>
      <c r="BU1121" s="4">
        <v>14.667016</v>
      </c>
      <c r="BV1121" s="4">
        <v>2.9742630000000001</v>
      </c>
    </row>
    <row r="1122" spans="1:74" x14ac:dyDescent="0.25">
      <c r="A1122" s="4">
        <v>42070</v>
      </c>
      <c r="B1122" s="4">
        <v>3.7138888888888888E-2</v>
      </c>
      <c r="C1122" s="4">
        <v>7.6230000000000002</v>
      </c>
      <c r="D1122" s="4">
        <v>11.7532</v>
      </c>
      <c r="E1122" s="4">
        <v>117531.75</v>
      </c>
      <c r="F1122" s="4">
        <v>8.1999999999999993</v>
      </c>
      <c r="G1122" s="4">
        <v>70.5</v>
      </c>
      <c r="H1122" s="4">
        <v>2907.9</v>
      </c>
      <c r="J1122" s="4">
        <v>0</v>
      </c>
      <c r="K1122" s="4">
        <v>0.81610000000000005</v>
      </c>
      <c r="L1122" s="4">
        <v>6.2210999999999999</v>
      </c>
      <c r="M1122" s="4">
        <v>9.5914999999999999</v>
      </c>
      <c r="N1122" s="4">
        <v>6.7001999999999997</v>
      </c>
      <c r="O1122" s="4">
        <v>57.5242</v>
      </c>
      <c r="P1122" s="4">
        <v>64.2</v>
      </c>
      <c r="Q1122" s="4">
        <v>5.1082999999999998</v>
      </c>
      <c r="R1122" s="4">
        <v>43.8568</v>
      </c>
      <c r="S1122" s="4">
        <v>49</v>
      </c>
      <c r="T1122" s="4">
        <v>2907.9443999999999</v>
      </c>
      <c r="W1122" s="4">
        <v>0</v>
      </c>
      <c r="X1122" s="4">
        <v>0</v>
      </c>
      <c r="Y1122" s="4">
        <v>11.8</v>
      </c>
      <c r="Z1122" s="4">
        <v>870</v>
      </c>
      <c r="AA1122" s="4">
        <v>892</v>
      </c>
      <c r="AB1122" s="4">
        <v>821</v>
      </c>
      <c r="AC1122" s="4">
        <v>54</v>
      </c>
      <c r="AD1122" s="4">
        <v>8.69</v>
      </c>
      <c r="AE1122" s="4">
        <v>0.2</v>
      </c>
      <c r="AF1122" s="4">
        <v>978</v>
      </c>
      <c r="AG1122" s="4">
        <v>-7</v>
      </c>
      <c r="AH1122" s="4">
        <v>13</v>
      </c>
      <c r="AI1122" s="4">
        <v>29</v>
      </c>
      <c r="AJ1122" s="4">
        <v>190</v>
      </c>
      <c r="AK1122" s="4">
        <v>140</v>
      </c>
      <c r="AL1122" s="4">
        <v>2.5</v>
      </c>
      <c r="AM1122" s="4">
        <v>195</v>
      </c>
      <c r="AN1122" s="4" t="s">
        <v>155</v>
      </c>
      <c r="AO1122" s="4">
        <v>2</v>
      </c>
      <c r="AP1122" s="4">
        <v>0.62050925925925926</v>
      </c>
      <c r="AQ1122" s="4">
        <v>47.159621999999999</v>
      </c>
      <c r="AR1122" s="4">
        <v>-88.490322000000006</v>
      </c>
      <c r="AS1122" s="4">
        <v>313.60000000000002</v>
      </c>
      <c r="AT1122" s="4">
        <v>34.5</v>
      </c>
      <c r="AU1122" s="4">
        <v>11</v>
      </c>
      <c r="AV1122" s="4">
        <v>9</v>
      </c>
      <c r="AW1122" s="4" t="s">
        <v>208</v>
      </c>
      <c r="AX1122" s="4">
        <v>1</v>
      </c>
      <c r="AY1122" s="4">
        <v>1.4</v>
      </c>
      <c r="AZ1122" s="4">
        <v>2.7</v>
      </c>
      <c r="BA1122" s="4">
        <v>14.023</v>
      </c>
      <c r="BB1122" s="4">
        <v>9.5399999999999991</v>
      </c>
      <c r="BC1122" s="4">
        <v>0.68</v>
      </c>
      <c r="BD1122" s="4">
        <v>22.536999999999999</v>
      </c>
      <c r="BE1122" s="4">
        <v>1170.7809999999999</v>
      </c>
      <c r="BF1122" s="4">
        <v>1148.883</v>
      </c>
      <c r="BG1122" s="4">
        <v>0.13200000000000001</v>
      </c>
      <c r="BH1122" s="4">
        <v>1.1339999999999999</v>
      </c>
      <c r="BI1122" s="4">
        <v>1.266</v>
      </c>
      <c r="BJ1122" s="4">
        <v>0.10100000000000001</v>
      </c>
      <c r="BK1122" s="4">
        <v>0.86399999999999999</v>
      </c>
      <c r="BL1122" s="4">
        <v>0.96499999999999997</v>
      </c>
      <c r="BM1122" s="4">
        <v>18.0974</v>
      </c>
      <c r="BQ1122" s="4">
        <v>0</v>
      </c>
      <c r="BR1122" s="4">
        <v>0.51202700000000001</v>
      </c>
      <c r="BS1122" s="4">
        <v>-5</v>
      </c>
      <c r="BT1122" s="4">
        <v>0.14637800000000001</v>
      </c>
      <c r="BU1122" s="4">
        <v>12.51266</v>
      </c>
      <c r="BV1122" s="4">
        <v>2.9568430000000001</v>
      </c>
    </row>
    <row r="1123" spans="1:74" x14ac:dyDescent="0.25">
      <c r="A1123" s="4">
        <v>42070</v>
      </c>
      <c r="B1123" s="4">
        <v>3.7150462962962962E-2</v>
      </c>
      <c r="C1123" s="4">
        <v>7.64</v>
      </c>
      <c r="D1123" s="4">
        <v>11.615500000000001</v>
      </c>
      <c r="E1123" s="4">
        <v>116154.6413</v>
      </c>
      <c r="F1123" s="4">
        <v>7.7</v>
      </c>
      <c r="G1123" s="4">
        <v>52.7</v>
      </c>
      <c r="H1123" s="4">
        <v>2795.5</v>
      </c>
      <c r="J1123" s="4">
        <v>0</v>
      </c>
      <c r="K1123" s="4">
        <v>0.81759999999999999</v>
      </c>
      <c r="L1123" s="4">
        <v>6.2465999999999999</v>
      </c>
      <c r="M1123" s="4">
        <v>9.4969000000000001</v>
      </c>
      <c r="N1123" s="4">
        <v>6.2687999999999997</v>
      </c>
      <c r="O1123" s="4">
        <v>43.0792</v>
      </c>
      <c r="P1123" s="4">
        <v>49.3</v>
      </c>
      <c r="Q1123" s="4">
        <v>4.7793999999999999</v>
      </c>
      <c r="R1123" s="4">
        <v>32.843800000000002</v>
      </c>
      <c r="S1123" s="4">
        <v>37.6</v>
      </c>
      <c r="T1123" s="4">
        <v>2795.5</v>
      </c>
      <c r="W1123" s="4">
        <v>0</v>
      </c>
      <c r="X1123" s="4">
        <v>0</v>
      </c>
      <c r="Y1123" s="4">
        <v>12</v>
      </c>
      <c r="Z1123" s="4">
        <v>868</v>
      </c>
      <c r="AA1123" s="4">
        <v>890</v>
      </c>
      <c r="AB1123" s="4">
        <v>820</v>
      </c>
      <c r="AC1123" s="4">
        <v>54</v>
      </c>
      <c r="AD1123" s="4">
        <v>8.69</v>
      </c>
      <c r="AE1123" s="4">
        <v>0.2</v>
      </c>
      <c r="AF1123" s="4">
        <v>978</v>
      </c>
      <c r="AG1123" s="4">
        <v>-7</v>
      </c>
      <c r="AH1123" s="4">
        <v>13</v>
      </c>
      <c r="AI1123" s="4">
        <v>29</v>
      </c>
      <c r="AJ1123" s="4">
        <v>190</v>
      </c>
      <c r="AK1123" s="4">
        <v>140</v>
      </c>
      <c r="AL1123" s="4">
        <v>2.8</v>
      </c>
      <c r="AM1123" s="4">
        <v>195</v>
      </c>
      <c r="AN1123" s="4" t="s">
        <v>155</v>
      </c>
      <c r="AO1123" s="4">
        <v>2</v>
      </c>
      <c r="AP1123" s="4">
        <v>0.62050925925925926</v>
      </c>
      <c r="AQ1123" s="4">
        <v>47.159596999999998</v>
      </c>
      <c r="AR1123" s="4">
        <v>-88.490283000000005</v>
      </c>
      <c r="AS1123" s="4">
        <v>313.60000000000002</v>
      </c>
      <c r="AT1123" s="4">
        <v>34.6</v>
      </c>
      <c r="AU1123" s="4">
        <v>11</v>
      </c>
      <c r="AV1123" s="4">
        <v>9</v>
      </c>
      <c r="AW1123" s="4" t="s">
        <v>208</v>
      </c>
      <c r="AX1123" s="4">
        <v>1.062937</v>
      </c>
      <c r="AY1123" s="4">
        <v>1.34965</v>
      </c>
      <c r="AZ1123" s="4">
        <v>2.7503500000000001</v>
      </c>
      <c r="BA1123" s="4">
        <v>14.023</v>
      </c>
      <c r="BB1123" s="4">
        <v>9.6199999999999992</v>
      </c>
      <c r="BC1123" s="4">
        <v>0.69</v>
      </c>
      <c r="BD1123" s="4">
        <v>22.308</v>
      </c>
      <c r="BE1123" s="4">
        <v>1181.4870000000001</v>
      </c>
      <c r="BF1123" s="4">
        <v>1143.2719999999999</v>
      </c>
      <c r="BG1123" s="4">
        <v>0.124</v>
      </c>
      <c r="BH1123" s="4">
        <v>0.85299999999999998</v>
      </c>
      <c r="BI1123" s="4">
        <v>0.97699999999999998</v>
      </c>
      <c r="BJ1123" s="4">
        <v>9.5000000000000001E-2</v>
      </c>
      <c r="BK1123" s="4">
        <v>0.65100000000000002</v>
      </c>
      <c r="BL1123" s="4">
        <v>0.745</v>
      </c>
      <c r="BM1123" s="4">
        <v>17.485099999999999</v>
      </c>
      <c r="BQ1123" s="4">
        <v>0</v>
      </c>
      <c r="BR1123" s="4">
        <v>0.55333399999999999</v>
      </c>
      <c r="BS1123" s="4">
        <v>-5</v>
      </c>
      <c r="BT1123" s="4">
        <v>0.15329200000000001</v>
      </c>
      <c r="BU1123" s="4">
        <v>13.522091</v>
      </c>
      <c r="BV1123" s="4">
        <v>3.0964930000000002</v>
      </c>
    </row>
    <row r="1124" spans="1:74" x14ac:dyDescent="0.25">
      <c r="A1124" s="4">
        <v>42070</v>
      </c>
      <c r="B1124" s="4">
        <v>3.7162037037037042E-2</v>
      </c>
      <c r="C1124" s="4">
        <v>7.734</v>
      </c>
      <c r="D1124" s="4">
        <v>11.627599999999999</v>
      </c>
      <c r="E1124" s="4">
        <v>116275.6439</v>
      </c>
      <c r="F1124" s="4">
        <v>7.4</v>
      </c>
      <c r="G1124" s="4">
        <v>53.8</v>
      </c>
      <c r="H1124" s="4">
        <v>2817.6</v>
      </c>
      <c r="J1124" s="4">
        <v>0</v>
      </c>
      <c r="K1124" s="4">
        <v>0.81689999999999996</v>
      </c>
      <c r="L1124" s="4">
        <v>6.3174999999999999</v>
      </c>
      <c r="M1124" s="4">
        <v>9.4979999999999993</v>
      </c>
      <c r="N1124" s="4">
        <v>6.0532000000000004</v>
      </c>
      <c r="O1124" s="4">
        <v>43.933</v>
      </c>
      <c r="P1124" s="4">
        <v>50</v>
      </c>
      <c r="Q1124" s="4">
        <v>4.6150000000000002</v>
      </c>
      <c r="R1124" s="4">
        <v>33.494799999999998</v>
      </c>
      <c r="S1124" s="4">
        <v>38.1</v>
      </c>
      <c r="T1124" s="4">
        <v>2817.6354999999999</v>
      </c>
      <c r="W1124" s="4">
        <v>0</v>
      </c>
      <c r="X1124" s="4">
        <v>0</v>
      </c>
      <c r="Y1124" s="4">
        <v>12.2</v>
      </c>
      <c r="Z1124" s="4">
        <v>867</v>
      </c>
      <c r="AA1124" s="4">
        <v>888</v>
      </c>
      <c r="AB1124" s="4">
        <v>818</v>
      </c>
      <c r="AC1124" s="4">
        <v>54</v>
      </c>
      <c r="AD1124" s="4">
        <v>8.69</v>
      </c>
      <c r="AE1124" s="4">
        <v>0.2</v>
      </c>
      <c r="AF1124" s="4">
        <v>978</v>
      </c>
      <c r="AG1124" s="4">
        <v>-7</v>
      </c>
      <c r="AH1124" s="4">
        <v>13</v>
      </c>
      <c r="AI1124" s="4">
        <v>29</v>
      </c>
      <c r="AJ1124" s="4">
        <v>190.8</v>
      </c>
      <c r="AK1124" s="4">
        <v>140.80000000000001</v>
      </c>
      <c r="AL1124" s="4">
        <v>3.1</v>
      </c>
      <c r="AM1124" s="4">
        <v>195</v>
      </c>
      <c r="AN1124" s="4" t="s">
        <v>155</v>
      </c>
      <c r="AO1124" s="4">
        <v>2</v>
      </c>
      <c r="AP1124" s="4">
        <v>0.62053240740740734</v>
      </c>
      <c r="AQ1124" s="4">
        <v>47.159415000000003</v>
      </c>
      <c r="AR1124" s="4">
        <v>-88.489994999999993</v>
      </c>
      <c r="AS1124" s="4">
        <v>313.89999999999998</v>
      </c>
      <c r="AT1124" s="4">
        <v>35.1</v>
      </c>
      <c r="AU1124" s="4">
        <v>11</v>
      </c>
      <c r="AV1124" s="4">
        <v>9</v>
      </c>
      <c r="AW1124" s="4" t="s">
        <v>208</v>
      </c>
      <c r="AX1124" s="4">
        <v>1.5</v>
      </c>
      <c r="AY1124" s="4">
        <v>1</v>
      </c>
      <c r="AZ1124" s="4">
        <v>3.1</v>
      </c>
      <c r="BA1124" s="4">
        <v>14.023</v>
      </c>
      <c r="BB1124" s="4">
        <v>9.58</v>
      </c>
      <c r="BC1124" s="4">
        <v>0.68</v>
      </c>
      <c r="BD1124" s="4">
        <v>22.420999999999999</v>
      </c>
      <c r="BE1124" s="4">
        <v>1189.3869999999999</v>
      </c>
      <c r="BF1124" s="4">
        <v>1138.1130000000001</v>
      </c>
      <c r="BG1124" s="4">
        <v>0.11899999999999999</v>
      </c>
      <c r="BH1124" s="4">
        <v>0.86599999999999999</v>
      </c>
      <c r="BI1124" s="4">
        <v>0.98599999999999999</v>
      </c>
      <c r="BJ1124" s="4">
        <v>9.0999999999999998E-2</v>
      </c>
      <c r="BK1124" s="4">
        <v>0.66</v>
      </c>
      <c r="BL1124" s="4">
        <v>0.751</v>
      </c>
      <c r="BM1124" s="4">
        <v>17.542100000000001</v>
      </c>
      <c r="BQ1124" s="4">
        <v>0</v>
      </c>
      <c r="BR1124" s="4">
        <v>0.61641000000000001</v>
      </c>
      <c r="BS1124" s="4">
        <v>-5</v>
      </c>
      <c r="BT1124" s="4">
        <v>0.15581</v>
      </c>
      <c r="BU1124" s="4">
        <v>15.063518999999999</v>
      </c>
      <c r="BV1124" s="4">
        <v>3.1473620000000002</v>
      </c>
    </row>
    <row r="1125" spans="1:74" x14ac:dyDescent="0.25">
      <c r="A1125" s="4">
        <v>42070</v>
      </c>
      <c r="B1125" s="4">
        <v>3.7173611111111109E-2</v>
      </c>
      <c r="C1125" s="4">
        <v>8.1639999999999997</v>
      </c>
      <c r="D1125" s="4">
        <v>10.977</v>
      </c>
      <c r="E1125" s="4">
        <v>109769.6664</v>
      </c>
      <c r="F1125" s="4">
        <v>7.5</v>
      </c>
      <c r="G1125" s="4">
        <v>64</v>
      </c>
      <c r="H1125" s="4">
        <v>2702.9</v>
      </c>
      <c r="J1125" s="4">
        <v>0</v>
      </c>
      <c r="K1125" s="4">
        <v>0.8206</v>
      </c>
      <c r="L1125" s="4">
        <v>6.6997</v>
      </c>
      <c r="M1125" s="4">
        <v>9.0076000000000001</v>
      </c>
      <c r="N1125" s="4">
        <v>6.1543999999999999</v>
      </c>
      <c r="O1125" s="4">
        <v>52.509099999999997</v>
      </c>
      <c r="P1125" s="4">
        <v>58.7</v>
      </c>
      <c r="Q1125" s="4">
        <v>4.6921999999999997</v>
      </c>
      <c r="R1125" s="4">
        <v>40.033299999999997</v>
      </c>
      <c r="S1125" s="4">
        <v>44.7</v>
      </c>
      <c r="T1125" s="4">
        <v>2702.8928000000001</v>
      </c>
      <c r="W1125" s="4">
        <v>0</v>
      </c>
      <c r="X1125" s="4">
        <v>0</v>
      </c>
      <c r="Y1125" s="4">
        <v>12.2</v>
      </c>
      <c r="Z1125" s="4">
        <v>868</v>
      </c>
      <c r="AA1125" s="4">
        <v>890</v>
      </c>
      <c r="AB1125" s="4">
        <v>820</v>
      </c>
      <c r="AC1125" s="4">
        <v>54</v>
      </c>
      <c r="AD1125" s="4">
        <v>8.69</v>
      </c>
      <c r="AE1125" s="4">
        <v>0.2</v>
      </c>
      <c r="AF1125" s="4">
        <v>978</v>
      </c>
      <c r="AG1125" s="4">
        <v>-7</v>
      </c>
      <c r="AH1125" s="4">
        <v>13.810810999999999</v>
      </c>
      <c r="AI1125" s="4">
        <v>29</v>
      </c>
      <c r="AJ1125" s="4">
        <v>191</v>
      </c>
      <c r="AK1125" s="4">
        <v>141</v>
      </c>
      <c r="AL1125" s="4">
        <v>3</v>
      </c>
      <c r="AM1125" s="4">
        <v>195</v>
      </c>
      <c r="AN1125" s="4" t="s">
        <v>155</v>
      </c>
      <c r="AO1125" s="4">
        <v>2</v>
      </c>
      <c r="AP1125" s="4">
        <v>0.62054398148148149</v>
      </c>
      <c r="AQ1125" s="4">
        <v>47.159331999999999</v>
      </c>
      <c r="AR1125" s="4">
        <v>-88.489857999999998</v>
      </c>
      <c r="AS1125" s="4">
        <v>314.10000000000002</v>
      </c>
      <c r="AT1125" s="4">
        <v>35.200000000000003</v>
      </c>
      <c r="AU1125" s="4">
        <v>11</v>
      </c>
      <c r="AV1125" s="4">
        <v>9</v>
      </c>
      <c r="AW1125" s="4" t="s">
        <v>208</v>
      </c>
      <c r="AX1125" s="4">
        <v>1.5</v>
      </c>
      <c r="AY1125" s="4">
        <v>1</v>
      </c>
      <c r="AZ1125" s="4">
        <v>3.1</v>
      </c>
      <c r="BA1125" s="4">
        <v>14.023</v>
      </c>
      <c r="BB1125" s="4">
        <v>9.7899999999999991</v>
      </c>
      <c r="BC1125" s="4">
        <v>0.7</v>
      </c>
      <c r="BD1125" s="4">
        <v>21.864000000000001</v>
      </c>
      <c r="BE1125" s="4">
        <v>1270.8150000000001</v>
      </c>
      <c r="BF1125" s="4">
        <v>1087.4639999999999</v>
      </c>
      <c r="BG1125" s="4">
        <v>0.122</v>
      </c>
      <c r="BH1125" s="4">
        <v>1.0429999999999999</v>
      </c>
      <c r="BI1125" s="4">
        <v>1.165</v>
      </c>
      <c r="BJ1125" s="4">
        <v>9.2999999999999999E-2</v>
      </c>
      <c r="BK1125" s="4">
        <v>0.79500000000000004</v>
      </c>
      <c r="BL1125" s="4">
        <v>0.88800000000000001</v>
      </c>
      <c r="BM1125" s="4">
        <v>16.9543</v>
      </c>
      <c r="BQ1125" s="4">
        <v>0</v>
      </c>
      <c r="BR1125" s="4">
        <v>0.612595</v>
      </c>
      <c r="BS1125" s="4">
        <v>-5</v>
      </c>
      <c r="BT1125" s="4">
        <v>0.15681100000000001</v>
      </c>
      <c r="BU1125" s="4">
        <v>14.970281</v>
      </c>
      <c r="BV1125" s="4">
        <v>3.1675779999999998</v>
      </c>
    </row>
    <row r="1126" spans="1:74" x14ac:dyDescent="0.25">
      <c r="A1126" s="4">
        <v>42070</v>
      </c>
      <c r="B1126" s="4">
        <v>3.7185185185185189E-2</v>
      </c>
      <c r="C1126" s="4">
        <v>8.8879999999999999</v>
      </c>
      <c r="D1126" s="4">
        <v>9.7479999999999993</v>
      </c>
      <c r="E1126" s="4">
        <v>97480</v>
      </c>
      <c r="F1126" s="4">
        <v>7.3</v>
      </c>
      <c r="G1126" s="4">
        <v>48.4</v>
      </c>
      <c r="H1126" s="4">
        <v>2517</v>
      </c>
      <c r="J1126" s="4">
        <v>0</v>
      </c>
      <c r="K1126" s="4">
        <v>0.82799999999999996</v>
      </c>
      <c r="L1126" s="4">
        <v>7.3586</v>
      </c>
      <c r="M1126" s="4">
        <v>8.0709999999999997</v>
      </c>
      <c r="N1126" s="4">
        <v>6.0441000000000003</v>
      </c>
      <c r="O1126" s="4">
        <v>40.073500000000003</v>
      </c>
      <c r="P1126" s="4">
        <v>46.1</v>
      </c>
      <c r="Q1126" s="4">
        <v>4.6081000000000003</v>
      </c>
      <c r="R1126" s="4">
        <v>30.552299999999999</v>
      </c>
      <c r="S1126" s="4">
        <v>35.200000000000003</v>
      </c>
      <c r="T1126" s="4">
        <v>2516.9818</v>
      </c>
      <c r="W1126" s="4">
        <v>0</v>
      </c>
      <c r="X1126" s="4">
        <v>0</v>
      </c>
      <c r="Y1126" s="4">
        <v>12.2</v>
      </c>
      <c r="Z1126" s="4">
        <v>868</v>
      </c>
      <c r="AA1126" s="4">
        <v>892</v>
      </c>
      <c r="AB1126" s="4">
        <v>822</v>
      </c>
      <c r="AC1126" s="4">
        <v>54</v>
      </c>
      <c r="AD1126" s="4">
        <v>8.69</v>
      </c>
      <c r="AE1126" s="4">
        <v>0.2</v>
      </c>
      <c r="AF1126" s="4">
        <v>978</v>
      </c>
      <c r="AG1126" s="4">
        <v>-7</v>
      </c>
      <c r="AH1126" s="4">
        <v>14</v>
      </c>
      <c r="AI1126" s="4">
        <v>29</v>
      </c>
      <c r="AJ1126" s="4">
        <v>191</v>
      </c>
      <c r="AK1126" s="4">
        <v>141</v>
      </c>
      <c r="AL1126" s="4">
        <v>3.1</v>
      </c>
      <c r="AM1126" s="4">
        <v>195</v>
      </c>
      <c r="AN1126" s="4" t="s">
        <v>155</v>
      </c>
      <c r="AO1126" s="4">
        <v>2</v>
      </c>
      <c r="AP1126" s="4">
        <v>0.62054398148148149</v>
      </c>
      <c r="AQ1126" s="4">
        <v>47.159308000000003</v>
      </c>
      <c r="AR1126" s="4">
        <v>-88.489821000000006</v>
      </c>
      <c r="AS1126" s="4">
        <v>314.2</v>
      </c>
      <c r="AT1126" s="4">
        <v>35.1</v>
      </c>
      <c r="AU1126" s="4">
        <v>11</v>
      </c>
      <c r="AV1126" s="4">
        <v>9</v>
      </c>
      <c r="AW1126" s="4" t="s">
        <v>208</v>
      </c>
      <c r="AX1126" s="4">
        <v>1.4508490000000001</v>
      </c>
      <c r="AY1126" s="4">
        <v>1.024575</v>
      </c>
      <c r="AZ1126" s="4">
        <v>3.1</v>
      </c>
      <c r="BA1126" s="4">
        <v>14.023</v>
      </c>
      <c r="BB1126" s="4">
        <v>10.24</v>
      </c>
      <c r="BC1126" s="4">
        <v>0.73</v>
      </c>
      <c r="BD1126" s="4">
        <v>20.777999999999999</v>
      </c>
      <c r="BE1126" s="4">
        <v>1422.2570000000001</v>
      </c>
      <c r="BF1126" s="4">
        <v>992.85500000000002</v>
      </c>
      <c r="BG1126" s="4">
        <v>0.122</v>
      </c>
      <c r="BH1126" s="4">
        <v>0.81100000000000005</v>
      </c>
      <c r="BI1126" s="4">
        <v>0.93300000000000005</v>
      </c>
      <c r="BJ1126" s="4">
        <v>9.2999999999999999E-2</v>
      </c>
      <c r="BK1126" s="4">
        <v>0.61799999999999999</v>
      </c>
      <c r="BL1126" s="4">
        <v>0.71199999999999997</v>
      </c>
      <c r="BM1126" s="4">
        <v>16.087199999999999</v>
      </c>
      <c r="BQ1126" s="4">
        <v>0</v>
      </c>
      <c r="BR1126" s="4">
        <v>0.61144299999999996</v>
      </c>
      <c r="BS1126" s="4">
        <v>-5</v>
      </c>
      <c r="BT1126" s="4">
        <v>0.159443</v>
      </c>
      <c r="BU1126" s="4">
        <v>14.942133</v>
      </c>
      <c r="BV1126" s="4">
        <v>3.2207439999999998</v>
      </c>
    </row>
    <row r="1127" spans="1:74" x14ac:dyDescent="0.25">
      <c r="A1127" s="4">
        <v>42070</v>
      </c>
      <c r="B1127" s="4">
        <v>3.7196759259259256E-2</v>
      </c>
      <c r="C1127" s="4">
        <v>9.7530000000000001</v>
      </c>
      <c r="D1127" s="4">
        <v>8.4793000000000003</v>
      </c>
      <c r="E1127" s="4">
        <v>84793.436709999994</v>
      </c>
      <c r="F1127" s="4">
        <v>6.5</v>
      </c>
      <c r="G1127" s="4">
        <v>28.7</v>
      </c>
      <c r="H1127" s="4">
        <v>2295.8000000000002</v>
      </c>
      <c r="J1127" s="4">
        <v>0</v>
      </c>
      <c r="K1127" s="4">
        <v>0.83430000000000004</v>
      </c>
      <c r="L1127" s="4">
        <v>8.1370000000000005</v>
      </c>
      <c r="M1127" s="4">
        <v>7.0744999999999996</v>
      </c>
      <c r="N1127" s="4">
        <v>5.4145000000000003</v>
      </c>
      <c r="O1127" s="4">
        <v>23.980499999999999</v>
      </c>
      <c r="P1127" s="4">
        <v>29.4</v>
      </c>
      <c r="Q1127" s="4">
        <v>4.1280000000000001</v>
      </c>
      <c r="R1127" s="4">
        <v>18.282900000000001</v>
      </c>
      <c r="S1127" s="4">
        <v>22.4</v>
      </c>
      <c r="T1127" s="4">
        <v>2295.8323</v>
      </c>
      <c r="W1127" s="4">
        <v>0</v>
      </c>
      <c r="X1127" s="4">
        <v>0</v>
      </c>
      <c r="Y1127" s="4">
        <v>12.2</v>
      </c>
      <c r="Z1127" s="4">
        <v>870</v>
      </c>
      <c r="AA1127" s="4">
        <v>892</v>
      </c>
      <c r="AB1127" s="4">
        <v>824</v>
      </c>
      <c r="AC1127" s="4">
        <v>54</v>
      </c>
      <c r="AD1127" s="4">
        <v>8.69</v>
      </c>
      <c r="AE1127" s="4">
        <v>0.2</v>
      </c>
      <c r="AF1127" s="4">
        <v>978</v>
      </c>
      <c r="AG1127" s="4">
        <v>-7</v>
      </c>
      <c r="AH1127" s="4">
        <v>14</v>
      </c>
      <c r="AI1127" s="4">
        <v>29</v>
      </c>
      <c r="AJ1127" s="4">
        <v>191</v>
      </c>
      <c r="AK1127" s="4">
        <v>141</v>
      </c>
      <c r="AL1127" s="4">
        <v>3.2</v>
      </c>
      <c r="AM1127" s="4">
        <v>195</v>
      </c>
      <c r="AN1127" s="4" t="s">
        <v>155</v>
      </c>
      <c r="AO1127" s="4">
        <v>2</v>
      </c>
      <c r="AP1127" s="4">
        <v>0.62056712962962968</v>
      </c>
      <c r="AQ1127" s="4">
        <v>47.159126000000001</v>
      </c>
      <c r="AR1127" s="4">
        <v>-88.489532999999994</v>
      </c>
      <c r="AS1127" s="4">
        <v>314.60000000000002</v>
      </c>
      <c r="AT1127" s="4">
        <v>35.299999999999997</v>
      </c>
      <c r="AU1127" s="4">
        <v>11</v>
      </c>
      <c r="AV1127" s="4">
        <v>8</v>
      </c>
      <c r="AW1127" s="4" t="s">
        <v>208</v>
      </c>
      <c r="AX1127" s="4">
        <v>1.1000000000000001</v>
      </c>
      <c r="AY1127" s="4">
        <v>1.2243759999999999</v>
      </c>
      <c r="AZ1127" s="4">
        <v>3.1</v>
      </c>
      <c r="BA1127" s="4">
        <v>14.023</v>
      </c>
      <c r="BB1127" s="4">
        <v>10.66</v>
      </c>
      <c r="BC1127" s="4">
        <v>0.76</v>
      </c>
      <c r="BD1127" s="4">
        <v>19.856999999999999</v>
      </c>
      <c r="BE1127" s="4">
        <v>1597.2439999999999</v>
      </c>
      <c r="BF1127" s="4">
        <v>883.85900000000004</v>
      </c>
      <c r="BG1127" s="4">
        <v>0.111</v>
      </c>
      <c r="BH1127" s="4">
        <v>0.49299999999999999</v>
      </c>
      <c r="BI1127" s="4">
        <v>0.60399999999999998</v>
      </c>
      <c r="BJ1127" s="4">
        <v>8.5000000000000006E-2</v>
      </c>
      <c r="BK1127" s="4">
        <v>0.376</v>
      </c>
      <c r="BL1127" s="4">
        <v>0.46100000000000002</v>
      </c>
      <c r="BM1127" s="4">
        <v>14.902799999999999</v>
      </c>
      <c r="BQ1127" s="4">
        <v>0</v>
      </c>
      <c r="BR1127" s="4">
        <v>0.65678000000000003</v>
      </c>
      <c r="BS1127" s="4">
        <v>-5</v>
      </c>
      <c r="BT1127" s="4">
        <v>0.15837200000000001</v>
      </c>
      <c r="BU1127" s="4">
        <v>16.050066999999999</v>
      </c>
      <c r="BV1127" s="4">
        <v>3.1991070000000001</v>
      </c>
    </row>
    <row r="1128" spans="1:74" x14ac:dyDescent="0.25">
      <c r="A1128" s="4">
        <v>42070</v>
      </c>
      <c r="B1128" s="4">
        <v>3.7208333333333336E-2</v>
      </c>
      <c r="C1128" s="4">
        <v>10.539</v>
      </c>
      <c r="D1128" s="4">
        <v>7.1722999999999999</v>
      </c>
      <c r="E1128" s="4">
        <v>71723.28</v>
      </c>
      <c r="F1128" s="4">
        <v>6.4</v>
      </c>
      <c r="G1128" s="4">
        <v>17.8</v>
      </c>
      <c r="H1128" s="4">
        <v>2195.4</v>
      </c>
      <c r="J1128" s="4">
        <v>0</v>
      </c>
      <c r="K1128" s="4">
        <v>0.84109999999999996</v>
      </c>
      <c r="L1128" s="4">
        <v>8.8646999999999991</v>
      </c>
      <c r="M1128" s="4">
        <v>6.0328999999999997</v>
      </c>
      <c r="N1128" s="4">
        <v>5.3745000000000003</v>
      </c>
      <c r="O1128" s="4">
        <v>14.933199999999999</v>
      </c>
      <c r="P1128" s="4">
        <v>20.3</v>
      </c>
      <c r="Q1128" s="4">
        <v>4.0975999999999999</v>
      </c>
      <c r="R1128" s="4">
        <v>11.385199999999999</v>
      </c>
      <c r="S1128" s="4">
        <v>15.5</v>
      </c>
      <c r="T1128" s="4">
        <v>2195.4140000000002</v>
      </c>
      <c r="W1128" s="4">
        <v>0</v>
      </c>
      <c r="X1128" s="4">
        <v>0</v>
      </c>
      <c r="Y1128" s="4">
        <v>12.3</v>
      </c>
      <c r="Z1128" s="4">
        <v>872</v>
      </c>
      <c r="AA1128" s="4">
        <v>892</v>
      </c>
      <c r="AB1128" s="4">
        <v>826</v>
      </c>
      <c r="AC1128" s="4">
        <v>54</v>
      </c>
      <c r="AD1128" s="4">
        <v>8.69</v>
      </c>
      <c r="AE1128" s="4">
        <v>0.2</v>
      </c>
      <c r="AF1128" s="4">
        <v>978</v>
      </c>
      <c r="AG1128" s="4">
        <v>-7</v>
      </c>
      <c r="AH1128" s="4">
        <v>14</v>
      </c>
      <c r="AI1128" s="4">
        <v>29</v>
      </c>
      <c r="AJ1128" s="4">
        <v>191</v>
      </c>
      <c r="AK1128" s="4">
        <v>141</v>
      </c>
      <c r="AL1128" s="4">
        <v>3.2</v>
      </c>
      <c r="AM1128" s="4">
        <v>195</v>
      </c>
      <c r="AN1128" s="4" t="s">
        <v>155</v>
      </c>
      <c r="AO1128" s="4">
        <v>2</v>
      </c>
      <c r="AP1128" s="4">
        <v>0.62057870370370372</v>
      </c>
      <c r="AQ1128" s="4">
        <v>47.159039</v>
      </c>
      <c r="AR1128" s="4">
        <v>-88.489351999999997</v>
      </c>
      <c r="AS1128" s="4">
        <v>314.89999999999998</v>
      </c>
      <c r="AT1128" s="4">
        <v>37</v>
      </c>
      <c r="AU1128" s="4">
        <v>11</v>
      </c>
      <c r="AV1128" s="4">
        <v>8</v>
      </c>
      <c r="AW1128" s="4" t="s">
        <v>215</v>
      </c>
      <c r="AX1128" s="4">
        <v>1.1000000000000001</v>
      </c>
      <c r="AY1128" s="4">
        <v>1.4</v>
      </c>
      <c r="AZ1128" s="4">
        <v>3.1</v>
      </c>
      <c r="BA1128" s="4">
        <v>14.023</v>
      </c>
      <c r="BB1128" s="4">
        <v>11.14</v>
      </c>
      <c r="BC1128" s="4">
        <v>0.79</v>
      </c>
      <c r="BD1128" s="4">
        <v>18.887</v>
      </c>
      <c r="BE1128" s="4">
        <v>1777.4960000000001</v>
      </c>
      <c r="BF1128" s="4">
        <v>769.92899999999997</v>
      </c>
      <c r="BG1128" s="4">
        <v>0.113</v>
      </c>
      <c r="BH1128" s="4">
        <v>0.314</v>
      </c>
      <c r="BI1128" s="4">
        <v>0.42599999999999999</v>
      </c>
      <c r="BJ1128" s="4">
        <v>8.5999999999999993E-2</v>
      </c>
      <c r="BK1128" s="4">
        <v>0.23899999999999999</v>
      </c>
      <c r="BL1128" s="4">
        <v>0.32500000000000001</v>
      </c>
      <c r="BM1128" s="4">
        <v>14.557399999999999</v>
      </c>
      <c r="BQ1128" s="4">
        <v>0</v>
      </c>
      <c r="BR1128" s="4">
        <v>0.70440700000000001</v>
      </c>
      <c r="BS1128" s="4">
        <v>-5</v>
      </c>
      <c r="BT1128" s="4">
        <v>0.16125300000000001</v>
      </c>
      <c r="BU1128" s="4">
        <v>17.213937000000001</v>
      </c>
      <c r="BV1128" s="4">
        <v>3.2573050000000001</v>
      </c>
    </row>
    <row r="1129" spans="1:74" x14ac:dyDescent="0.25">
      <c r="A1129" s="4">
        <v>42070</v>
      </c>
      <c r="B1129" s="4">
        <v>3.7219907407407403E-2</v>
      </c>
      <c r="C1129" s="4">
        <v>11.590999999999999</v>
      </c>
      <c r="D1129" s="4">
        <v>5.6066000000000003</v>
      </c>
      <c r="E1129" s="4">
        <v>56066</v>
      </c>
      <c r="F1129" s="4">
        <v>6.5</v>
      </c>
      <c r="G1129" s="4">
        <v>9.5</v>
      </c>
      <c r="H1129" s="4">
        <v>2019.5</v>
      </c>
      <c r="J1129" s="4">
        <v>0</v>
      </c>
      <c r="K1129" s="4">
        <v>0.84809999999999997</v>
      </c>
      <c r="L1129" s="4">
        <v>9.8306000000000004</v>
      </c>
      <c r="M1129" s="4">
        <v>4.7552000000000003</v>
      </c>
      <c r="N1129" s="4">
        <v>5.4801000000000002</v>
      </c>
      <c r="O1129" s="4">
        <v>8.0467999999999993</v>
      </c>
      <c r="P1129" s="4">
        <v>13.5</v>
      </c>
      <c r="Q1129" s="4">
        <v>4.1760999999999999</v>
      </c>
      <c r="R1129" s="4">
        <v>6.1321000000000003</v>
      </c>
      <c r="S1129" s="4">
        <v>10.3</v>
      </c>
      <c r="T1129" s="4">
        <v>2019.5454</v>
      </c>
      <c r="W1129" s="4">
        <v>0</v>
      </c>
      <c r="X1129" s="4">
        <v>0</v>
      </c>
      <c r="Y1129" s="4">
        <v>12.3</v>
      </c>
      <c r="Z1129" s="4">
        <v>872</v>
      </c>
      <c r="AA1129" s="4">
        <v>893</v>
      </c>
      <c r="AB1129" s="4">
        <v>826</v>
      </c>
      <c r="AC1129" s="4">
        <v>53.2</v>
      </c>
      <c r="AD1129" s="4">
        <v>8.56</v>
      </c>
      <c r="AE1129" s="4">
        <v>0.2</v>
      </c>
      <c r="AF1129" s="4">
        <v>978</v>
      </c>
      <c r="AG1129" s="4">
        <v>-7</v>
      </c>
      <c r="AH1129" s="4">
        <v>14</v>
      </c>
      <c r="AI1129" s="4">
        <v>29</v>
      </c>
      <c r="AJ1129" s="4">
        <v>191</v>
      </c>
      <c r="AK1129" s="4">
        <v>141</v>
      </c>
      <c r="AL1129" s="4">
        <v>3.3</v>
      </c>
      <c r="AM1129" s="4">
        <v>195</v>
      </c>
      <c r="AN1129" s="4" t="s">
        <v>155</v>
      </c>
      <c r="AO1129" s="4">
        <v>2</v>
      </c>
      <c r="AP1129" s="4">
        <v>0.62059027777777775</v>
      </c>
      <c r="AQ1129" s="4">
        <v>47.158969999999997</v>
      </c>
      <c r="AR1129" s="4">
        <v>-88.489141000000004</v>
      </c>
      <c r="AS1129" s="4">
        <v>315</v>
      </c>
      <c r="AT1129" s="4">
        <v>37.799999999999997</v>
      </c>
      <c r="AU1129" s="4">
        <v>11</v>
      </c>
      <c r="AV1129" s="4">
        <v>8</v>
      </c>
      <c r="AW1129" s="4" t="s">
        <v>215</v>
      </c>
      <c r="AX1129" s="4">
        <v>1.1000000000000001</v>
      </c>
      <c r="AY1129" s="4">
        <v>1.3760239999999999</v>
      </c>
      <c r="AZ1129" s="4">
        <v>2.9801199999999999</v>
      </c>
      <c r="BA1129" s="4">
        <v>14.023</v>
      </c>
      <c r="BB1129" s="4">
        <v>11.68</v>
      </c>
      <c r="BC1129" s="4">
        <v>0.83</v>
      </c>
      <c r="BD1129" s="4">
        <v>17.904</v>
      </c>
      <c r="BE1129" s="4">
        <v>2015.232</v>
      </c>
      <c r="BF1129" s="4">
        <v>620.42999999999995</v>
      </c>
      <c r="BG1129" s="4">
        <v>0.11799999999999999</v>
      </c>
      <c r="BH1129" s="4">
        <v>0.17299999999999999</v>
      </c>
      <c r="BI1129" s="4">
        <v>0.28999999999999998</v>
      </c>
      <c r="BJ1129" s="4">
        <v>0.09</v>
      </c>
      <c r="BK1129" s="4">
        <v>0.13200000000000001</v>
      </c>
      <c r="BL1129" s="4">
        <v>0.221</v>
      </c>
      <c r="BM1129" s="4">
        <v>13.6905</v>
      </c>
      <c r="BQ1129" s="4">
        <v>0</v>
      </c>
      <c r="BR1129" s="4">
        <v>0.68619799999999997</v>
      </c>
      <c r="BS1129" s="4">
        <v>-5</v>
      </c>
      <c r="BT1129" s="4">
        <v>0.161188</v>
      </c>
      <c r="BU1129" s="4">
        <v>16.768958999999999</v>
      </c>
      <c r="BV1129" s="4">
        <v>3.2559939999999998</v>
      </c>
    </row>
    <row r="1130" spans="1:74" x14ac:dyDescent="0.25">
      <c r="A1130" s="4">
        <v>42070</v>
      </c>
      <c r="B1130" s="4">
        <v>3.7231481481481483E-2</v>
      </c>
      <c r="C1130" s="4">
        <v>12.234999999999999</v>
      </c>
      <c r="D1130" s="4">
        <v>4.2411000000000003</v>
      </c>
      <c r="E1130" s="4">
        <v>42410.827590000001</v>
      </c>
      <c r="F1130" s="4">
        <v>7.7</v>
      </c>
      <c r="G1130" s="4">
        <v>8.4</v>
      </c>
      <c r="H1130" s="4">
        <v>1800</v>
      </c>
      <c r="J1130" s="4">
        <v>0</v>
      </c>
      <c r="K1130" s="4">
        <v>0.85599999999999998</v>
      </c>
      <c r="L1130" s="4">
        <v>10.4734</v>
      </c>
      <c r="M1130" s="4">
        <v>3.6303999999999998</v>
      </c>
      <c r="N1130" s="4">
        <v>6.5945999999999998</v>
      </c>
      <c r="O1130" s="4">
        <v>7.1905000000000001</v>
      </c>
      <c r="P1130" s="4">
        <v>13.8</v>
      </c>
      <c r="Q1130" s="4">
        <v>5.0271999999999997</v>
      </c>
      <c r="R1130" s="4">
        <v>5.4814999999999996</v>
      </c>
      <c r="S1130" s="4">
        <v>10.5</v>
      </c>
      <c r="T1130" s="4">
        <v>1799.96</v>
      </c>
      <c r="W1130" s="4">
        <v>0</v>
      </c>
      <c r="X1130" s="4">
        <v>0</v>
      </c>
      <c r="Y1130" s="4">
        <v>12.3</v>
      </c>
      <c r="Z1130" s="4">
        <v>874</v>
      </c>
      <c r="AA1130" s="4">
        <v>895</v>
      </c>
      <c r="AB1130" s="4">
        <v>828</v>
      </c>
      <c r="AC1130" s="4">
        <v>53.8</v>
      </c>
      <c r="AD1130" s="4">
        <v>8.66</v>
      </c>
      <c r="AE1130" s="4">
        <v>0.2</v>
      </c>
      <c r="AF1130" s="4">
        <v>978</v>
      </c>
      <c r="AG1130" s="4">
        <v>-7</v>
      </c>
      <c r="AH1130" s="4">
        <v>14</v>
      </c>
      <c r="AI1130" s="4">
        <v>29</v>
      </c>
      <c r="AJ1130" s="4">
        <v>191</v>
      </c>
      <c r="AK1130" s="4">
        <v>141</v>
      </c>
      <c r="AL1130" s="4">
        <v>3.3</v>
      </c>
      <c r="AM1130" s="4">
        <v>195</v>
      </c>
      <c r="AN1130" s="4" t="s">
        <v>155</v>
      </c>
      <c r="AO1130" s="4">
        <v>2</v>
      </c>
      <c r="AP1130" s="4">
        <v>0.62060185185185179</v>
      </c>
      <c r="AQ1130" s="4">
        <v>47.158917000000002</v>
      </c>
      <c r="AR1130" s="4">
        <v>-88.488919999999993</v>
      </c>
      <c r="AS1130" s="4">
        <v>315.3</v>
      </c>
      <c r="AT1130" s="4">
        <v>38.799999999999997</v>
      </c>
      <c r="AU1130" s="4">
        <v>11</v>
      </c>
      <c r="AV1130" s="4">
        <v>8</v>
      </c>
      <c r="AW1130" s="4" t="s">
        <v>215</v>
      </c>
      <c r="AX1130" s="4">
        <v>1.1240399999999999</v>
      </c>
      <c r="AY1130" s="4">
        <v>1.284141</v>
      </c>
      <c r="AZ1130" s="4">
        <v>2.1721210000000002</v>
      </c>
      <c r="BA1130" s="4">
        <v>14.023</v>
      </c>
      <c r="BB1130" s="4">
        <v>12.35</v>
      </c>
      <c r="BC1130" s="4">
        <v>0.88</v>
      </c>
      <c r="BD1130" s="4">
        <v>16.82</v>
      </c>
      <c r="BE1130" s="4">
        <v>2222.9920000000002</v>
      </c>
      <c r="BF1130" s="4">
        <v>490.44099999999997</v>
      </c>
      <c r="BG1130" s="4">
        <v>0.14699999999999999</v>
      </c>
      <c r="BH1130" s="4">
        <v>0.16</v>
      </c>
      <c r="BI1130" s="4">
        <v>0.30599999999999999</v>
      </c>
      <c r="BJ1130" s="4">
        <v>0.112</v>
      </c>
      <c r="BK1130" s="4">
        <v>0.122</v>
      </c>
      <c r="BL1130" s="4">
        <v>0.23400000000000001</v>
      </c>
      <c r="BM1130" s="4">
        <v>12.633800000000001</v>
      </c>
      <c r="BQ1130" s="4">
        <v>0</v>
      </c>
      <c r="BR1130" s="4">
        <v>0.67432199999999998</v>
      </c>
      <c r="BS1130" s="4">
        <v>-5</v>
      </c>
      <c r="BT1130" s="4">
        <v>0.160189</v>
      </c>
      <c r="BU1130" s="4">
        <v>16.478736000000001</v>
      </c>
      <c r="BV1130" s="4">
        <v>3.235814</v>
      </c>
    </row>
    <row r="1131" spans="1:74" x14ac:dyDescent="0.25">
      <c r="A1131" s="4">
        <v>42070</v>
      </c>
      <c r="B1131" s="4">
        <v>3.7243055555555557E-2</v>
      </c>
      <c r="C1131" s="4">
        <v>12.081</v>
      </c>
      <c r="D1131" s="4">
        <v>4.3185000000000002</v>
      </c>
      <c r="E1131" s="4">
        <v>43184.539579999997</v>
      </c>
      <c r="F1131" s="4">
        <v>12.2</v>
      </c>
      <c r="G1131" s="4">
        <v>8.3000000000000007</v>
      </c>
      <c r="H1131" s="4">
        <v>1726.1</v>
      </c>
      <c r="J1131" s="4">
        <v>0</v>
      </c>
      <c r="K1131" s="4">
        <v>0.85660000000000003</v>
      </c>
      <c r="L1131" s="4">
        <v>10.348599999999999</v>
      </c>
      <c r="M1131" s="4">
        <v>3.6993</v>
      </c>
      <c r="N1131" s="4">
        <v>10.469799999999999</v>
      </c>
      <c r="O1131" s="4">
        <v>7.11</v>
      </c>
      <c r="P1131" s="4">
        <v>17.600000000000001</v>
      </c>
      <c r="Q1131" s="4">
        <v>7.9785000000000004</v>
      </c>
      <c r="R1131" s="4">
        <v>5.4180999999999999</v>
      </c>
      <c r="S1131" s="4">
        <v>13.4</v>
      </c>
      <c r="T1131" s="4">
        <v>1726.1458</v>
      </c>
      <c r="W1131" s="4">
        <v>0</v>
      </c>
      <c r="X1131" s="4">
        <v>0</v>
      </c>
      <c r="Y1131" s="4">
        <v>12.4</v>
      </c>
      <c r="Z1131" s="4">
        <v>873</v>
      </c>
      <c r="AA1131" s="4">
        <v>895</v>
      </c>
      <c r="AB1131" s="4">
        <v>829</v>
      </c>
      <c r="AC1131" s="4">
        <v>53.2</v>
      </c>
      <c r="AD1131" s="4">
        <v>8.56</v>
      </c>
      <c r="AE1131" s="4">
        <v>0.2</v>
      </c>
      <c r="AF1131" s="4">
        <v>978</v>
      </c>
      <c r="AG1131" s="4">
        <v>-7</v>
      </c>
      <c r="AH1131" s="4">
        <v>14</v>
      </c>
      <c r="AI1131" s="4">
        <v>29</v>
      </c>
      <c r="AJ1131" s="4">
        <v>191</v>
      </c>
      <c r="AK1131" s="4">
        <v>141</v>
      </c>
      <c r="AL1131" s="4">
        <v>3.5</v>
      </c>
      <c r="AM1131" s="4">
        <v>195</v>
      </c>
      <c r="AN1131" s="4" t="s">
        <v>155</v>
      </c>
      <c r="AO1131" s="4">
        <v>2</v>
      </c>
      <c r="AP1131" s="4">
        <v>0.62061342592592594</v>
      </c>
      <c r="AQ1131" s="4">
        <v>47.158881000000001</v>
      </c>
      <c r="AR1131" s="4">
        <v>-88.488684000000006</v>
      </c>
      <c r="AS1131" s="4">
        <v>315.3</v>
      </c>
      <c r="AT1131" s="4">
        <v>39.799999999999997</v>
      </c>
      <c r="AU1131" s="4">
        <v>11</v>
      </c>
      <c r="AV1131" s="4">
        <v>8</v>
      </c>
      <c r="AW1131" s="4" t="s">
        <v>215</v>
      </c>
      <c r="AX1131" s="4">
        <v>1.3</v>
      </c>
      <c r="AY1131" s="4">
        <v>1.9257740000000001</v>
      </c>
      <c r="AZ1131" s="4">
        <v>2.7257739999999999</v>
      </c>
      <c r="BA1131" s="4">
        <v>14.023</v>
      </c>
      <c r="BB1131" s="4">
        <v>12.4</v>
      </c>
      <c r="BC1131" s="4">
        <v>0.88</v>
      </c>
      <c r="BD1131" s="4">
        <v>16.738</v>
      </c>
      <c r="BE1131" s="4">
        <v>2206.3139999999999</v>
      </c>
      <c r="BF1131" s="4">
        <v>501.971</v>
      </c>
      <c r="BG1131" s="4">
        <v>0.23400000000000001</v>
      </c>
      <c r="BH1131" s="4">
        <v>0.159</v>
      </c>
      <c r="BI1131" s="4">
        <v>0.39200000000000002</v>
      </c>
      <c r="BJ1131" s="4">
        <v>0.17799999999999999</v>
      </c>
      <c r="BK1131" s="4">
        <v>0.121</v>
      </c>
      <c r="BL1131" s="4">
        <v>0.29899999999999999</v>
      </c>
      <c r="BM1131" s="4">
        <v>12.1698</v>
      </c>
      <c r="BQ1131" s="4">
        <v>0</v>
      </c>
      <c r="BR1131" s="4">
        <v>0.65921300000000005</v>
      </c>
      <c r="BS1131" s="4">
        <v>-5</v>
      </c>
      <c r="BT1131" s="4">
        <v>0.163244</v>
      </c>
      <c r="BU1131" s="4">
        <v>16.109518000000001</v>
      </c>
      <c r="BV1131" s="4">
        <v>3.2975289999999999</v>
      </c>
    </row>
    <row r="1132" spans="1:74" x14ac:dyDescent="0.25">
      <c r="A1132" s="4">
        <v>42070</v>
      </c>
      <c r="B1132" s="4">
        <v>3.7254629629629631E-2</v>
      </c>
      <c r="C1132" s="4">
        <v>11.009</v>
      </c>
      <c r="D1132" s="4">
        <v>6.1817000000000002</v>
      </c>
      <c r="E1132" s="4">
        <v>61817.111879999997</v>
      </c>
      <c r="F1132" s="4">
        <v>19.8</v>
      </c>
      <c r="G1132" s="4">
        <v>7</v>
      </c>
      <c r="H1132" s="4">
        <v>1770.5</v>
      </c>
      <c r="J1132" s="4">
        <v>0</v>
      </c>
      <c r="K1132" s="4">
        <v>0.84750000000000003</v>
      </c>
      <c r="L1132" s="4">
        <v>9.3294999999999995</v>
      </c>
      <c r="M1132" s="4">
        <v>5.2388000000000003</v>
      </c>
      <c r="N1132" s="4">
        <v>16.779900000000001</v>
      </c>
      <c r="O1132" s="4">
        <v>5.9322999999999997</v>
      </c>
      <c r="P1132" s="4">
        <v>22.7</v>
      </c>
      <c r="Q1132" s="4">
        <v>12.7857</v>
      </c>
      <c r="R1132" s="4">
        <v>4.5202</v>
      </c>
      <c r="S1132" s="4">
        <v>17.3</v>
      </c>
      <c r="T1132" s="4">
        <v>1770.5222000000001</v>
      </c>
      <c r="W1132" s="4">
        <v>0</v>
      </c>
      <c r="X1132" s="4">
        <v>0</v>
      </c>
      <c r="Y1132" s="4">
        <v>12.3</v>
      </c>
      <c r="Z1132" s="4">
        <v>872</v>
      </c>
      <c r="AA1132" s="4">
        <v>893</v>
      </c>
      <c r="AB1132" s="4">
        <v>828</v>
      </c>
      <c r="AC1132" s="4">
        <v>53</v>
      </c>
      <c r="AD1132" s="4">
        <v>8.5299999999999994</v>
      </c>
      <c r="AE1132" s="4">
        <v>0.2</v>
      </c>
      <c r="AF1132" s="4">
        <v>978</v>
      </c>
      <c r="AG1132" s="4">
        <v>-7</v>
      </c>
      <c r="AH1132" s="4">
        <v>14</v>
      </c>
      <c r="AI1132" s="4">
        <v>29</v>
      </c>
      <c r="AJ1132" s="4">
        <v>191</v>
      </c>
      <c r="AK1132" s="4">
        <v>141.80000000000001</v>
      </c>
      <c r="AL1132" s="4">
        <v>3.4</v>
      </c>
      <c r="AM1132" s="4">
        <v>195</v>
      </c>
      <c r="AN1132" s="4" t="s">
        <v>155</v>
      </c>
      <c r="AO1132" s="4">
        <v>2</v>
      </c>
      <c r="AP1132" s="4">
        <v>0.62062499999999998</v>
      </c>
      <c r="AQ1132" s="4">
        <v>47.158869000000003</v>
      </c>
      <c r="AR1132" s="4">
        <v>-88.488423999999995</v>
      </c>
      <c r="AS1132" s="4">
        <v>315.7</v>
      </c>
      <c r="AT1132" s="4">
        <v>42.9</v>
      </c>
      <c r="AU1132" s="4">
        <v>11</v>
      </c>
      <c r="AV1132" s="4">
        <v>8</v>
      </c>
      <c r="AW1132" s="4" t="s">
        <v>215</v>
      </c>
      <c r="AX1132" s="4">
        <v>1.3</v>
      </c>
      <c r="AY1132" s="4">
        <v>2.1255739999999999</v>
      </c>
      <c r="AZ1132" s="4">
        <v>2.9255740000000001</v>
      </c>
      <c r="BA1132" s="4">
        <v>14.023</v>
      </c>
      <c r="BB1132" s="4">
        <v>11.62</v>
      </c>
      <c r="BC1132" s="4">
        <v>0.83</v>
      </c>
      <c r="BD1132" s="4">
        <v>17.998000000000001</v>
      </c>
      <c r="BE1132" s="4">
        <v>1918.0070000000001</v>
      </c>
      <c r="BF1132" s="4">
        <v>685.495</v>
      </c>
      <c r="BG1132" s="4">
        <v>0.36099999999999999</v>
      </c>
      <c r="BH1132" s="4">
        <v>0.128</v>
      </c>
      <c r="BI1132" s="4">
        <v>0.48899999999999999</v>
      </c>
      <c r="BJ1132" s="4">
        <v>0.27500000000000002</v>
      </c>
      <c r="BK1132" s="4">
        <v>9.7000000000000003E-2</v>
      </c>
      <c r="BL1132" s="4">
        <v>0.373</v>
      </c>
      <c r="BM1132" s="4">
        <v>12.036899999999999</v>
      </c>
      <c r="BQ1132" s="4">
        <v>0</v>
      </c>
      <c r="BR1132" s="4">
        <v>0.68597699999999995</v>
      </c>
      <c r="BS1132" s="4">
        <v>-5</v>
      </c>
      <c r="BT1132" s="4">
        <v>0.16238</v>
      </c>
      <c r="BU1132" s="4">
        <v>16.763563000000001</v>
      </c>
      <c r="BV1132" s="4">
        <v>3.280068</v>
      </c>
    </row>
    <row r="1133" spans="1:74" x14ac:dyDescent="0.25">
      <c r="A1133" s="4">
        <v>42070</v>
      </c>
      <c r="B1133" s="4">
        <v>3.7266203703703704E-2</v>
      </c>
      <c r="C1133" s="4">
        <v>9.2430000000000003</v>
      </c>
      <c r="D1133" s="4">
        <v>8.6438000000000006</v>
      </c>
      <c r="E1133" s="4">
        <v>86438.152610000005</v>
      </c>
      <c r="F1133" s="4">
        <v>21.7</v>
      </c>
      <c r="G1133" s="4">
        <v>7</v>
      </c>
      <c r="H1133" s="4">
        <v>2041</v>
      </c>
      <c r="J1133" s="4">
        <v>0</v>
      </c>
      <c r="K1133" s="4">
        <v>0.83689999999999998</v>
      </c>
      <c r="L1133" s="4">
        <v>7.7351000000000001</v>
      </c>
      <c r="M1133" s="4">
        <v>7.2337999999999996</v>
      </c>
      <c r="N1133" s="4">
        <v>18.1248</v>
      </c>
      <c r="O1133" s="4">
        <v>5.8494999999999999</v>
      </c>
      <c r="P1133" s="4">
        <v>24</v>
      </c>
      <c r="Q1133" s="4">
        <v>13.810499999999999</v>
      </c>
      <c r="R1133" s="4">
        <v>4.4570999999999996</v>
      </c>
      <c r="S1133" s="4">
        <v>18.3</v>
      </c>
      <c r="T1133" s="4">
        <v>2040.9503999999999</v>
      </c>
      <c r="W1133" s="4">
        <v>0</v>
      </c>
      <c r="X1133" s="4">
        <v>0</v>
      </c>
      <c r="Y1133" s="4">
        <v>12.4</v>
      </c>
      <c r="Z1133" s="4">
        <v>869</v>
      </c>
      <c r="AA1133" s="4">
        <v>891</v>
      </c>
      <c r="AB1133" s="4">
        <v>824</v>
      </c>
      <c r="AC1133" s="4">
        <v>53</v>
      </c>
      <c r="AD1133" s="4">
        <v>8.5299999999999994</v>
      </c>
      <c r="AE1133" s="4">
        <v>0.2</v>
      </c>
      <c r="AF1133" s="4">
        <v>978</v>
      </c>
      <c r="AG1133" s="4">
        <v>-7</v>
      </c>
      <c r="AH1133" s="4">
        <v>14</v>
      </c>
      <c r="AI1133" s="4">
        <v>29</v>
      </c>
      <c r="AJ1133" s="4">
        <v>191</v>
      </c>
      <c r="AK1133" s="4">
        <v>142</v>
      </c>
      <c r="AL1133" s="4">
        <v>3.4</v>
      </c>
      <c r="AM1133" s="4">
        <v>195</v>
      </c>
      <c r="AN1133" s="4" t="s">
        <v>155</v>
      </c>
      <c r="AO1133" s="4">
        <v>2</v>
      </c>
      <c r="AP1133" s="4">
        <v>0.62063657407407413</v>
      </c>
      <c r="AQ1133" s="4">
        <v>47.158873999999997</v>
      </c>
      <c r="AR1133" s="4">
        <v>-88.488144000000005</v>
      </c>
      <c r="AS1133" s="4">
        <v>315.3</v>
      </c>
      <c r="AT1133" s="4">
        <v>44.6</v>
      </c>
      <c r="AU1133" s="4">
        <v>11</v>
      </c>
      <c r="AV1133" s="4">
        <v>8</v>
      </c>
      <c r="AW1133" s="4" t="s">
        <v>215</v>
      </c>
      <c r="AX1133" s="4">
        <v>1.3</v>
      </c>
      <c r="AY1133" s="4">
        <v>2.2999999999999998</v>
      </c>
      <c r="AZ1133" s="4">
        <v>3.1</v>
      </c>
      <c r="BA1133" s="4">
        <v>14.023</v>
      </c>
      <c r="BB1133" s="4">
        <v>10.83</v>
      </c>
      <c r="BC1133" s="4">
        <v>0.77</v>
      </c>
      <c r="BD1133" s="4">
        <v>19.491</v>
      </c>
      <c r="BE1133" s="4">
        <v>1545.2429999999999</v>
      </c>
      <c r="BF1133" s="4">
        <v>919.77099999999996</v>
      </c>
      <c r="BG1133" s="4">
        <v>0.379</v>
      </c>
      <c r="BH1133" s="4">
        <v>0.122</v>
      </c>
      <c r="BI1133" s="4">
        <v>0.502</v>
      </c>
      <c r="BJ1133" s="4">
        <v>0.28899999999999998</v>
      </c>
      <c r="BK1133" s="4">
        <v>9.2999999999999999E-2</v>
      </c>
      <c r="BL1133" s="4">
        <v>0.38200000000000001</v>
      </c>
      <c r="BM1133" s="4">
        <v>13.483000000000001</v>
      </c>
      <c r="BQ1133" s="4">
        <v>0</v>
      </c>
      <c r="BR1133" s="4">
        <v>0.71489199999999997</v>
      </c>
      <c r="BS1133" s="4">
        <v>-5</v>
      </c>
      <c r="BT1133" s="4">
        <v>0.16281100000000001</v>
      </c>
      <c r="BU1133" s="4">
        <v>17.470171000000001</v>
      </c>
      <c r="BV1133" s="4">
        <v>3.2887780000000002</v>
      </c>
    </row>
    <row r="1134" spans="1:74" x14ac:dyDescent="0.25">
      <c r="A1134" s="4">
        <v>42070</v>
      </c>
      <c r="B1134" s="4">
        <v>3.7277777777777778E-2</v>
      </c>
      <c r="C1134" s="4">
        <v>8.2080000000000002</v>
      </c>
      <c r="D1134" s="4">
        <v>10.526</v>
      </c>
      <c r="E1134" s="4">
        <v>105260</v>
      </c>
      <c r="F1134" s="4">
        <v>30.7</v>
      </c>
      <c r="G1134" s="4">
        <v>9.1999999999999993</v>
      </c>
      <c r="H1134" s="4">
        <v>2366.6999999999998</v>
      </c>
      <c r="J1134" s="4">
        <v>0</v>
      </c>
      <c r="K1134" s="4">
        <v>0.82540000000000002</v>
      </c>
      <c r="L1134" s="4">
        <v>6.7747000000000002</v>
      </c>
      <c r="M1134" s="4">
        <v>8.6880000000000006</v>
      </c>
      <c r="N1134" s="4">
        <v>25.354399999999998</v>
      </c>
      <c r="O1134" s="4">
        <v>7.6021000000000001</v>
      </c>
      <c r="P1134" s="4">
        <v>33</v>
      </c>
      <c r="Q1134" s="4">
        <v>19.319199999999999</v>
      </c>
      <c r="R1134" s="4">
        <v>5.7925000000000004</v>
      </c>
      <c r="S1134" s="4">
        <v>25.1</v>
      </c>
      <c r="T1134" s="4">
        <v>2366.6682999999998</v>
      </c>
      <c r="W1134" s="4">
        <v>0</v>
      </c>
      <c r="X1134" s="4">
        <v>0</v>
      </c>
      <c r="Y1134" s="4">
        <v>12.3</v>
      </c>
      <c r="Z1134" s="4">
        <v>865</v>
      </c>
      <c r="AA1134" s="4">
        <v>888</v>
      </c>
      <c r="AB1134" s="4">
        <v>821</v>
      </c>
      <c r="AC1134" s="4">
        <v>53</v>
      </c>
      <c r="AD1134" s="4">
        <v>8.5299999999999994</v>
      </c>
      <c r="AE1134" s="4">
        <v>0.2</v>
      </c>
      <c r="AF1134" s="4">
        <v>978</v>
      </c>
      <c r="AG1134" s="4">
        <v>-7</v>
      </c>
      <c r="AH1134" s="4">
        <v>14</v>
      </c>
      <c r="AI1134" s="4">
        <v>29</v>
      </c>
      <c r="AJ1134" s="4">
        <v>191.8</v>
      </c>
      <c r="AK1134" s="4">
        <v>142</v>
      </c>
      <c r="AL1134" s="4">
        <v>3.4</v>
      </c>
      <c r="AM1134" s="4">
        <v>195</v>
      </c>
      <c r="AN1134" s="4" t="s">
        <v>155</v>
      </c>
      <c r="AO1134" s="4">
        <v>2</v>
      </c>
      <c r="AP1134" s="4">
        <v>0.62064814814814817</v>
      </c>
      <c r="AQ1134" s="4">
        <v>47.158881000000001</v>
      </c>
      <c r="AR1134" s="4">
        <v>-88.487857000000005</v>
      </c>
      <c r="AS1134" s="4">
        <v>315.60000000000002</v>
      </c>
      <c r="AT1134" s="4">
        <v>46.1</v>
      </c>
      <c r="AU1134" s="4">
        <v>11</v>
      </c>
      <c r="AV1134" s="4">
        <v>8</v>
      </c>
      <c r="AW1134" s="4" t="s">
        <v>215</v>
      </c>
      <c r="AX1134" s="4">
        <v>1.325175</v>
      </c>
      <c r="AY1134" s="4">
        <v>2.3377620000000001</v>
      </c>
      <c r="AZ1134" s="4">
        <v>3.125175</v>
      </c>
      <c r="BA1134" s="4">
        <v>14.023</v>
      </c>
      <c r="BB1134" s="4">
        <v>10.07</v>
      </c>
      <c r="BC1134" s="4">
        <v>0.72</v>
      </c>
      <c r="BD1134" s="4">
        <v>21.155999999999999</v>
      </c>
      <c r="BE1134" s="4">
        <v>1307.8800000000001</v>
      </c>
      <c r="BF1134" s="4">
        <v>1067.5150000000001</v>
      </c>
      <c r="BG1134" s="4">
        <v>0.51300000000000001</v>
      </c>
      <c r="BH1134" s="4">
        <v>0.154</v>
      </c>
      <c r="BI1134" s="4">
        <v>0.66600000000000004</v>
      </c>
      <c r="BJ1134" s="4">
        <v>0.39100000000000001</v>
      </c>
      <c r="BK1134" s="4">
        <v>0.11700000000000001</v>
      </c>
      <c r="BL1134" s="4">
        <v>0.50800000000000001</v>
      </c>
      <c r="BM1134" s="4">
        <v>15.109</v>
      </c>
      <c r="BQ1134" s="4">
        <v>0</v>
      </c>
      <c r="BR1134" s="4">
        <v>0.69972500000000004</v>
      </c>
      <c r="BS1134" s="4">
        <v>-5</v>
      </c>
      <c r="BT1134" s="4">
        <v>0.162189</v>
      </c>
      <c r="BU1134" s="4">
        <v>17.099530000000001</v>
      </c>
      <c r="BV1134" s="4">
        <v>3.2762180000000001</v>
      </c>
    </row>
    <row r="1135" spans="1:74" x14ac:dyDescent="0.25">
      <c r="A1135" s="4">
        <v>42070</v>
      </c>
      <c r="B1135" s="4">
        <v>3.7289351851851851E-2</v>
      </c>
      <c r="C1135" s="4">
        <v>7.9809999999999999</v>
      </c>
      <c r="D1135" s="4">
        <v>11.222099999999999</v>
      </c>
      <c r="E1135" s="4">
        <v>112221.1765</v>
      </c>
      <c r="F1135" s="4">
        <v>32.700000000000003</v>
      </c>
      <c r="G1135" s="4">
        <v>23.4</v>
      </c>
      <c r="H1135" s="4">
        <v>2492.9</v>
      </c>
      <c r="J1135" s="4">
        <v>0</v>
      </c>
      <c r="K1135" s="4">
        <v>0.81969999999999998</v>
      </c>
      <c r="L1135" s="4">
        <v>6.5426000000000002</v>
      </c>
      <c r="M1135" s="4">
        <v>9.1992999999999991</v>
      </c>
      <c r="N1135" s="4">
        <v>26.805700000000002</v>
      </c>
      <c r="O1135" s="4">
        <v>19.182099999999998</v>
      </c>
      <c r="P1135" s="4">
        <v>46</v>
      </c>
      <c r="Q1135" s="4">
        <v>20.4251</v>
      </c>
      <c r="R1135" s="4">
        <v>14.616099999999999</v>
      </c>
      <c r="S1135" s="4">
        <v>35</v>
      </c>
      <c r="T1135" s="4">
        <v>2492.8714</v>
      </c>
      <c r="W1135" s="4">
        <v>0</v>
      </c>
      <c r="X1135" s="4">
        <v>0</v>
      </c>
      <c r="Y1135" s="4">
        <v>12.3</v>
      </c>
      <c r="Z1135" s="4">
        <v>864</v>
      </c>
      <c r="AA1135" s="4">
        <v>886</v>
      </c>
      <c r="AB1135" s="4">
        <v>819</v>
      </c>
      <c r="AC1135" s="4">
        <v>53</v>
      </c>
      <c r="AD1135" s="4">
        <v>8.5299999999999994</v>
      </c>
      <c r="AE1135" s="4">
        <v>0.2</v>
      </c>
      <c r="AF1135" s="4">
        <v>978</v>
      </c>
      <c r="AG1135" s="4">
        <v>-7</v>
      </c>
      <c r="AH1135" s="4">
        <v>14</v>
      </c>
      <c r="AI1135" s="4">
        <v>29</v>
      </c>
      <c r="AJ1135" s="4">
        <v>192</v>
      </c>
      <c r="AK1135" s="4">
        <v>142</v>
      </c>
      <c r="AL1135" s="4">
        <v>3.4</v>
      </c>
      <c r="AM1135" s="4">
        <v>195</v>
      </c>
      <c r="AN1135" s="4" t="s">
        <v>155</v>
      </c>
      <c r="AO1135" s="4">
        <v>2</v>
      </c>
      <c r="AP1135" s="4">
        <v>0.62065972222222221</v>
      </c>
      <c r="AQ1135" s="4">
        <v>47.158889000000002</v>
      </c>
      <c r="AR1135" s="4">
        <v>-88.487572</v>
      </c>
      <c r="AS1135" s="4">
        <v>315.2</v>
      </c>
      <c r="AT1135" s="4">
        <v>46.7</v>
      </c>
      <c r="AU1135" s="4">
        <v>11</v>
      </c>
      <c r="AV1135" s="4">
        <v>9</v>
      </c>
      <c r="AW1135" s="4" t="s">
        <v>215</v>
      </c>
      <c r="AX1135" s="4">
        <v>1.5</v>
      </c>
      <c r="AY1135" s="4">
        <v>2.6</v>
      </c>
      <c r="AZ1135" s="4">
        <v>3.3</v>
      </c>
      <c r="BA1135" s="4">
        <v>14.023</v>
      </c>
      <c r="BB1135" s="4">
        <v>9.73</v>
      </c>
      <c r="BC1135" s="4">
        <v>0.69</v>
      </c>
      <c r="BD1135" s="4">
        <v>21.989000000000001</v>
      </c>
      <c r="BE1135" s="4">
        <v>1239.963</v>
      </c>
      <c r="BF1135" s="4">
        <v>1109.654</v>
      </c>
      <c r="BG1135" s="4">
        <v>0.53200000000000003</v>
      </c>
      <c r="BH1135" s="4">
        <v>0.38100000000000001</v>
      </c>
      <c r="BI1135" s="4">
        <v>0.91300000000000003</v>
      </c>
      <c r="BJ1135" s="4">
        <v>0.40500000000000003</v>
      </c>
      <c r="BK1135" s="4">
        <v>0.28999999999999998</v>
      </c>
      <c r="BL1135" s="4">
        <v>0.69499999999999995</v>
      </c>
      <c r="BM1135" s="4">
        <v>15.6234</v>
      </c>
      <c r="BQ1135" s="4">
        <v>0</v>
      </c>
      <c r="BR1135" s="4">
        <v>0.64147399999999999</v>
      </c>
      <c r="BS1135" s="4">
        <v>-5</v>
      </c>
      <c r="BT1135" s="4">
        <v>0.161189</v>
      </c>
      <c r="BU1135" s="4">
        <v>15.676021</v>
      </c>
      <c r="BV1135" s="4">
        <v>3.2560180000000001</v>
      </c>
    </row>
    <row r="1136" spans="1:74" x14ac:dyDescent="0.25">
      <c r="A1136" s="4">
        <v>42070</v>
      </c>
      <c r="B1136" s="4">
        <v>3.7300925925925925E-2</v>
      </c>
      <c r="C1136" s="4">
        <v>7.7009999999999996</v>
      </c>
      <c r="D1136" s="4">
        <v>11.3398</v>
      </c>
      <c r="E1136" s="4">
        <v>113397.6471</v>
      </c>
      <c r="F1136" s="4">
        <v>28.8</v>
      </c>
      <c r="G1136" s="4">
        <v>23.6</v>
      </c>
      <c r="H1136" s="4">
        <v>2563.6999999999998</v>
      </c>
      <c r="J1136" s="4">
        <v>0</v>
      </c>
      <c r="K1136" s="4">
        <v>0.82050000000000001</v>
      </c>
      <c r="L1136" s="4">
        <v>6.319</v>
      </c>
      <c r="M1136" s="4">
        <v>9.3043999999999993</v>
      </c>
      <c r="N1136" s="4">
        <v>23.666699999999999</v>
      </c>
      <c r="O1136" s="4">
        <v>19.372499999999999</v>
      </c>
      <c r="P1136" s="4">
        <v>43</v>
      </c>
      <c r="Q1136" s="4">
        <v>18.033200000000001</v>
      </c>
      <c r="R1136" s="4">
        <v>14.761200000000001</v>
      </c>
      <c r="S1136" s="4">
        <v>32.799999999999997</v>
      </c>
      <c r="T1136" s="4">
        <v>2563.6797999999999</v>
      </c>
      <c r="W1136" s="4">
        <v>0</v>
      </c>
      <c r="X1136" s="4">
        <v>0</v>
      </c>
      <c r="Y1136" s="4">
        <v>12.4</v>
      </c>
      <c r="Z1136" s="4">
        <v>864</v>
      </c>
      <c r="AA1136" s="4">
        <v>884</v>
      </c>
      <c r="AB1136" s="4">
        <v>819</v>
      </c>
      <c r="AC1136" s="4">
        <v>53</v>
      </c>
      <c r="AD1136" s="4">
        <v>8.5299999999999994</v>
      </c>
      <c r="AE1136" s="4">
        <v>0.2</v>
      </c>
      <c r="AF1136" s="4">
        <v>978</v>
      </c>
      <c r="AG1136" s="4">
        <v>-7</v>
      </c>
      <c r="AH1136" s="4">
        <v>14</v>
      </c>
      <c r="AI1136" s="4">
        <v>29</v>
      </c>
      <c r="AJ1136" s="4">
        <v>192</v>
      </c>
      <c r="AK1136" s="4">
        <v>142</v>
      </c>
      <c r="AL1136" s="4">
        <v>3.5</v>
      </c>
      <c r="AM1136" s="4">
        <v>195</v>
      </c>
      <c r="AN1136" s="4" t="s">
        <v>155</v>
      </c>
      <c r="AO1136" s="4">
        <v>2</v>
      </c>
      <c r="AP1136" s="4">
        <v>0.62067129629629625</v>
      </c>
      <c r="AQ1136" s="4">
        <v>47.158892000000002</v>
      </c>
      <c r="AR1136" s="4">
        <v>-88.48733</v>
      </c>
      <c r="AS1136" s="4">
        <v>314.7</v>
      </c>
      <c r="AT1136" s="4">
        <v>46.1</v>
      </c>
      <c r="AU1136" s="4">
        <v>11</v>
      </c>
      <c r="AV1136" s="4">
        <v>9</v>
      </c>
      <c r="AW1136" s="4" t="s">
        <v>208</v>
      </c>
      <c r="AX1136" s="4">
        <v>1.5</v>
      </c>
      <c r="AY1136" s="4">
        <v>2.6</v>
      </c>
      <c r="AZ1136" s="4">
        <v>3.3</v>
      </c>
      <c r="BA1136" s="4">
        <v>14.023</v>
      </c>
      <c r="BB1136" s="4">
        <v>9.7799999999999994</v>
      </c>
      <c r="BC1136" s="4">
        <v>0.7</v>
      </c>
      <c r="BD1136" s="4">
        <v>21.876000000000001</v>
      </c>
      <c r="BE1136" s="4">
        <v>1206.011</v>
      </c>
      <c r="BF1136" s="4">
        <v>1130.221</v>
      </c>
      <c r="BG1136" s="4">
        <v>0.47299999999999998</v>
      </c>
      <c r="BH1136" s="4">
        <v>0.38700000000000001</v>
      </c>
      <c r="BI1136" s="4">
        <v>0.86</v>
      </c>
      <c r="BJ1136" s="4">
        <v>0.36</v>
      </c>
      <c r="BK1136" s="4">
        <v>0.29499999999999998</v>
      </c>
      <c r="BL1136" s="4">
        <v>0.65500000000000003</v>
      </c>
      <c r="BM1136" s="4">
        <v>16.180199999999999</v>
      </c>
      <c r="BQ1136" s="4">
        <v>0</v>
      </c>
      <c r="BR1136" s="4">
        <v>0.65089699999999995</v>
      </c>
      <c r="BS1136" s="4">
        <v>-5</v>
      </c>
      <c r="BT1136" s="4">
        <v>0.16343299999999999</v>
      </c>
      <c r="BU1136" s="4">
        <v>15.906295999999999</v>
      </c>
      <c r="BV1136" s="4">
        <v>3.3013469999999998</v>
      </c>
    </row>
    <row r="1137" spans="1:74" x14ac:dyDescent="0.25">
      <c r="A1137" s="4">
        <v>42070</v>
      </c>
      <c r="B1137" s="4">
        <v>3.7312499999999998E-2</v>
      </c>
      <c r="C1137" s="4">
        <v>7.2839999999999998</v>
      </c>
      <c r="D1137" s="4">
        <v>12.175000000000001</v>
      </c>
      <c r="E1137" s="4">
        <v>121750.0809</v>
      </c>
      <c r="F1137" s="4">
        <v>23.8</v>
      </c>
      <c r="G1137" s="4">
        <v>23.7</v>
      </c>
      <c r="H1137" s="4">
        <v>4589</v>
      </c>
      <c r="J1137" s="4">
        <v>0</v>
      </c>
      <c r="K1137" s="4">
        <v>0.81259999999999999</v>
      </c>
      <c r="L1137" s="4">
        <v>5.9191000000000003</v>
      </c>
      <c r="M1137" s="4">
        <v>9.8930000000000007</v>
      </c>
      <c r="N1137" s="4">
        <v>19.332599999999999</v>
      </c>
      <c r="O1137" s="4">
        <v>19.249400000000001</v>
      </c>
      <c r="P1137" s="4">
        <v>38.6</v>
      </c>
      <c r="Q1137" s="4">
        <v>14.7308</v>
      </c>
      <c r="R1137" s="4">
        <v>14.667400000000001</v>
      </c>
      <c r="S1137" s="4">
        <v>29.4</v>
      </c>
      <c r="T1137" s="4">
        <v>4589.0326999999997</v>
      </c>
      <c r="W1137" s="4">
        <v>0</v>
      </c>
      <c r="X1137" s="4">
        <v>0</v>
      </c>
      <c r="Y1137" s="4">
        <v>12.3</v>
      </c>
      <c r="Z1137" s="4">
        <v>864</v>
      </c>
      <c r="AA1137" s="4">
        <v>886</v>
      </c>
      <c r="AB1137" s="4">
        <v>819</v>
      </c>
      <c r="AC1137" s="4">
        <v>53</v>
      </c>
      <c r="AD1137" s="4">
        <v>8.5299999999999994</v>
      </c>
      <c r="AE1137" s="4">
        <v>0.2</v>
      </c>
      <c r="AF1137" s="4">
        <v>978</v>
      </c>
      <c r="AG1137" s="4">
        <v>-7</v>
      </c>
      <c r="AH1137" s="4">
        <v>14</v>
      </c>
      <c r="AI1137" s="4">
        <v>29</v>
      </c>
      <c r="AJ1137" s="4">
        <v>192</v>
      </c>
      <c r="AK1137" s="4">
        <v>142</v>
      </c>
      <c r="AL1137" s="4">
        <v>3.4</v>
      </c>
      <c r="AM1137" s="4">
        <v>195</v>
      </c>
      <c r="AN1137" s="4" t="s">
        <v>155</v>
      </c>
      <c r="AO1137" s="4">
        <v>2</v>
      </c>
      <c r="AP1137" s="4">
        <v>0.62067129629629625</v>
      </c>
      <c r="AQ1137" s="4">
        <v>47.158890999999997</v>
      </c>
      <c r="AR1137" s="4">
        <v>-88.487266000000005</v>
      </c>
      <c r="AS1137" s="4">
        <v>314.7</v>
      </c>
      <c r="AT1137" s="4">
        <v>44.9</v>
      </c>
      <c r="AU1137" s="4">
        <v>11</v>
      </c>
      <c r="AV1137" s="4">
        <v>9</v>
      </c>
      <c r="AW1137" s="4" t="s">
        <v>208</v>
      </c>
      <c r="AX1137" s="4">
        <v>1.5</v>
      </c>
      <c r="AY1137" s="4">
        <v>2.6122879999999999</v>
      </c>
      <c r="AZ1137" s="4">
        <v>3.3122880000000001</v>
      </c>
      <c r="BA1137" s="4">
        <v>14.023</v>
      </c>
      <c r="BB1137" s="4">
        <v>9.33</v>
      </c>
      <c r="BC1137" s="4">
        <v>0.67</v>
      </c>
      <c r="BD1137" s="4">
        <v>23.067</v>
      </c>
      <c r="BE1137" s="4">
        <v>1102.441</v>
      </c>
      <c r="BF1137" s="4">
        <v>1172.7560000000001</v>
      </c>
      <c r="BG1137" s="4">
        <v>0.377</v>
      </c>
      <c r="BH1137" s="4">
        <v>0.375</v>
      </c>
      <c r="BI1137" s="4">
        <v>0.753</v>
      </c>
      <c r="BJ1137" s="4">
        <v>0.28699999999999998</v>
      </c>
      <c r="BK1137" s="4">
        <v>0.28599999999999998</v>
      </c>
      <c r="BL1137" s="4">
        <v>0.57299999999999995</v>
      </c>
      <c r="BM1137" s="4">
        <v>28.264600000000002</v>
      </c>
      <c r="BQ1137" s="4">
        <v>0</v>
      </c>
      <c r="BR1137" s="4">
        <v>0.65518600000000005</v>
      </c>
      <c r="BS1137" s="4">
        <v>-5</v>
      </c>
      <c r="BT1137" s="4">
        <v>0.15992899999999999</v>
      </c>
      <c r="BU1137" s="4">
        <v>16.011102000000001</v>
      </c>
      <c r="BV1137" s="4">
        <v>3.2305600000000001</v>
      </c>
    </row>
    <row r="1138" spans="1:74" x14ac:dyDescent="0.25">
      <c r="A1138" s="4">
        <v>42070</v>
      </c>
      <c r="B1138" s="4">
        <v>3.7324074074074072E-2</v>
      </c>
      <c r="C1138" s="4">
        <v>6.9539999999999997</v>
      </c>
      <c r="D1138" s="4">
        <v>12.7173</v>
      </c>
      <c r="E1138" s="4">
        <v>127173.03449999999</v>
      </c>
      <c r="F1138" s="4">
        <v>18.899999999999999</v>
      </c>
      <c r="G1138" s="4">
        <v>21.3</v>
      </c>
      <c r="H1138" s="4">
        <v>11769.6</v>
      </c>
      <c r="J1138" s="4">
        <v>0</v>
      </c>
      <c r="K1138" s="4">
        <v>0.8014</v>
      </c>
      <c r="L1138" s="4">
        <v>5.5731999999999999</v>
      </c>
      <c r="M1138" s="4">
        <v>10.191800000000001</v>
      </c>
      <c r="N1138" s="4">
        <v>15.146699999999999</v>
      </c>
      <c r="O1138" s="4">
        <v>17.0701</v>
      </c>
      <c r="P1138" s="4">
        <v>32.200000000000003</v>
      </c>
      <c r="Q1138" s="4">
        <v>11.5413</v>
      </c>
      <c r="R1138" s="4">
        <v>13.0068</v>
      </c>
      <c r="S1138" s="4">
        <v>24.5</v>
      </c>
      <c r="T1138" s="4">
        <v>11769.6466</v>
      </c>
      <c r="W1138" s="4">
        <v>0</v>
      </c>
      <c r="X1138" s="4">
        <v>0</v>
      </c>
      <c r="Y1138" s="4">
        <v>12.3</v>
      </c>
      <c r="Z1138" s="4">
        <v>862</v>
      </c>
      <c r="AA1138" s="4">
        <v>885</v>
      </c>
      <c r="AB1138" s="4">
        <v>817</v>
      </c>
      <c r="AC1138" s="4">
        <v>53</v>
      </c>
      <c r="AD1138" s="4">
        <v>8.5299999999999994</v>
      </c>
      <c r="AE1138" s="4">
        <v>0.2</v>
      </c>
      <c r="AF1138" s="4">
        <v>978</v>
      </c>
      <c r="AG1138" s="4">
        <v>-7</v>
      </c>
      <c r="AH1138" s="4">
        <v>14</v>
      </c>
      <c r="AI1138" s="4">
        <v>29</v>
      </c>
      <c r="AJ1138" s="4">
        <v>192</v>
      </c>
      <c r="AK1138" s="4">
        <v>142</v>
      </c>
      <c r="AL1138" s="4">
        <v>3.5</v>
      </c>
      <c r="AM1138" s="4">
        <v>195</v>
      </c>
      <c r="AN1138" s="4" t="s">
        <v>155</v>
      </c>
      <c r="AO1138" s="4">
        <v>2</v>
      </c>
      <c r="AP1138" s="4">
        <v>0.62069444444444444</v>
      </c>
      <c r="AQ1138" s="4">
        <v>47.158878999999999</v>
      </c>
      <c r="AR1138" s="4">
        <v>-88.486777000000004</v>
      </c>
      <c r="AS1138" s="4">
        <v>314.7</v>
      </c>
      <c r="AT1138" s="4">
        <v>43.9</v>
      </c>
      <c r="AU1138" s="4">
        <v>11</v>
      </c>
      <c r="AV1138" s="4">
        <v>9</v>
      </c>
      <c r="AW1138" s="4" t="s">
        <v>208</v>
      </c>
      <c r="AX1138" s="4">
        <v>1.524351</v>
      </c>
      <c r="AY1138" s="4">
        <v>2.724351</v>
      </c>
      <c r="AZ1138" s="4">
        <v>3.4243510000000001</v>
      </c>
      <c r="BA1138" s="4">
        <v>14.023</v>
      </c>
      <c r="BB1138" s="4">
        <v>8.77</v>
      </c>
      <c r="BC1138" s="4">
        <v>0.63</v>
      </c>
      <c r="BD1138" s="4">
        <v>24.78</v>
      </c>
      <c r="BE1138" s="4">
        <v>996.81899999999996</v>
      </c>
      <c r="BF1138" s="4">
        <v>1160.213</v>
      </c>
      <c r="BG1138" s="4">
        <v>0.28399999999999997</v>
      </c>
      <c r="BH1138" s="4">
        <v>0.32</v>
      </c>
      <c r="BI1138" s="4">
        <v>0.60299999999999998</v>
      </c>
      <c r="BJ1138" s="4">
        <v>0.216</v>
      </c>
      <c r="BK1138" s="4">
        <v>0.24399999999999999</v>
      </c>
      <c r="BL1138" s="4">
        <v>0.46</v>
      </c>
      <c r="BM1138" s="4">
        <v>69.613399999999999</v>
      </c>
      <c r="BQ1138" s="4">
        <v>0</v>
      </c>
      <c r="BR1138" s="4">
        <v>0.567882</v>
      </c>
      <c r="BS1138" s="4">
        <v>-5</v>
      </c>
      <c r="BT1138" s="4">
        <v>0.16062799999999999</v>
      </c>
      <c r="BU1138" s="4">
        <v>13.877618999999999</v>
      </c>
      <c r="BV1138" s="4">
        <v>3.2446929999999998</v>
      </c>
    </row>
    <row r="1139" spans="1:74" x14ac:dyDescent="0.25">
      <c r="A1139" s="4">
        <v>42070</v>
      </c>
      <c r="B1139" s="4">
        <v>3.7335648148148153E-2</v>
      </c>
      <c r="C1139" s="4">
        <v>6.93</v>
      </c>
      <c r="D1139" s="4">
        <v>12.9</v>
      </c>
      <c r="E1139" s="4">
        <v>129000</v>
      </c>
      <c r="F1139" s="4">
        <v>17.2</v>
      </c>
      <c r="G1139" s="4">
        <v>20.100000000000001</v>
      </c>
      <c r="H1139" s="4">
        <v>12813.7</v>
      </c>
      <c r="J1139" s="4">
        <v>0</v>
      </c>
      <c r="K1139" s="4">
        <v>0.7984</v>
      </c>
      <c r="L1139" s="4">
        <v>5.5330000000000004</v>
      </c>
      <c r="M1139" s="4">
        <v>10.2997</v>
      </c>
      <c r="N1139" s="4">
        <v>13.7182</v>
      </c>
      <c r="O1139" s="4">
        <v>16.017099999999999</v>
      </c>
      <c r="P1139" s="4">
        <v>29.7</v>
      </c>
      <c r="Q1139" s="4">
        <v>10.4528</v>
      </c>
      <c r="R1139" s="4">
        <v>12.2044</v>
      </c>
      <c r="S1139" s="4">
        <v>22.7</v>
      </c>
      <c r="T1139" s="4">
        <v>12813.653899999999</v>
      </c>
      <c r="W1139" s="4">
        <v>0</v>
      </c>
      <c r="X1139" s="4">
        <v>0</v>
      </c>
      <c r="Y1139" s="4">
        <v>12.3</v>
      </c>
      <c r="Z1139" s="4">
        <v>860</v>
      </c>
      <c r="AA1139" s="4">
        <v>882</v>
      </c>
      <c r="AB1139" s="4">
        <v>814</v>
      </c>
      <c r="AC1139" s="4">
        <v>53</v>
      </c>
      <c r="AD1139" s="4">
        <v>8.5299999999999994</v>
      </c>
      <c r="AE1139" s="4">
        <v>0.2</v>
      </c>
      <c r="AF1139" s="4">
        <v>978</v>
      </c>
      <c r="AG1139" s="4">
        <v>-7</v>
      </c>
      <c r="AH1139" s="4">
        <v>14</v>
      </c>
      <c r="AI1139" s="4">
        <v>29</v>
      </c>
      <c r="AJ1139" s="4">
        <v>191.2</v>
      </c>
      <c r="AK1139" s="4">
        <v>141.19999999999999</v>
      </c>
      <c r="AL1139" s="4">
        <v>3.3</v>
      </c>
      <c r="AM1139" s="4">
        <v>195</v>
      </c>
      <c r="AN1139" s="4" t="s">
        <v>155</v>
      </c>
      <c r="AO1139" s="4">
        <v>2</v>
      </c>
      <c r="AP1139" s="4">
        <v>0.62070601851851859</v>
      </c>
      <c r="AQ1139" s="4">
        <v>47.158847000000002</v>
      </c>
      <c r="AR1139" s="4">
        <v>-88.486525</v>
      </c>
      <c r="AS1139" s="4">
        <v>314.39999999999998</v>
      </c>
      <c r="AT1139" s="4">
        <v>43.3</v>
      </c>
      <c r="AU1139" s="4">
        <v>11</v>
      </c>
      <c r="AV1139" s="4">
        <v>9</v>
      </c>
      <c r="AW1139" s="4" t="s">
        <v>208</v>
      </c>
      <c r="AX1139" s="4">
        <v>1.6640360000000001</v>
      </c>
      <c r="AY1139" s="4">
        <v>2.672228</v>
      </c>
      <c r="AZ1139" s="4">
        <v>3.3722279999999998</v>
      </c>
      <c r="BA1139" s="4">
        <v>14.023</v>
      </c>
      <c r="BB1139" s="4">
        <v>8.6300000000000008</v>
      </c>
      <c r="BC1139" s="4">
        <v>0.62</v>
      </c>
      <c r="BD1139" s="4">
        <v>25.247</v>
      </c>
      <c r="BE1139" s="4">
        <v>979.65</v>
      </c>
      <c r="BF1139" s="4">
        <v>1160.68</v>
      </c>
      <c r="BG1139" s="4">
        <v>0.254</v>
      </c>
      <c r="BH1139" s="4">
        <v>0.29699999999999999</v>
      </c>
      <c r="BI1139" s="4">
        <v>0.55100000000000005</v>
      </c>
      <c r="BJ1139" s="4">
        <v>0.19400000000000001</v>
      </c>
      <c r="BK1139" s="4">
        <v>0.22600000000000001</v>
      </c>
      <c r="BL1139" s="4">
        <v>0.42</v>
      </c>
      <c r="BM1139" s="4">
        <v>75.024699999999996</v>
      </c>
      <c r="BQ1139" s="4">
        <v>0</v>
      </c>
      <c r="BR1139" s="4">
        <v>0.51388</v>
      </c>
      <c r="BS1139" s="4">
        <v>-5</v>
      </c>
      <c r="BT1139" s="4">
        <v>0.161</v>
      </c>
      <c r="BU1139" s="4">
        <v>12.557948</v>
      </c>
      <c r="BV1139" s="4">
        <v>3.2522000000000002</v>
      </c>
    </row>
    <row r="1140" spans="1:74" x14ac:dyDescent="0.25">
      <c r="A1140" s="4">
        <v>42070</v>
      </c>
      <c r="B1140" s="4">
        <v>3.7347222222222219E-2</v>
      </c>
      <c r="C1140" s="4">
        <v>6.8620000000000001</v>
      </c>
      <c r="D1140" s="4">
        <v>12.942299999999999</v>
      </c>
      <c r="E1140" s="4">
        <v>129422.90240000001</v>
      </c>
      <c r="F1140" s="4">
        <v>10.7</v>
      </c>
      <c r="G1140" s="4">
        <v>17.899999999999999</v>
      </c>
      <c r="H1140" s="4">
        <v>10710.9</v>
      </c>
      <c r="J1140" s="4">
        <v>0</v>
      </c>
      <c r="K1140" s="4">
        <v>0.80069999999999997</v>
      </c>
      <c r="L1140" s="4">
        <v>5.4945000000000004</v>
      </c>
      <c r="M1140" s="4">
        <v>10.362399999999999</v>
      </c>
      <c r="N1140" s="4">
        <v>8.5420999999999996</v>
      </c>
      <c r="O1140" s="4">
        <v>14.331899999999999</v>
      </c>
      <c r="P1140" s="4">
        <v>22.9</v>
      </c>
      <c r="Q1140" s="4">
        <v>6.5087999999999999</v>
      </c>
      <c r="R1140" s="4">
        <v>10.920400000000001</v>
      </c>
      <c r="S1140" s="4">
        <v>17.399999999999999</v>
      </c>
      <c r="T1140" s="4">
        <v>10710.9429</v>
      </c>
      <c r="W1140" s="4">
        <v>0</v>
      </c>
      <c r="X1140" s="4">
        <v>0</v>
      </c>
      <c r="Y1140" s="4">
        <v>12.3</v>
      </c>
      <c r="Z1140" s="4">
        <v>860</v>
      </c>
      <c r="AA1140" s="4">
        <v>881</v>
      </c>
      <c r="AB1140" s="4">
        <v>814</v>
      </c>
      <c r="AC1140" s="4">
        <v>53</v>
      </c>
      <c r="AD1140" s="4">
        <v>8.5299999999999994</v>
      </c>
      <c r="AE1140" s="4">
        <v>0.2</v>
      </c>
      <c r="AF1140" s="4">
        <v>978</v>
      </c>
      <c r="AG1140" s="4">
        <v>-7</v>
      </c>
      <c r="AH1140" s="4">
        <v>14</v>
      </c>
      <c r="AI1140" s="4">
        <v>29</v>
      </c>
      <c r="AJ1140" s="4">
        <v>191</v>
      </c>
      <c r="AK1140" s="4">
        <v>141</v>
      </c>
      <c r="AL1140" s="4">
        <v>3.2</v>
      </c>
      <c r="AM1140" s="4">
        <v>195</v>
      </c>
      <c r="AN1140" s="4" t="s">
        <v>155</v>
      </c>
      <c r="AO1140" s="4">
        <v>2</v>
      </c>
      <c r="AP1140" s="4">
        <v>0.62071759259259263</v>
      </c>
      <c r="AQ1140" s="4">
        <v>47.158797</v>
      </c>
      <c r="AR1140" s="4">
        <v>-88.4863</v>
      </c>
      <c r="AS1140" s="4">
        <v>314.5</v>
      </c>
      <c r="AT1140" s="4">
        <v>41.3</v>
      </c>
      <c r="AU1140" s="4">
        <v>11</v>
      </c>
      <c r="AV1140" s="4">
        <v>9</v>
      </c>
      <c r="AW1140" s="4" t="s">
        <v>208</v>
      </c>
      <c r="AX1140" s="4">
        <v>1.4120200000000001</v>
      </c>
      <c r="AY1140" s="4">
        <v>1.1322220000000001</v>
      </c>
      <c r="AZ1140" s="4">
        <v>1.8202020000000001</v>
      </c>
      <c r="BA1140" s="4">
        <v>14.023</v>
      </c>
      <c r="BB1140" s="4">
        <v>8.74</v>
      </c>
      <c r="BC1140" s="4">
        <v>0.62</v>
      </c>
      <c r="BD1140" s="4">
        <v>24.896000000000001</v>
      </c>
      <c r="BE1140" s="4">
        <v>983.54300000000001</v>
      </c>
      <c r="BF1140" s="4">
        <v>1180.614</v>
      </c>
      <c r="BG1140" s="4">
        <v>0.16</v>
      </c>
      <c r="BH1140" s="4">
        <v>0.26900000000000002</v>
      </c>
      <c r="BI1140" s="4">
        <v>0.42899999999999999</v>
      </c>
      <c r="BJ1140" s="4">
        <v>0.122</v>
      </c>
      <c r="BK1140" s="4">
        <v>0.20499999999999999</v>
      </c>
      <c r="BL1140" s="4">
        <v>0.32700000000000001</v>
      </c>
      <c r="BM1140" s="4">
        <v>63.404000000000003</v>
      </c>
      <c r="BQ1140" s="4">
        <v>0</v>
      </c>
      <c r="BR1140" s="4">
        <v>0.498699</v>
      </c>
      <c r="BS1140" s="4">
        <v>-5</v>
      </c>
      <c r="BT1140" s="4">
        <v>0.160189</v>
      </c>
      <c r="BU1140" s="4">
        <v>12.186965000000001</v>
      </c>
      <c r="BV1140" s="4">
        <v>3.235814</v>
      </c>
    </row>
    <row r="1141" spans="1:74" x14ac:dyDescent="0.25">
      <c r="A1141" s="4">
        <v>42070</v>
      </c>
      <c r="B1141" s="4">
        <v>3.73587962962963E-2</v>
      </c>
      <c r="C1141" s="4">
        <v>6.79</v>
      </c>
      <c r="D1141" s="4">
        <v>13.056100000000001</v>
      </c>
      <c r="E1141" s="4">
        <v>130561.3882</v>
      </c>
      <c r="F1141" s="4">
        <v>10.1</v>
      </c>
      <c r="G1141" s="4">
        <v>19.100000000000001</v>
      </c>
      <c r="H1141" s="4">
        <v>7519.4</v>
      </c>
      <c r="J1141" s="4">
        <v>0</v>
      </c>
      <c r="K1141" s="4">
        <v>0.8034</v>
      </c>
      <c r="L1141" s="4">
        <v>5.4551999999999996</v>
      </c>
      <c r="M1141" s="4">
        <v>10.489100000000001</v>
      </c>
      <c r="N1141" s="4">
        <v>8.1141000000000005</v>
      </c>
      <c r="O1141" s="4">
        <v>15.3446</v>
      </c>
      <c r="P1141" s="4">
        <v>23.5</v>
      </c>
      <c r="Q1141" s="4">
        <v>6.1826999999999996</v>
      </c>
      <c r="R1141" s="4">
        <v>11.692</v>
      </c>
      <c r="S1141" s="4">
        <v>17.899999999999999</v>
      </c>
      <c r="T1141" s="4">
        <v>7519.3663999999999</v>
      </c>
      <c r="W1141" s="4">
        <v>0</v>
      </c>
      <c r="X1141" s="4">
        <v>0</v>
      </c>
      <c r="Y1141" s="4">
        <v>12.4</v>
      </c>
      <c r="Z1141" s="4">
        <v>862</v>
      </c>
      <c r="AA1141" s="4">
        <v>882</v>
      </c>
      <c r="AB1141" s="4">
        <v>815</v>
      </c>
      <c r="AC1141" s="4">
        <v>53</v>
      </c>
      <c r="AD1141" s="4">
        <v>8.5299999999999994</v>
      </c>
      <c r="AE1141" s="4">
        <v>0.2</v>
      </c>
      <c r="AF1141" s="4">
        <v>978</v>
      </c>
      <c r="AG1141" s="4">
        <v>-7</v>
      </c>
      <c r="AH1141" s="4">
        <v>14.811</v>
      </c>
      <c r="AI1141" s="4">
        <v>29</v>
      </c>
      <c r="AJ1141" s="4">
        <v>191</v>
      </c>
      <c r="AK1141" s="4">
        <v>141.80000000000001</v>
      </c>
      <c r="AL1141" s="4">
        <v>3.3</v>
      </c>
      <c r="AM1141" s="4">
        <v>195</v>
      </c>
      <c r="AN1141" s="4" t="s">
        <v>155</v>
      </c>
      <c r="AO1141" s="4">
        <v>2</v>
      </c>
      <c r="AP1141" s="4">
        <v>0.62072916666666667</v>
      </c>
      <c r="AQ1141" s="4">
        <v>47.158743000000001</v>
      </c>
      <c r="AR1141" s="4">
        <v>-88.486107000000004</v>
      </c>
      <c r="AS1141" s="4">
        <v>314.7</v>
      </c>
      <c r="AT1141" s="4">
        <v>37.6</v>
      </c>
      <c r="AU1141" s="4">
        <v>11</v>
      </c>
      <c r="AV1141" s="4">
        <v>9</v>
      </c>
      <c r="AW1141" s="4" t="s">
        <v>208</v>
      </c>
      <c r="AX1141" s="4">
        <v>1.5128870000000001</v>
      </c>
      <c r="AY1141" s="4">
        <v>2.1773229999999999</v>
      </c>
      <c r="AZ1141" s="4">
        <v>2.777323</v>
      </c>
      <c r="BA1141" s="4">
        <v>14.023</v>
      </c>
      <c r="BB1141" s="4">
        <v>8.8699999999999992</v>
      </c>
      <c r="BC1141" s="4">
        <v>0.63</v>
      </c>
      <c r="BD1141" s="4">
        <v>24.474</v>
      </c>
      <c r="BE1141" s="4">
        <v>990.10699999999997</v>
      </c>
      <c r="BF1141" s="4">
        <v>1211.663</v>
      </c>
      <c r="BG1141" s="4">
        <v>0.154</v>
      </c>
      <c r="BH1141" s="4">
        <v>0.29199999999999998</v>
      </c>
      <c r="BI1141" s="4">
        <v>0.44600000000000001</v>
      </c>
      <c r="BJ1141" s="4">
        <v>0.11799999999999999</v>
      </c>
      <c r="BK1141" s="4">
        <v>0.222</v>
      </c>
      <c r="BL1141" s="4">
        <v>0.34</v>
      </c>
      <c r="BM1141" s="4">
        <v>45.130499999999998</v>
      </c>
      <c r="BQ1141" s="4">
        <v>0</v>
      </c>
      <c r="BR1141" s="4">
        <v>0.511598</v>
      </c>
      <c r="BS1141" s="4">
        <v>-5</v>
      </c>
      <c r="BT1141" s="4">
        <v>0.16243299999999999</v>
      </c>
      <c r="BU1141" s="4">
        <v>12.502177</v>
      </c>
      <c r="BV1141" s="4">
        <v>3.2811469999999998</v>
      </c>
    </row>
    <row r="1142" spans="1:74" x14ac:dyDescent="0.25">
      <c r="A1142" s="4">
        <v>42070</v>
      </c>
      <c r="B1142" s="4">
        <v>3.7370370370370366E-2</v>
      </c>
      <c r="C1142" s="4">
        <v>6.899</v>
      </c>
      <c r="D1142" s="4">
        <v>13.0047</v>
      </c>
      <c r="E1142" s="4">
        <v>130047.2494</v>
      </c>
      <c r="F1142" s="4">
        <v>10.1</v>
      </c>
      <c r="G1142" s="4">
        <v>19.100000000000001</v>
      </c>
      <c r="H1142" s="4">
        <v>9248.6</v>
      </c>
      <c r="J1142" s="4">
        <v>0</v>
      </c>
      <c r="K1142" s="4">
        <v>0.80130000000000001</v>
      </c>
      <c r="L1142" s="4">
        <v>5.5285000000000002</v>
      </c>
      <c r="M1142" s="4">
        <v>10.420999999999999</v>
      </c>
      <c r="N1142" s="4">
        <v>8.0934000000000008</v>
      </c>
      <c r="O1142" s="4">
        <v>15.289</v>
      </c>
      <c r="P1142" s="4">
        <v>23.4</v>
      </c>
      <c r="Q1142" s="4">
        <v>6.1666999999999996</v>
      </c>
      <c r="R1142" s="4">
        <v>11.6494</v>
      </c>
      <c r="S1142" s="4">
        <v>17.8</v>
      </c>
      <c r="T1142" s="4">
        <v>9248.5746999999992</v>
      </c>
      <c r="W1142" s="4">
        <v>0</v>
      </c>
      <c r="X1142" s="4">
        <v>0</v>
      </c>
      <c r="Y1142" s="4">
        <v>12.3</v>
      </c>
      <c r="Z1142" s="4">
        <v>863</v>
      </c>
      <c r="AA1142" s="4">
        <v>882</v>
      </c>
      <c r="AB1142" s="4">
        <v>817</v>
      </c>
      <c r="AC1142" s="4">
        <v>53</v>
      </c>
      <c r="AD1142" s="4">
        <v>8.5299999999999994</v>
      </c>
      <c r="AE1142" s="4">
        <v>0.2</v>
      </c>
      <c r="AF1142" s="4">
        <v>979</v>
      </c>
      <c r="AG1142" s="4">
        <v>-7</v>
      </c>
      <c r="AH1142" s="4">
        <v>14.189</v>
      </c>
      <c r="AI1142" s="4">
        <v>29</v>
      </c>
      <c r="AJ1142" s="4">
        <v>191</v>
      </c>
      <c r="AK1142" s="4">
        <v>141.19999999999999</v>
      </c>
      <c r="AL1142" s="4">
        <v>3.3</v>
      </c>
      <c r="AM1142" s="4">
        <v>195</v>
      </c>
      <c r="AN1142" s="4" t="s">
        <v>155</v>
      </c>
      <c r="AO1142" s="4">
        <v>2</v>
      </c>
      <c r="AP1142" s="4">
        <v>0.6207407407407407</v>
      </c>
      <c r="AQ1142" s="4">
        <v>47.158686000000003</v>
      </c>
      <c r="AR1142" s="4">
        <v>-88.485933000000003</v>
      </c>
      <c r="AS1142" s="4">
        <v>314.60000000000002</v>
      </c>
      <c r="AT1142" s="4">
        <v>34.700000000000003</v>
      </c>
      <c r="AU1142" s="4">
        <v>11</v>
      </c>
      <c r="AV1142" s="4">
        <v>9</v>
      </c>
      <c r="AW1142" s="4" t="s">
        <v>208</v>
      </c>
      <c r="AX1142" s="4">
        <v>1.6</v>
      </c>
      <c r="AY1142" s="4">
        <v>2.7255739999999999</v>
      </c>
      <c r="AZ1142" s="4">
        <v>3.325574</v>
      </c>
      <c r="BA1142" s="4">
        <v>14.023</v>
      </c>
      <c r="BB1142" s="4">
        <v>8.77</v>
      </c>
      <c r="BC1142" s="4">
        <v>0.63</v>
      </c>
      <c r="BD1142" s="4">
        <v>24.792999999999999</v>
      </c>
      <c r="BE1142" s="4">
        <v>992.78899999999999</v>
      </c>
      <c r="BF1142" s="4">
        <v>1191.067</v>
      </c>
      <c r="BG1142" s="4">
        <v>0.152</v>
      </c>
      <c r="BH1142" s="4">
        <v>0.28799999999999998</v>
      </c>
      <c r="BI1142" s="4">
        <v>0.44</v>
      </c>
      <c r="BJ1142" s="4">
        <v>0.11600000000000001</v>
      </c>
      <c r="BK1142" s="4">
        <v>0.219</v>
      </c>
      <c r="BL1142" s="4">
        <v>0.33500000000000002</v>
      </c>
      <c r="BM1142" s="4">
        <v>54.921599999999998</v>
      </c>
      <c r="BQ1142" s="4">
        <v>0</v>
      </c>
      <c r="BR1142" s="4">
        <v>0.59609999999999996</v>
      </c>
      <c r="BS1142" s="4">
        <v>-5</v>
      </c>
      <c r="BT1142" s="4">
        <v>0.16137799999999999</v>
      </c>
      <c r="BU1142" s="4">
        <v>14.567194000000001</v>
      </c>
      <c r="BV1142" s="4">
        <v>3.259836</v>
      </c>
    </row>
    <row r="1143" spans="1:74" x14ac:dyDescent="0.25">
      <c r="A1143" s="4">
        <v>42070</v>
      </c>
      <c r="B1143" s="4">
        <v>3.7381944444444447E-2</v>
      </c>
      <c r="C1143" s="4">
        <v>7.17</v>
      </c>
      <c r="D1143" s="4">
        <v>12.847200000000001</v>
      </c>
      <c r="E1143" s="4">
        <v>128472.31389999999</v>
      </c>
      <c r="F1143" s="4">
        <v>9.4</v>
      </c>
      <c r="G1143" s="4">
        <v>17.600000000000001</v>
      </c>
      <c r="H1143" s="4">
        <v>9784.9</v>
      </c>
      <c r="J1143" s="4">
        <v>0</v>
      </c>
      <c r="K1143" s="4">
        <v>0.80059999999999998</v>
      </c>
      <c r="L1143" s="4">
        <v>5.7401</v>
      </c>
      <c r="M1143" s="4">
        <v>10.285299999999999</v>
      </c>
      <c r="N1143" s="4">
        <v>7.5556999999999999</v>
      </c>
      <c r="O1143" s="4">
        <v>14.0563</v>
      </c>
      <c r="P1143" s="4">
        <v>21.6</v>
      </c>
      <c r="Q1143" s="4">
        <v>5.7569999999999997</v>
      </c>
      <c r="R1143" s="4">
        <v>10.710100000000001</v>
      </c>
      <c r="S1143" s="4">
        <v>16.5</v>
      </c>
      <c r="T1143" s="4">
        <v>9784.8894999999993</v>
      </c>
      <c r="W1143" s="4">
        <v>0</v>
      </c>
      <c r="X1143" s="4">
        <v>0</v>
      </c>
      <c r="Y1143" s="4">
        <v>12.3</v>
      </c>
      <c r="Z1143" s="4">
        <v>861</v>
      </c>
      <c r="AA1143" s="4">
        <v>881</v>
      </c>
      <c r="AB1143" s="4">
        <v>816</v>
      </c>
      <c r="AC1143" s="4">
        <v>53</v>
      </c>
      <c r="AD1143" s="4">
        <v>8.52</v>
      </c>
      <c r="AE1143" s="4">
        <v>0.2</v>
      </c>
      <c r="AF1143" s="4">
        <v>979</v>
      </c>
      <c r="AG1143" s="4">
        <v>-7</v>
      </c>
      <c r="AH1143" s="4">
        <v>14</v>
      </c>
      <c r="AI1143" s="4">
        <v>29</v>
      </c>
      <c r="AJ1143" s="4">
        <v>191</v>
      </c>
      <c r="AK1143" s="4">
        <v>141</v>
      </c>
      <c r="AL1143" s="4">
        <v>3.3</v>
      </c>
      <c r="AM1143" s="4">
        <v>195</v>
      </c>
      <c r="AN1143" s="4" t="s">
        <v>155</v>
      </c>
      <c r="AO1143" s="4">
        <v>2</v>
      </c>
      <c r="AP1143" s="4">
        <v>0.62075231481481474</v>
      </c>
      <c r="AQ1143" s="4">
        <v>47.158628999999998</v>
      </c>
      <c r="AR1143" s="4">
        <v>-88.485763000000006</v>
      </c>
      <c r="AS1143" s="4">
        <v>314</v>
      </c>
      <c r="AT1143" s="4">
        <v>33.200000000000003</v>
      </c>
      <c r="AU1143" s="4">
        <v>11</v>
      </c>
      <c r="AV1143" s="4">
        <v>8</v>
      </c>
      <c r="AW1143" s="4" t="s">
        <v>216</v>
      </c>
      <c r="AX1143" s="4">
        <v>1.561938</v>
      </c>
      <c r="AY1143" s="4">
        <v>2.912687</v>
      </c>
      <c r="AZ1143" s="4">
        <v>3.5</v>
      </c>
      <c r="BA1143" s="4">
        <v>14.023</v>
      </c>
      <c r="BB1143" s="4">
        <v>8.73</v>
      </c>
      <c r="BC1143" s="4">
        <v>0.62</v>
      </c>
      <c r="BD1143" s="4">
        <v>24.908999999999999</v>
      </c>
      <c r="BE1143" s="4">
        <v>1022.915</v>
      </c>
      <c r="BF1143" s="4">
        <v>1166.586</v>
      </c>
      <c r="BG1143" s="4">
        <v>0.14099999999999999</v>
      </c>
      <c r="BH1143" s="4">
        <v>0.26200000000000001</v>
      </c>
      <c r="BI1143" s="4">
        <v>0.40300000000000002</v>
      </c>
      <c r="BJ1143" s="4">
        <v>0.107</v>
      </c>
      <c r="BK1143" s="4">
        <v>0.2</v>
      </c>
      <c r="BL1143" s="4">
        <v>0.307</v>
      </c>
      <c r="BM1143" s="4">
        <v>57.663200000000003</v>
      </c>
      <c r="BQ1143" s="4">
        <v>0</v>
      </c>
      <c r="BR1143" s="4">
        <v>0.469976</v>
      </c>
      <c r="BS1143" s="4">
        <v>-5</v>
      </c>
      <c r="BT1143" s="4">
        <v>0.16261999999999999</v>
      </c>
      <c r="BU1143" s="4">
        <v>11.485039</v>
      </c>
      <c r="BV1143" s="4">
        <v>3.284932</v>
      </c>
    </row>
    <row r="1144" spans="1:74" x14ac:dyDescent="0.25">
      <c r="A1144" s="4">
        <v>42070</v>
      </c>
      <c r="B1144" s="4">
        <v>3.7393518518518513E-2</v>
      </c>
      <c r="C1144" s="4">
        <v>7.7990000000000004</v>
      </c>
      <c r="D1144" s="4">
        <v>12.0077</v>
      </c>
      <c r="E1144" s="4">
        <v>120077.2513</v>
      </c>
      <c r="F1144" s="4">
        <v>8.9</v>
      </c>
      <c r="G1144" s="4">
        <v>14.5</v>
      </c>
      <c r="H1144" s="4">
        <v>6168.4</v>
      </c>
      <c r="J1144" s="4">
        <v>0</v>
      </c>
      <c r="K1144" s="4">
        <v>0.80900000000000005</v>
      </c>
      <c r="L1144" s="4">
        <v>6.3094999999999999</v>
      </c>
      <c r="M1144" s="4">
        <v>9.7139000000000006</v>
      </c>
      <c r="N1144" s="4">
        <v>7.1997999999999998</v>
      </c>
      <c r="O1144" s="4">
        <v>11.7301</v>
      </c>
      <c r="P1144" s="4">
        <v>18.899999999999999</v>
      </c>
      <c r="Q1144" s="4">
        <v>5.4859</v>
      </c>
      <c r="R1144" s="4">
        <v>8.9375999999999998</v>
      </c>
      <c r="S1144" s="4">
        <v>14.4</v>
      </c>
      <c r="T1144" s="4">
        <v>6168.4295000000002</v>
      </c>
      <c r="W1144" s="4">
        <v>0</v>
      </c>
      <c r="X1144" s="4">
        <v>0</v>
      </c>
      <c r="Y1144" s="4">
        <v>12.4</v>
      </c>
      <c r="Z1144" s="4">
        <v>859</v>
      </c>
      <c r="AA1144" s="4">
        <v>879</v>
      </c>
      <c r="AB1144" s="4">
        <v>814</v>
      </c>
      <c r="AC1144" s="4">
        <v>53</v>
      </c>
      <c r="AD1144" s="4">
        <v>8.52</v>
      </c>
      <c r="AE1144" s="4">
        <v>0.2</v>
      </c>
      <c r="AF1144" s="4">
        <v>979</v>
      </c>
      <c r="AG1144" s="4">
        <v>-7</v>
      </c>
      <c r="AH1144" s="4">
        <v>14</v>
      </c>
      <c r="AI1144" s="4">
        <v>29</v>
      </c>
      <c r="AJ1144" s="4">
        <v>191.8</v>
      </c>
      <c r="AK1144" s="4">
        <v>141.80000000000001</v>
      </c>
      <c r="AL1144" s="4">
        <v>3.3</v>
      </c>
      <c r="AM1144" s="4">
        <v>195</v>
      </c>
      <c r="AN1144" s="4" t="s">
        <v>155</v>
      </c>
      <c r="AO1144" s="4">
        <v>2</v>
      </c>
      <c r="AP1144" s="4">
        <v>0.62076388888888889</v>
      </c>
      <c r="AQ1144" s="4">
        <v>47.158580999999998</v>
      </c>
      <c r="AR1144" s="4">
        <v>-88.485590000000002</v>
      </c>
      <c r="AS1144" s="4">
        <v>313.60000000000002</v>
      </c>
      <c r="AT1144" s="4">
        <v>32.1</v>
      </c>
      <c r="AU1144" s="4">
        <v>11</v>
      </c>
      <c r="AV1144" s="4">
        <v>9</v>
      </c>
      <c r="AW1144" s="4" t="s">
        <v>217</v>
      </c>
      <c r="AX1144" s="4">
        <v>1.3125869999999999</v>
      </c>
      <c r="AY1144" s="4">
        <v>3.0629369999999998</v>
      </c>
      <c r="AZ1144" s="4">
        <v>3.5629369999999998</v>
      </c>
      <c r="BA1144" s="4">
        <v>14.023</v>
      </c>
      <c r="BB1144" s="4">
        <v>9.15</v>
      </c>
      <c r="BC1144" s="4">
        <v>0.65</v>
      </c>
      <c r="BD1144" s="4">
        <v>23.614000000000001</v>
      </c>
      <c r="BE1144" s="4">
        <v>1149.0250000000001</v>
      </c>
      <c r="BF1144" s="4">
        <v>1125.914</v>
      </c>
      <c r="BG1144" s="4">
        <v>0.13700000000000001</v>
      </c>
      <c r="BH1144" s="4">
        <v>0.224</v>
      </c>
      <c r="BI1144" s="4">
        <v>0.36099999999999999</v>
      </c>
      <c r="BJ1144" s="4">
        <v>0.105</v>
      </c>
      <c r="BK1144" s="4">
        <v>0.17</v>
      </c>
      <c r="BL1144" s="4">
        <v>0.27500000000000002</v>
      </c>
      <c r="BM1144" s="4">
        <v>37.147500000000001</v>
      </c>
      <c r="BQ1144" s="4">
        <v>0</v>
      </c>
      <c r="BR1144" s="4">
        <v>0.32978400000000002</v>
      </c>
      <c r="BS1144" s="4">
        <v>-5</v>
      </c>
      <c r="BT1144" s="4">
        <v>0.16381100000000001</v>
      </c>
      <c r="BU1144" s="4">
        <v>8.0590910000000004</v>
      </c>
      <c r="BV1144" s="4">
        <v>3.3089780000000002</v>
      </c>
    </row>
    <row r="1145" spans="1:74" x14ac:dyDescent="0.25">
      <c r="A1145" s="4">
        <v>42070</v>
      </c>
      <c r="B1145" s="4">
        <v>3.7405092592592594E-2</v>
      </c>
      <c r="C1145" s="4">
        <v>8.9190000000000005</v>
      </c>
      <c r="D1145" s="4">
        <v>10.625</v>
      </c>
      <c r="E1145" s="4">
        <v>106249.6208</v>
      </c>
      <c r="F1145" s="4">
        <v>8.8000000000000007</v>
      </c>
      <c r="G1145" s="4">
        <v>13.1</v>
      </c>
      <c r="H1145" s="4">
        <v>3682.2</v>
      </c>
      <c r="J1145" s="4">
        <v>0</v>
      </c>
      <c r="K1145" s="4">
        <v>0.81779999999999997</v>
      </c>
      <c r="L1145" s="4">
        <v>7.2935999999999996</v>
      </c>
      <c r="M1145" s="4">
        <v>8.6888000000000005</v>
      </c>
      <c r="N1145" s="4">
        <v>7.1963999999999997</v>
      </c>
      <c r="O1145" s="4">
        <v>10.684200000000001</v>
      </c>
      <c r="P1145" s="4">
        <v>17.899999999999999</v>
      </c>
      <c r="Q1145" s="4">
        <v>5.4832000000000001</v>
      </c>
      <c r="R1145" s="4">
        <v>8.1407000000000007</v>
      </c>
      <c r="S1145" s="4">
        <v>13.6</v>
      </c>
      <c r="T1145" s="4">
        <v>3682.2082999999998</v>
      </c>
      <c r="W1145" s="4">
        <v>0</v>
      </c>
      <c r="X1145" s="4">
        <v>0</v>
      </c>
      <c r="Y1145" s="4">
        <v>12.3</v>
      </c>
      <c r="Z1145" s="4">
        <v>857</v>
      </c>
      <c r="AA1145" s="4">
        <v>876</v>
      </c>
      <c r="AB1145" s="4">
        <v>812</v>
      </c>
      <c r="AC1145" s="4">
        <v>53</v>
      </c>
      <c r="AD1145" s="4">
        <v>8.52</v>
      </c>
      <c r="AE1145" s="4">
        <v>0.2</v>
      </c>
      <c r="AF1145" s="4">
        <v>979</v>
      </c>
      <c r="AG1145" s="4">
        <v>-7</v>
      </c>
      <c r="AH1145" s="4">
        <v>14</v>
      </c>
      <c r="AI1145" s="4">
        <v>29</v>
      </c>
      <c r="AJ1145" s="4">
        <v>191.2</v>
      </c>
      <c r="AK1145" s="4">
        <v>141.19999999999999</v>
      </c>
      <c r="AL1145" s="4">
        <v>3.2</v>
      </c>
      <c r="AM1145" s="4">
        <v>195</v>
      </c>
      <c r="AN1145" s="4" t="s">
        <v>155</v>
      </c>
      <c r="AO1145" s="4">
        <v>2</v>
      </c>
      <c r="AP1145" s="4">
        <v>0.62077546296296293</v>
      </c>
      <c r="AQ1145" s="4">
        <v>47.158555</v>
      </c>
      <c r="AR1145" s="4">
        <v>-88.485420000000005</v>
      </c>
      <c r="AS1145" s="4">
        <v>313.3</v>
      </c>
      <c r="AT1145" s="4">
        <v>30.4</v>
      </c>
      <c r="AU1145" s="4">
        <v>11</v>
      </c>
      <c r="AV1145" s="4">
        <v>10</v>
      </c>
      <c r="AW1145" s="4" t="s">
        <v>212</v>
      </c>
      <c r="AX1145" s="4">
        <v>1.4</v>
      </c>
      <c r="AY1145" s="4">
        <v>3.5</v>
      </c>
      <c r="AZ1145" s="4">
        <v>4</v>
      </c>
      <c r="BA1145" s="4">
        <v>14.023</v>
      </c>
      <c r="BB1145" s="4">
        <v>9.6199999999999992</v>
      </c>
      <c r="BC1145" s="4">
        <v>0.69</v>
      </c>
      <c r="BD1145" s="4">
        <v>22.283000000000001</v>
      </c>
      <c r="BE1145" s="4">
        <v>1351.8409999999999</v>
      </c>
      <c r="BF1145" s="4">
        <v>1024.99</v>
      </c>
      <c r="BG1145" s="4">
        <v>0.14000000000000001</v>
      </c>
      <c r="BH1145" s="4">
        <v>0.20699999999999999</v>
      </c>
      <c r="BI1145" s="4">
        <v>0.34699999999999998</v>
      </c>
      <c r="BJ1145" s="4">
        <v>0.106</v>
      </c>
      <c r="BK1145" s="4">
        <v>0.158</v>
      </c>
      <c r="BL1145" s="4">
        <v>0.26400000000000001</v>
      </c>
      <c r="BM1145" s="4">
        <v>22.568899999999999</v>
      </c>
      <c r="BQ1145" s="4">
        <v>0</v>
      </c>
      <c r="BR1145" s="4">
        <v>0.23119899999999999</v>
      </c>
      <c r="BS1145" s="4">
        <v>-5</v>
      </c>
      <c r="BT1145" s="4">
        <v>0.16237799999999999</v>
      </c>
      <c r="BU1145" s="4">
        <v>5.6499249999999996</v>
      </c>
      <c r="BV1145" s="4">
        <v>3.280036</v>
      </c>
    </row>
    <row r="1146" spans="1:74" x14ac:dyDescent="0.25">
      <c r="A1146" s="4">
        <v>42070</v>
      </c>
      <c r="B1146" s="4">
        <v>3.7416666666666668E-2</v>
      </c>
      <c r="C1146" s="4">
        <v>9.5990000000000002</v>
      </c>
      <c r="D1146" s="4">
        <v>9.2577999999999996</v>
      </c>
      <c r="E1146" s="4">
        <v>92578.397979999994</v>
      </c>
      <c r="F1146" s="4">
        <v>8.5</v>
      </c>
      <c r="G1146" s="4">
        <v>7.8</v>
      </c>
      <c r="H1146" s="4">
        <v>2356.1</v>
      </c>
      <c r="J1146" s="4">
        <v>0</v>
      </c>
      <c r="K1146" s="4">
        <v>0.82789999999999997</v>
      </c>
      <c r="L1146" s="4">
        <v>7.9470999999999998</v>
      </c>
      <c r="M1146" s="4">
        <v>7.6642999999999999</v>
      </c>
      <c r="N1146" s="4">
        <v>7.0282999999999998</v>
      </c>
      <c r="O1146" s="4">
        <v>6.4488000000000003</v>
      </c>
      <c r="P1146" s="4">
        <v>13.5</v>
      </c>
      <c r="Q1146" s="4">
        <v>5.3552</v>
      </c>
      <c r="R1146" s="4">
        <v>4.9135999999999997</v>
      </c>
      <c r="S1146" s="4">
        <v>10.3</v>
      </c>
      <c r="T1146" s="4">
        <v>2356.1181999999999</v>
      </c>
      <c r="W1146" s="4">
        <v>0</v>
      </c>
      <c r="X1146" s="4">
        <v>0</v>
      </c>
      <c r="Y1146" s="4">
        <v>12.4</v>
      </c>
      <c r="Z1146" s="4">
        <v>855</v>
      </c>
      <c r="AA1146" s="4">
        <v>874</v>
      </c>
      <c r="AB1146" s="4">
        <v>810</v>
      </c>
      <c r="AC1146" s="4">
        <v>53</v>
      </c>
      <c r="AD1146" s="4">
        <v>8.52</v>
      </c>
      <c r="AE1146" s="4">
        <v>0.2</v>
      </c>
      <c r="AF1146" s="4">
        <v>979</v>
      </c>
      <c r="AG1146" s="4">
        <v>-7</v>
      </c>
      <c r="AH1146" s="4">
        <v>14</v>
      </c>
      <c r="AI1146" s="4">
        <v>29</v>
      </c>
      <c r="AJ1146" s="4">
        <v>191</v>
      </c>
      <c r="AK1146" s="4">
        <v>141</v>
      </c>
      <c r="AL1146" s="4">
        <v>3.4</v>
      </c>
      <c r="AM1146" s="4">
        <v>195</v>
      </c>
      <c r="AN1146" s="4" t="s">
        <v>155</v>
      </c>
      <c r="AO1146" s="4">
        <v>2</v>
      </c>
      <c r="AP1146" s="4">
        <v>0.62078703703703708</v>
      </c>
      <c r="AQ1146" s="4">
        <v>47.158532999999998</v>
      </c>
      <c r="AR1146" s="4">
        <v>-88.485259999999997</v>
      </c>
      <c r="AS1146" s="4">
        <v>313.60000000000002</v>
      </c>
      <c r="AT1146" s="4">
        <v>28.7</v>
      </c>
      <c r="AU1146" s="4">
        <v>11</v>
      </c>
      <c r="AV1146" s="4">
        <v>10</v>
      </c>
      <c r="AW1146" s="4" t="s">
        <v>212</v>
      </c>
      <c r="AX1146" s="4">
        <v>1.4</v>
      </c>
      <c r="AY1146" s="4">
        <v>3.1903100000000002</v>
      </c>
      <c r="AZ1146" s="4">
        <v>3.7274729999999998</v>
      </c>
      <c r="BA1146" s="4">
        <v>14.023</v>
      </c>
      <c r="BB1146" s="4">
        <v>10.23</v>
      </c>
      <c r="BC1146" s="4">
        <v>0.73</v>
      </c>
      <c r="BD1146" s="4">
        <v>20.791</v>
      </c>
      <c r="BE1146" s="4">
        <v>1519.904</v>
      </c>
      <c r="BF1146" s="4">
        <v>932.94899999999996</v>
      </c>
      <c r="BG1146" s="4">
        <v>0.14099999999999999</v>
      </c>
      <c r="BH1146" s="4">
        <v>0.129</v>
      </c>
      <c r="BI1146" s="4">
        <v>0.27</v>
      </c>
      <c r="BJ1146" s="4">
        <v>0.107</v>
      </c>
      <c r="BK1146" s="4">
        <v>9.8000000000000004E-2</v>
      </c>
      <c r="BL1146" s="4">
        <v>0.20599999999999999</v>
      </c>
      <c r="BM1146" s="4">
        <v>14.901300000000001</v>
      </c>
      <c r="BQ1146" s="4">
        <v>0</v>
      </c>
      <c r="BR1146" s="4">
        <v>0.17993799999999999</v>
      </c>
      <c r="BS1146" s="4">
        <v>-5</v>
      </c>
      <c r="BT1146" s="4">
        <v>0.164433</v>
      </c>
      <c r="BU1146" s="4">
        <v>4.3972350000000002</v>
      </c>
      <c r="BV1146" s="4">
        <v>3.3215469999999998</v>
      </c>
    </row>
    <row r="1147" spans="1:74" x14ac:dyDescent="0.25">
      <c r="A1147" s="4">
        <v>42070</v>
      </c>
      <c r="B1147" s="4">
        <v>3.7428240740740741E-2</v>
      </c>
      <c r="C1147" s="4">
        <v>10.243</v>
      </c>
      <c r="D1147" s="4">
        <v>8.3514999999999997</v>
      </c>
      <c r="E1147" s="4">
        <v>83514.637449999995</v>
      </c>
      <c r="F1147" s="4">
        <v>8.3000000000000007</v>
      </c>
      <c r="G1147" s="4">
        <v>7.6</v>
      </c>
      <c r="H1147" s="4">
        <v>1812.1</v>
      </c>
      <c r="J1147" s="4">
        <v>0</v>
      </c>
      <c r="K1147" s="4">
        <v>0.83250000000000002</v>
      </c>
      <c r="L1147" s="4">
        <v>8.5273000000000003</v>
      </c>
      <c r="M1147" s="4">
        <v>6.9526000000000003</v>
      </c>
      <c r="N1147" s="4">
        <v>6.9410999999999996</v>
      </c>
      <c r="O1147" s="4">
        <v>6.327</v>
      </c>
      <c r="P1147" s="4">
        <v>13.3</v>
      </c>
      <c r="Q1147" s="4">
        <v>5.2887000000000004</v>
      </c>
      <c r="R1147" s="4">
        <v>4.8208000000000002</v>
      </c>
      <c r="S1147" s="4">
        <v>10.1</v>
      </c>
      <c r="T1147" s="4">
        <v>1812.1322</v>
      </c>
      <c r="W1147" s="4">
        <v>0</v>
      </c>
      <c r="X1147" s="4">
        <v>0</v>
      </c>
      <c r="Y1147" s="4">
        <v>12.4</v>
      </c>
      <c r="Z1147" s="4">
        <v>855</v>
      </c>
      <c r="AA1147" s="4">
        <v>872</v>
      </c>
      <c r="AB1147" s="4">
        <v>810</v>
      </c>
      <c r="AC1147" s="4">
        <v>53</v>
      </c>
      <c r="AD1147" s="4">
        <v>8.52</v>
      </c>
      <c r="AE1147" s="4">
        <v>0.2</v>
      </c>
      <c r="AF1147" s="4">
        <v>979</v>
      </c>
      <c r="AG1147" s="4">
        <v>-7</v>
      </c>
      <c r="AH1147" s="4">
        <v>14</v>
      </c>
      <c r="AI1147" s="4">
        <v>29</v>
      </c>
      <c r="AJ1147" s="4">
        <v>191</v>
      </c>
      <c r="AK1147" s="4">
        <v>141</v>
      </c>
      <c r="AL1147" s="4">
        <v>3.4</v>
      </c>
      <c r="AM1147" s="4">
        <v>195</v>
      </c>
      <c r="AN1147" s="4" t="s">
        <v>155</v>
      </c>
      <c r="AO1147" s="4">
        <v>2</v>
      </c>
      <c r="AP1147" s="4">
        <v>0.62079861111111112</v>
      </c>
      <c r="AQ1147" s="4">
        <v>47.158504000000001</v>
      </c>
      <c r="AR1147" s="4">
        <v>-88.485100000000003</v>
      </c>
      <c r="AS1147" s="4">
        <v>313.60000000000002</v>
      </c>
      <c r="AT1147" s="4">
        <v>28.5</v>
      </c>
      <c r="AU1147" s="4">
        <v>11</v>
      </c>
      <c r="AV1147" s="4">
        <v>10</v>
      </c>
      <c r="AW1147" s="4" t="s">
        <v>212</v>
      </c>
      <c r="AX1147" s="4">
        <v>1.4</v>
      </c>
      <c r="AY1147" s="4">
        <v>1</v>
      </c>
      <c r="AZ1147" s="4">
        <v>1.8</v>
      </c>
      <c r="BA1147" s="4">
        <v>14.023</v>
      </c>
      <c r="BB1147" s="4">
        <v>10.53</v>
      </c>
      <c r="BC1147" s="4">
        <v>0.75</v>
      </c>
      <c r="BD1147" s="4">
        <v>20.12</v>
      </c>
      <c r="BE1147" s="4">
        <v>1650.29</v>
      </c>
      <c r="BF1147" s="4">
        <v>856.39400000000001</v>
      </c>
      <c r="BG1147" s="4">
        <v>0.14099999999999999</v>
      </c>
      <c r="BH1147" s="4">
        <v>0.128</v>
      </c>
      <c r="BI1147" s="4">
        <v>0.26900000000000002</v>
      </c>
      <c r="BJ1147" s="4">
        <v>0.107</v>
      </c>
      <c r="BK1147" s="4">
        <v>9.8000000000000004E-2</v>
      </c>
      <c r="BL1147" s="4">
        <v>0.20499999999999999</v>
      </c>
      <c r="BM1147" s="4">
        <v>11.5974</v>
      </c>
      <c r="BQ1147" s="4">
        <v>0</v>
      </c>
      <c r="BR1147" s="4">
        <v>0.14838699999999999</v>
      </c>
      <c r="BS1147" s="4">
        <v>-5</v>
      </c>
      <c r="BT1147" s="4">
        <v>0.164186</v>
      </c>
      <c r="BU1147" s="4">
        <v>3.6261960000000002</v>
      </c>
      <c r="BV1147" s="4">
        <v>3.3165520000000002</v>
      </c>
    </row>
    <row r="1148" spans="1:74" x14ac:dyDescent="0.25">
      <c r="A1148" s="4">
        <v>42070</v>
      </c>
      <c r="B1148" s="4">
        <v>3.7439814814814815E-2</v>
      </c>
      <c r="C1148" s="4">
        <v>10.051</v>
      </c>
      <c r="D1148" s="4">
        <v>7.7037000000000004</v>
      </c>
      <c r="E1148" s="4">
        <v>77036.549799999993</v>
      </c>
      <c r="F1148" s="4">
        <v>7.5</v>
      </c>
      <c r="G1148" s="4">
        <v>7.6</v>
      </c>
      <c r="H1148" s="4">
        <v>1595.4</v>
      </c>
      <c r="J1148" s="4">
        <v>0</v>
      </c>
      <c r="K1148" s="4">
        <v>0.84040000000000004</v>
      </c>
      <c r="L1148" s="4">
        <v>8.4466999999999999</v>
      </c>
      <c r="M1148" s="4">
        <v>6.4739000000000004</v>
      </c>
      <c r="N1148" s="4">
        <v>6.2678000000000003</v>
      </c>
      <c r="O1148" s="4">
        <v>6.3868</v>
      </c>
      <c r="P1148" s="4">
        <v>12.7</v>
      </c>
      <c r="Q1148" s="4">
        <v>4.7756999999999996</v>
      </c>
      <c r="R1148" s="4">
        <v>4.8663999999999996</v>
      </c>
      <c r="S1148" s="4">
        <v>9.6</v>
      </c>
      <c r="T1148" s="4">
        <v>1595.4249</v>
      </c>
      <c r="W1148" s="4">
        <v>0</v>
      </c>
      <c r="X1148" s="4">
        <v>0</v>
      </c>
      <c r="Y1148" s="4">
        <v>12.3</v>
      </c>
      <c r="Z1148" s="4">
        <v>855</v>
      </c>
      <c r="AA1148" s="4">
        <v>872</v>
      </c>
      <c r="AB1148" s="4">
        <v>809</v>
      </c>
      <c r="AC1148" s="4">
        <v>53</v>
      </c>
      <c r="AD1148" s="4">
        <v>8.52</v>
      </c>
      <c r="AE1148" s="4">
        <v>0.2</v>
      </c>
      <c r="AF1148" s="4">
        <v>979</v>
      </c>
      <c r="AG1148" s="4">
        <v>-7</v>
      </c>
      <c r="AH1148" s="4">
        <v>14</v>
      </c>
      <c r="AI1148" s="4">
        <v>29</v>
      </c>
      <c r="AJ1148" s="4">
        <v>191</v>
      </c>
      <c r="AK1148" s="4">
        <v>141</v>
      </c>
      <c r="AL1148" s="4">
        <v>3.3</v>
      </c>
      <c r="AM1148" s="4">
        <v>195</v>
      </c>
      <c r="AN1148" s="4" t="s">
        <v>155</v>
      </c>
      <c r="AO1148" s="4">
        <v>2</v>
      </c>
      <c r="AP1148" s="4">
        <v>0.62081018518518516</v>
      </c>
      <c r="AQ1148" s="4">
        <v>47.158501999999999</v>
      </c>
      <c r="AR1148" s="4">
        <v>-88.484960000000001</v>
      </c>
      <c r="AS1148" s="4">
        <v>313.7</v>
      </c>
      <c r="AT1148" s="4">
        <v>26.5</v>
      </c>
      <c r="AU1148" s="4">
        <v>11</v>
      </c>
      <c r="AV1148" s="4">
        <v>10</v>
      </c>
      <c r="AW1148" s="4" t="s">
        <v>212</v>
      </c>
      <c r="AX1148" s="4">
        <v>1.4</v>
      </c>
      <c r="AY1148" s="4">
        <v>1</v>
      </c>
      <c r="AZ1148" s="4">
        <v>1.787812</v>
      </c>
      <c r="BA1148" s="4">
        <v>14.023</v>
      </c>
      <c r="BB1148" s="4">
        <v>11.08</v>
      </c>
      <c r="BC1148" s="4">
        <v>0.79</v>
      </c>
      <c r="BD1148" s="4">
        <v>18.995000000000001</v>
      </c>
      <c r="BE1148" s="4">
        <v>1697.8420000000001</v>
      </c>
      <c r="BF1148" s="4">
        <v>828.23500000000001</v>
      </c>
      <c r="BG1148" s="4">
        <v>0.13200000000000001</v>
      </c>
      <c r="BH1148" s="4">
        <v>0.13400000000000001</v>
      </c>
      <c r="BI1148" s="4">
        <v>0.26600000000000001</v>
      </c>
      <c r="BJ1148" s="4">
        <v>0.10100000000000001</v>
      </c>
      <c r="BK1148" s="4">
        <v>0.10199999999999999</v>
      </c>
      <c r="BL1148" s="4">
        <v>0.20300000000000001</v>
      </c>
      <c r="BM1148" s="4">
        <v>10.604900000000001</v>
      </c>
      <c r="BQ1148" s="4">
        <v>0</v>
      </c>
      <c r="BR1148" s="4">
        <v>0.14788499999999999</v>
      </c>
      <c r="BS1148" s="4">
        <v>-5</v>
      </c>
      <c r="BT1148" s="4">
        <v>0.16400000000000001</v>
      </c>
      <c r="BU1148" s="4">
        <v>3.6139429999999999</v>
      </c>
      <c r="BV1148" s="4">
        <v>3.3128000000000002</v>
      </c>
    </row>
    <row r="1149" spans="1:74" x14ac:dyDescent="0.25">
      <c r="A1149" s="4">
        <v>42070</v>
      </c>
      <c r="B1149" s="4">
        <v>3.7451388888888888E-2</v>
      </c>
      <c r="C1149" s="4">
        <v>9.0950000000000006</v>
      </c>
      <c r="D1149" s="4">
        <v>9.4741</v>
      </c>
      <c r="E1149" s="4">
        <v>94740.682759999996</v>
      </c>
      <c r="F1149" s="4">
        <v>7.1</v>
      </c>
      <c r="G1149" s="4">
        <v>7.6</v>
      </c>
      <c r="H1149" s="4">
        <v>1846.5</v>
      </c>
      <c r="J1149" s="4">
        <v>0</v>
      </c>
      <c r="K1149" s="4">
        <v>0.83</v>
      </c>
      <c r="L1149" s="4">
        <v>7.5491000000000001</v>
      </c>
      <c r="M1149" s="4">
        <v>7.8632999999999997</v>
      </c>
      <c r="N1149" s="4">
        <v>5.8929</v>
      </c>
      <c r="O1149" s="4">
        <v>6.3078000000000003</v>
      </c>
      <c r="P1149" s="4">
        <v>12.2</v>
      </c>
      <c r="Q1149" s="4">
        <v>4.49</v>
      </c>
      <c r="R1149" s="4">
        <v>4.8061999999999996</v>
      </c>
      <c r="S1149" s="4">
        <v>9.3000000000000007</v>
      </c>
      <c r="T1149" s="4">
        <v>1846.5155999999999</v>
      </c>
      <c r="W1149" s="4">
        <v>0</v>
      </c>
      <c r="X1149" s="4">
        <v>0</v>
      </c>
      <c r="Y1149" s="4">
        <v>12.4</v>
      </c>
      <c r="Z1149" s="4">
        <v>853</v>
      </c>
      <c r="AA1149" s="4">
        <v>871</v>
      </c>
      <c r="AB1149" s="4">
        <v>809</v>
      </c>
      <c r="AC1149" s="4">
        <v>53</v>
      </c>
      <c r="AD1149" s="4">
        <v>8.52</v>
      </c>
      <c r="AE1149" s="4">
        <v>0.2</v>
      </c>
      <c r="AF1149" s="4">
        <v>979</v>
      </c>
      <c r="AG1149" s="4">
        <v>-7</v>
      </c>
      <c r="AH1149" s="4">
        <v>14</v>
      </c>
      <c r="AI1149" s="4">
        <v>29</v>
      </c>
      <c r="AJ1149" s="4">
        <v>191</v>
      </c>
      <c r="AK1149" s="4">
        <v>141</v>
      </c>
      <c r="AL1149" s="4">
        <v>3.5</v>
      </c>
      <c r="AM1149" s="4">
        <v>195</v>
      </c>
      <c r="AN1149" s="4" t="s">
        <v>155</v>
      </c>
      <c r="AO1149" s="4">
        <v>2</v>
      </c>
      <c r="AP1149" s="4">
        <v>0.6208217592592592</v>
      </c>
      <c r="AQ1149" s="4">
        <v>47.158529999999999</v>
      </c>
      <c r="AR1149" s="4">
        <v>-88.484841000000003</v>
      </c>
      <c r="AS1149" s="4">
        <v>313.89999999999998</v>
      </c>
      <c r="AT1149" s="4">
        <v>23.8</v>
      </c>
      <c r="AU1149" s="4">
        <v>11</v>
      </c>
      <c r="AV1149" s="4">
        <v>10</v>
      </c>
      <c r="AW1149" s="4" t="s">
        <v>212</v>
      </c>
      <c r="AX1149" s="4">
        <v>1.4</v>
      </c>
      <c r="AY1149" s="4">
        <v>1.0362640000000001</v>
      </c>
      <c r="AZ1149" s="4">
        <v>1.736264</v>
      </c>
      <c r="BA1149" s="4">
        <v>14.023</v>
      </c>
      <c r="BB1149" s="4">
        <v>10.36</v>
      </c>
      <c r="BC1149" s="4">
        <v>0.74</v>
      </c>
      <c r="BD1149" s="4">
        <v>20.484999999999999</v>
      </c>
      <c r="BE1149" s="4">
        <v>1466.9739999999999</v>
      </c>
      <c r="BF1149" s="4">
        <v>972.54899999999998</v>
      </c>
      <c r="BG1149" s="4">
        <v>0.12</v>
      </c>
      <c r="BH1149" s="4">
        <v>0.128</v>
      </c>
      <c r="BI1149" s="4">
        <v>0.248</v>
      </c>
      <c r="BJ1149" s="4">
        <v>9.0999999999999998E-2</v>
      </c>
      <c r="BK1149" s="4">
        <v>9.8000000000000004E-2</v>
      </c>
      <c r="BL1149" s="4">
        <v>0.189</v>
      </c>
      <c r="BM1149" s="4">
        <v>11.866</v>
      </c>
      <c r="BQ1149" s="4">
        <v>0</v>
      </c>
      <c r="BR1149" s="4">
        <v>0.19941800000000001</v>
      </c>
      <c r="BS1149" s="4">
        <v>-5</v>
      </c>
      <c r="BT1149" s="4">
        <v>0.165626</v>
      </c>
      <c r="BU1149" s="4">
        <v>4.8732670000000002</v>
      </c>
      <c r="BV1149" s="4">
        <v>3.345653</v>
      </c>
    </row>
    <row r="1150" spans="1:74" x14ac:dyDescent="0.25">
      <c r="A1150" s="4">
        <v>42070</v>
      </c>
      <c r="B1150" s="4">
        <v>3.7462962962962962E-2</v>
      </c>
      <c r="C1150" s="4">
        <v>8.0310000000000006</v>
      </c>
      <c r="D1150" s="4">
        <v>11.1363</v>
      </c>
      <c r="E1150" s="4">
        <v>111363.2815</v>
      </c>
      <c r="F1150" s="4">
        <v>7.1</v>
      </c>
      <c r="G1150" s="4">
        <v>7.5</v>
      </c>
      <c r="H1150" s="4">
        <v>2659.8</v>
      </c>
      <c r="J1150" s="4">
        <v>0</v>
      </c>
      <c r="K1150" s="4">
        <v>0.82010000000000005</v>
      </c>
      <c r="L1150" s="4">
        <v>6.5860000000000003</v>
      </c>
      <c r="M1150" s="4">
        <v>9.1328999999999994</v>
      </c>
      <c r="N1150" s="4">
        <v>5.8227000000000002</v>
      </c>
      <c r="O1150" s="4">
        <v>6.1508000000000003</v>
      </c>
      <c r="P1150" s="4">
        <v>12</v>
      </c>
      <c r="Q1150" s="4">
        <v>4.4366000000000003</v>
      </c>
      <c r="R1150" s="4">
        <v>4.6864999999999997</v>
      </c>
      <c r="S1150" s="4">
        <v>9.1</v>
      </c>
      <c r="T1150" s="4">
        <v>2659.8216000000002</v>
      </c>
      <c r="W1150" s="4">
        <v>0</v>
      </c>
      <c r="X1150" s="4">
        <v>0</v>
      </c>
      <c r="Y1150" s="4">
        <v>12.4</v>
      </c>
      <c r="Z1150" s="4">
        <v>855</v>
      </c>
      <c r="AA1150" s="4">
        <v>873</v>
      </c>
      <c r="AB1150" s="4">
        <v>811</v>
      </c>
      <c r="AC1150" s="4">
        <v>53</v>
      </c>
      <c r="AD1150" s="4">
        <v>8.52</v>
      </c>
      <c r="AE1150" s="4">
        <v>0.2</v>
      </c>
      <c r="AF1150" s="4">
        <v>979</v>
      </c>
      <c r="AG1150" s="4">
        <v>-7</v>
      </c>
      <c r="AH1150" s="4">
        <v>14</v>
      </c>
      <c r="AI1150" s="4">
        <v>29</v>
      </c>
      <c r="AJ1150" s="4">
        <v>191</v>
      </c>
      <c r="AK1150" s="4">
        <v>141</v>
      </c>
      <c r="AL1150" s="4">
        <v>3.4</v>
      </c>
      <c r="AM1150" s="4">
        <v>195</v>
      </c>
      <c r="AN1150" s="4" t="s">
        <v>155</v>
      </c>
      <c r="AO1150" s="4">
        <v>2</v>
      </c>
      <c r="AP1150" s="4">
        <v>0.62083333333333335</v>
      </c>
      <c r="AQ1150" s="4">
        <v>47.158552999999998</v>
      </c>
      <c r="AR1150" s="4">
        <v>-88.484728000000004</v>
      </c>
      <c r="AS1150" s="4">
        <v>313.89999999999998</v>
      </c>
      <c r="AT1150" s="4">
        <v>21.4</v>
      </c>
      <c r="AU1150" s="4">
        <v>11</v>
      </c>
      <c r="AV1150" s="4">
        <v>10</v>
      </c>
      <c r="AW1150" s="4" t="s">
        <v>212</v>
      </c>
      <c r="AX1150" s="4">
        <v>1.4</v>
      </c>
      <c r="AY1150" s="4">
        <v>1.2640359999999999</v>
      </c>
      <c r="AZ1150" s="4">
        <v>1.976024</v>
      </c>
      <c r="BA1150" s="4">
        <v>14.023</v>
      </c>
      <c r="BB1150" s="4">
        <v>9.76</v>
      </c>
      <c r="BC1150" s="4">
        <v>0.7</v>
      </c>
      <c r="BD1150" s="4">
        <v>21.936</v>
      </c>
      <c r="BE1150" s="4">
        <v>1248.674</v>
      </c>
      <c r="BF1150" s="4">
        <v>1102.086</v>
      </c>
      <c r="BG1150" s="4">
        <v>0.11600000000000001</v>
      </c>
      <c r="BH1150" s="4">
        <v>0.122</v>
      </c>
      <c r="BI1150" s="4">
        <v>0.23799999999999999</v>
      </c>
      <c r="BJ1150" s="4">
        <v>8.7999999999999995E-2</v>
      </c>
      <c r="BK1150" s="4">
        <v>9.2999999999999999E-2</v>
      </c>
      <c r="BL1150" s="4">
        <v>0.18099999999999999</v>
      </c>
      <c r="BM1150" s="4">
        <v>16.676300000000001</v>
      </c>
      <c r="BQ1150" s="4">
        <v>0</v>
      </c>
      <c r="BR1150" s="4">
        <v>0.28815800000000003</v>
      </c>
      <c r="BS1150" s="4">
        <v>-5</v>
      </c>
      <c r="BT1150" s="4">
        <v>0.16356299999999999</v>
      </c>
      <c r="BU1150" s="4">
        <v>7.0418570000000003</v>
      </c>
      <c r="BV1150" s="4">
        <v>3.3039809999999998</v>
      </c>
    </row>
    <row r="1151" spans="1:74" x14ac:dyDescent="0.25">
      <c r="A1151" s="4">
        <v>42070</v>
      </c>
      <c r="B1151" s="4">
        <v>3.7474537037037035E-2</v>
      </c>
      <c r="C1151" s="4">
        <v>7.444</v>
      </c>
      <c r="D1151" s="4">
        <v>12.1191</v>
      </c>
      <c r="E1151" s="4">
        <v>121191.3135</v>
      </c>
      <c r="F1151" s="4">
        <v>7.1</v>
      </c>
      <c r="G1151" s="4">
        <v>7.5</v>
      </c>
      <c r="H1151" s="4">
        <v>3365.3</v>
      </c>
      <c r="J1151" s="4">
        <v>0</v>
      </c>
      <c r="K1151" s="4">
        <v>0.81330000000000002</v>
      </c>
      <c r="L1151" s="4">
        <v>6.0541</v>
      </c>
      <c r="M1151" s="4">
        <v>9.8562999999999992</v>
      </c>
      <c r="N1151" s="4">
        <v>5.7743000000000002</v>
      </c>
      <c r="O1151" s="4">
        <v>6.0911999999999997</v>
      </c>
      <c r="P1151" s="4">
        <v>11.9</v>
      </c>
      <c r="Q1151" s="4">
        <v>4.3997000000000002</v>
      </c>
      <c r="R1151" s="4">
        <v>4.6410999999999998</v>
      </c>
      <c r="S1151" s="4">
        <v>9</v>
      </c>
      <c r="T1151" s="4">
        <v>3365.3398000000002</v>
      </c>
      <c r="W1151" s="4">
        <v>0</v>
      </c>
      <c r="X1151" s="4">
        <v>0</v>
      </c>
      <c r="Y1151" s="4">
        <v>12.4</v>
      </c>
      <c r="Z1151" s="4">
        <v>856</v>
      </c>
      <c r="AA1151" s="4">
        <v>875</v>
      </c>
      <c r="AB1151" s="4">
        <v>813</v>
      </c>
      <c r="AC1151" s="4">
        <v>53</v>
      </c>
      <c r="AD1151" s="4">
        <v>8.52</v>
      </c>
      <c r="AE1151" s="4">
        <v>0.2</v>
      </c>
      <c r="AF1151" s="4">
        <v>979</v>
      </c>
      <c r="AG1151" s="4">
        <v>-7</v>
      </c>
      <c r="AH1151" s="4">
        <v>14</v>
      </c>
      <c r="AI1151" s="4">
        <v>29</v>
      </c>
      <c r="AJ1151" s="4">
        <v>191</v>
      </c>
      <c r="AK1151" s="4">
        <v>141</v>
      </c>
      <c r="AL1151" s="4">
        <v>3.3</v>
      </c>
      <c r="AM1151" s="4">
        <v>195</v>
      </c>
      <c r="AN1151" s="4" t="s">
        <v>155</v>
      </c>
      <c r="AO1151" s="4">
        <v>2</v>
      </c>
      <c r="AP1151" s="4">
        <v>0.62084490740740739</v>
      </c>
      <c r="AQ1151" s="4">
        <v>47.158580000000001</v>
      </c>
      <c r="AR1151" s="4">
        <v>-88.484609000000006</v>
      </c>
      <c r="AS1151" s="4">
        <v>313.8</v>
      </c>
      <c r="AT1151" s="4">
        <v>20.8</v>
      </c>
      <c r="AU1151" s="4">
        <v>11</v>
      </c>
      <c r="AV1151" s="4">
        <v>10</v>
      </c>
      <c r="AW1151" s="4" t="s">
        <v>212</v>
      </c>
      <c r="AX1151" s="4">
        <v>1.4120200000000001</v>
      </c>
      <c r="AY1151" s="4">
        <v>1.0360609999999999</v>
      </c>
      <c r="AZ1151" s="4">
        <v>1.8360609999999999</v>
      </c>
      <c r="BA1151" s="4">
        <v>14.023</v>
      </c>
      <c r="BB1151" s="4">
        <v>9.3699999999999992</v>
      </c>
      <c r="BC1151" s="4">
        <v>0.67</v>
      </c>
      <c r="BD1151" s="4">
        <v>22.957999999999998</v>
      </c>
      <c r="BE1151" s="4">
        <v>1129.2660000000001</v>
      </c>
      <c r="BF1151" s="4">
        <v>1170.1369999999999</v>
      </c>
      <c r="BG1151" s="4">
        <v>0.113</v>
      </c>
      <c r="BH1151" s="4">
        <v>0.11899999999999999</v>
      </c>
      <c r="BI1151" s="4">
        <v>0.23200000000000001</v>
      </c>
      <c r="BJ1151" s="4">
        <v>8.5999999999999993E-2</v>
      </c>
      <c r="BK1151" s="4">
        <v>9.0999999999999998E-2</v>
      </c>
      <c r="BL1151" s="4">
        <v>0.17699999999999999</v>
      </c>
      <c r="BM1151" s="4">
        <v>20.758400000000002</v>
      </c>
      <c r="BQ1151" s="4">
        <v>0</v>
      </c>
      <c r="BR1151" s="4">
        <v>0.33357999999999999</v>
      </c>
      <c r="BS1151" s="4">
        <v>-5</v>
      </c>
      <c r="BT1151" s="4">
        <v>0.166245</v>
      </c>
      <c r="BU1151" s="4">
        <v>8.1518719999999991</v>
      </c>
      <c r="BV1151" s="4">
        <v>3.3581439999999998</v>
      </c>
    </row>
    <row r="1152" spans="1:74" x14ac:dyDescent="0.25">
      <c r="A1152" s="4">
        <v>42070</v>
      </c>
      <c r="B1152" s="4">
        <v>3.7486111111111109E-2</v>
      </c>
      <c r="C1152" s="4">
        <v>7.109</v>
      </c>
      <c r="D1152" s="4">
        <v>12.6234</v>
      </c>
      <c r="E1152" s="4">
        <v>126234.2809</v>
      </c>
      <c r="F1152" s="4">
        <v>7.1</v>
      </c>
      <c r="G1152" s="4">
        <v>7.4</v>
      </c>
      <c r="H1152" s="4">
        <v>3901.6</v>
      </c>
      <c r="J1152" s="4">
        <v>0</v>
      </c>
      <c r="K1152" s="4">
        <v>0.80969999999999998</v>
      </c>
      <c r="L1152" s="4">
        <v>5.7560000000000002</v>
      </c>
      <c r="M1152" s="4">
        <v>10.2217</v>
      </c>
      <c r="N1152" s="4">
        <v>5.7407000000000004</v>
      </c>
      <c r="O1152" s="4">
        <v>5.9836</v>
      </c>
      <c r="P1152" s="4">
        <v>11.7</v>
      </c>
      <c r="Q1152" s="4">
        <v>4.3741000000000003</v>
      </c>
      <c r="R1152" s="4">
        <v>4.5591999999999997</v>
      </c>
      <c r="S1152" s="4">
        <v>8.9</v>
      </c>
      <c r="T1152" s="4">
        <v>3901.6352999999999</v>
      </c>
      <c r="W1152" s="4">
        <v>0</v>
      </c>
      <c r="X1152" s="4">
        <v>0</v>
      </c>
      <c r="Y1152" s="4">
        <v>12.4</v>
      </c>
      <c r="Z1152" s="4">
        <v>858</v>
      </c>
      <c r="AA1152" s="4">
        <v>877</v>
      </c>
      <c r="AB1152" s="4">
        <v>815</v>
      </c>
      <c r="AC1152" s="4">
        <v>53</v>
      </c>
      <c r="AD1152" s="4">
        <v>8.52</v>
      </c>
      <c r="AE1152" s="4">
        <v>0.2</v>
      </c>
      <c r="AF1152" s="4">
        <v>979</v>
      </c>
      <c r="AG1152" s="4">
        <v>-7</v>
      </c>
      <c r="AH1152" s="4">
        <v>14</v>
      </c>
      <c r="AI1152" s="4">
        <v>29</v>
      </c>
      <c r="AJ1152" s="4">
        <v>191</v>
      </c>
      <c r="AK1152" s="4">
        <v>141</v>
      </c>
      <c r="AL1152" s="4">
        <v>3.4</v>
      </c>
      <c r="AM1152" s="4">
        <v>195</v>
      </c>
      <c r="AN1152" s="4" t="s">
        <v>155</v>
      </c>
      <c r="AO1152" s="4">
        <v>2</v>
      </c>
      <c r="AP1152" s="4">
        <v>0.62085648148148154</v>
      </c>
      <c r="AQ1152" s="4">
        <v>47.158624000000003</v>
      </c>
      <c r="AR1152" s="4">
        <v>-88.484497000000005</v>
      </c>
      <c r="AS1152" s="4">
        <v>313.8</v>
      </c>
      <c r="AT1152" s="4">
        <v>20.7</v>
      </c>
      <c r="AU1152" s="4">
        <v>11</v>
      </c>
      <c r="AV1152" s="4">
        <v>10</v>
      </c>
      <c r="AW1152" s="4" t="s">
        <v>212</v>
      </c>
      <c r="AX1152" s="4">
        <v>1.5128870000000001</v>
      </c>
      <c r="AY1152" s="4">
        <v>1.261339</v>
      </c>
      <c r="AZ1152" s="4">
        <v>2.1</v>
      </c>
      <c r="BA1152" s="4">
        <v>14.023</v>
      </c>
      <c r="BB1152" s="4">
        <v>9.19</v>
      </c>
      <c r="BC1152" s="4">
        <v>0.66</v>
      </c>
      <c r="BD1152" s="4">
        <v>23.497</v>
      </c>
      <c r="BE1152" s="4">
        <v>1065.711</v>
      </c>
      <c r="BF1152" s="4">
        <v>1204.5219999999999</v>
      </c>
      <c r="BG1152" s="4">
        <v>0.111</v>
      </c>
      <c r="BH1152" s="4">
        <v>0.11600000000000001</v>
      </c>
      <c r="BI1152" s="4">
        <v>0.22700000000000001</v>
      </c>
      <c r="BJ1152" s="4">
        <v>8.5000000000000006E-2</v>
      </c>
      <c r="BK1152" s="4">
        <v>8.7999999999999995E-2</v>
      </c>
      <c r="BL1152" s="4">
        <v>0.17299999999999999</v>
      </c>
      <c r="BM1152" s="4">
        <v>23.888100000000001</v>
      </c>
      <c r="BQ1152" s="4">
        <v>0</v>
      </c>
      <c r="BR1152" s="4">
        <v>0.409746</v>
      </c>
      <c r="BS1152" s="4">
        <v>-5</v>
      </c>
      <c r="BT1152" s="4">
        <v>0.166189</v>
      </c>
      <c r="BU1152" s="4">
        <v>10.013168</v>
      </c>
      <c r="BV1152" s="4">
        <v>3.3570180000000001</v>
      </c>
    </row>
    <row r="1153" spans="1:74" x14ac:dyDescent="0.25">
      <c r="A1153" s="4">
        <v>42070</v>
      </c>
      <c r="B1153" s="4">
        <v>3.7497685185185189E-2</v>
      </c>
      <c r="C1153" s="4">
        <v>6.9269999999999996</v>
      </c>
      <c r="D1153" s="4">
        <v>12.9876</v>
      </c>
      <c r="E1153" s="4">
        <v>129875.8031</v>
      </c>
      <c r="F1153" s="4">
        <v>7</v>
      </c>
      <c r="G1153" s="4">
        <v>7.3</v>
      </c>
      <c r="H1153" s="4">
        <v>4540.2</v>
      </c>
      <c r="J1153" s="4">
        <v>0</v>
      </c>
      <c r="K1153" s="4">
        <v>0.80640000000000001</v>
      </c>
      <c r="L1153" s="4">
        <v>5.5858999999999996</v>
      </c>
      <c r="M1153" s="4">
        <v>10.4726</v>
      </c>
      <c r="N1153" s="4">
        <v>5.6444999999999999</v>
      </c>
      <c r="O1153" s="4">
        <v>5.8864000000000001</v>
      </c>
      <c r="P1153" s="4">
        <v>11.5</v>
      </c>
      <c r="Q1153" s="4">
        <v>4.3007999999999997</v>
      </c>
      <c r="R1153" s="4">
        <v>4.4851000000000001</v>
      </c>
      <c r="S1153" s="4">
        <v>8.8000000000000007</v>
      </c>
      <c r="T1153" s="4">
        <v>4540.2074000000002</v>
      </c>
      <c r="W1153" s="4">
        <v>0</v>
      </c>
      <c r="X1153" s="4">
        <v>0</v>
      </c>
      <c r="Y1153" s="4">
        <v>12.3</v>
      </c>
      <c r="Z1153" s="4">
        <v>861</v>
      </c>
      <c r="AA1153" s="4">
        <v>879</v>
      </c>
      <c r="AB1153" s="4">
        <v>818</v>
      </c>
      <c r="AC1153" s="4">
        <v>53</v>
      </c>
      <c r="AD1153" s="4">
        <v>8.52</v>
      </c>
      <c r="AE1153" s="4">
        <v>0.2</v>
      </c>
      <c r="AF1153" s="4">
        <v>979</v>
      </c>
      <c r="AG1153" s="4">
        <v>-7</v>
      </c>
      <c r="AH1153" s="4">
        <v>14</v>
      </c>
      <c r="AI1153" s="4">
        <v>29</v>
      </c>
      <c r="AJ1153" s="4">
        <v>191</v>
      </c>
      <c r="AK1153" s="4">
        <v>140.19999999999999</v>
      </c>
      <c r="AL1153" s="4">
        <v>3.2</v>
      </c>
      <c r="AM1153" s="4">
        <v>195</v>
      </c>
      <c r="AN1153" s="4" t="s">
        <v>155</v>
      </c>
      <c r="AO1153" s="4">
        <v>2</v>
      </c>
      <c r="AP1153" s="4">
        <v>0.62086805555555558</v>
      </c>
      <c r="AQ1153" s="4">
        <v>47.158684999999998</v>
      </c>
      <c r="AR1153" s="4">
        <v>-88.484398999999996</v>
      </c>
      <c r="AS1153" s="4">
        <v>313.89999999999998</v>
      </c>
      <c r="AT1153" s="4">
        <v>20.9</v>
      </c>
      <c r="AU1153" s="4">
        <v>11</v>
      </c>
      <c r="AV1153" s="4">
        <v>10</v>
      </c>
      <c r="AW1153" s="4" t="s">
        <v>212</v>
      </c>
      <c r="AX1153" s="4">
        <v>1.6</v>
      </c>
      <c r="AY1153" s="4">
        <v>1</v>
      </c>
      <c r="AZ1153" s="4">
        <v>2.1</v>
      </c>
      <c r="BA1153" s="4">
        <v>14.023</v>
      </c>
      <c r="BB1153" s="4">
        <v>9.01</v>
      </c>
      <c r="BC1153" s="4">
        <v>0.64</v>
      </c>
      <c r="BD1153" s="4">
        <v>24.013999999999999</v>
      </c>
      <c r="BE1153" s="4">
        <v>1025.1300000000001</v>
      </c>
      <c r="BF1153" s="4">
        <v>1223.251</v>
      </c>
      <c r="BG1153" s="4">
        <v>0.108</v>
      </c>
      <c r="BH1153" s="4">
        <v>0.113</v>
      </c>
      <c r="BI1153" s="4">
        <v>0.222</v>
      </c>
      <c r="BJ1153" s="4">
        <v>8.3000000000000004E-2</v>
      </c>
      <c r="BK1153" s="4">
        <v>8.5999999999999993E-2</v>
      </c>
      <c r="BL1153" s="4">
        <v>0.16900000000000001</v>
      </c>
      <c r="BM1153" s="4">
        <v>27.553599999999999</v>
      </c>
      <c r="BQ1153" s="4">
        <v>0</v>
      </c>
      <c r="BR1153" s="4">
        <v>0.50466699999999998</v>
      </c>
      <c r="BS1153" s="4">
        <v>-5</v>
      </c>
      <c r="BT1153" s="4">
        <v>0.164378</v>
      </c>
      <c r="BU1153" s="4">
        <v>12.332800000000001</v>
      </c>
      <c r="BV1153" s="4">
        <v>3.3204359999999999</v>
      </c>
    </row>
    <row r="1154" spans="1:74" x14ac:dyDescent="0.25">
      <c r="A1154" s="4">
        <v>42070</v>
      </c>
      <c r="B1154" s="4">
        <v>3.7509259259259263E-2</v>
      </c>
      <c r="C1154" s="4">
        <v>7.0359999999999996</v>
      </c>
      <c r="D1154" s="4">
        <v>13.000500000000001</v>
      </c>
      <c r="E1154" s="4">
        <v>130005.3368</v>
      </c>
      <c r="F1154" s="4">
        <v>7</v>
      </c>
      <c r="G1154" s="4">
        <v>7.3</v>
      </c>
      <c r="H1154" s="4">
        <v>4601.8</v>
      </c>
      <c r="J1154" s="4">
        <v>0</v>
      </c>
      <c r="K1154" s="4">
        <v>0.8054</v>
      </c>
      <c r="L1154" s="4">
        <v>5.6665999999999999</v>
      </c>
      <c r="M1154" s="4">
        <v>10.4711</v>
      </c>
      <c r="N1154" s="4">
        <v>5.6379999999999999</v>
      </c>
      <c r="O1154" s="4">
        <v>5.8796999999999997</v>
      </c>
      <c r="P1154" s="4">
        <v>11.5</v>
      </c>
      <c r="Q1154" s="4">
        <v>4.2958999999999996</v>
      </c>
      <c r="R1154" s="4">
        <v>4.4800000000000004</v>
      </c>
      <c r="S1154" s="4">
        <v>8.8000000000000007</v>
      </c>
      <c r="T1154" s="4">
        <v>4601.7803000000004</v>
      </c>
      <c r="W1154" s="4">
        <v>0</v>
      </c>
      <c r="X1154" s="4">
        <v>0</v>
      </c>
      <c r="Y1154" s="4">
        <v>12.4</v>
      </c>
      <c r="Z1154" s="4">
        <v>862</v>
      </c>
      <c r="AA1154" s="4">
        <v>879</v>
      </c>
      <c r="AB1154" s="4">
        <v>818</v>
      </c>
      <c r="AC1154" s="4">
        <v>53</v>
      </c>
      <c r="AD1154" s="4">
        <v>8.52</v>
      </c>
      <c r="AE1154" s="4">
        <v>0.2</v>
      </c>
      <c r="AF1154" s="4">
        <v>979</v>
      </c>
      <c r="AG1154" s="4">
        <v>-7</v>
      </c>
      <c r="AH1154" s="4">
        <v>14.81019</v>
      </c>
      <c r="AI1154" s="4">
        <v>29</v>
      </c>
      <c r="AJ1154" s="4">
        <v>191</v>
      </c>
      <c r="AK1154" s="4">
        <v>140</v>
      </c>
      <c r="AL1154" s="4">
        <v>3.4</v>
      </c>
      <c r="AM1154" s="4">
        <v>195</v>
      </c>
      <c r="AN1154" s="4" t="s">
        <v>155</v>
      </c>
      <c r="AO1154" s="4">
        <v>2</v>
      </c>
      <c r="AP1154" s="4">
        <v>0.62087962962962961</v>
      </c>
      <c r="AQ1154" s="4">
        <v>47.158763</v>
      </c>
      <c r="AR1154" s="4">
        <v>-88.484329000000002</v>
      </c>
      <c r="AS1154" s="4">
        <v>313.7</v>
      </c>
      <c r="AT1154" s="4">
        <v>21.3</v>
      </c>
      <c r="AU1154" s="4">
        <v>11</v>
      </c>
      <c r="AV1154" s="4">
        <v>9</v>
      </c>
      <c r="AW1154" s="4" t="s">
        <v>212</v>
      </c>
      <c r="AX1154" s="4">
        <v>1.5873250000000001</v>
      </c>
      <c r="AY1154" s="4">
        <v>1</v>
      </c>
      <c r="AZ1154" s="4">
        <v>2.061976</v>
      </c>
      <c r="BA1154" s="4">
        <v>14.023</v>
      </c>
      <c r="BB1154" s="4">
        <v>8.9700000000000006</v>
      </c>
      <c r="BC1154" s="4">
        <v>0.64</v>
      </c>
      <c r="BD1154" s="4">
        <v>24.157</v>
      </c>
      <c r="BE1154" s="4">
        <v>1034.5840000000001</v>
      </c>
      <c r="BF1154" s="4">
        <v>1216.769</v>
      </c>
      <c r="BG1154" s="4">
        <v>0.108</v>
      </c>
      <c r="BH1154" s="4">
        <v>0.112</v>
      </c>
      <c r="BI1154" s="4">
        <v>0.22</v>
      </c>
      <c r="BJ1154" s="4">
        <v>8.2000000000000003E-2</v>
      </c>
      <c r="BK1154" s="4">
        <v>8.5999999999999993E-2</v>
      </c>
      <c r="BL1154" s="4">
        <v>0.16800000000000001</v>
      </c>
      <c r="BM1154" s="4">
        <v>27.7834</v>
      </c>
      <c r="BQ1154" s="4">
        <v>0</v>
      </c>
      <c r="BR1154" s="4">
        <v>0.50355499999999997</v>
      </c>
      <c r="BS1154" s="4">
        <v>-5</v>
      </c>
      <c r="BT1154" s="4">
        <v>0.167241</v>
      </c>
      <c r="BU1154" s="4">
        <v>12.305637000000001</v>
      </c>
      <c r="BV1154" s="4">
        <v>3.378263</v>
      </c>
    </row>
    <row r="1155" spans="1:74" x14ac:dyDescent="0.25">
      <c r="A1155" s="4">
        <v>42070</v>
      </c>
      <c r="B1155" s="4">
        <v>3.752083333333333E-2</v>
      </c>
      <c r="C1155" s="4">
        <v>7.2619999999999996</v>
      </c>
      <c r="D1155" s="4">
        <v>12.472</v>
      </c>
      <c r="E1155" s="4">
        <v>124719.568</v>
      </c>
      <c r="F1155" s="4">
        <v>7</v>
      </c>
      <c r="G1155" s="4">
        <v>7.3</v>
      </c>
      <c r="H1155" s="4">
        <v>3554.8</v>
      </c>
      <c r="J1155" s="4">
        <v>0</v>
      </c>
      <c r="K1155" s="4">
        <v>0.81059999999999999</v>
      </c>
      <c r="L1155" s="4">
        <v>5.8865999999999996</v>
      </c>
      <c r="M1155" s="4">
        <v>10.1098</v>
      </c>
      <c r="N1155" s="4">
        <v>5.6741999999999999</v>
      </c>
      <c r="O1155" s="4">
        <v>5.9173999999999998</v>
      </c>
      <c r="P1155" s="4">
        <v>11.6</v>
      </c>
      <c r="Q1155" s="4">
        <v>4.3234000000000004</v>
      </c>
      <c r="R1155" s="4">
        <v>4.5087000000000002</v>
      </c>
      <c r="S1155" s="4">
        <v>8.8000000000000007</v>
      </c>
      <c r="T1155" s="4">
        <v>3554.8101000000001</v>
      </c>
      <c r="W1155" s="4">
        <v>0</v>
      </c>
      <c r="X1155" s="4">
        <v>0</v>
      </c>
      <c r="Y1155" s="4">
        <v>12.3</v>
      </c>
      <c r="Z1155" s="4">
        <v>863</v>
      </c>
      <c r="AA1155" s="4">
        <v>881</v>
      </c>
      <c r="AB1155" s="4">
        <v>819</v>
      </c>
      <c r="AC1155" s="4">
        <v>53</v>
      </c>
      <c r="AD1155" s="4">
        <v>8.52</v>
      </c>
      <c r="AE1155" s="4">
        <v>0.2</v>
      </c>
      <c r="AF1155" s="4">
        <v>979</v>
      </c>
      <c r="AG1155" s="4">
        <v>-7</v>
      </c>
      <c r="AH1155" s="4">
        <v>14.189189000000001</v>
      </c>
      <c r="AI1155" s="4">
        <v>29</v>
      </c>
      <c r="AJ1155" s="4">
        <v>191</v>
      </c>
      <c r="AK1155" s="4">
        <v>140</v>
      </c>
      <c r="AL1155" s="4">
        <v>3.2</v>
      </c>
      <c r="AM1155" s="4">
        <v>195</v>
      </c>
      <c r="AN1155" s="4" t="s">
        <v>155</v>
      </c>
      <c r="AO1155" s="4">
        <v>2</v>
      </c>
      <c r="AP1155" s="4">
        <v>0.62089120370370365</v>
      </c>
      <c r="AQ1155" s="4">
        <v>47.158845999999997</v>
      </c>
      <c r="AR1155" s="4">
        <v>-88.484266000000005</v>
      </c>
      <c r="AS1155" s="4">
        <v>313.7</v>
      </c>
      <c r="AT1155" s="4">
        <v>22.2</v>
      </c>
      <c r="AU1155" s="4">
        <v>11</v>
      </c>
      <c r="AV1155" s="4">
        <v>9</v>
      </c>
      <c r="AW1155" s="4" t="s">
        <v>208</v>
      </c>
      <c r="AX1155" s="4">
        <v>1.5</v>
      </c>
      <c r="AY1155" s="4">
        <v>1.037463</v>
      </c>
      <c r="AZ1155" s="4">
        <v>1.8374630000000001</v>
      </c>
      <c r="BA1155" s="4">
        <v>14.023</v>
      </c>
      <c r="BB1155" s="4">
        <v>9.23</v>
      </c>
      <c r="BC1155" s="4">
        <v>0.66</v>
      </c>
      <c r="BD1155" s="4">
        <v>23.364999999999998</v>
      </c>
      <c r="BE1155" s="4">
        <v>1090.9590000000001</v>
      </c>
      <c r="BF1155" s="4">
        <v>1192.5060000000001</v>
      </c>
      <c r="BG1155" s="4">
        <v>0.11</v>
      </c>
      <c r="BH1155" s="4">
        <v>0.115</v>
      </c>
      <c r="BI1155" s="4">
        <v>0.22500000000000001</v>
      </c>
      <c r="BJ1155" s="4">
        <v>8.4000000000000005E-2</v>
      </c>
      <c r="BK1155" s="4">
        <v>8.7999999999999995E-2</v>
      </c>
      <c r="BL1155" s="4">
        <v>0.17100000000000001</v>
      </c>
      <c r="BM1155" s="4">
        <v>21.786000000000001</v>
      </c>
      <c r="BQ1155" s="4">
        <v>0</v>
      </c>
      <c r="BR1155" s="4">
        <v>0.48845899999999998</v>
      </c>
      <c r="BS1155" s="4">
        <v>-5</v>
      </c>
      <c r="BT1155" s="4">
        <v>0.166378</v>
      </c>
      <c r="BU1155" s="4">
        <v>11.936728</v>
      </c>
      <c r="BV1155" s="4">
        <v>3.360843</v>
      </c>
    </row>
    <row r="1156" spans="1:74" x14ac:dyDescent="0.25">
      <c r="A1156" s="4">
        <v>42070</v>
      </c>
      <c r="B1156" s="4">
        <v>3.753240740740741E-2</v>
      </c>
      <c r="C1156" s="4">
        <v>7.6340000000000003</v>
      </c>
      <c r="D1156" s="4">
        <v>11.5929</v>
      </c>
      <c r="E1156" s="4">
        <v>115929.2167</v>
      </c>
      <c r="F1156" s="4">
        <v>7</v>
      </c>
      <c r="G1156" s="4">
        <v>7.5</v>
      </c>
      <c r="H1156" s="4">
        <v>3174.6</v>
      </c>
      <c r="J1156" s="4">
        <v>0</v>
      </c>
      <c r="K1156" s="4">
        <v>0.81759999999999999</v>
      </c>
      <c r="L1156" s="4">
        <v>6.2419000000000002</v>
      </c>
      <c r="M1156" s="4">
        <v>9.4784000000000006</v>
      </c>
      <c r="N1156" s="4">
        <v>5.7232000000000003</v>
      </c>
      <c r="O1156" s="4">
        <v>6.1319999999999997</v>
      </c>
      <c r="P1156" s="4">
        <v>11.9</v>
      </c>
      <c r="Q1156" s="4">
        <v>4.3606999999999996</v>
      </c>
      <c r="R1156" s="4">
        <v>4.6722000000000001</v>
      </c>
      <c r="S1156" s="4">
        <v>9</v>
      </c>
      <c r="T1156" s="4">
        <v>3174.6136000000001</v>
      </c>
      <c r="W1156" s="4">
        <v>0</v>
      </c>
      <c r="X1156" s="4">
        <v>0</v>
      </c>
      <c r="Y1156" s="4">
        <v>12.3</v>
      </c>
      <c r="Z1156" s="4">
        <v>865</v>
      </c>
      <c r="AA1156" s="4">
        <v>882</v>
      </c>
      <c r="AB1156" s="4">
        <v>821</v>
      </c>
      <c r="AC1156" s="4">
        <v>53</v>
      </c>
      <c r="AD1156" s="4">
        <v>8.52</v>
      </c>
      <c r="AE1156" s="4">
        <v>0.2</v>
      </c>
      <c r="AF1156" s="4">
        <v>979</v>
      </c>
      <c r="AG1156" s="4">
        <v>-7</v>
      </c>
      <c r="AH1156" s="4">
        <v>14</v>
      </c>
      <c r="AI1156" s="4">
        <v>29</v>
      </c>
      <c r="AJ1156" s="4">
        <v>191</v>
      </c>
      <c r="AK1156" s="4">
        <v>140</v>
      </c>
      <c r="AL1156" s="4">
        <v>3.1</v>
      </c>
      <c r="AM1156" s="4">
        <v>195</v>
      </c>
      <c r="AN1156" s="4" t="s">
        <v>155</v>
      </c>
      <c r="AO1156" s="4">
        <v>2</v>
      </c>
      <c r="AP1156" s="4">
        <v>0.6209027777777778</v>
      </c>
      <c r="AQ1156" s="4">
        <v>47.158932999999998</v>
      </c>
      <c r="AR1156" s="4">
        <v>-88.484223999999998</v>
      </c>
      <c r="AS1156" s="4">
        <v>313.7</v>
      </c>
      <c r="AT1156" s="4">
        <v>22.2</v>
      </c>
      <c r="AU1156" s="4">
        <v>11</v>
      </c>
      <c r="AV1156" s="4">
        <v>8</v>
      </c>
      <c r="AW1156" s="4" t="s">
        <v>208</v>
      </c>
      <c r="AX1156" s="4">
        <v>1.5123880000000001</v>
      </c>
      <c r="AY1156" s="4">
        <v>1.262837</v>
      </c>
      <c r="AZ1156" s="4">
        <v>2.0752250000000001</v>
      </c>
      <c r="BA1156" s="4">
        <v>14.023</v>
      </c>
      <c r="BB1156" s="4">
        <v>9.6199999999999992</v>
      </c>
      <c r="BC1156" s="4">
        <v>0.69</v>
      </c>
      <c r="BD1156" s="4">
        <v>22.309000000000001</v>
      </c>
      <c r="BE1156" s="4">
        <v>1179.5260000000001</v>
      </c>
      <c r="BF1156" s="4">
        <v>1139.9880000000001</v>
      </c>
      <c r="BG1156" s="4">
        <v>0.113</v>
      </c>
      <c r="BH1156" s="4">
        <v>0.121</v>
      </c>
      <c r="BI1156" s="4">
        <v>0.23499999999999999</v>
      </c>
      <c r="BJ1156" s="4">
        <v>8.5999999999999993E-2</v>
      </c>
      <c r="BK1156" s="4">
        <v>9.1999999999999998E-2</v>
      </c>
      <c r="BL1156" s="4">
        <v>0.17899999999999999</v>
      </c>
      <c r="BM1156" s="4">
        <v>19.838100000000001</v>
      </c>
      <c r="BQ1156" s="4">
        <v>0</v>
      </c>
      <c r="BR1156" s="4">
        <v>0.55972699999999997</v>
      </c>
      <c r="BS1156" s="4">
        <v>-5</v>
      </c>
      <c r="BT1156" s="4">
        <v>0.16519</v>
      </c>
      <c r="BU1156" s="4">
        <v>13.678335000000001</v>
      </c>
      <c r="BV1156" s="4">
        <v>3.3368340000000001</v>
      </c>
    </row>
    <row r="1157" spans="1:74" x14ac:dyDescent="0.25">
      <c r="A1157" s="4">
        <v>42070</v>
      </c>
      <c r="B1157" s="4">
        <v>3.7543981481481477E-2</v>
      </c>
      <c r="C1157" s="4">
        <v>8.1419999999999995</v>
      </c>
      <c r="D1157" s="4">
        <v>10.896699999999999</v>
      </c>
      <c r="E1157" s="4">
        <v>108967.25569999999</v>
      </c>
      <c r="F1157" s="4">
        <v>6.9</v>
      </c>
      <c r="G1157" s="4">
        <v>11.4</v>
      </c>
      <c r="H1157" s="4">
        <v>2604.4</v>
      </c>
      <c r="J1157" s="4">
        <v>0</v>
      </c>
      <c r="K1157" s="4">
        <v>0.82169999999999999</v>
      </c>
      <c r="L1157" s="4">
        <v>6.6904000000000003</v>
      </c>
      <c r="M1157" s="4">
        <v>8.9539000000000009</v>
      </c>
      <c r="N1157" s="4">
        <v>5.7039</v>
      </c>
      <c r="O1157" s="4">
        <v>9.3897999999999993</v>
      </c>
      <c r="P1157" s="4">
        <v>15.1</v>
      </c>
      <c r="Q1157" s="4">
        <v>4.3460999999999999</v>
      </c>
      <c r="R1157" s="4">
        <v>7.1543999999999999</v>
      </c>
      <c r="S1157" s="4">
        <v>11.5</v>
      </c>
      <c r="T1157" s="4">
        <v>2604.3690999999999</v>
      </c>
      <c r="W1157" s="4">
        <v>0</v>
      </c>
      <c r="X1157" s="4">
        <v>0</v>
      </c>
      <c r="Y1157" s="4">
        <v>12.3</v>
      </c>
      <c r="Z1157" s="4">
        <v>866</v>
      </c>
      <c r="AA1157" s="4">
        <v>884</v>
      </c>
      <c r="AB1157" s="4">
        <v>822</v>
      </c>
      <c r="AC1157" s="4">
        <v>53</v>
      </c>
      <c r="AD1157" s="4">
        <v>8.52</v>
      </c>
      <c r="AE1157" s="4">
        <v>0.2</v>
      </c>
      <c r="AF1157" s="4">
        <v>979</v>
      </c>
      <c r="AG1157" s="4">
        <v>-7</v>
      </c>
      <c r="AH1157" s="4">
        <v>14</v>
      </c>
      <c r="AI1157" s="4">
        <v>29</v>
      </c>
      <c r="AJ1157" s="4">
        <v>190.2</v>
      </c>
      <c r="AK1157" s="4">
        <v>140</v>
      </c>
      <c r="AL1157" s="4">
        <v>3</v>
      </c>
      <c r="AM1157" s="4">
        <v>195</v>
      </c>
      <c r="AN1157" s="4" t="s">
        <v>155</v>
      </c>
      <c r="AO1157" s="4">
        <v>2</v>
      </c>
      <c r="AP1157" s="4">
        <v>0.62091435185185184</v>
      </c>
      <c r="AQ1157" s="4">
        <v>47.159036</v>
      </c>
      <c r="AR1157" s="4">
        <v>-88.484217000000001</v>
      </c>
      <c r="AS1157" s="4">
        <v>313.60000000000002</v>
      </c>
      <c r="AT1157" s="4">
        <v>23.4</v>
      </c>
      <c r="AU1157" s="4">
        <v>11</v>
      </c>
      <c r="AV1157" s="4">
        <v>9</v>
      </c>
      <c r="AW1157" s="4" t="s">
        <v>208</v>
      </c>
      <c r="AX1157" s="4">
        <v>1.563137</v>
      </c>
      <c r="AY1157" s="4">
        <v>1.024575</v>
      </c>
      <c r="AZ1157" s="4">
        <v>1.9245749999999999</v>
      </c>
      <c r="BA1157" s="4">
        <v>14.023</v>
      </c>
      <c r="BB1157" s="4">
        <v>9.86</v>
      </c>
      <c r="BC1157" s="4">
        <v>0.7</v>
      </c>
      <c r="BD1157" s="4">
        <v>21.699000000000002</v>
      </c>
      <c r="BE1157" s="4">
        <v>1274.884</v>
      </c>
      <c r="BF1157" s="4">
        <v>1085.942</v>
      </c>
      <c r="BG1157" s="4">
        <v>0.114</v>
      </c>
      <c r="BH1157" s="4">
        <v>0.187</v>
      </c>
      <c r="BI1157" s="4">
        <v>0.30099999999999999</v>
      </c>
      <c r="BJ1157" s="4">
        <v>8.6999999999999994E-2</v>
      </c>
      <c r="BK1157" s="4">
        <v>0.14299999999999999</v>
      </c>
      <c r="BL1157" s="4">
        <v>0.22900000000000001</v>
      </c>
      <c r="BM1157" s="4">
        <v>16.411300000000001</v>
      </c>
      <c r="BQ1157" s="4">
        <v>0</v>
      </c>
      <c r="BR1157" s="4">
        <v>0.59002500000000002</v>
      </c>
      <c r="BS1157" s="4">
        <v>-5</v>
      </c>
      <c r="BT1157" s="4">
        <v>0.16500000000000001</v>
      </c>
      <c r="BU1157" s="4">
        <v>14.418739</v>
      </c>
      <c r="BV1157" s="4">
        <v>3.3330000000000002</v>
      </c>
    </row>
    <row r="1158" spans="1:74" x14ac:dyDescent="0.25">
      <c r="A1158" s="4">
        <v>42070</v>
      </c>
      <c r="B1158" s="4">
        <v>3.7555555555555557E-2</v>
      </c>
      <c r="C1158" s="4">
        <v>8.0920000000000005</v>
      </c>
      <c r="D1158" s="4">
        <v>10.905099999999999</v>
      </c>
      <c r="E1158" s="4">
        <v>109051.04519999999</v>
      </c>
      <c r="F1158" s="4">
        <v>7.8</v>
      </c>
      <c r="G1158" s="4">
        <v>93.7</v>
      </c>
      <c r="H1158" s="4">
        <v>2403.5</v>
      </c>
      <c r="J1158" s="4">
        <v>0</v>
      </c>
      <c r="K1158" s="4">
        <v>0.82210000000000005</v>
      </c>
      <c r="L1158" s="4">
        <v>6.6521999999999997</v>
      </c>
      <c r="M1158" s="4">
        <v>8.9649999999999999</v>
      </c>
      <c r="N1158" s="4">
        <v>6.4208999999999996</v>
      </c>
      <c r="O1158" s="4">
        <v>77.042500000000004</v>
      </c>
      <c r="P1158" s="4">
        <v>83.5</v>
      </c>
      <c r="Q1158" s="4">
        <v>4.8924000000000003</v>
      </c>
      <c r="R1158" s="4">
        <v>58.701900000000002</v>
      </c>
      <c r="S1158" s="4">
        <v>63.6</v>
      </c>
      <c r="T1158" s="4">
        <v>2403.5374000000002</v>
      </c>
      <c r="W1158" s="4">
        <v>0</v>
      </c>
      <c r="X1158" s="4">
        <v>0</v>
      </c>
      <c r="Y1158" s="4">
        <v>12.1</v>
      </c>
      <c r="Z1158" s="4">
        <v>868</v>
      </c>
      <c r="AA1158" s="4">
        <v>887</v>
      </c>
      <c r="AB1158" s="4">
        <v>823</v>
      </c>
      <c r="AC1158" s="4">
        <v>53</v>
      </c>
      <c r="AD1158" s="4">
        <v>8.52</v>
      </c>
      <c r="AE1158" s="4">
        <v>0.2</v>
      </c>
      <c r="AF1158" s="4">
        <v>979</v>
      </c>
      <c r="AG1158" s="4">
        <v>-7</v>
      </c>
      <c r="AH1158" s="4">
        <v>14</v>
      </c>
      <c r="AI1158" s="4">
        <v>29</v>
      </c>
      <c r="AJ1158" s="4">
        <v>190</v>
      </c>
      <c r="AK1158" s="4">
        <v>140</v>
      </c>
      <c r="AL1158" s="4">
        <v>2.7</v>
      </c>
      <c r="AM1158" s="4">
        <v>195</v>
      </c>
      <c r="AN1158" s="4" t="s">
        <v>155</v>
      </c>
      <c r="AO1158" s="4">
        <v>2</v>
      </c>
      <c r="AP1158" s="4">
        <v>0.62092592592592599</v>
      </c>
      <c r="AQ1158" s="4">
        <v>47.159148000000002</v>
      </c>
      <c r="AR1158" s="4">
        <v>-88.484217999999998</v>
      </c>
      <c r="AS1158" s="4">
        <v>313.7</v>
      </c>
      <c r="AT1158" s="4">
        <v>25.5</v>
      </c>
      <c r="AU1158" s="4">
        <v>11</v>
      </c>
      <c r="AV1158" s="4">
        <v>8</v>
      </c>
      <c r="AW1158" s="4" t="s">
        <v>206</v>
      </c>
      <c r="AX1158" s="4">
        <v>1.2756240000000001</v>
      </c>
      <c r="AY1158" s="4">
        <v>1.2243759999999999</v>
      </c>
      <c r="AZ1158" s="4">
        <v>2.1121880000000002</v>
      </c>
      <c r="BA1158" s="4">
        <v>14.023</v>
      </c>
      <c r="BB1158" s="4">
        <v>9.89</v>
      </c>
      <c r="BC1158" s="4">
        <v>0.7</v>
      </c>
      <c r="BD1158" s="4">
        <v>21.640999999999998</v>
      </c>
      <c r="BE1158" s="4">
        <v>1271.3889999999999</v>
      </c>
      <c r="BF1158" s="4">
        <v>1090.529</v>
      </c>
      <c r="BG1158" s="4">
        <v>0.129</v>
      </c>
      <c r="BH1158" s="4">
        <v>1.542</v>
      </c>
      <c r="BI1158" s="4">
        <v>1.67</v>
      </c>
      <c r="BJ1158" s="4">
        <v>9.8000000000000004E-2</v>
      </c>
      <c r="BK1158" s="4">
        <v>1.175</v>
      </c>
      <c r="BL1158" s="4">
        <v>1.2729999999999999</v>
      </c>
      <c r="BM1158" s="4">
        <v>15.190799999999999</v>
      </c>
      <c r="BQ1158" s="4">
        <v>0</v>
      </c>
      <c r="BR1158" s="4">
        <v>0.62800999999999996</v>
      </c>
      <c r="BS1158" s="4">
        <v>-5</v>
      </c>
      <c r="BT1158" s="4">
        <v>0.15848699999999999</v>
      </c>
      <c r="BU1158" s="4">
        <v>15.346994</v>
      </c>
      <c r="BV1158" s="4">
        <v>3.2014279999999999</v>
      </c>
    </row>
    <row r="1159" spans="1:74" x14ac:dyDescent="0.25">
      <c r="A1159" s="4">
        <v>42070</v>
      </c>
      <c r="B1159" s="4">
        <v>3.7567129629629624E-2</v>
      </c>
      <c r="C1159" s="4">
        <v>7.5049999999999999</v>
      </c>
      <c r="D1159" s="4">
        <v>11.7362</v>
      </c>
      <c r="E1159" s="4">
        <v>117362.1707</v>
      </c>
      <c r="F1159" s="4">
        <v>7.6</v>
      </c>
      <c r="G1159" s="4">
        <v>65.599999999999994</v>
      </c>
      <c r="H1159" s="4">
        <v>2947.5</v>
      </c>
      <c r="J1159" s="4">
        <v>0</v>
      </c>
      <c r="K1159" s="4">
        <v>0.81710000000000005</v>
      </c>
      <c r="L1159" s="4">
        <v>6.133</v>
      </c>
      <c r="M1159" s="4">
        <v>9.5900999999999996</v>
      </c>
      <c r="N1159" s="4">
        <v>6.1848000000000001</v>
      </c>
      <c r="O1159" s="4">
        <v>53.6068</v>
      </c>
      <c r="P1159" s="4">
        <v>59.8</v>
      </c>
      <c r="Q1159" s="4">
        <v>4.7125000000000004</v>
      </c>
      <c r="R1159" s="4">
        <v>40.845300000000002</v>
      </c>
      <c r="S1159" s="4">
        <v>45.6</v>
      </c>
      <c r="T1159" s="4">
        <v>2947.5407</v>
      </c>
      <c r="W1159" s="4">
        <v>0</v>
      </c>
      <c r="X1159" s="4">
        <v>0</v>
      </c>
      <c r="Y1159" s="4">
        <v>11.9</v>
      </c>
      <c r="Z1159" s="4">
        <v>869</v>
      </c>
      <c r="AA1159" s="4">
        <v>889</v>
      </c>
      <c r="AB1159" s="4">
        <v>822</v>
      </c>
      <c r="AC1159" s="4">
        <v>53</v>
      </c>
      <c r="AD1159" s="4">
        <v>8.52</v>
      </c>
      <c r="AE1159" s="4">
        <v>0.2</v>
      </c>
      <c r="AF1159" s="4">
        <v>979</v>
      </c>
      <c r="AG1159" s="4">
        <v>-7</v>
      </c>
      <c r="AH1159" s="4">
        <v>14</v>
      </c>
      <c r="AI1159" s="4">
        <v>29</v>
      </c>
      <c r="AJ1159" s="4">
        <v>190</v>
      </c>
      <c r="AK1159" s="4">
        <v>140</v>
      </c>
      <c r="AL1159" s="4">
        <v>2.7</v>
      </c>
      <c r="AM1159" s="4">
        <v>195</v>
      </c>
      <c r="AN1159" s="4" t="s">
        <v>155</v>
      </c>
      <c r="AO1159" s="4">
        <v>2</v>
      </c>
      <c r="AP1159" s="4">
        <v>0.62093750000000003</v>
      </c>
      <c r="AQ1159" s="4">
        <v>47.159267999999997</v>
      </c>
      <c r="AR1159" s="4">
        <v>-88.484217999999998</v>
      </c>
      <c r="AS1159" s="4">
        <v>313.8</v>
      </c>
      <c r="AT1159" s="4">
        <v>27.5</v>
      </c>
      <c r="AU1159" s="4">
        <v>11</v>
      </c>
      <c r="AV1159" s="4">
        <v>8</v>
      </c>
      <c r="AW1159" s="4" t="s">
        <v>206</v>
      </c>
      <c r="AX1159" s="4">
        <v>1.112088</v>
      </c>
      <c r="AY1159" s="4">
        <v>1.4241760000000001</v>
      </c>
      <c r="AZ1159" s="4">
        <v>2.2120880000000001</v>
      </c>
      <c r="BA1159" s="4">
        <v>14.023</v>
      </c>
      <c r="BB1159" s="4">
        <v>9.6</v>
      </c>
      <c r="BC1159" s="4">
        <v>0.68</v>
      </c>
      <c r="BD1159" s="4">
        <v>22.378</v>
      </c>
      <c r="BE1159" s="4">
        <v>1160.3810000000001</v>
      </c>
      <c r="BF1159" s="4">
        <v>1154.8630000000001</v>
      </c>
      <c r="BG1159" s="4">
        <v>0.123</v>
      </c>
      <c r="BH1159" s="4">
        <v>1.0620000000000001</v>
      </c>
      <c r="BI1159" s="4">
        <v>1.1850000000000001</v>
      </c>
      <c r="BJ1159" s="4">
        <v>9.2999999999999999E-2</v>
      </c>
      <c r="BK1159" s="4">
        <v>0.80900000000000005</v>
      </c>
      <c r="BL1159" s="4">
        <v>0.90300000000000002</v>
      </c>
      <c r="BM1159" s="4">
        <v>18.4421</v>
      </c>
      <c r="BQ1159" s="4">
        <v>0</v>
      </c>
      <c r="BR1159" s="4">
        <v>0.71650499999999995</v>
      </c>
      <c r="BS1159" s="4">
        <v>-5</v>
      </c>
      <c r="BT1159" s="4">
        <v>0.15618699999999999</v>
      </c>
      <c r="BU1159" s="4">
        <v>17.509602999999998</v>
      </c>
      <c r="BV1159" s="4">
        <v>3.1549740000000002</v>
      </c>
    </row>
    <row r="1160" spans="1:74" x14ac:dyDescent="0.25">
      <c r="A1160" s="4">
        <v>42070</v>
      </c>
      <c r="B1160" s="4">
        <v>3.7578703703703704E-2</v>
      </c>
      <c r="C1160" s="4">
        <v>7.4169999999999998</v>
      </c>
      <c r="D1160" s="4">
        <v>12.0427</v>
      </c>
      <c r="E1160" s="4">
        <v>120427.2114</v>
      </c>
      <c r="F1160" s="4">
        <v>7.1</v>
      </c>
      <c r="G1160" s="4">
        <v>17.600000000000001</v>
      </c>
      <c r="H1160" s="4">
        <v>2998.2</v>
      </c>
      <c r="J1160" s="4">
        <v>0</v>
      </c>
      <c r="K1160" s="4">
        <v>0.81440000000000001</v>
      </c>
      <c r="L1160" s="4">
        <v>6.0404</v>
      </c>
      <c r="M1160" s="4">
        <v>9.8079000000000001</v>
      </c>
      <c r="N1160" s="4">
        <v>5.7824</v>
      </c>
      <c r="O1160" s="4">
        <v>14.2935</v>
      </c>
      <c r="P1160" s="4">
        <v>20.100000000000001</v>
      </c>
      <c r="Q1160" s="4">
        <v>4.4058999999999999</v>
      </c>
      <c r="R1160" s="4">
        <v>10.8908</v>
      </c>
      <c r="S1160" s="4">
        <v>15.3</v>
      </c>
      <c r="T1160" s="4">
        <v>2998.2453999999998</v>
      </c>
      <c r="W1160" s="4">
        <v>0</v>
      </c>
      <c r="X1160" s="4">
        <v>0</v>
      </c>
      <c r="Y1160" s="4">
        <v>11.8</v>
      </c>
      <c r="Z1160" s="4">
        <v>869</v>
      </c>
      <c r="AA1160" s="4">
        <v>890</v>
      </c>
      <c r="AB1160" s="4">
        <v>820</v>
      </c>
      <c r="AC1160" s="4">
        <v>53</v>
      </c>
      <c r="AD1160" s="4">
        <v>8.52</v>
      </c>
      <c r="AE1160" s="4">
        <v>0.2</v>
      </c>
      <c r="AF1160" s="4">
        <v>979</v>
      </c>
      <c r="AG1160" s="4">
        <v>-7</v>
      </c>
      <c r="AH1160" s="4">
        <v>13.187811999999999</v>
      </c>
      <c r="AI1160" s="4">
        <v>29</v>
      </c>
      <c r="AJ1160" s="4">
        <v>189.2</v>
      </c>
      <c r="AK1160" s="4">
        <v>139.19999999999999</v>
      </c>
      <c r="AL1160" s="4">
        <v>2.5</v>
      </c>
      <c r="AM1160" s="4">
        <v>195</v>
      </c>
      <c r="AN1160" s="4" t="s">
        <v>155</v>
      </c>
      <c r="AO1160" s="4">
        <v>2</v>
      </c>
      <c r="AP1160" s="4">
        <v>0.62094907407407407</v>
      </c>
      <c r="AQ1160" s="4">
        <v>47.159398000000003</v>
      </c>
      <c r="AR1160" s="4">
        <v>-88.484227000000004</v>
      </c>
      <c r="AS1160" s="4">
        <v>313.89999999999998</v>
      </c>
      <c r="AT1160" s="4">
        <v>29.8</v>
      </c>
      <c r="AU1160" s="4">
        <v>11</v>
      </c>
      <c r="AV1160" s="4">
        <v>9</v>
      </c>
      <c r="AW1160" s="4" t="s">
        <v>208</v>
      </c>
      <c r="AX1160" s="4">
        <v>1.2</v>
      </c>
      <c r="AY1160" s="4">
        <v>1.6239760000000001</v>
      </c>
      <c r="AZ1160" s="4">
        <v>2.323976</v>
      </c>
      <c r="BA1160" s="4">
        <v>14.023</v>
      </c>
      <c r="BB1160" s="4">
        <v>9.4499999999999993</v>
      </c>
      <c r="BC1160" s="4">
        <v>0.67</v>
      </c>
      <c r="BD1160" s="4">
        <v>22.786000000000001</v>
      </c>
      <c r="BE1160" s="4">
        <v>1133.6220000000001</v>
      </c>
      <c r="BF1160" s="4">
        <v>1171.5329999999999</v>
      </c>
      <c r="BG1160" s="4">
        <v>0.114</v>
      </c>
      <c r="BH1160" s="4">
        <v>0.28100000000000003</v>
      </c>
      <c r="BI1160" s="4">
        <v>0.39500000000000002</v>
      </c>
      <c r="BJ1160" s="4">
        <v>8.6999999999999994E-2</v>
      </c>
      <c r="BK1160" s="4">
        <v>0.214</v>
      </c>
      <c r="BL1160" s="4">
        <v>0.30099999999999999</v>
      </c>
      <c r="BM1160" s="4">
        <v>18.607500000000002</v>
      </c>
      <c r="BQ1160" s="4">
        <v>0</v>
      </c>
      <c r="BR1160" s="4">
        <v>0.63997400000000004</v>
      </c>
      <c r="BS1160" s="4">
        <v>-5</v>
      </c>
      <c r="BT1160" s="4">
        <v>0.15437600000000001</v>
      </c>
      <c r="BU1160" s="4">
        <v>15.639365</v>
      </c>
      <c r="BV1160" s="4">
        <v>3.1183879999999999</v>
      </c>
    </row>
    <row r="1161" spans="1:74" x14ac:dyDescent="0.25">
      <c r="A1161" s="4">
        <v>42070</v>
      </c>
      <c r="B1161" s="4">
        <v>3.7590277777777778E-2</v>
      </c>
      <c r="C1161" s="4">
        <v>7.875</v>
      </c>
      <c r="D1161" s="4">
        <v>11.6999</v>
      </c>
      <c r="E1161" s="4">
        <v>116998.8143</v>
      </c>
      <c r="F1161" s="4">
        <v>7.1</v>
      </c>
      <c r="G1161" s="4">
        <v>14.9</v>
      </c>
      <c r="H1161" s="4">
        <v>2771.8</v>
      </c>
      <c r="J1161" s="4">
        <v>0</v>
      </c>
      <c r="K1161" s="4">
        <v>0.81499999999999995</v>
      </c>
      <c r="L1161" s="4">
        <v>6.4181999999999997</v>
      </c>
      <c r="M1161" s="4">
        <v>9.5350000000000001</v>
      </c>
      <c r="N1161" s="4">
        <v>5.7862</v>
      </c>
      <c r="O1161" s="4">
        <v>12.1685</v>
      </c>
      <c r="P1161" s="4">
        <v>18</v>
      </c>
      <c r="Q1161" s="4">
        <v>4.4088000000000003</v>
      </c>
      <c r="R1161" s="4">
        <v>9.2716999999999992</v>
      </c>
      <c r="S1161" s="4">
        <v>13.7</v>
      </c>
      <c r="T1161" s="4">
        <v>2771.8271</v>
      </c>
      <c r="W1161" s="4">
        <v>0</v>
      </c>
      <c r="X1161" s="4">
        <v>0</v>
      </c>
      <c r="Y1161" s="4">
        <v>11.8</v>
      </c>
      <c r="Z1161" s="4">
        <v>870</v>
      </c>
      <c r="AA1161" s="4">
        <v>890</v>
      </c>
      <c r="AB1161" s="4">
        <v>822</v>
      </c>
      <c r="AC1161" s="4">
        <v>53</v>
      </c>
      <c r="AD1161" s="4">
        <v>8.52</v>
      </c>
      <c r="AE1161" s="4">
        <v>0.2</v>
      </c>
      <c r="AF1161" s="4">
        <v>979</v>
      </c>
      <c r="AG1161" s="4">
        <v>-7</v>
      </c>
      <c r="AH1161" s="4">
        <v>13</v>
      </c>
      <c r="AI1161" s="4">
        <v>29</v>
      </c>
      <c r="AJ1161" s="4">
        <v>189</v>
      </c>
      <c r="AK1161" s="4">
        <v>139</v>
      </c>
      <c r="AL1161" s="4">
        <v>2.4</v>
      </c>
      <c r="AM1161" s="4">
        <v>195</v>
      </c>
      <c r="AN1161" s="4" t="s">
        <v>155</v>
      </c>
      <c r="AO1161" s="4">
        <v>2</v>
      </c>
      <c r="AP1161" s="4">
        <v>0.62096064814814811</v>
      </c>
      <c r="AQ1161" s="4">
        <v>47.159528000000002</v>
      </c>
      <c r="AR1161" s="4">
        <v>-88.484229999999997</v>
      </c>
      <c r="AS1161" s="4">
        <v>314.3</v>
      </c>
      <c r="AT1161" s="4">
        <v>31.1</v>
      </c>
      <c r="AU1161" s="4">
        <v>11</v>
      </c>
      <c r="AV1161" s="4">
        <v>9</v>
      </c>
      <c r="AW1161" s="4" t="s">
        <v>208</v>
      </c>
      <c r="AX1161" s="4">
        <v>1.22404</v>
      </c>
      <c r="AY1161" s="4">
        <v>1.703838</v>
      </c>
      <c r="AZ1161" s="4">
        <v>2.5120200000000001</v>
      </c>
      <c r="BA1161" s="4">
        <v>14.023</v>
      </c>
      <c r="BB1161" s="4">
        <v>9.48</v>
      </c>
      <c r="BC1161" s="4">
        <v>0.68</v>
      </c>
      <c r="BD1161" s="4">
        <v>22.704999999999998</v>
      </c>
      <c r="BE1161" s="4">
        <v>1198.4090000000001</v>
      </c>
      <c r="BF1161" s="4">
        <v>1133.155</v>
      </c>
      <c r="BG1161" s="4">
        <v>0.113</v>
      </c>
      <c r="BH1161" s="4">
        <v>0.23799999999999999</v>
      </c>
      <c r="BI1161" s="4">
        <v>0.35099999999999998</v>
      </c>
      <c r="BJ1161" s="4">
        <v>8.5999999999999993E-2</v>
      </c>
      <c r="BK1161" s="4">
        <v>0.18099999999999999</v>
      </c>
      <c r="BL1161" s="4">
        <v>0.26800000000000002</v>
      </c>
      <c r="BM1161" s="4">
        <v>17.115100000000002</v>
      </c>
      <c r="BQ1161" s="4">
        <v>0</v>
      </c>
      <c r="BR1161" s="4">
        <v>0.63178999999999996</v>
      </c>
      <c r="BS1161" s="4">
        <v>-5</v>
      </c>
      <c r="BT1161" s="4">
        <v>0.154</v>
      </c>
      <c r="BU1161" s="4">
        <v>15.439374000000001</v>
      </c>
      <c r="BV1161" s="4">
        <v>3.1107999999999998</v>
      </c>
    </row>
    <row r="1162" spans="1:74" x14ac:dyDescent="0.25">
      <c r="A1162" s="4">
        <v>42070</v>
      </c>
      <c r="B1162" s="4">
        <v>3.7601851851851852E-2</v>
      </c>
      <c r="C1162" s="4">
        <v>8.7579999999999991</v>
      </c>
      <c r="D1162" s="4">
        <v>9.7796000000000003</v>
      </c>
      <c r="E1162" s="4">
        <v>97795.881380000006</v>
      </c>
      <c r="F1162" s="4">
        <v>7.1</v>
      </c>
      <c r="G1162" s="4">
        <v>11.6</v>
      </c>
      <c r="H1162" s="4">
        <v>2545.6999999999998</v>
      </c>
      <c r="J1162" s="4">
        <v>0</v>
      </c>
      <c r="K1162" s="4">
        <v>0.82850000000000001</v>
      </c>
      <c r="L1162" s="4">
        <v>7.2553999999999998</v>
      </c>
      <c r="M1162" s="4">
        <v>8.1019000000000005</v>
      </c>
      <c r="N1162" s="4">
        <v>5.8819999999999997</v>
      </c>
      <c r="O1162" s="4">
        <v>9.6100999999999992</v>
      </c>
      <c r="P1162" s="4">
        <v>15.5</v>
      </c>
      <c r="Q1162" s="4">
        <v>4.4819000000000004</v>
      </c>
      <c r="R1162" s="4">
        <v>7.3224999999999998</v>
      </c>
      <c r="S1162" s="4">
        <v>11.8</v>
      </c>
      <c r="T1162" s="4">
        <v>2545.6970999999999</v>
      </c>
      <c r="W1162" s="4">
        <v>0</v>
      </c>
      <c r="X1162" s="4">
        <v>0</v>
      </c>
      <c r="Y1162" s="4">
        <v>11.8</v>
      </c>
      <c r="Z1162" s="4">
        <v>869</v>
      </c>
      <c r="AA1162" s="4">
        <v>889</v>
      </c>
      <c r="AB1162" s="4">
        <v>821</v>
      </c>
      <c r="AC1162" s="4">
        <v>53</v>
      </c>
      <c r="AD1162" s="4">
        <v>8.5299999999999994</v>
      </c>
      <c r="AE1162" s="4">
        <v>0.2</v>
      </c>
      <c r="AF1162" s="4">
        <v>978</v>
      </c>
      <c r="AG1162" s="4">
        <v>-7</v>
      </c>
      <c r="AH1162" s="4">
        <v>13</v>
      </c>
      <c r="AI1162" s="4">
        <v>29</v>
      </c>
      <c r="AJ1162" s="4">
        <v>189</v>
      </c>
      <c r="AK1162" s="4">
        <v>139</v>
      </c>
      <c r="AL1162" s="4">
        <v>2.6</v>
      </c>
      <c r="AM1162" s="4">
        <v>195</v>
      </c>
      <c r="AN1162" s="4" t="s">
        <v>155</v>
      </c>
      <c r="AO1162" s="4">
        <v>2</v>
      </c>
      <c r="AP1162" s="4">
        <v>0.62097222222222226</v>
      </c>
      <c r="AQ1162" s="4">
        <v>47.159655999999998</v>
      </c>
      <c r="AR1162" s="4">
        <v>-88.484234000000001</v>
      </c>
      <c r="AS1162" s="4">
        <v>314.7</v>
      </c>
      <c r="AT1162" s="4">
        <v>31.2</v>
      </c>
      <c r="AU1162" s="4">
        <v>11</v>
      </c>
      <c r="AV1162" s="4">
        <v>9</v>
      </c>
      <c r="AW1162" s="4" t="s">
        <v>208</v>
      </c>
      <c r="AX1162" s="4">
        <v>1.387113</v>
      </c>
      <c r="AY1162" s="4">
        <v>1.0515479999999999</v>
      </c>
      <c r="AZ1162" s="4">
        <v>2.6257739999999998</v>
      </c>
      <c r="BA1162" s="4">
        <v>14.023</v>
      </c>
      <c r="BB1162" s="4">
        <v>10.28</v>
      </c>
      <c r="BC1162" s="4">
        <v>0.73</v>
      </c>
      <c r="BD1162" s="4">
        <v>20.707000000000001</v>
      </c>
      <c r="BE1162" s="4">
        <v>1408.5519999999999</v>
      </c>
      <c r="BF1162" s="4">
        <v>1001.105</v>
      </c>
      <c r="BG1162" s="4">
        <v>0.12</v>
      </c>
      <c r="BH1162" s="4">
        <v>0.19500000000000001</v>
      </c>
      <c r="BI1162" s="4">
        <v>0.315</v>
      </c>
      <c r="BJ1162" s="4">
        <v>9.0999999999999998E-2</v>
      </c>
      <c r="BK1162" s="4">
        <v>0.14899999999999999</v>
      </c>
      <c r="BL1162" s="4">
        <v>0.24</v>
      </c>
      <c r="BM1162" s="4">
        <v>16.343299999999999</v>
      </c>
      <c r="BQ1162" s="4">
        <v>0</v>
      </c>
      <c r="BR1162" s="4">
        <v>0.65687499999999999</v>
      </c>
      <c r="BS1162" s="4">
        <v>-5</v>
      </c>
      <c r="BT1162" s="4">
        <v>0.15481</v>
      </c>
      <c r="BU1162" s="4">
        <v>16.052385999999998</v>
      </c>
      <c r="BV1162" s="4">
        <v>3.1271659999999999</v>
      </c>
    </row>
    <row r="1163" spans="1:74" x14ac:dyDescent="0.25">
      <c r="A1163" s="4">
        <v>42070</v>
      </c>
      <c r="B1163" s="4">
        <v>3.7613425925925925E-2</v>
      </c>
      <c r="C1163" s="4">
        <v>9.7070000000000007</v>
      </c>
      <c r="D1163" s="4">
        <v>9.0338999999999992</v>
      </c>
      <c r="E1163" s="4">
        <v>90339.126850000001</v>
      </c>
      <c r="F1163" s="4">
        <v>7.4</v>
      </c>
      <c r="G1163" s="4">
        <v>11.4</v>
      </c>
      <c r="H1163" s="4">
        <v>2209.3000000000002</v>
      </c>
      <c r="J1163" s="4">
        <v>0</v>
      </c>
      <c r="K1163" s="4">
        <v>0.82920000000000005</v>
      </c>
      <c r="L1163" s="4">
        <v>8.0488999999999997</v>
      </c>
      <c r="M1163" s="4">
        <v>7.4905999999999997</v>
      </c>
      <c r="N1163" s="4">
        <v>6.1444000000000001</v>
      </c>
      <c r="O1163" s="4">
        <v>9.4524000000000008</v>
      </c>
      <c r="P1163" s="4">
        <v>15.6</v>
      </c>
      <c r="Q1163" s="4">
        <v>4.6818</v>
      </c>
      <c r="R1163" s="4">
        <v>7.2023999999999999</v>
      </c>
      <c r="S1163" s="4">
        <v>11.9</v>
      </c>
      <c r="T1163" s="4">
        <v>2209.2977000000001</v>
      </c>
      <c r="W1163" s="4">
        <v>0</v>
      </c>
      <c r="X1163" s="4">
        <v>0</v>
      </c>
      <c r="Y1163" s="4">
        <v>11.8</v>
      </c>
      <c r="Z1163" s="4">
        <v>873</v>
      </c>
      <c r="AA1163" s="4">
        <v>892</v>
      </c>
      <c r="AB1163" s="4">
        <v>824</v>
      </c>
      <c r="AC1163" s="4">
        <v>53</v>
      </c>
      <c r="AD1163" s="4">
        <v>8.5299999999999994</v>
      </c>
      <c r="AE1163" s="4">
        <v>0.2</v>
      </c>
      <c r="AF1163" s="4">
        <v>978</v>
      </c>
      <c r="AG1163" s="4">
        <v>-7</v>
      </c>
      <c r="AH1163" s="4">
        <v>13</v>
      </c>
      <c r="AI1163" s="4">
        <v>29</v>
      </c>
      <c r="AJ1163" s="4">
        <v>189</v>
      </c>
      <c r="AK1163" s="4">
        <v>139</v>
      </c>
      <c r="AL1163" s="4">
        <v>2.5</v>
      </c>
      <c r="AM1163" s="4">
        <v>195</v>
      </c>
      <c r="AN1163" s="4" t="s">
        <v>155</v>
      </c>
      <c r="AO1163" s="4">
        <v>2</v>
      </c>
      <c r="AP1163" s="4">
        <v>0.6209837962962963</v>
      </c>
      <c r="AQ1163" s="4">
        <v>47.159784000000002</v>
      </c>
      <c r="AR1163" s="4">
        <v>-88.484236999999993</v>
      </c>
      <c r="AS1163" s="4">
        <v>315.5</v>
      </c>
      <c r="AT1163" s="4">
        <v>31.4</v>
      </c>
      <c r="AU1163" s="4">
        <v>11</v>
      </c>
      <c r="AV1163" s="4">
        <v>9</v>
      </c>
      <c r="AW1163" s="4" t="s">
        <v>208</v>
      </c>
      <c r="AX1163" s="4">
        <v>1.3127869999999999</v>
      </c>
      <c r="AY1163" s="4">
        <v>1.4255739999999999</v>
      </c>
      <c r="AZ1163" s="4">
        <v>2.8127870000000001</v>
      </c>
      <c r="BA1163" s="4">
        <v>14.023</v>
      </c>
      <c r="BB1163" s="4">
        <v>10.33</v>
      </c>
      <c r="BC1163" s="4">
        <v>0.74</v>
      </c>
      <c r="BD1163" s="4">
        <v>20.603999999999999</v>
      </c>
      <c r="BE1163" s="4">
        <v>1547.8620000000001</v>
      </c>
      <c r="BF1163" s="4">
        <v>916.82399999999996</v>
      </c>
      <c r="BG1163" s="4">
        <v>0.124</v>
      </c>
      <c r="BH1163" s="4">
        <v>0.19</v>
      </c>
      <c r="BI1163" s="4">
        <v>0.314</v>
      </c>
      <c r="BJ1163" s="4">
        <v>9.4E-2</v>
      </c>
      <c r="BK1163" s="4">
        <v>0.14499999999999999</v>
      </c>
      <c r="BL1163" s="4">
        <v>0.23899999999999999</v>
      </c>
      <c r="BM1163" s="4">
        <v>14.049799999999999</v>
      </c>
      <c r="BQ1163" s="4">
        <v>0</v>
      </c>
      <c r="BR1163" s="4">
        <v>0.65632400000000002</v>
      </c>
      <c r="BS1163" s="4">
        <v>-5</v>
      </c>
      <c r="BT1163" s="4">
        <v>0.155</v>
      </c>
      <c r="BU1163" s="4">
        <v>16.038926</v>
      </c>
      <c r="BV1163" s="4">
        <v>3.1309999999999998</v>
      </c>
    </row>
    <row r="1164" spans="1:74" x14ac:dyDescent="0.25">
      <c r="A1164" s="4">
        <v>42070</v>
      </c>
      <c r="B1164" s="4">
        <v>3.7624999999999999E-2</v>
      </c>
      <c r="C1164" s="4">
        <v>8.3559999999999999</v>
      </c>
      <c r="D1164" s="4">
        <v>10.0488</v>
      </c>
      <c r="E1164" s="4">
        <v>100487.5288</v>
      </c>
      <c r="F1164" s="4">
        <v>7.8</v>
      </c>
      <c r="G1164" s="4">
        <v>12.1</v>
      </c>
      <c r="H1164" s="4">
        <v>2649.7</v>
      </c>
      <c r="J1164" s="4">
        <v>0</v>
      </c>
      <c r="K1164" s="4">
        <v>0.8286</v>
      </c>
      <c r="L1164" s="4">
        <v>6.9240000000000004</v>
      </c>
      <c r="M1164" s="4">
        <v>8.3264999999999993</v>
      </c>
      <c r="N1164" s="4">
        <v>6.4976000000000003</v>
      </c>
      <c r="O1164" s="4">
        <v>10.0341</v>
      </c>
      <c r="P1164" s="4">
        <v>16.5</v>
      </c>
      <c r="Q1164" s="4">
        <v>4.9509999999999996</v>
      </c>
      <c r="R1164" s="4">
        <v>7.6456999999999997</v>
      </c>
      <c r="S1164" s="4">
        <v>12.6</v>
      </c>
      <c r="T1164" s="4">
        <v>2649.6785</v>
      </c>
      <c r="W1164" s="4">
        <v>0</v>
      </c>
      <c r="X1164" s="4">
        <v>0</v>
      </c>
      <c r="Y1164" s="4">
        <v>11.9</v>
      </c>
      <c r="Z1164" s="4">
        <v>872</v>
      </c>
      <c r="AA1164" s="4">
        <v>893</v>
      </c>
      <c r="AB1164" s="4">
        <v>824</v>
      </c>
      <c r="AC1164" s="4">
        <v>53</v>
      </c>
      <c r="AD1164" s="4">
        <v>8.5299999999999994</v>
      </c>
      <c r="AE1164" s="4">
        <v>0.2</v>
      </c>
      <c r="AF1164" s="4">
        <v>978</v>
      </c>
      <c r="AG1164" s="4">
        <v>-7</v>
      </c>
      <c r="AH1164" s="4">
        <v>13</v>
      </c>
      <c r="AI1164" s="4">
        <v>29</v>
      </c>
      <c r="AJ1164" s="4">
        <v>189</v>
      </c>
      <c r="AK1164" s="4">
        <v>139</v>
      </c>
      <c r="AL1164" s="4">
        <v>2.6</v>
      </c>
      <c r="AM1164" s="4">
        <v>195</v>
      </c>
      <c r="AN1164" s="4" t="s">
        <v>155</v>
      </c>
      <c r="AO1164" s="4">
        <v>2</v>
      </c>
      <c r="AP1164" s="4">
        <v>0.62099537037037034</v>
      </c>
      <c r="AQ1164" s="4">
        <v>47.159916000000003</v>
      </c>
      <c r="AR1164" s="4">
        <v>-88.484239000000002</v>
      </c>
      <c r="AS1164" s="4">
        <v>315.89999999999998</v>
      </c>
      <c r="AT1164" s="4">
        <v>32.1</v>
      </c>
      <c r="AU1164" s="4">
        <v>11</v>
      </c>
      <c r="AV1164" s="4">
        <v>9</v>
      </c>
      <c r="AW1164" s="4" t="s">
        <v>208</v>
      </c>
      <c r="AX1164" s="4">
        <v>1.4</v>
      </c>
      <c r="AY1164" s="4">
        <v>1.6</v>
      </c>
      <c r="AZ1164" s="4">
        <v>2.9</v>
      </c>
      <c r="BA1164" s="4">
        <v>14.023</v>
      </c>
      <c r="BB1164" s="4">
        <v>10.29</v>
      </c>
      <c r="BC1164" s="4">
        <v>0.73</v>
      </c>
      <c r="BD1164" s="4">
        <v>20.684000000000001</v>
      </c>
      <c r="BE1164" s="4">
        <v>1352.5930000000001</v>
      </c>
      <c r="BF1164" s="4">
        <v>1035.2570000000001</v>
      </c>
      <c r="BG1164" s="4">
        <v>0.13300000000000001</v>
      </c>
      <c r="BH1164" s="4">
        <v>0.20499999999999999</v>
      </c>
      <c r="BI1164" s="4">
        <v>0.33800000000000002</v>
      </c>
      <c r="BJ1164" s="4">
        <v>0.10100000000000001</v>
      </c>
      <c r="BK1164" s="4">
        <v>0.156</v>
      </c>
      <c r="BL1164" s="4">
        <v>0.25800000000000001</v>
      </c>
      <c r="BM1164" s="4">
        <v>17.116700000000002</v>
      </c>
      <c r="BQ1164" s="4">
        <v>0</v>
      </c>
      <c r="BR1164" s="4">
        <v>0.67689699999999997</v>
      </c>
      <c r="BS1164" s="4">
        <v>-5</v>
      </c>
      <c r="BT1164" s="4">
        <v>0.15662200000000001</v>
      </c>
      <c r="BU1164" s="4">
        <v>16.541671000000001</v>
      </c>
      <c r="BV1164" s="4">
        <v>3.163764</v>
      </c>
    </row>
    <row r="1165" spans="1:74" x14ac:dyDescent="0.25">
      <c r="A1165" s="4">
        <v>42070</v>
      </c>
      <c r="B1165" s="4">
        <v>3.7636574074074072E-2</v>
      </c>
      <c r="C1165" s="4">
        <v>7.5720000000000001</v>
      </c>
      <c r="D1165" s="4">
        <v>11.724500000000001</v>
      </c>
      <c r="E1165" s="4">
        <v>117244.7124</v>
      </c>
      <c r="F1165" s="4">
        <v>8.8000000000000007</v>
      </c>
      <c r="G1165" s="4">
        <v>17.899999999999999</v>
      </c>
      <c r="H1165" s="4">
        <v>3039</v>
      </c>
      <c r="J1165" s="4">
        <v>0</v>
      </c>
      <c r="K1165" s="4">
        <v>0.81659999999999999</v>
      </c>
      <c r="L1165" s="4">
        <v>6.1833999999999998</v>
      </c>
      <c r="M1165" s="4">
        <v>9.5745000000000005</v>
      </c>
      <c r="N1165" s="4">
        <v>7.2117000000000004</v>
      </c>
      <c r="O1165" s="4">
        <v>14.6495</v>
      </c>
      <c r="P1165" s="4">
        <v>21.9</v>
      </c>
      <c r="Q1165" s="4">
        <v>5.4950999999999999</v>
      </c>
      <c r="R1165" s="4">
        <v>11.1624</v>
      </c>
      <c r="S1165" s="4">
        <v>16.7</v>
      </c>
      <c r="T1165" s="4">
        <v>3038.9760000000001</v>
      </c>
      <c r="W1165" s="4">
        <v>0</v>
      </c>
      <c r="X1165" s="4">
        <v>0</v>
      </c>
      <c r="Y1165" s="4">
        <v>11.8</v>
      </c>
      <c r="Z1165" s="4">
        <v>870</v>
      </c>
      <c r="AA1165" s="4">
        <v>889</v>
      </c>
      <c r="AB1165" s="4">
        <v>822</v>
      </c>
      <c r="AC1165" s="4">
        <v>53</v>
      </c>
      <c r="AD1165" s="4">
        <v>8.5299999999999994</v>
      </c>
      <c r="AE1165" s="4">
        <v>0.2</v>
      </c>
      <c r="AF1165" s="4">
        <v>978</v>
      </c>
      <c r="AG1165" s="4">
        <v>-7</v>
      </c>
      <c r="AH1165" s="4">
        <v>13</v>
      </c>
      <c r="AI1165" s="4">
        <v>29</v>
      </c>
      <c r="AJ1165" s="4">
        <v>189</v>
      </c>
      <c r="AK1165" s="4">
        <v>139</v>
      </c>
      <c r="AL1165" s="4">
        <v>2.4</v>
      </c>
      <c r="AM1165" s="4">
        <v>195</v>
      </c>
      <c r="AN1165" s="4" t="s">
        <v>155</v>
      </c>
      <c r="AO1165" s="4">
        <v>2</v>
      </c>
      <c r="AP1165" s="4">
        <v>0.62100694444444449</v>
      </c>
      <c r="AQ1165" s="4">
        <v>47.160057000000002</v>
      </c>
      <c r="AR1165" s="4">
        <v>-88.484244000000004</v>
      </c>
      <c r="AS1165" s="4">
        <v>316.3</v>
      </c>
      <c r="AT1165" s="4">
        <v>33.700000000000003</v>
      </c>
      <c r="AU1165" s="4">
        <v>12</v>
      </c>
      <c r="AV1165" s="4">
        <v>9</v>
      </c>
      <c r="AW1165" s="4" t="s">
        <v>208</v>
      </c>
      <c r="AX1165" s="4">
        <v>1.4251750000000001</v>
      </c>
      <c r="AY1165" s="4">
        <v>1.5244759999999999</v>
      </c>
      <c r="AZ1165" s="4">
        <v>2.7741259999999999</v>
      </c>
      <c r="BA1165" s="4">
        <v>14.023</v>
      </c>
      <c r="BB1165" s="4">
        <v>9.57</v>
      </c>
      <c r="BC1165" s="4">
        <v>0.68</v>
      </c>
      <c r="BD1165" s="4">
        <v>22.456</v>
      </c>
      <c r="BE1165" s="4">
        <v>1166.7190000000001</v>
      </c>
      <c r="BF1165" s="4">
        <v>1149.816</v>
      </c>
      <c r="BG1165" s="4">
        <v>0.14199999999999999</v>
      </c>
      <c r="BH1165" s="4">
        <v>0.28899999999999998</v>
      </c>
      <c r="BI1165" s="4">
        <v>0.432</v>
      </c>
      <c r="BJ1165" s="4">
        <v>0.109</v>
      </c>
      <c r="BK1165" s="4">
        <v>0.221</v>
      </c>
      <c r="BL1165" s="4">
        <v>0.32900000000000001</v>
      </c>
      <c r="BM1165" s="4">
        <v>18.962</v>
      </c>
      <c r="BQ1165" s="4">
        <v>0</v>
      </c>
      <c r="BR1165" s="4">
        <v>0.59531000000000001</v>
      </c>
      <c r="BS1165" s="4">
        <v>-5</v>
      </c>
      <c r="BT1165" s="4">
        <v>0.15619</v>
      </c>
      <c r="BU1165" s="4">
        <v>14.547879999999999</v>
      </c>
      <c r="BV1165" s="4">
        <v>3.1550340000000001</v>
      </c>
    </row>
    <row r="1166" spans="1:74" x14ac:dyDescent="0.25">
      <c r="A1166" s="4">
        <v>42070</v>
      </c>
      <c r="B1166" s="4">
        <v>3.7648148148148146E-2</v>
      </c>
      <c r="C1166" s="4">
        <v>7.1929999999999996</v>
      </c>
      <c r="D1166" s="4">
        <v>12.228300000000001</v>
      </c>
      <c r="E1166" s="4">
        <v>122283.3391</v>
      </c>
      <c r="F1166" s="4">
        <v>9.1999999999999993</v>
      </c>
      <c r="G1166" s="4">
        <v>28.4</v>
      </c>
      <c r="H1166" s="4">
        <v>3086.7</v>
      </c>
      <c r="J1166" s="4">
        <v>0</v>
      </c>
      <c r="K1166" s="4">
        <v>0.81399999999999995</v>
      </c>
      <c r="L1166" s="4">
        <v>5.8544999999999998</v>
      </c>
      <c r="M1166" s="4">
        <v>9.9533000000000005</v>
      </c>
      <c r="N1166" s="4">
        <v>7.4884000000000004</v>
      </c>
      <c r="O1166" s="4">
        <v>23.124700000000001</v>
      </c>
      <c r="P1166" s="4">
        <v>30.6</v>
      </c>
      <c r="Q1166" s="4">
        <v>5.7058999999999997</v>
      </c>
      <c r="R1166" s="4">
        <v>17.620200000000001</v>
      </c>
      <c r="S1166" s="4">
        <v>23.3</v>
      </c>
      <c r="T1166" s="4">
        <v>3086.73</v>
      </c>
      <c r="W1166" s="4">
        <v>0</v>
      </c>
      <c r="X1166" s="4">
        <v>0</v>
      </c>
      <c r="Y1166" s="4">
        <v>11.8</v>
      </c>
      <c r="Z1166" s="4">
        <v>869</v>
      </c>
      <c r="AA1166" s="4">
        <v>890</v>
      </c>
      <c r="AB1166" s="4">
        <v>821</v>
      </c>
      <c r="AC1166" s="4">
        <v>53</v>
      </c>
      <c r="AD1166" s="4">
        <v>8.5299999999999994</v>
      </c>
      <c r="AE1166" s="4">
        <v>0.2</v>
      </c>
      <c r="AF1166" s="4">
        <v>978</v>
      </c>
      <c r="AG1166" s="4">
        <v>-7</v>
      </c>
      <c r="AH1166" s="4">
        <v>13</v>
      </c>
      <c r="AI1166" s="4">
        <v>29</v>
      </c>
      <c r="AJ1166" s="4">
        <v>189</v>
      </c>
      <c r="AK1166" s="4">
        <v>139</v>
      </c>
      <c r="AL1166" s="4">
        <v>2.4</v>
      </c>
      <c r="AM1166" s="4">
        <v>195</v>
      </c>
      <c r="AN1166" s="4" t="s">
        <v>155</v>
      </c>
      <c r="AO1166" s="4">
        <v>2</v>
      </c>
      <c r="AP1166" s="4">
        <v>0.62101851851851853</v>
      </c>
      <c r="AQ1166" s="4">
        <v>47.160209999999999</v>
      </c>
      <c r="AR1166" s="4">
        <v>-88.484245999999999</v>
      </c>
      <c r="AS1166" s="4">
        <v>316.60000000000002</v>
      </c>
      <c r="AT1166" s="4">
        <v>35.700000000000003</v>
      </c>
      <c r="AU1166" s="4">
        <v>12</v>
      </c>
      <c r="AV1166" s="4">
        <v>9</v>
      </c>
      <c r="AW1166" s="4" t="s">
        <v>208</v>
      </c>
      <c r="AX1166" s="4">
        <v>1.6374629999999999</v>
      </c>
      <c r="AY1166" s="4">
        <v>1.037463</v>
      </c>
      <c r="AZ1166" s="4">
        <v>1.9499500000000001</v>
      </c>
      <c r="BA1166" s="4">
        <v>14.023</v>
      </c>
      <c r="BB1166" s="4">
        <v>9.42</v>
      </c>
      <c r="BC1166" s="4">
        <v>0.67</v>
      </c>
      <c r="BD1166" s="4">
        <v>22.856999999999999</v>
      </c>
      <c r="BE1166" s="4">
        <v>1100.8979999999999</v>
      </c>
      <c r="BF1166" s="4">
        <v>1191.2370000000001</v>
      </c>
      <c r="BG1166" s="4">
        <v>0.14699999999999999</v>
      </c>
      <c r="BH1166" s="4">
        <v>0.45500000000000002</v>
      </c>
      <c r="BI1166" s="4">
        <v>0.60299999999999998</v>
      </c>
      <c r="BJ1166" s="4">
        <v>0.112</v>
      </c>
      <c r="BK1166" s="4">
        <v>0.34699999999999998</v>
      </c>
      <c r="BL1166" s="4">
        <v>0.45900000000000002</v>
      </c>
      <c r="BM1166" s="4">
        <v>19.194400000000002</v>
      </c>
      <c r="BQ1166" s="4">
        <v>0</v>
      </c>
      <c r="BR1166" s="4">
        <v>0.55067600000000005</v>
      </c>
      <c r="BS1166" s="4">
        <v>-5</v>
      </c>
      <c r="BT1166" s="4">
        <v>0.15518899999999999</v>
      </c>
      <c r="BU1166" s="4">
        <v>13.457136999999999</v>
      </c>
      <c r="BV1166" s="4">
        <v>3.1348220000000002</v>
      </c>
    </row>
    <row r="1167" spans="1:74" x14ac:dyDescent="0.25">
      <c r="A1167" s="4">
        <v>42070</v>
      </c>
      <c r="B1167" s="4">
        <v>3.7659722222222219E-2</v>
      </c>
      <c r="C1167" s="4">
        <v>7.2009999999999996</v>
      </c>
      <c r="D1167" s="4">
        <v>12.2585</v>
      </c>
      <c r="E1167" s="4">
        <v>122584.6222</v>
      </c>
      <c r="F1167" s="4">
        <v>9.1999999999999993</v>
      </c>
      <c r="G1167" s="4">
        <v>29.7</v>
      </c>
      <c r="H1167" s="4">
        <v>3138.3</v>
      </c>
      <c r="J1167" s="4">
        <v>0</v>
      </c>
      <c r="K1167" s="4">
        <v>0.8135</v>
      </c>
      <c r="L1167" s="4">
        <v>5.8582000000000001</v>
      </c>
      <c r="M1167" s="4">
        <v>9.9727999999999994</v>
      </c>
      <c r="N1167" s="4">
        <v>7.4846000000000004</v>
      </c>
      <c r="O1167" s="4">
        <v>24.162199999999999</v>
      </c>
      <c r="P1167" s="4">
        <v>31.6</v>
      </c>
      <c r="Q1167" s="4">
        <v>5.7030000000000003</v>
      </c>
      <c r="R1167" s="4">
        <v>18.410799999999998</v>
      </c>
      <c r="S1167" s="4">
        <v>24.1</v>
      </c>
      <c r="T1167" s="4">
        <v>3138.3033999999998</v>
      </c>
      <c r="W1167" s="4">
        <v>0</v>
      </c>
      <c r="X1167" s="4">
        <v>0</v>
      </c>
      <c r="Y1167" s="4">
        <v>11.8</v>
      </c>
      <c r="Z1167" s="4">
        <v>869</v>
      </c>
      <c r="AA1167" s="4">
        <v>890</v>
      </c>
      <c r="AB1167" s="4">
        <v>819</v>
      </c>
      <c r="AC1167" s="4">
        <v>53</v>
      </c>
      <c r="AD1167" s="4">
        <v>8.5299999999999994</v>
      </c>
      <c r="AE1167" s="4">
        <v>0.2</v>
      </c>
      <c r="AF1167" s="4">
        <v>978</v>
      </c>
      <c r="AG1167" s="4">
        <v>-7</v>
      </c>
      <c r="AH1167" s="4">
        <v>13</v>
      </c>
      <c r="AI1167" s="4">
        <v>29</v>
      </c>
      <c r="AJ1167" s="4">
        <v>189</v>
      </c>
      <c r="AK1167" s="4">
        <v>138.19999999999999</v>
      </c>
      <c r="AL1167" s="4">
        <v>2.5</v>
      </c>
      <c r="AM1167" s="4">
        <v>195</v>
      </c>
      <c r="AN1167" s="4" t="s">
        <v>155</v>
      </c>
      <c r="AO1167" s="4">
        <v>2</v>
      </c>
      <c r="AP1167" s="4">
        <v>0.62103009259259256</v>
      </c>
      <c r="AQ1167" s="4">
        <v>47.160352000000003</v>
      </c>
      <c r="AR1167" s="4">
        <v>-88.484239000000002</v>
      </c>
      <c r="AS1167" s="4">
        <v>316.89999999999998</v>
      </c>
      <c r="AT1167" s="4">
        <v>35.5</v>
      </c>
      <c r="AU1167" s="4">
        <v>12</v>
      </c>
      <c r="AV1167" s="4">
        <v>9</v>
      </c>
      <c r="AW1167" s="4" t="s">
        <v>208</v>
      </c>
      <c r="AX1167" s="4">
        <v>1.8628370000000001</v>
      </c>
      <c r="AY1167" s="4">
        <v>1.324775</v>
      </c>
      <c r="AZ1167" s="4">
        <v>2.3123879999999999</v>
      </c>
      <c r="BA1167" s="4">
        <v>14.023</v>
      </c>
      <c r="BB1167" s="4">
        <v>9.4</v>
      </c>
      <c r="BC1167" s="4">
        <v>0.67</v>
      </c>
      <c r="BD1167" s="4">
        <v>22.919</v>
      </c>
      <c r="BE1167" s="4">
        <v>1099.6510000000001</v>
      </c>
      <c r="BF1167" s="4">
        <v>1191.471</v>
      </c>
      <c r="BG1167" s="4">
        <v>0.14699999999999999</v>
      </c>
      <c r="BH1167" s="4">
        <v>0.47499999999999998</v>
      </c>
      <c r="BI1167" s="4">
        <v>0.622</v>
      </c>
      <c r="BJ1167" s="4">
        <v>0.112</v>
      </c>
      <c r="BK1167" s="4">
        <v>0.36199999999999999</v>
      </c>
      <c r="BL1167" s="4">
        <v>0.47399999999999998</v>
      </c>
      <c r="BM1167" s="4">
        <v>19.480799999999999</v>
      </c>
      <c r="BQ1167" s="4">
        <v>0</v>
      </c>
      <c r="BR1167" s="4">
        <v>0.63258800000000004</v>
      </c>
      <c r="BS1167" s="4">
        <v>-5</v>
      </c>
      <c r="BT1167" s="4">
        <v>0.155</v>
      </c>
      <c r="BU1167" s="4">
        <v>15.458869999999999</v>
      </c>
      <c r="BV1167" s="4">
        <v>3.1309999999999998</v>
      </c>
    </row>
    <row r="1168" spans="1:74" x14ac:dyDescent="0.25">
      <c r="A1168" s="4">
        <v>42070</v>
      </c>
      <c r="B1168" s="4">
        <v>3.76712962962963E-2</v>
      </c>
      <c r="C1168" s="4">
        <v>7.4109999999999996</v>
      </c>
      <c r="D1168" s="4">
        <v>12.081200000000001</v>
      </c>
      <c r="E1168" s="4">
        <v>120812.16009999999</v>
      </c>
      <c r="F1168" s="4">
        <v>9.1999999999999993</v>
      </c>
      <c r="G1168" s="4">
        <v>29</v>
      </c>
      <c r="H1168" s="4">
        <v>2886</v>
      </c>
      <c r="J1168" s="4">
        <v>0</v>
      </c>
      <c r="K1168" s="4">
        <v>0.81410000000000005</v>
      </c>
      <c r="L1168" s="4">
        <v>6.0338000000000003</v>
      </c>
      <c r="M1168" s="4">
        <v>9.8359000000000005</v>
      </c>
      <c r="N1168" s="4">
        <v>7.4901999999999997</v>
      </c>
      <c r="O1168" s="4">
        <v>23.579000000000001</v>
      </c>
      <c r="P1168" s="4">
        <v>31.1</v>
      </c>
      <c r="Q1168" s="4">
        <v>5.7073</v>
      </c>
      <c r="R1168" s="4">
        <v>17.9664</v>
      </c>
      <c r="S1168" s="4">
        <v>23.7</v>
      </c>
      <c r="T1168" s="4">
        <v>2885.9647</v>
      </c>
      <c r="W1168" s="4">
        <v>0</v>
      </c>
      <c r="X1168" s="4">
        <v>0</v>
      </c>
      <c r="Y1168" s="4">
        <v>11.8</v>
      </c>
      <c r="Z1168" s="4">
        <v>870</v>
      </c>
      <c r="AA1168" s="4">
        <v>890</v>
      </c>
      <c r="AB1168" s="4">
        <v>821</v>
      </c>
      <c r="AC1168" s="4">
        <v>53</v>
      </c>
      <c r="AD1168" s="4">
        <v>8.5299999999999994</v>
      </c>
      <c r="AE1168" s="4">
        <v>0.2</v>
      </c>
      <c r="AF1168" s="4">
        <v>978</v>
      </c>
      <c r="AG1168" s="4">
        <v>-7</v>
      </c>
      <c r="AH1168" s="4">
        <v>13</v>
      </c>
      <c r="AI1168" s="4">
        <v>29</v>
      </c>
      <c r="AJ1168" s="4">
        <v>189</v>
      </c>
      <c r="AK1168" s="4">
        <v>138</v>
      </c>
      <c r="AL1168" s="4">
        <v>2.2999999999999998</v>
      </c>
      <c r="AM1168" s="4">
        <v>195</v>
      </c>
      <c r="AN1168" s="4" t="s">
        <v>155</v>
      </c>
      <c r="AO1168" s="4">
        <v>2</v>
      </c>
      <c r="AP1168" s="4">
        <v>0.6210416666666666</v>
      </c>
      <c r="AQ1168" s="4">
        <v>47.160488000000001</v>
      </c>
      <c r="AR1168" s="4">
        <v>-88.484206</v>
      </c>
      <c r="AS1168" s="4">
        <v>317.10000000000002</v>
      </c>
      <c r="AT1168" s="4">
        <v>34.6</v>
      </c>
      <c r="AU1168" s="4">
        <v>12</v>
      </c>
      <c r="AV1168" s="4">
        <v>9</v>
      </c>
      <c r="AW1168" s="4" t="s">
        <v>208</v>
      </c>
      <c r="AX1168" s="4">
        <v>1.6</v>
      </c>
      <c r="AY1168" s="4">
        <v>1.524575</v>
      </c>
      <c r="AZ1168" s="4">
        <v>2.4245749999999999</v>
      </c>
      <c r="BA1168" s="4">
        <v>14.023</v>
      </c>
      <c r="BB1168" s="4">
        <v>9.44</v>
      </c>
      <c r="BC1168" s="4">
        <v>0.67</v>
      </c>
      <c r="BD1168" s="4">
        <v>22.827999999999999</v>
      </c>
      <c r="BE1168" s="4">
        <v>1131.6679999999999</v>
      </c>
      <c r="BF1168" s="4">
        <v>1174.136</v>
      </c>
      <c r="BG1168" s="4">
        <v>0.14699999999999999</v>
      </c>
      <c r="BH1168" s="4">
        <v>0.46300000000000002</v>
      </c>
      <c r="BI1168" s="4">
        <v>0.61</v>
      </c>
      <c r="BJ1168" s="4">
        <v>0.112</v>
      </c>
      <c r="BK1168" s="4">
        <v>0.35299999999999998</v>
      </c>
      <c r="BL1168" s="4">
        <v>0.46500000000000002</v>
      </c>
      <c r="BM1168" s="4">
        <v>17.8994</v>
      </c>
      <c r="BQ1168" s="4">
        <v>0</v>
      </c>
      <c r="BR1168" s="4">
        <v>0.60984400000000005</v>
      </c>
      <c r="BS1168" s="4">
        <v>-5</v>
      </c>
      <c r="BT1168" s="4">
        <v>0.15337100000000001</v>
      </c>
      <c r="BU1168" s="4">
        <v>14.903072</v>
      </c>
      <c r="BV1168" s="4">
        <v>3.0981040000000002</v>
      </c>
    </row>
    <row r="1169" spans="1:74" x14ac:dyDescent="0.25">
      <c r="A1169" s="4">
        <v>42070</v>
      </c>
      <c r="B1169" s="4">
        <v>3.7682870370370374E-2</v>
      </c>
      <c r="C1169" s="4">
        <v>7.6429999999999998</v>
      </c>
      <c r="D1169" s="4">
        <v>11.7789</v>
      </c>
      <c r="E1169" s="4">
        <v>117788.64350000001</v>
      </c>
      <c r="F1169" s="4">
        <v>9.1</v>
      </c>
      <c r="G1169" s="4">
        <v>20.8</v>
      </c>
      <c r="H1169" s="4">
        <v>2732.3</v>
      </c>
      <c r="J1169" s="4">
        <v>0</v>
      </c>
      <c r="K1169" s="4">
        <v>0.81589999999999996</v>
      </c>
      <c r="L1169" s="4">
        <v>6.2359999999999998</v>
      </c>
      <c r="M1169" s="4">
        <v>9.61</v>
      </c>
      <c r="N1169" s="4">
        <v>7.4157999999999999</v>
      </c>
      <c r="O1169" s="4">
        <v>16.942399999999999</v>
      </c>
      <c r="P1169" s="4">
        <v>24.4</v>
      </c>
      <c r="Q1169" s="4">
        <v>5.6505999999999998</v>
      </c>
      <c r="R1169" s="4">
        <v>12.9095</v>
      </c>
      <c r="S1169" s="4">
        <v>18.600000000000001</v>
      </c>
      <c r="T1169" s="4">
        <v>2732.2685000000001</v>
      </c>
      <c r="W1169" s="4">
        <v>0</v>
      </c>
      <c r="X1169" s="4">
        <v>0</v>
      </c>
      <c r="Y1169" s="4">
        <v>11.8</v>
      </c>
      <c r="Z1169" s="4">
        <v>869</v>
      </c>
      <c r="AA1169" s="4">
        <v>890</v>
      </c>
      <c r="AB1169" s="4">
        <v>822</v>
      </c>
      <c r="AC1169" s="4">
        <v>53</v>
      </c>
      <c r="AD1169" s="4">
        <v>8.5299999999999994</v>
      </c>
      <c r="AE1169" s="4">
        <v>0.2</v>
      </c>
      <c r="AF1169" s="4">
        <v>978</v>
      </c>
      <c r="AG1169" s="4">
        <v>-7</v>
      </c>
      <c r="AH1169" s="4">
        <v>13</v>
      </c>
      <c r="AI1169" s="4">
        <v>29</v>
      </c>
      <c r="AJ1169" s="4">
        <v>189</v>
      </c>
      <c r="AK1169" s="4">
        <v>138</v>
      </c>
      <c r="AL1169" s="4">
        <v>2.5</v>
      </c>
      <c r="AM1169" s="4">
        <v>195</v>
      </c>
      <c r="AN1169" s="4" t="s">
        <v>155</v>
      </c>
      <c r="AO1169" s="4">
        <v>2</v>
      </c>
      <c r="AP1169" s="4">
        <v>0.62105324074074075</v>
      </c>
      <c r="AQ1169" s="4">
        <v>47.160618999999997</v>
      </c>
      <c r="AR1169" s="4">
        <v>-88.484157999999994</v>
      </c>
      <c r="AS1169" s="4">
        <v>317.3</v>
      </c>
      <c r="AT1169" s="4">
        <v>34.1</v>
      </c>
      <c r="AU1169" s="4">
        <v>12</v>
      </c>
      <c r="AV1169" s="4">
        <v>9</v>
      </c>
      <c r="AW1169" s="4" t="s">
        <v>208</v>
      </c>
      <c r="AX1169" s="4">
        <v>1.6</v>
      </c>
      <c r="AY1169" s="4">
        <v>1.7</v>
      </c>
      <c r="AZ1169" s="4">
        <v>2.6</v>
      </c>
      <c r="BA1169" s="4">
        <v>14.023</v>
      </c>
      <c r="BB1169" s="4">
        <v>9.5299999999999994</v>
      </c>
      <c r="BC1169" s="4">
        <v>0.68</v>
      </c>
      <c r="BD1169" s="4">
        <v>22.568999999999999</v>
      </c>
      <c r="BE1169" s="4">
        <v>1172.442</v>
      </c>
      <c r="BF1169" s="4">
        <v>1149.9570000000001</v>
      </c>
      <c r="BG1169" s="4">
        <v>0.14599999999999999</v>
      </c>
      <c r="BH1169" s="4">
        <v>0.33400000000000002</v>
      </c>
      <c r="BI1169" s="4">
        <v>0.48</v>
      </c>
      <c r="BJ1169" s="4">
        <v>0.111</v>
      </c>
      <c r="BK1169" s="4">
        <v>0.254</v>
      </c>
      <c r="BL1169" s="4">
        <v>0.36499999999999999</v>
      </c>
      <c r="BM1169" s="4">
        <v>16.987400000000001</v>
      </c>
      <c r="BQ1169" s="4">
        <v>0</v>
      </c>
      <c r="BR1169" s="4">
        <v>0.63175300000000001</v>
      </c>
      <c r="BS1169" s="4">
        <v>-5</v>
      </c>
      <c r="BT1169" s="4">
        <v>0.15381400000000001</v>
      </c>
      <c r="BU1169" s="4">
        <v>15.438470000000001</v>
      </c>
      <c r="BV1169" s="4">
        <v>3.1070470000000001</v>
      </c>
    </row>
    <row r="1170" spans="1:74" x14ac:dyDescent="0.25">
      <c r="A1170" s="4">
        <v>42070</v>
      </c>
      <c r="B1170" s="4">
        <v>3.7694444444444447E-2</v>
      </c>
      <c r="C1170" s="4">
        <v>7.8419999999999996</v>
      </c>
      <c r="D1170" s="4">
        <v>11.2096</v>
      </c>
      <c r="E1170" s="4">
        <v>112096.05220000001</v>
      </c>
      <c r="F1170" s="4">
        <v>7.6</v>
      </c>
      <c r="G1170" s="4">
        <v>14.4</v>
      </c>
      <c r="H1170" s="4">
        <v>2625.6</v>
      </c>
      <c r="J1170" s="4">
        <v>0</v>
      </c>
      <c r="K1170" s="4">
        <v>0.82050000000000001</v>
      </c>
      <c r="L1170" s="4">
        <v>6.4343000000000004</v>
      </c>
      <c r="M1170" s="4">
        <v>9.1971000000000007</v>
      </c>
      <c r="N1170" s="4">
        <v>6.2355</v>
      </c>
      <c r="O1170" s="4">
        <v>11.8147</v>
      </c>
      <c r="P1170" s="4">
        <v>18.100000000000001</v>
      </c>
      <c r="Q1170" s="4">
        <v>4.7512999999999996</v>
      </c>
      <c r="R1170" s="4">
        <v>9.0023999999999997</v>
      </c>
      <c r="S1170" s="4">
        <v>13.8</v>
      </c>
      <c r="T1170" s="4">
        <v>2625.6165000000001</v>
      </c>
      <c r="W1170" s="4">
        <v>0</v>
      </c>
      <c r="X1170" s="4">
        <v>0</v>
      </c>
      <c r="Y1170" s="4">
        <v>11.8</v>
      </c>
      <c r="Z1170" s="4">
        <v>871</v>
      </c>
      <c r="AA1170" s="4">
        <v>891</v>
      </c>
      <c r="AB1170" s="4">
        <v>824</v>
      </c>
      <c r="AC1170" s="4">
        <v>53</v>
      </c>
      <c r="AD1170" s="4">
        <v>8.5299999999999994</v>
      </c>
      <c r="AE1170" s="4">
        <v>0.2</v>
      </c>
      <c r="AF1170" s="4">
        <v>978</v>
      </c>
      <c r="AG1170" s="4">
        <v>-7</v>
      </c>
      <c r="AH1170" s="4">
        <v>13</v>
      </c>
      <c r="AI1170" s="4">
        <v>29</v>
      </c>
      <c r="AJ1170" s="4">
        <v>189</v>
      </c>
      <c r="AK1170" s="4">
        <v>138</v>
      </c>
      <c r="AL1170" s="4">
        <v>2.4</v>
      </c>
      <c r="AM1170" s="4">
        <v>195</v>
      </c>
      <c r="AN1170" s="4" t="s">
        <v>155</v>
      </c>
      <c r="AO1170" s="4">
        <v>2</v>
      </c>
      <c r="AP1170" s="4">
        <v>0.62106481481481479</v>
      </c>
      <c r="AQ1170" s="4">
        <v>47.160747000000001</v>
      </c>
      <c r="AR1170" s="4">
        <v>-88.484097000000006</v>
      </c>
      <c r="AS1170" s="4">
        <v>317.5</v>
      </c>
      <c r="AT1170" s="4">
        <v>33.6</v>
      </c>
      <c r="AU1170" s="4">
        <v>12</v>
      </c>
      <c r="AV1170" s="4">
        <v>9</v>
      </c>
      <c r="AW1170" s="4" t="s">
        <v>208</v>
      </c>
      <c r="AX1170" s="4">
        <v>1.6</v>
      </c>
      <c r="AY1170" s="4">
        <v>1.7483519999999999</v>
      </c>
      <c r="AZ1170" s="4">
        <v>2.648352</v>
      </c>
      <c r="BA1170" s="4">
        <v>14.023</v>
      </c>
      <c r="BB1170" s="4">
        <v>9.7899999999999991</v>
      </c>
      <c r="BC1170" s="4">
        <v>0.7</v>
      </c>
      <c r="BD1170" s="4">
        <v>21.882000000000001</v>
      </c>
      <c r="BE1170" s="4">
        <v>1226.915</v>
      </c>
      <c r="BF1170" s="4">
        <v>1116.191</v>
      </c>
      <c r="BG1170" s="4">
        <v>0.125</v>
      </c>
      <c r="BH1170" s="4">
        <v>0.23599999999999999</v>
      </c>
      <c r="BI1170" s="4">
        <v>0.36</v>
      </c>
      <c r="BJ1170" s="4">
        <v>9.5000000000000001E-2</v>
      </c>
      <c r="BK1170" s="4">
        <v>0.18</v>
      </c>
      <c r="BL1170" s="4">
        <v>0.27500000000000002</v>
      </c>
      <c r="BM1170" s="4">
        <v>16.5563</v>
      </c>
      <c r="BQ1170" s="4">
        <v>0</v>
      </c>
      <c r="BR1170" s="4">
        <v>0.61541800000000002</v>
      </c>
      <c r="BS1170" s="4">
        <v>-5</v>
      </c>
      <c r="BT1170" s="4">
        <v>0.154</v>
      </c>
      <c r="BU1170" s="4">
        <v>15.039267000000001</v>
      </c>
      <c r="BV1170" s="4">
        <v>3.1107999999999998</v>
      </c>
    </row>
    <row r="1171" spans="1:74" x14ac:dyDescent="0.25">
      <c r="A1171" s="4">
        <v>42070</v>
      </c>
      <c r="B1171" s="4">
        <v>3.7706018518518521E-2</v>
      </c>
      <c r="C1171" s="4">
        <v>8.8089999999999993</v>
      </c>
      <c r="D1171" s="4">
        <v>10.131600000000001</v>
      </c>
      <c r="E1171" s="4">
        <v>101316.1525</v>
      </c>
      <c r="F1171" s="4">
        <v>7.5</v>
      </c>
      <c r="G1171" s="4">
        <v>14.4</v>
      </c>
      <c r="H1171" s="4">
        <v>2488.1999999999998</v>
      </c>
      <c r="J1171" s="4">
        <v>0</v>
      </c>
      <c r="K1171" s="4">
        <v>0.8246</v>
      </c>
      <c r="L1171" s="4">
        <v>7.2633999999999999</v>
      </c>
      <c r="M1171" s="4">
        <v>8.3539999999999992</v>
      </c>
      <c r="N1171" s="4">
        <v>6.1756000000000002</v>
      </c>
      <c r="O1171" s="4">
        <v>11.865</v>
      </c>
      <c r="P1171" s="4">
        <v>18</v>
      </c>
      <c r="Q1171" s="4">
        <v>4.7055999999999996</v>
      </c>
      <c r="R1171" s="4">
        <v>9.0406999999999993</v>
      </c>
      <c r="S1171" s="4">
        <v>13.7</v>
      </c>
      <c r="T1171" s="4">
        <v>2488.1911</v>
      </c>
      <c r="W1171" s="4">
        <v>0</v>
      </c>
      <c r="X1171" s="4">
        <v>0</v>
      </c>
      <c r="Y1171" s="4">
        <v>11.8</v>
      </c>
      <c r="Z1171" s="4">
        <v>871</v>
      </c>
      <c r="AA1171" s="4">
        <v>891</v>
      </c>
      <c r="AB1171" s="4">
        <v>825</v>
      </c>
      <c r="AC1171" s="4">
        <v>53</v>
      </c>
      <c r="AD1171" s="4">
        <v>8.5299999999999994</v>
      </c>
      <c r="AE1171" s="4">
        <v>0.2</v>
      </c>
      <c r="AF1171" s="4">
        <v>978</v>
      </c>
      <c r="AG1171" s="4">
        <v>-7</v>
      </c>
      <c r="AH1171" s="4">
        <v>13</v>
      </c>
      <c r="AI1171" s="4">
        <v>29</v>
      </c>
      <c r="AJ1171" s="4">
        <v>189</v>
      </c>
      <c r="AK1171" s="4">
        <v>138</v>
      </c>
      <c r="AL1171" s="4">
        <v>2.4</v>
      </c>
      <c r="AM1171" s="4">
        <v>195</v>
      </c>
      <c r="AN1171" s="4" t="s">
        <v>155</v>
      </c>
      <c r="AO1171" s="4">
        <v>2</v>
      </c>
      <c r="AP1171" s="4">
        <v>0.62107638888888894</v>
      </c>
      <c r="AQ1171" s="4">
        <v>47.160876000000002</v>
      </c>
      <c r="AR1171" s="4">
        <v>-88.484033999999994</v>
      </c>
      <c r="AS1171" s="4">
        <v>318</v>
      </c>
      <c r="AT1171" s="4">
        <v>33.5</v>
      </c>
      <c r="AU1171" s="4">
        <v>12</v>
      </c>
      <c r="AV1171" s="4">
        <v>9</v>
      </c>
      <c r="AW1171" s="4" t="s">
        <v>208</v>
      </c>
      <c r="AX1171" s="4">
        <v>1.5520480000000001</v>
      </c>
      <c r="AY1171" s="4">
        <v>2.1119880000000002</v>
      </c>
      <c r="AZ1171" s="4">
        <v>3</v>
      </c>
      <c r="BA1171" s="4">
        <v>14.023</v>
      </c>
      <c r="BB1171" s="4">
        <v>10.039999999999999</v>
      </c>
      <c r="BC1171" s="4">
        <v>0.72</v>
      </c>
      <c r="BD1171" s="4">
        <v>21.277999999999999</v>
      </c>
      <c r="BE1171" s="4">
        <v>1387.4480000000001</v>
      </c>
      <c r="BF1171" s="4">
        <v>1015.66</v>
      </c>
      <c r="BG1171" s="4">
        <v>0.124</v>
      </c>
      <c r="BH1171" s="4">
        <v>0.23699999999999999</v>
      </c>
      <c r="BI1171" s="4">
        <v>0.36099999999999999</v>
      </c>
      <c r="BJ1171" s="4">
        <v>9.4E-2</v>
      </c>
      <c r="BK1171" s="4">
        <v>0.18099999999999999</v>
      </c>
      <c r="BL1171" s="4">
        <v>0.27500000000000002</v>
      </c>
      <c r="BM1171" s="4">
        <v>15.7173</v>
      </c>
      <c r="BQ1171" s="4">
        <v>0</v>
      </c>
      <c r="BR1171" s="4">
        <v>0.65142199999999995</v>
      </c>
      <c r="BS1171" s="4">
        <v>-5</v>
      </c>
      <c r="BT1171" s="4">
        <v>0.15318799999999999</v>
      </c>
      <c r="BU1171" s="4">
        <v>15.919115</v>
      </c>
      <c r="BV1171" s="4">
        <v>3.0943939999999999</v>
      </c>
    </row>
    <row r="1172" spans="1:74" x14ac:dyDescent="0.25">
      <c r="A1172" s="4">
        <v>42070</v>
      </c>
      <c r="B1172" s="4">
        <v>3.7717592592592594E-2</v>
      </c>
      <c r="C1172" s="4">
        <v>9.5909999999999993</v>
      </c>
      <c r="D1172" s="4">
        <v>8.4903999999999993</v>
      </c>
      <c r="E1172" s="4">
        <v>84903.674180000002</v>
      </c>
      <c r="F1172" s="4">
        <v>7.4</v>
      </c>
      <c r="G1172" s="4">
        <v>14.3</v>
      </c>
      <c r="H1172" s="4">
        <v>2302.9</v>
      </c>
      <c r="J1172" s="4">
        <v>0</v>
      </c>
      <c r="K1172" s="4">
        <v>0.83530000000000004</v>
      </c>
      <c r="L1172" s="4">
        <v>8.0114000000000001</v>
      </c>
      <c r="M1172" s="4">
        <v>7.0917000000000003</v>
      </c>
      <c r="N1172" s="4">
        <v>6.1809000000000003</v>
      </c>
      <c r="O1172" s="4">
        <v>11.9443</v>
      </c>
      <c r="P1172" s="4">
        <v>18.100000000000001</v>
      </c>
      <c r="Q1172" s="4">
        <v>4.7096999999999998</v>
      </c>
      <c r="R1172" s="4">
        <v>9.1011000000000006</v>
      </c>
      <c r="S1172" s="4">
        <v>13.8</v>
      </c>
      <c r="T1172" s="4">
        <v>2302.8670999999999</v>
      </c>
      <c r="W1172" s="4">
        <v>0</v>
      </c>
      <c r="X1172" s="4">
        <v>0</v>
      </c>
      <c r="Y1172" s="4">
        <v>11.8</v>
      </c>
      <c r="Z1172" s="4">
        <v>873</v>
      </c>
      <c r="AA1172" s="4">
        <v>893</v>
      </c>
      <c r="AB1172" s="4">
        <v>827</v>
      </c>
      <c r="AC1172" s="4">
        <v>53</v>
      </c>
      <c r="AD1172" s="4">
        <v>8.5299999999999994</v>
      </c>
      <c r="AE1172" s="4">
        <v>0.2</v>
      </c>
      <c r="AF1172" s="4">
        <v>978</v>
      </c>
      <c r="AG1172" s="4">
        <v>-7</v>
      </c>
      <c r="AH1172" s="4">
        <v>13</v>
      </c>
      <c r="AI1172" s="4">
        <v>29</v>
      </c>
      <c r="AJ1172" s="4">
        <v>189</v>
      </c>
      <c r="AK1172" s="4">
        <v>138</v>
      </c>
      <c r="AL1172" s="4">
        <v>2.6</v>
      </c>
      <c r="AM1172" s="4">
        <v>195</v>
      </c>
      <c r="AN1172" s="4" t="s">
        <v>155</v>
      </c>
      <c r="AO1172" s="4">
        <v>2</v>
      </c>
      <c r="AP1172" s="4">
        <v>0.62108796296296298</v>
      </c>
      <c r="AQ1172" s="4">
        <v>47.161009999999997</v>
      </c>
      <c r="AR1172" s="4">
        <v>-88.484007000000005</v>
      </c>
      <c r="AS1172" s="4">
        <v>318.39999999999998</v>
      </c>
      <c r="AT1172" s="4">
        <v>33.299999999999997</v>
      </c>
      <c r="AU1172" s="4">
        <v>12</v>
      </c>
      <c r="AV1172" s="4">
        <v>9</v>
      </c>
      <c r="AW1172" s="4" t="s">
        <v>208</v>
      </c>
      <c r="AX1172" s="4">
        <v>1.18798</v>
      </c>
      <c r="AY1172" s="4">
        <v>2.2120199999999999</v>
      </c>
      <c r="AZ1172" s="4">
        <v>3.0120200000000001</v>
      </c>
      <c r="BA1172" s="4">
        <v>14.023</v>
      </c>
      <c r="BB1172" s="4">
        <v>10.73</v>
      </c>
      <c r="BC1172" s="4">
        <v>0.77</v>
      </c>
      <c r="BD1172" s="4">
        <v>19.722999999999999</v>
      </c>
      <c r="BE1172" s="4">
        <v>1583.664</v>
      </c>
      <c r="BF1172" s="4">
        <v>892.24599999999998</v>
      </c>
      <c r="BG1172" s="4">
        <v>0.128</v>
      </c>
      <c r="BH1172" s="4">
        <v>0.247</v>
      </c>
      <c r="BI1172" s="4">
        <v>0.375</v>
      </c>
      <c r="BJ1172" s="4">
        <v>9.7000000000000003E-2</v>
      </c>
      <c r="BK1172" s="4">
        <v>0.188</v>
      </c>
      <c r="BL1172" s="4">
        <v>0.28599999999999998</v>
      </c>
      <c r="BM1172" s="4">
        <v>15.053800000000001</v>
      </c>
      <c r="BQ1172" s="4">
        <v>0</v>
      </c>
      <c r="BR1172" s="4">
        <v>0.66586699999999999</v>
      </c>
      <c r="BS1172" s="4">
        <v>-5</v>
      </c>
      <c r="BT1172" s="4">
        <v>0.15624499999999999</v>
      </c>
      <c r="BU1172" s="4">
        <v>16.272129</v>
      </c>
      <c r="BV1172" s="4">
        <v>3.1561439999999998</v>
      </c>
    </row>
    <row r="1173" spans="1:74" x14ac:dyDescent="0.25">
      <c r="A1173" s="4">
        <v>42070</v>
      </c>
      <c r="B1173" s="4">
        <v>3.7729166666666668E-2</v>
      </c>
      <c r="C1173" s="4">
        <v>10.002000000000001</v>
      </c>
      <c r="D1173" s="4">
        <v>7.9627999999999997</v>
      </c>
      <c r="E1173" s="4">
        <v>79627.641889999999</v>
      </c>
      <c r="F1173" s="4">
        <v>7.6</v>
      </c>
      <c r="G1173" s="4">
        <v>14.2</v>
      </c>
      <c r="H1173" s="4">
        <v>2178</v>
      </c>
      <c r="J1173" s="4">
        <v>0</v>
      </c>
      <c r="K1173" s="4">
        <v>0.83740000000000003</v>
      </c>
      <c r="L1173" s="4">
        <v>8.3756000000000004</v>
      </c>
      <c r="M1173" s="4">
        <v>6.6683000000000003</v>
      </c>
      <c r="N1173" s="4">
        <v>6.3590999999999998</v>
      </c>
      <c r="O1173" s="4">
        <v>11.8828</v>
      </c>
      <c r="P1173" s="4">
        <v>18.2</v>
      </c>
      <c r="Q1173" s="4">
        <v>4.8453999999999997</v>
      </c>
      <c r="R1173" s="4">
        <v>9.0542999999999996</v>
      </c>
      <c r="S1173" s="4">
        <v>13.9</v>
      </c>
      <c r="T1173" s="4">
        <v>2178.0309000000002</v>
      </c>
      <c r="W1173" s="4">
        <v>0</v>
      </c>
      <c r="X1173" s="4">
        <v>0</v>
      </c>
      <c r="Y1173" s="4">
        <v>11.8</v>
      </c>
      <c r="Z1173" s="4">
        <v>874</v>
      </c>
      <c r="AA1173" s="4">
        <v>894</v>
      </c>
      <c r="AB1173" s="4">
        <v>829</v>
      </c>
      <c r="AC1173" s="4">
        <v>53</v>
      </c>
      <c r="AD1173" s="4">
        <v>8.5299999999999994</v>
      </c>
      <c r="AE1173" s="4">
        <v>0.2</v>
      </c>
      <c r="AF1173" s="4">
        <v>978</v>
      </c>
      <c r="AG1173" s="4">
        <v>-7</v>
      </c>
      <c r="AH1173" s="4">
        <v>13</v>
      </c>
      <c r="AI1173" s="4">
        <v>29</v>
      </c>
      <c r="AJ1173" s="4">
        <v>189</v>
      </c>
      <c r="AK1173" s="4">
        <v>138</v>
      </c>
      <c r="AL1173" s="4">
        <v>2.5</v>
      </c>
      <c r="AM1173" s="4">
        <v>195</v>
      </c>
      <c r="AN1173" s="4" t="s">
        <v>155</v>
      </c>
      <c r="AO1173" s="4">
        <v>2</v>
      </c>
      <c r="AP1173" s="4">
        <v>0.62109953703703702</v>
      </c>
      <c r="AQ1173" s="4">
        <v>47.161150999999997</v>
      </c>
      <c r="AR1173" s="4">
        <v>-88.483996000000005</v>
      </c>
      <c r="AS1173" s="4">
        <v>318.60000000000002</v>
      </c>
      <c r="AT1173" s="4">
        <v>33.9</v>
      </c>
      <c r="AU1173" s="4">
        <v>12</v>
      </c>
      <c r="AV1173" s="4">
        <v>9</v>
      </c>
      <c r="AW1173" s="4" t="s">
        <v>208</v>
      </c>
      <c r="AX1173" s="4">
        <v>1.1000000000000001</v>
      </c>
      <c r="AY1173" s="4">
        <v>2.2999999999999998</v>
      </c>
      <c r="AZ1173" s="4">
        <v>3.1</v>
      </c>
      <c r="BA1173" s="4">
        <v>14.023</v>
      </c>
      <c r="BB1173" s="4">
        <v>10.89</v>
      </c>
      <c r="BC1173" s="4">
        <v>0.78</v>
      </c>
      <c r="BD1173" s="4">
        <v>19.413</v>
      </c>
      <c r="BE1173" s="4">
        <v>1663.4690000000001</v>
      </c>
      <c r="BF1173" s="4">
        <v>842.92700000000002</v>
      </c>
      <c r="BG1173" s="4">
        <v>0.13200000000000001</v>
      </c>
      <c r="BH1173" s="4">
        <v>0.247</v>
      </c>
      <c r="BI1173" s="4">
        <v>0.379</v>
      </c>
      <c r="BJ1173" s="4">
        <v>0.10100000000000001</v>
      </c>
      <c r="BK1173" s="4">
        <v>0.188</v>
      </c>
      <c r="BL1173" s="4">
        <v>0.28899999999999998</v>
      </c>
      <c r="BM1173" s="4">
        <v>14.3048</v>
      </c>
      <c r="BQ1173" s="4">
        <v>0</v>
      </c>
      <c r="BR1173" s="4">
        <v>0.65646800000000005</v>
      </c>
      <c r="BS1173" s="4">
        <v>-5</v>
      </c>
      <c r="BT1173" s="4">
        <v>0.15619</v>
      </c>
      <c r="BU1173" s="4">
        <v>16.042425000000001</v>
      </c>
      <c r="BV1173" s="4">
        <v>3.1550340000000001</v>
      </c>
    </row>
    <row r="1174" spans="1:74" x14ac:dyDescent="0.25">
      <c r="A1174" s="4">
        <v>42070</v>
      </c>
      <c r="B1174" s="4">
        <v>3.7740740740740734E-2</v>
      </c>
      <c r="C1174" s="4">
        <v>10.263</v>
      </c>
      <c r="D1174" s="4">
        <v>7.3392999999999997</v>
      </c>
      <c r="E1174" s="4">
        <v>73392.769230000005</v>
      </c>
      <c r="F1174" s="4">
        <v>9.3000000000000007</v>
      </c>
      <c r="G1174" s="4">
        <v>13</v>
      </c>
      <c r="H1174" s="4">
        <v>2164.6</v>
      </c>
      <c r="J1174" s="4">
        <v>0</v>
      </c>
      <c r="K1174" s="4">
        <v>0.84150000000000003</v>
      </c>
      <c r="L1174" s="4">
        <v>8.6357999999999997</v>
      </c>
      <c r="M1174" s="4">
        <v>6.1757999999999997</v>
      </c>
      <c r="N1174" s="4">
        <v>7.8257000000000003</v>
      </c>
      <c r="O1174" s="4">
        <v>10.9392</v>
      </c>
      <c r="P1174" s="4">
        <v>18.8</v>
      </c>
      <c r="Q1174" s="4">
        <v>5.9629000000000003</v>
      </c>
      <c r="R1174" s="4">
        <v>8.3353000000000002</v>
      </c>
      <c r="S1174" s="4">
        <v>14.3</v>
      </c>
      <c r="T1174" s="4">
        <v>2164.6</v>
      </c>
      <c r="W1174" s="4">
        <v>0</v>
      </c>
      <c r="X1174" s="4">
        <v>0</v>
      </c>
      <c r="Y1174" s="4">
        <v>11.8</v>
      </c>
      <c r="Z1174" s="4">
        <v>874</v>
      </c>
      <c r="AA1174" s="4">
        <v>895</v>
      </c>
      <c r="AB1174" s="4">
        <v>827</v>
      </c>
      <c r="AC1174" s="4">
        <v>53</v>
      </c>
      <c r="AD1174" s="4">
        <v>8.5299999999999994</v>
      </c>
      <c r="AE1174" s="4">
        <v>0.2</v>
      </c>
      <c r="AF1174" s="4">
        <v>978</v>
      </c>
      <c r="AG1174" s="4">
        <v>-7</v>
      </c>
      <c r="AH1174" s="4">
        <v>13</v>
      </c>
      <c r="AI1174" s="4">
        <v>29</v>
      </c>
      <c r="AJ1174" s="4">
        <v>189</v>
      </c>
      <c r="AK1174" s="4">
        <v>138</v>
      </c>
      <c r="AL1174" s="4">
        <v>2.5</v>
      </c>
      <c r="AM1174" s="4">
        <v>195</v>
      </c>
      <c r="AN1174" s="4" t="s">
        <v>155</v>
      </c>
      <c r="AO1174" s="4">
        <v>2</v>
      </c>
      <c r="AP1174" s="4">
        <v>0.62111111111111106</v>
      </c>
      <c r="AQ1174" s="4">
        <v>47.161298000000002</v>
      </c>
      <c r="AR1174" s="4">
        <v>-88.483992999999998</v>
      </c>
      <c r="AS1174" s="4">
        <v>318.89999999999998</v>
      </c>
      <c r="AT1174" s="4">
        <v>35.1</v>
      </c>
      <c r="AU1174" s="4">
        <v>12</v>
      </c>
      <c r="AV1174" s="4">
        <v>9</v>
      </c>
      <c r="AW1174" s="4" t="s">
        <v>208</v>
      </c>
      <c r="AX1174" s="4">
        <v>1.1000000000000001</v>
      </c>
      <c r="AY1174" s="4">
        <v>2.2999999999999998</v>
      </c>
      <c r="AZ1174" s="4">
        <v>3.1</v>
      </c>
      <c r="BA1174" s="4">
        <v>14.023</v>
      </c>
      <c r="BB1174" s="4">
        <v>11.18</v>
      </c>
      <c r="BC1174" s="4">
        <v>0.8</v>
      </c>
      <c r="BD1174" s="4">
        <v>18.838999999999999</v>
      </c>
      <c r="BE1174" s="4">
        <v>1741.8889999999999</v>
      </c>
      <c r="BF1174" s="4">
        <v>792.84699999999998</v>
      </c>
      <c r="BG1174" s="4">
        <v>0.16500000000000001</v>
      </c>
      <c r="BH1174" s="4">
        <v>0.23100000000000001</v>
      </c>
      <c r="BI1174" s="4">
        <v>0.39600000000000002</v>
      </c>
      <c r="BJ1174" s="4">
        <v>0.126</v>
      </c>
      <c r="BK1174" s="4">
        <v>0.17599999999999999</v>
      </c>
      <c r="BL1174" s="4">
        <v>0.30199999999999999</v>
      </c>
      <c r="BM1174" s="4">
        <v>14.4383</v>
      </c>
      <c r="BQ1174" s="4">
        <v>0</v>
      </c>
      <c r="BR1174" s="4">
        <v>0.68967599999999996</v>
      </c>
      <c r="BS1174" s="4">
        <v>-5</v>
      </c>
      <c r="BT1174" s="4">
        <v>0.15437799999999999</v>
      </c>
      <c r="BU1174" s="4">
        <v>16.853949</v>
      </c>
      <c r="BV1174" s="4">
        <v>3.1184430000000001</v>
      </c>
    </row>
    <row r="1175" spans="1:74" x14ac:dyDescent="0.25">
      <c r="A1175" s="4">
        <v>42070</v>
      </c>
      <c r="B1175" s="4">
        <v>3.7752314814814815E-2</v>
      </c>
      <c r="C1175" s="4">
        <v>10.554</v>
      </c>
      <c r="D1175" s="4">
        <v>7.3415999999999997</v>
      </c>
      <c r="E1175" s="4">
        <v>73415.983189999999</v>
      </c>
      <c r="F1175" s="4">
        <v>9.5</v>
      </c>
      <c r="G1175" s="4">
        <v>13</v>
      </c>
      <c r="H1175" s="4">
        <v>2058.8000000000002</v>
      </c>
      <c r="J1175" s="4">
        <v>0</v>
      </c>
      <c r="K1175" s="4">
        <v>0.83940000000000003</v>
      </c>
      <c r="L1175" s="4">
        <v>8.8584999999999994</v>
      </c>
      <c r="M1175" s="4">
        <v>6.1623000000000001</v>
      </c>
      <c r="N1175" s="4">
        <v>7.9421999999999997</v>
      </c>
      <c r="O1175" s="4">
        <v>10.9292</v>
      </c>
      <c r="P1175" s="4">
        <v>18.899999999999999</v>
      </c>
      <c r="Q1175" s="4">
        <v>6.0517000000000003</v>
      </c>
      <c r="R1175" s="4">
        <v>8.3277000000000001</v>
      </c>
      <c r="S1175" s="4">
        <v>14.4</v>
      </c>
      <c r="T1175" s="4">
        <v>2058.75</v>
      </c>
      <c r="W1175" s="4">
        <v>0</v>
      </c>
      <c r="X1175" s="4">
        <v>0</v>
      </c>
      <c r="Y1175" s="4">
        <v>11.8</v>
      </c>
      <c r="Z1175" s="4">
        <v>875</v>
      </c>
      <c r="AA1175" s="4">
        <v>896</v>
      </c>
      <c r="AB1175" s="4">
        <v>829</v>
      </c>
      <c r="AC1175" s="4">
        <v>53</v>
      </c>
      <c r="AD1175" s="4">
        <v>8.5299999999999994</v>
      </c>
      <c r="AE1175" s="4">
        <v>0.2</v>
      </c>
      <c r="AF1175" s="4">
        <v>978</v>
      </c>
      <c r="AG1175" s="4">
        <v>-7</v>
      </c>
      <c r="AH1175" s="4">
        <v>13</v>
      </c>
      <c r="AI1175" s="4">
        <v>29</v>
      </c>
      <c r="AJ1175" s="4">
        <v>189</v>
      </c>
      <c r="AK1175" s="4">
        <v>138</v>
      </c>
      <c r="AL1175" s="4">
        <v>2.5</v>
      </c>
      <c r="AM1175" s="4">
        <v>195</v>
      </c>
      <c r="AN1175" s="4" t="s">
        <v>155</v>
      </c>
      <c r="AO1175" s="4">
        <v>2</v>
      </c>
      <c r="AP1175" s="4">
        <v>0.62112268518518521</v>
      </c>
      <c r="AQ1175" s="4">
        <v>47.161451999999997</v>
      </c>
      <c r="AR1175" s="4">
        <v>-88.484002000000004</v>
      </c>
      <c r="AS1175" s="4">
        <v>319.2</v>
      </c>
      <c r="AT1175" s="4">
        <v>36.5</v>
      </c>
      <c r="AU1175" s="4">
        <v>12</v>
      </c>
      <c r="AV1175" s="4">
        <v>9</v>
      </c>
      <c r="AW1175" s="4" t="s">
        <v>208</v>
      </c>
      <c r="AX1175" s="4">
        <v>1.1000000000000001</v>
      </c>
      <c r="AY1175" s="4">
        <v>2.2999999999999998</v>
      </c>
      <c r="AZ1175" s="4">
        <v>3.1</v>
      </c>
      <c r="BA1175" s="4">
        <v>14.023</v>
      </c>
      <c r="BB1175" s="4">
        <v>11.03</v>
      </c>
      <c r="BC1175" s="4">
        <v>0.79</v>
      </c>
      <c r="BD1175" s="4">
        <v>19.137</v>
      </c>
      <c r="BE1175" s="4">
        <v>1763.441</v>
      </c>
      <c r="BF1175" s="4">
        <v>780.76900000000001</v>
      </c>
      <c r="BG1175" s="4">
        <v>0.16600000000000001</v>
      </c>
      <c r="BH1175" s="4">
        <v>0.22800000000000001</v>
      </c>
      <c r="BI1175" s="4">
        <v>0.39300000000000002</v>
      </c>
      <c r="BJ1175" s="4">
        <v>0.126</v>
      </c>
      <c r="BK1175" s="4">
        <v>0.17399999999999999</v>
      </c>
      <c r="BL1175" s="4">
        <v>0.3</v>
      </c>
      <c r="BM1175" s="4">
        <v>13.5527</v>
      </c>
      <c r="BQ1175" s="4">
        <v>0</v>
      </c>
      <c r="BR1175" s="4">
        <v>0.68745699999999998</v>
      </c>
      <c r="BS1175" s="4">
        <v>-5</v>
      </c>
      <c r="BT1175" s="4">
        <v>0.15237800000000001</v>
      </c>
      <c r="BU1175" s="4">
        <v>16.799731000000001</v>
      </c>
      <c r="BV1175" s="4">
        <v>3.078036</v>
      </c>
    </row>
    <row r="1176" spans="1:74" x14ac:dyDescent="0.25">
      <c r="A1176" s="4">
        <v>42070</v>
      </c>
      <c r="B1176" s="4">
        <v>3.7763888888888889E-2</v>
      </c>
      <c r="C1176" s="4">
        <v>10.256</v>
      </c>
      <c r="D1176" s="4">
        <v>7.1657000000000002</v>
      </c>
      <c r="E1176" s="4">
        <v>71656.756099999999</v>
      </c>
      <c r="F1176" s="4">
        <v>10.6</v>
      </c>
      <c r="G1176" s="4">
        <v>16.5</v>
      </c>
      <c r="H1176" s="4">
        <v>2117.1999999999998</v>
      </c>
      <c r="J1176" s="4">
        <v>0</v>
      </c>
      <c r="K1176" s="4">
        <v>0.84319999999999995</v>
      </c>
      <c r="L1176" s="4">
        <v>8.6485000000000003</v>
      </c>
      <c r="M1176" s="4">
        <v>6.0423</v>
      </c>
      <c r="N1176" s="4">
        <v>8.9557000000000002</v>
      </c>
      <c r="O1176" s="4">
        <v>13.941599999999999</v>
      </c>
      <c r="P1176" s="4">
        <v>22.9</v>
      </c>
      <c r="Q1176" s="4">
        <v>6.8239999999999998</v>
      </c>
      <c r="R1176" s="4">
        <v>10.622999999999999</v>
      </c>
      <c r="S1176" s="4">
        <v>17.399999999999999</v>
      </c>
      <c r="T1176" s="4">
        <v>2117.25</v>
      </c>
      <c r="W1176" s="4">
        <v>0</v>
      </c>
      <c r="X1176" s="4">
        <v>0</v>
      </c>
      <c r="Y1176" s="4">
        <v>11.8</v>
      </c>
      <c r="Z1176" s="4">
        <v>874</v>
      </c>
      <c r="AA1176" s="4">
        <v>896</v>
      </c>
      <c r="AB1176" s="4">
        <v>828</v>
      </c>
      <c r="AC1176" s="4">
        <v>53</v>
      </c>
      <c r="AD1176" s="4">
        <v>8.5299999999999994</v>
      </c>
      <c r="AE1176" s="4">
        <v>0.2</v>
      </c>
      <c r="AF1176" s="4">
        <v>978</v>
      </c>
      <c r="AG1176" s="4">
        <v>-7</v>
      </c>
      <c r="AH1176" s="4">
        <v>13</v>
      </c>
      <c r="AI1176" s="4">
        <v>29</v>
      </c>
      <c r="AJ1176" s="4">
        <v>188.2</v>
      </c>
      <c r="AK1176" s="4">
        <v>138</v>
      </c>
      <c r="AL1176" s="4">
        <v>2.5</v>
      </c>
      <c r="AM1176" s="4">
        <v>195</v>
      </c>
      <c r="AN1176" s="4" t="s">
        <v>155</v>
      </c>
      <c r="AO1176" s="4">
        <v>2</v>
      </c>
      <c r="AP1176" s="4">
        <v>0.62113425925925925</v>
      </c>
      <c r="AQ1176" s="4">
        <v>47.161605999999999</v>
      </c>
      <c r="AR1176" s="4">
        <v>-88.484037999999998</v>
      </c>
      <c r="AS1176" s="4">
        <v>319.60000000000002</v>
      </c>
      <c r="AT1176" s="4">
        <v>37.5</v>
      </c>
      <c r="AU1176" s="4">
        <v>12</v>
      </c>
      <c r="AV1176" s="4">
        <v>9</v>
      </c>
      <c r="AW1176" s="4" t="s">
        <v>208</v>
      </c>
      <c r="AX1176" s="4">
        <v>1.1000000000000001</v>
      </c>
      <c r="AY1176" s="4">
        <v>2.2999999999999998</v>
      </c>
      <c r="AZ1176" s="4">
        <v>3.1</v>
      </c>
      <c r="BA1176" s="4">
        <v>14.023</v>
      </c>
      <c r="BB1176" s="4">
        <v>11.31</v>
      </c>
      <c r="BC1176" s="4">
        <v>0.81</v>
      </c>
      <c r="BD1176" s="4">
        <v>18.591999999999999</v>
      </c>
      <c r="BE1176" s="4">
        <v>1759.191</v>
      </c>
      <c r="BF1176" s="4">
        <v>782.25800000000004</v>
      </c>
      <c r="BG1176" s="4">
        <v>0.191</v>
      </c>
      <c r="BH1176" s="4">
        <v>0.29699999999999999</v>
      </c>
      <c r="BI1176" s="4">
        <v>0.48799999999999999</v>
      </c>
      <c r="BJ1176" s="4">
        <v>0.14499999999999999</v>
      </c>
      <c r="BK1176" s="4">
        <v>0.22600000000000001</v>
      </c>
      <c r="BL1176" s="4">
        <v>0.372</v>
      </c>
      <c r="BM1176" s="4">
        <v>14.2418</v>
      </c>
      <c r="BQ1176" s="4">
        <v>0</v>
      </c>
      <c r="BR1176" s="4">
        <v>0.73442200000000002</v>
      </c>
      <c r="BS1176" s="4">
        <v>-5</v>
      </c>
      <c r="BT1176" s="4">
        <v>0.15281</v>
      </c>
      <c r="BU1176" s="4">
        <v>17.947427000000001</v>
      </c>
      <c r="BV1176" s="4">
        <v>3.0867659999999999</v>
      </c>
    </row>
    <row r="1177" spans="1:74" x14ac:dyDescent="0.25">
      <c r="A1177" s="4">
        <v>42070</v>
      </c>
      <c r="B1177" s="4">
        <v>3.7775462962962962E-2</v>
      </c>
      <c r="C1177" s="4">
        <v>11.68</v>
      </c>
      <c r="D1177" s="4">
        <v>5.5608000000000004</v>
      </c>
      <c r="E1177" s="4">
        <v>55608</v>
      </c>
      <c r="F1177" s="4">
        <v>10.9</v>
      </c>
      <c r="G1177" s="4">
        <v>35.6</v>
      </c>
      <c r="H1177" s="4">
        <v>2015.1</v>
      </c>
      <c r="J1177" s="4">
        <v>0</v>
      </c>
      <c r="K1177" s="4">
        <v>0.84770000000000001</v>
      </c>
      <c r="L1177" s="4">
        <v>9.9010999999999996</v>
      </c>
      <c r="M1177" s="4">
        <v>4.7138999999999998</v>
      </c>
      <c r="N1177" s="4">
        <v>9.2399000000000004</v>
      </c>
      <c r="O1177" s="4">
        <v>30.1694</v>
      </c>
      <c r="P1177" s="4">
        <v>39.4</v>
      </c>
      <c r="Q1177" s="4">
        <v>7.0404999999999998</v>
      </c>
      <c r="R1177" s="4">
        <v>22.988</v>
      </c>
      <c r="S1177" s="4">
        <v>30</v>
      </c>
      <c r="T1177" s="4">
        <v>2015.0579</v>
      </c>
      <c r="W1177" s="4">
        <v>0</v>
      </c>
      <c r="X1177" s="4">
        <v>0</v>
      </c>
      <c r="Y1177" s="4">
        <v>11.8</v>
      </c>
      <c r="Z1177" s="4">
        <v>873</v>
      </c>
      <c r="AA1177" s="4">
        <v>894</v>
      </c>
      <c r="AB1177" s="4">
        <v>826</v>
      </c>
      <c r="AC1177" s="4">
        <v>53</v>
      </c>
      <c r="AD1177" s="4">
        <v>8.5299999999999994</v>
      </c>
      <c r="AE1177" s="4">
        <v>0.2</v>
      </c>
      <c r="AF1177" s="4">
        <v>978</v>
      </c>
      <c r="AG1177" s="4">
        <v>-7</v>
      </c>
      <c r="AH1177" s="4">
        <v>13</v>
      </c>
      <c r="AI1177" s="4">
        <v>29</v>
      </c>
      <c r="AJ1177" s="4">
        <v>188</v>
      </c>
      <c r="AK1177" s="4">
        <v>138</v>
      </c>
      <c r="AL1177" s="4">
        <v>2.6</v>
      </c>
      <c r="AM1177" s="4">
        <v>195</v>
      </c>
      <c r="AN1177" s="4" t="s">
        <v>155</v>
      </c>
      <c r="AO1177" s="4">
        <v>2</v>
      </c>
      <c r="AP1177" s="4">
        <v>0.6211458333333334</v>
      </c>
      <c r="AQ1177" s="4">
        <v>47.161759000000004</v>
      </c>
      <c r="AR1177" s="4">
        <v>-88.484104000000002</v>
      </c>
      <c r="AS1177" s="4">
        <v>319.5</v>
      </c>
      <c r="AT1177" s="4">
        <v>38.5</v>
      </c>
      <c r="AU1177" s="4">
        <v>12</v>
      </c>
      <c r="AV1177" s="4">
        <v>9</v>
      </c>
      <c r="AW1177" s="4" t="s">
        <v>208</v>
      </c>
      <c r="AX1177" s="4">
        <v>1.1000000000000001</v>
      </c>
      <c r="AY1177" s="4">
        <v>2.3124880000000001</v>
      </c>
      <c r="AZ1177" s="4">
        <v>3.1</v>
      </c>
      <c r="BA1177" s="4">
        <v>14.023</v>
      </c>
      <c r="BB1177" s="4">
        <v>11.66</v>
      </c>
      <c r="BC1177" s="4">
        <v>0.83</v>
      </c>
      <c r="BD1177" s="4">
        <v>17.966999999999999</v>
      </c>
      <c r="BE1177" s="4">
        <v>2025.7429999999999</v>
      </c>
      <c r="BF1177" s="4">
        <v>613.84100000000001</v>
      </c>
      <c r="BG1177" s="4">
        <v>0.19800000000000001</v>
      </c>
      <c r="BH1177" s="4">
        <v>0.64600000000000002</v>
      </c>
      <c r="BI1177" s="4">
        <v>0.84399999999999997</v>
      </c>
      <c r="BJ1177" s="4">
        <v>0.151</v>
      </c>
      <c r="BK1177" s="4">
        <v>0.49299999999999999</v>
      </c>
      <c r="BL1177" s="4">
        <v>0.64300000000000002</v>
      </c>
      <c r="BM1177" s="4">
        <v>13.6335</v>
      </c>
      <c r="BQ1177" s="4">
        <v>0</v>
      </c>
      <c r="BR1177" s="4">
        <v>0.68275699999999995</v>
      </c>
      <c r="BS1177" s="4">
        <v>-5</v>
      </c>
      <c r="BT1177" s="4">
        <v>0.153811</v>
      </c>
      <c r="BU1177" s="4">
        <v>16.684868000000002</v>
      </c>
      <c r="BV1177" s="4">
        <v>3.1069779999999998</v>
      </c>
    </row>
    <row r="1178" spans="1:74" x14ac:dyDescent="0.25">
      <c r="A1178" s="4">
        <v>42070</v>
      </c>
      <c r="B1178" s="4">
        <v>3.7787037037037036E-2</v>
      </c>
      <c r="C1178" s="4">
        <v>12.599</v>
      </c>
      <c r="D1178" s="4">
        <v>3.7492000000000001</v>
      </c>
      <c r="E1178" s="4">
        <v>37492.29752</v>
      </c>
      <c r="F1178" s="4">
        <v>10.9</v>
      </c>
      <c r="G1178" s="4">
        <v>30.6</v>
      </c>
      <c r="H1178" s="4">
        <v>1728.5</v>
      </c>
      <c r="J1178" s="4">
        <v>0</v>
      </c>
      <c r="K1178" s="4">
        <v>0.85760000000000003</v>
      </c>
      <c r="L1178" s="4">
        <v>10.805099999999999</v>
      </c>
      <c r="M1178" s="4">
        <v>3.2153</v>
      </c>
      <c r="N1178" s="4">
        <v>9.3389000000000006</v>
      </c>
      <c r="O1178" s="4">
        <v>26.256699999999999</v>
      </c>
      <c r="P1178" s="4">
        <v>35.6</v>
      </c>
      <c r="Q1178" s="4">
        <v>7.1158999999999999</v>
      </c>
      <c r="R1178" s="4">
        <v>20.006699999999999</v>
      </c>
      <c r="S1178" s="4">
        <v>27.1</v>
      </c>
      <c r="T1178" s="4">
        <v>1728.4565</v>
      </c>
      <c r="W1178" s="4">
        <v>0</v>
      </c>
      <c r="X1178" s="4">
        <v>0</v>
      </c>
      <c r="Y1178" s="4">
        <v>11.8</v>
      </c>
      <c r="Z1178" s="4">
        <v>877</v>
      </c>
      <c r="AA1178" s="4">
        <v>899</v>
      </c>
      <c r="AB1178" s="4">
        <v>829</v>
      </c>
      <c r="AC1178" s="4">
        <v>53</v>
      </c>
      <c r="AD1178" s="4">
        <v>8.5299999999999994</v>
      </c>
      <c r="AE1178" s="4">
        <v>0.2</v>
      </c>
      <c r="AF1178" s="4">
        <v>978</v>
      </c>
      <c r="AG1178" s="4">
        <v>-7</v>
      </c>
      <c r="AH1178" s="4">
        <v>13</v>
      </c>
      <c r="AI1178" s="4">
        <v>29</v>
      </c>
      <c r="AJ1178" s="4">
        <v>188</v>
      </c>
      <c r="AK1178" s="4">
        <v>138</v>
      </c>
      <c r="AL1178" s="4">
        <v>2.6</v>
      </c>
      <c r="AM1178" s="4">
        <v>195</v>
      </c>
      <c r="AN1178" s="4" t="s">
        <v>155</v>
      </c>
      <c r="AO1178" s="4">
        <v>2</v>
      </c>
      <c r="AP1178" s="4">
        <v>0.62115740740740744</v>
      </c>
      <c r="AQ1178" s="4">
        <v>47.161915</v>
      </c>
      <c r="AR1178" s="4">
        <v>-88.484183000000002</v>
      </c>
      <c r="AS1178" s="4">
        <v>319.5</v>
      </c>
      <c r="AT1178" s="4">
        <v>39.799999999999997</v>
      </c>
      <c r="AU1178" s="4">
        <v>12</v>
      </c>
      <c r="AV1178" s="4">
        <v>9</v>
      </c>
      <c r="AW1178" s="4" t="s">
        <v>208</v>
      </c>
      <c r="AX1178" s="4">
        <v>1.1000000000000001</v>
      </c>
      <c r="AY1178" s="4">
        <v>2.4</v>
      </c>
      <c r="AZ1178" s="4">
        <v>3.1</v>
      </c>
      <c r="BA1178" s="4">
        <v>14.023</v>
      </c>
      <c r="BB1178" s="4">
        <v>12.51</v>
      </c>
      <c r="BC1178" s="4">
        <v>0.89</v>
      </c>
      <c r="BD1178" s="4">
        <v>16.605</v>
      </c>
      <c r="BE1178" s="4">
        <v>2308.085</v>
      </c>
      <c r="BF1178" s="4">
        <v>437.14400000000001</v>
      </c>
      <c r="BG1178" s="4">
        <v>0.20899999999999999</v>
      </c>
      <c r="BH1178" s="4">
        <v>0.58699999999999997</v>
      </c>
      <c r="BI1178" s="4">
        <v>0.79600000000000004</v>
      </c>
      <c r="BJ1178" s="4">
        <v>0.159</v>
      </c>
      <c r="BK1178" s="4">
        <v>0.44800000000000001</v>
      </c>
      <c r="BL1178" s="4">
        <v>0.60699999999999998</v>
      </c>
      <c r="BM1178" s="4">
        <v>12.2096</v>
      </c>
      <c r="BQ1178" s="4">
        <v>0</v>
      </c>
      <c r="BR1178" s="4">
        <v>0.57716800000000001</v>
      </c>
      <c r="BS1178" s="4">
        <v>-5</v>
      </c>
      <c r="BT1178" s="4">
        <v>0.154</v>
      </c>
      <c r="BU1178" s="4">
        <v>14.104543</v>
      </c>
      <c r="BV1178" s="4">
        <v>3.1107999999999998</v>
      </c>
    </row>
    <row r="1179" spans="1:74" x14ac:dyDescent="0.25">
      <c r="A1179" s="4">
        <v>42070</v>
      </c>
      <c r="B1179" s="4">
        <v>3.7798611111111109E-2</v>
      </c>
      <c r="C1179" s="4">
        <v>12.659000000000001</v>
      </c>
      <c r="D1179" s="4">
        <v>3.5175000000000001</v>
      </c>
      <c r="E1179" s="4">
        <v>35174.562859999998</v>
      </c>
      <c r="F1179" s="4">
        <v>12.1</v>
      </c>
      <c r="G1179" s="4">
        <v>20.399999999999999</v>
      </c>
      <c r="H1179" s="4">
        <v>1615.1</v>
      </c>
      <c r="J1179" s="4">
        <v>0</v>
      </c>
      <c r="K1179" s="4">
        <v>0.85929999999999995</v>
      </c>
      <c r="L1179" s="4">
        <v>10.878500000000001</v>
      </c>
      <c r="M1179" s="4">
        <v>3.0226999999999999</v>
      </c>
      <c r="N1179" s="4">
        <v>10.3691</v>
      </c>
      <c r="O1179" s="4">
        <v>17.539400000000001</v>
      </c>
      <c r="P1179" s="4">
        <v>27.9</v>
      </c>
      <c r="Q1179" s="4">
        <v>7.9009</v>
      </c>
      <c r="R1179" s="4">
        <v>13.3645</v>
      </c>
      <c r="S1179" s="4">
        <v>21.3</v>
      </c>
      <c r="T1179" s="4">
        <v>1615.1241</v>
      </c>
      <c r="W1179" s="4">
        <v>0</v>
      </c>
      <c r="X1179" s="4">
        <v>0</v>
      </c>
      <c r="Y1179" s="4">
        <v>11.8</v>
      </c>
      <c r="Z1179" s="4">
        <v>878</v>
      </c>
      <c r="AA1179" s="4">
        <v>901</v>
      </c>
      <c r="AB1179" s="4">
        <v>832</v>
      </c>
      <c r="AC1179" s="4">
        <v>53</v>
      </c>
      <c r="AD1179" s="4">
        <v>8.5299999999999994</v>
      </c>
      <c r="AE1179" s="4">
        <v>0.2</v>
      </c>
      <c r="AF1179" s="4">
        <v>978</v>
      </c>
      <c r="AG1179" s="4">
        <v>-7</v>
      </c>
      <c r="AH1179" s="4">
        <v>13</v>
      </c>
      <c r="AI1179" s="4">
        <v>29</v>
      </c>
      <c r="AJ1179" s="4">
        <v>188.8</v>
      </c>
      <c r="AK1179" s="4">
        <v>138</v>
      </c>
      <c r="AL1179" s="4">
        <v>2.6</v>
      </c>
      <c r="AM1179" s="4">
        <v>195</v>
      </c>
      <c r="AN1179" s="4" t="s">
        <v>155</v>
      </c>
      <c r="AO1179" s="4">
        <v>2</v>
      </c>
      <c r="AP1179" s="4">
        <v>0.62116898148148147</v>
      </c>
      <c r="AQ1179" s="4">
        <v>47.162080000000003</v>
      </c>
      <c r="AR1179" s="4">
        <v>-88.484217999999998</v>
      </c>
      <c r="AS1179" s="4">
        <v>320</v>
      </c>
      <c r="AT1179" s="4">
        <v>40.4</v>
      </c>
      <c r="AU1179" s="4">
        <v>12</v>
      </c>
      <c r="AV1179" s="4">
        <v>9</v>
      </c>
      <c r="AW1179" s="4" t="s">
        <v>208</v>
      </c>
      <c r="AX1179" s="4">
        <v>1.1000000000000001</v>
      </c>
      <c r="AY1179" s="4">
        <v>2.4</v>
      </c>
      <c r="AZ1179" s="4">
        <v>3.1</v>
      </c>
      <c r="BA1179" s="4">
        <v>14.023</v>
      </c>
      <c r="BB1179" s="4">
        <v>12.68</v>
      </c>
      <c r="BC1179" s="4">
        <v>0.9</v>
      </c>
      <c r="BD1179" s="4">
        <v>16.369</v>
      </c>
      <c r="BE1179" s="4">
        <v>2345.4070000000002</v>
      </c>
      <c r="BF1179" s="4">
        <v>414.78100000000001</v>
      </c>
      <c r="BG1179" s="4">
        <v>0.23400000000000001</v>
      </c>
      <c r="BH1179" s="4">
        <v>0.39600000000000002</v>
      </c>
      <c r="BI1179" s="4">
        <v>0.63</v>
      </c>
      <c r="BJ1179" s="4">
        <v>0.17799999999999999</v>
      </c>
      <c r="BK1179" s="4">
        <v>0.30199999999999999</v>
      </c>
      <c r="BL1179" s="4">
        <v>0.48</v>
      </c>
      <c r="BM1179" s="4">
        <v>11.5153</v>
      </c>
      <c r="BQ1179" s="4">
        <v>0</v>
      </c>
      <c r="BR1179" s="4">
        <v>0.66918200000000005</v>
      </c>
      <c r="BS1179" s="4">
        <v>-5</v>
      </c>
      <c r="BT1179" s="4">
        <v>0.154</v>
      </c>
      <c r="BU1179" s="4">
        <v>16.353128999999999</v>
      </c>
      <c r="BV1179" s="4">
        <v>3.1107999999999998</v>
      </c>
    </row>
    <row r="1180" spans="1:74" x14ac:dyDescent="0.25">
      <c r="A1180" s="4">
        <v>42070</v>
      </c>
      <c r="B1180" s="4">
        <v>3.7810185185185183E-2</v>
      </c>
      <c r="C1180" s="4">
        <v>12.172000000000001</v>
      </c>
      <c r="D1180" s="4">
        <v>4.5480999999999998</v>
      </c>
      <c r="E1180" s="4">
        <v>45480.543570000002</v>
      </c>
      <c r="F1180" s="4">
        <v>20</v>
      </c>
      <c r="G1180" s="4">
        <v>20.2</v>
      </c>
      <c r="H1180" s="4">
        <v>1642.5</v>
      </c>
      <c r="J1180" s="4">
        <v>0</v>
      </c>
      <c r="K1180" s="4">
        <v>0.85370000000000001</v>
      </c>
      <c r="L1180" s="4">
        <v>10.3909</v>
      </c>
      <c r="M1180" s="4">
        <v>3.8824999999999998</v>
      </c>
      <c r="N1180" s="4">
        <v>17.076599999999999</v>
      </c>
      <c r="O1180" s="4">
        <v>17.223099999999999</v>
      </c>
      <c r="P1180" s="4">
        <v>34.299999999999997</v>
      </c>
      <c r="Q1180" s="4">
        <v>13.0121</v>
      </c>
      <c r="R1180" s="4">
        <v>13.123699999999999</v>
      </c>
      <c r="S1180" s="4">
        <v>26.1</v>
      </c>
      <c r="T1180" s="4">
        <v>1642.5074</v>
      </c>
      <c r="W1180" s="4">
        <v>0</v>
      </c>
      <c r="X1180" s="4">
        <v>0</v>
      </c>
      <c r="Y1180" s="4">
        <v>11.8</v>
      </c>
      <c r="Z1180" s="4">
        <v>878</v>
      </c>
      <c r="AA1180" s="4">
        <v>900</v>
      </c>
      <c r="AB1180" s="4">
        <v>831</v>
      </c>
      <c r="AC1180" s="4">
        <v>53</v>
      </c>
      <c r="AD1180" s="4">
        <v>8.5399999999999991</v>
      </c>
      <c r="AE1180" s="4">
        <v>0.2</v>
      </c>
      <c r="AF1180" s="4">
        <v>977</v>
      </c>
      <c r="AG1180" s="4">
        <v>-7</v>
      </c>
      <c r="AH1180" s="4">
        <v>13</v>
      </c>
      <c r="AI1180" s="4">
        <v>29</v>
      </c>
      <c r="AJ1180" s="4">
        <v>189</v>
      </c>
      <c r="AK1180" s="4">
        <v>138</v>
      </c>
      <c r="AL1180" s="4">
        <v>2.6</v>
      </c>
      <c r="AM1180" s="4">
        <v>195</v>
      </c>
      <c r="AN1180" s="4" t="s">
        <v>155</v>
      </c>
      <c r="AO1180" s="4">
        <v>2</v>
      </c>
      <c r="AP1180" s="4">
        <v>0.62118055555555551</v>
      </c>
      <c r="AQ1180" s="4">
        <v>47.162255000000002</v>
      </c>
      <c r="AR1180" s="4">
        <v>-88.484213999999994</v>
      </c>
      <c r="AS1180" s="4">
        <v>320.8</v>
      </c>
      <c r="AT1180" s="4">
        <v>41.7</v>
      </c>
      <c r="AU1180" s="4">
        <v>12</v>
      </c>
      <c r="AV1180" s="4">
        <v>9</v>
      </c>
      <c r="AW1180" s="4" t="s">
        <v>208</v>
      </c>
      <c r="AX1180" s="4">
        <v>1.1000000000000001</v>
      </c>
      <c r="AY1180" s="4">
        <v>2.4</v>
      </c>
      <c r="AZ1180" s="4">
        <v>3.1</v>
      </c>
      <c r="BA1180" s="4">
        <v>14.023</v>
      </c>
      <c r="BB1180" s="4">
        <v>12.16</v>
      </c>
      <c r="BC1180" s="4">
        <v>0.87</v>
      </c>
      <c r="BD1180" s="4">
        <v>17.143000000000001</v>
      </c>
      <c r="BE1180" s="4">
        <v>2181.9160000000002</v>
      </c>
      <c r="BF1180" s="4">
        <v>518.88599999999997</v>
      </c>
      <c r="BG1180" s="4">
        <v>0.376</v>
      </c>
      <c r="BH1180" s="4">
        <v>0.379</v>
      </c>
      <c r="BI1180" s="4">
        <v>0.754</v>
      </c>
      <c r="BJ1180" s="4">
        <v>0.28599999999999998</v>
      </c>
      <c r="BK1180" s="4">
        <v>0.28899999999999998</v>
      </c>
      <c r="BL1180" s="4">
        <v>0.57499999999999996</v>
      </c>
      <c r="BM1180" s="4">
        <v>11.4054</v>
      </c>
      <c r="BQ1180" s="4">
        <v>0</v>
      </c>
      <c r="BR1180" s="4">
        <v>0.691743</v>
      </c>
      <c r="BS1180" s="4">
        <v>-5</v>
      </c>
      <c r="BT1180" s="4">
        <v>0.154</v>
      </c>
      <c r="BU1180" s="4">
        <v>16.904475999999999</v>
      </c>
      <c r="BV1180" s="4">
        <v>3.1107999999999998</v>
      </c>
    </row>
    <row r="1181" spans="1:74" x14ac:dyDescent="0.25">
      <c r="A1181" s="4">
        <v>42070</v>
      </c>
      <c r="B1181" s="4">
        <v>3.7821759259259256E-2</v>
      </c>
      <c r="C1181" s="4">
        <v>11.581</v>
      </c>
      <c r="D1181" s="4">
        <v>5.3845000000000001</v>
      </c>
      <c r="E1181" s="4">
        <v>53844.947619999999</v>
      </c>
      <c r="F1181" s="4">
        <v>29.7</v>
      </c>
      <c r="G1181" s="4">
        <v>18</v>
      </c>
      <c r="H1181" s="4">
        <v>1742.9</v>
      </c>
      <c r="J1181" s="4">
        <v>0</v>
      </c>
      <c r="K1181" s="4">
        <v>0.85029999999999994</v>
      </c>
      <c r="L1181" s="4">
        <v>9.8480000000000008</v>
      </c>
      <c r="M1181" s="4">
        <v>4.5785999999999998</v>
      </c>
      <c r="N1181" s="4">
        <v>25.2927</v>
      </c>
      <c r="O1181" s="4">
        <v>15.272500000000001</v>
      </c>
      <c r="P1181" s="4">
        <v>40.6</v>
      </c>
      <c r="Q1181" s="4">
        <v>19.2728</v>
      </c>
      <c r="R1181" s="4">
        <v>11.637499999999999</v>
      </c>
      <c r="S1181" s="4">
        <v>30.9</v>
      </c>
      <c r="T1181" s="4">
        <v>1742.8788</v>
      </c>
      <c r="W1181" s="4">
        <v>0</v>
      </c>
      <c r="X1181" s="4">
        <v>0</v>
      </c>
      <c r="Y1181" s="4">
        <v>11.8</v>
      </c>
      <c r="Z1181" s="4">
        <v>876</v>
      </c>
      <c r="AA1181" s="4">
        <v>898</v>
      </c>
      <c r="AB1181" s="4">
        <v>830</v>
      </c>
      <c r="AC1181" s="4">
        <v>53</v>
      </c>
      <c r="AD1181" s="4">
        <v>8.5399999999999991</v>
      </c>
      <c r="AE1181" s="4">
        <v>0.2</v>
      </c>
      <c r="AF1181" s="4">
        <v>977</v>
      </c>
      <c r="AG1181" s="4">
        <v>-7</v>
      </c>
      <c r="AH1181" s="4">
        <v>13</v>
      </c>
      <c r="AI1181" s="4">
        <v>29</v>
      </c>
      <c r="AJ1181" s="4">
        <v>189</v>
      </c>
      <c r="AK1181" s="4">
        <v>138</v>
      </c>
      <c r="AL1181" s="4">
        <v>2.5</v>
      </c>
      <c r="AM1181" s="4">
        <v>195</v>
      </c>
      <c r="AN1181" s="4" t="s">
        <v>155</v>
      </c>
      <c r="AO1181" s="4">
        <v>2</v>
      </c>
      <c r="AP1181" s="4">
        <v>0.62119212962962966</v>
      </c>
      <c r="AQ1181" s="4">
        <v>47.162433999999998</v>
      </c>
      <c r="AR1181" s="4">
        <v>-88.484183000000002</v>
      </c>
      <c r="AS1181" s="4">
        <v>321.60000000000002</v>
      </c>
      <c r="AT1181" s="4">
        <v>43.1</v>
      </c>
      <c r="AU1181" s="4">
        <v>12</v>
      </c>
      <c r="AV1181" s="4">
        <v>9</v>
      </c>
      <c r="AW1181" s="4" t="s">
        <v>208</v>
      </c>
      <c r="AX1181" s="4">
        <v>1.112088</v>
      </c>
      <c r="AY1181" s="4">
        <v>2.4241760000000001</v>
      </c>
      <c r="AZ1181" s="4">
        <v>3.112088</v>
      </c>
      <c r="BA1181" s="4">
        <v>14.023</v>
      </c>
      <c r="BB1181" s="4">
        <v>11.88</v>
      </c>
      <c r="BC1181" s="4">
        <v>0.85</v>
      </c>
      <c r="BD1181" s="4">
        <v>17.602</v>
      </c>
      <c r="BE1181" s="4">
        <v>2044.7159999999999</v>
      </c>
      <c r="BF1181" s="4">
        <v>605.05200000000002</v>
      </c>
      <c r="BG1181" s="4">
        <v>0.55000000000000004</v>
      </c>
      <c r="BH1181" s="4">
        <v>0.33200000000000002</v>
      </c>
      <c r="BI1181" s="4">
        <v>0.88200000000000001</v>
      </c>
      <c r="BJ1181" s="4">
        <v>0.41899999999999998</v>
      </c>
      <c r="BK1181" s="4">
        <v>0.253</v>
      </c>
      <c r="BL1181" s="4">
        <v>0.67200000000000004</v>
      </c>
      <c r="BM1181" s="4">
        <v>11.966699999999999</v>
      </c>
      <c r="BQ1181" s="4">
        <v>0</v>
      </c>
      <c r="BR1181" s="4">
        <v>0.67148399999999997</v>
      </c>
      <c r="BS1181" s="4">
        <v>-5</v>
      </c>
      <c r="BT1181" s="4">
        <v>0.15237400000000001</v>
      </c>
      <c r="BU1181" s="4">
        <v>16.409379000000001</v>
      </c>
      <c r="BV1181" s="4">
        <v>3.077947</v>
      </c>
    </row>
    <row r="1182" spans="1:74" x14ac:dyDescent="0.25">
      <c r="A1182" s="4">
        <v>42070</v>
      </c>
      <c r="B1182" s="4">
        <v>3.783333333333333E-2</v>
      </c>
      <c r="C1182" s="4">
        <v>11.335000000000001</v>
      </c>
      <c r="D1182" s="4">
        <v>5.5936000000000003</v>
      </c>
      <c r="E1182" s="4">
        <v>55935.936459999997</v>
      </c>
      <c r="F1182" s="4">
        <v>40</v>
      </c>
      <c r="G1182" s="4">
        <v>22.2</v>
      </c>
      <c r="H1182" s="4">
        <v>1773.1</v>
      </c>
      <c r="J1182" s="4">
        <v>0</v>
      </c>
      <c r="K1182" s="4">
        <v>0.85029999999999994</v>
      </c>
      <c r="L1182" s="4">
        <v>9.6379000000000001</v>
      </c>
      <c r="M1182" s="4">
        <v>4.7560000000000002</v>
      </c>
      <c r="N1182" s="4">
        <v>33.977800000000002</v>
      </c>
      <c r="O1182" s="4">
        <v>18.849299999999999</v>
      </c>
      <c r="P1182" s="4">
        <v>52.8</v>
      </c>
      <c r="Q1182" s="4">
        <v>25.890699999999999</v>
      </c>
      <c r="R1182" s="4">
        <v>14.363</v>
      </c>
      <c r="S1182" s="4">
        <v>40.299999999999997</v>
      </c>
      <c r="T1182" s="4">
        <v>1773.0586000000001</v>
      </c>
      <c r="W1182" s="4">
        <v>0</v>
      </c>
      <c r="X1182" s="4">
        <v>0</v>
      </c>
      <c r="Y1182" s="4">
        <v>11.9</v>
      </c>
      <c r="Z1182" s="4">
        <v>875</v>
      </c>
      <c r="AA1182" s="4">
        <v>897</v>
      </c>
      <c r="AB1182" s="4">
        <v>831</v>
      </c>
      <c r="AC1182" s="4">
        <v>53</v>
      </c>
      <c r="AD1182" s="4">
        <v>8.5399999999999991</v>
      </c>
      <c r="AE1182" s="4">
        <v>0.2</v>
      </c>
      <c r="AF1182" s="4">
        <v>977</v>
      </c>
      <c r="AG1182" s="4">
        <v>-7</v>
      </c>
      <c r="AH1182" s="4">
        <v>13</v>
      </c>
      <c r="AI1182" s="4">
        <v>29</v>
      </c>
      <c r="AJ1182" s="4">
        <v>189</v>
      </c>
      <c r="AK1182" s="4">
        <v>138</v>
      </c>
      <c r="AL1182" s="4">
        <v>2.7</v>
      </c>
      <c r="AM1182" s="4">
        <v>195</v>
      </c>
      <c r="AN1182" s="4" t="s">
        <v>155</v>
      </c>
      <c r="AO1182" s="4">
        <v>2</v>
      </c>
      <c r="AP1182" s="4">
        <v>0.6212037037037037</v>
      </c>
      <c r="AQ1182" s="4">
        <v>47.162616999999997</v>
      </c>
      <c r="AR1182" s="4">
        <v>-88.484159000000005</v>
      </c>
      <c r="AS1182" s="4">
        <v>321.89999999999998</v>
      </c>
      <c r="AT1182" s="4">
        <v>44.3</v>
      </c>
      <c r="AU1182" s="4">
        <v>12</v>
      </c>
      <c r="AV1182" s="4">
        <v>9</v>
      </c>
      <c r="AW1182" s="4" t="s">
        <v>208</v>
      </c>
      <c r="AX1182" s="4">
        <v>1.2</v>
      </c>
      <c r="AY1182" s="4">
        <v>2.6121089999999998</v>
      </c>
      <c r="AZ1182" s="4">
        <v>3.2</v>
      </c>
      <c r="BA1182" s="4">
        <v>14.023</v>
      </c>
      <c r="BB1182" s="4">
        <v>11.87</v>
      </c>
      <c r="BC1182" s="4">
        <v>0.85</v>
      </c>
      <c r="BD1182" s="4">
        <v>17.611000000000001</v>
      </c>
      <c r="BE1182" s="4">
        <v>2005.173</v>
      </c>
      <c r="BF1182" s="4">
        <v>629.779</v>
      </c>
      <c r="BG1182" s="4">
        <v>0.74</v>
      </c>
      <c r="BH1182" s="4">
        <v>0.41099999999999998</v>
      </c>
      <c r="BI1182" s="4">
        <v>1.151</v>
      </c>
      <c r="BJ1182" s="4">
        <v>0.56399999999999995</v>
      </c>
      <c r="BK1182" s="4">
        <v>0.313</v>
      </c>
      <c r="BL1182" s="4">
        <v>0.877</v>
      </c>
      <c r="BM1182" s="4">
        <v>12.198600000000001</v>
      </c>
      <c r="BQ1182" s="4">
        <v>0</v>
      </c>
      <c r="BR1182" s="4">
        <v>0.66293899999999994</v>
      </c>
      <c r="BS1182" s="4">
        <v>-5</v>
      </c>
      <c r="BT1182" s="4">
        <v>0.15443699999999999</v>
      </c>
      <c r="BU1182" s="4">
        <v>16.200572999999999</v>
      </c>
      <c r="BV1182" s="4">
        <v>3.1196190000000001</v>
      </c>
    </row>
    <row r="1183" spans="1:74" x14ac:dyDescent="0.25">
      <c r="A1183" s="4">
        <v>42070</v>
      </c>
      <c r="B1183" s="4">
        <v>3.784490740740741E-2</v>
      </c>
      <c r="C1183" s="4">
        <v>11.731999999999999</v>
      </c>
      <c r="D1183" s="4">
        <v>5.4827000000000004</v>
      </c>
      <c r="E1183" s="4">
        <v>54827.176079999997</v>
      </c>
      <c r="F1183" s="4">
        <v>44.8</v>
      </c>
      <c r="G1183" s="4">
        <v>44.3</v>
      </c>
      <c r="H1183" s="4">
        <v>1745.1</v>
      </c>
      <c r="J1183" s="4">
        <v>0</v>
      </c>
      <c r="K1183" s="4">
        <v>0.84830000000000005</v>
      </c>
      <c r="L1183" s="4">
        <v>9.9522999999999993</v>
      </c>
      <c r="M1183" s="4">
        <v>4.6509999999999998</v>
      </c>
      <c r="N1183" s="4">
        <v>38.004100000000001</v>
      </c>
      <c r="O1183" s="4">
        <v>37.579900000000002</v>
      </c>
      <c r="P1183" s="4">
        <v>75.599999999999994</v>
      </c>
      <c r="Q1183" s="4">
        <v>28.9587</v>
      </c>
      <c r="R1183" s="4">
        <v>28.6355</v>
      </c>
      <c r="S1183" s="4">
        <v>57.6</v>
      </c>
      <c r="T1183" s="4">
        <v>1745.0869</v>
      </c>
      <c r="W1183" s="4">
        <v>0</v>
      </c>
      <c r="X1183" s="4">
        <v>0</v>
      </c>
      <c r="Y1183" s="4">
        <v>11.8</v>
      </c>
      <c r="Z1183" s="4">
        <v>875</v>
      </c>
      <c r="AA1183" s="4">
        <v>897</v>
      </c>
      <c r="AB1183" s="4">
        <v>830</v>
      </c>
      <c r="AC1183" s="4">
        <v>53</v>
      </c>
      <c r="AD1183" s="4">
        <v>8.5399999999999991</v>
      </c>
      <c r="AE1183" s="4">
        <v>0.2</v>
      </c>
      <c r="AF1183" s="4">
        <v>977</v>
      </c>
      <c r="AG1183" s="4">
        <v>-7</v>
      </c>
      <c r="AH1183" s="4">
        <v>13</v>
      </c>
      <c r="AI1183" s="4">
        <v>29</v>
      </c>
      <c r="AJ1183" s="4">
        <v>189</v>
      </c>
      <c r="AK1183" s="4">
        <v>138</v>
      </c>
      <c r="AL1183" s="4">
        <v>2.6</v>
      </c>
      <c r="AM1183" s="4">
        <v>195</v>
      </c>
      <c r="AN1183" s="4" t="s">
        <v>155</v>
      </c>
      <c r="AO1183" s="4">
        <v>2</v>
      </c>
      <c r="AP1183" s="4">
        <v>0.62121527777777774</v>
      </c>
      <c r="AQ1183" s="4">
        <v>47.162799999999997</v>
      </c>
      <c r="AR1183" s="4">
        <v>-88.484172999999998</v>
      </c>
      <c r="AS1183" s="4">
        <v>322.3</v>
      </c>
      <c r="AT1183" s="4">
        <v>44.7</v>
      </c>
      <c r="AU1183" s="4">
        <v>12</v>
      </c>
      <c r="AV1183" s="4">
        <v>9</v>
      </c>
      <c r="AW1183" s="4" t="s">
        <v>208</v>
      </c>
      <c r="AX1183" s="4">
        <v>1.174226</v>
      </c>
      <c r="AY1183" s="4">
        <v>2.7</v>
      </c>
      <c r="AZ1183" s="4">
        <v>3.2</v>
      </c>
      <c r="BA1183" s="4">
        <v>14.023</v>
      </c>
      <c r="BB1183" s="4">
        <v>11.71</v>
      </c>
      <c r="BC1183" s="4">
        <v>0.84</v>
      </c>
      <c r="BD1183" s="4">
        <v>17.882000000000001</v>
      </c>
      <c r="BE1183" s="4">
        <v>2041.558</v>
      </c>
      <c r="BF1183" s="4">
        <v>607.24599999999998</v>
      </c>
      <c r="BG1183" s="4">
        <v>0.81599999999999995</v>
      </c>
      <c r="BH1183" s="4">
        <v>0.80700000000000005</v>
      </c>
      <c r="BI1183" s="4">
        <v>1.6240000000000001</v>
      </c>
      <c r="BJ1183" s="4">
        <v>0.622</v>
      </c>
      <c r="BK1183" s="4">
        <v>0.61499999999999999</v>
      </c>
      <c r="BL1183" s="4">
        <v>1.2370000000000001</v>
      </c>
      <c r="BM1183" s="4">
        <v>11.837999999999999</v>
      </c>
      <c r="BQ1183" s="4">
        <v>0</v>
      </c>
      <c r="BR1183" s="4">
        <v>0.64739899999999995</v>
      </c>
      <c r="BS1183" s="4">
        <v>-5</v>
      </c>
      <c r="BT1183" s="4">
        <v>0.151755</v>
      </c>
      <c r="BU1183" s="4">
        <v>15.820803</v>
      </c>
      <c r="BV1183" s="4">
        <v>3.0654560000000002</v>
      </c>
    </row>
    <row r="1184" spans="1:74" x14ac:dyDescent="0.25">
      <c r="A1184" s="4">
        <v>42070</v>
      </c>
      <c r="B1184" s="4">
        <v>3.7856481481481484E-2</v>
      </c>
      <c r="C1184" s="4">
        <v>12.077999999999999</v>
      </c>
      <c r="D1184" s="4">
        <v>4.6205999999999996</v>
      </c>
      <c r="E1184" s="4">
        <v>46205.913619999999</v>
      </c>
      <c r="F1184" s="4">
        <v>43.1</v>
      </c>
      <c r="G1184" s="4">
        <v>44.2</v>
      </c>
      <c r="H1184" s="4">
        <v>1676.7</v>
      </c>
      <c r="J1184" s="4">
        <v>0</v>
      </c>
      <c r="K1184" s="4">
        <v>0.85370000000000001</v>
      </c>
      <c r="L1184" s="4">
        <v>10.3111</v>
      </c>
      <c r="M1184" s="4">
        <v>3.9445999999999999</v>
      </c>
      <c r="N1184" s="4">
        <v>36.787599999999998</v>
      </c>
      <c r="O1184" s="4">
        <v>37.721200000000003</v>
      </c>
      <c r="P1184" s="4">
        <v>74.5</v>
      </c>
      <c r="Q1184" s="4">
        <v>28.0318</v>
      </c>
      <c r="R1184" s="4">
        <v>28.743200000000002</v>
      </c>
      <c r="S1184" s="4">
        <v>56.8</v>
      </c>
      <c r="T1184" s="4">
        <v>1676.7076999999999</v>
      </c>
      <c r="W1184" s="4">
        <v>0</v>
      </c>
      <c r="X1184" s="4">
        <v>0</v>
      </c>
      <c r="Y1184" s="4">
        <v>11.8</v>
      </c>
      <c r="Z1184" s="4">
        <v>876</v>
      </c>
      <c r="AA1184" s="4">
        <v>899</v>
      </c>
      <c r="AB1184" s="4">
        <v>831</v>
      </c>
      <c r="AC1184" s="4">
        <v>53</v>
      </c>
      <c r="AD1184" s="4">
        <v>8.5399999999999991</v>
      </c>
      <c r="AE1184" s="4">
        <v>0.2</v>
      </c>
      <c r="AF1184" s="4">
        <v>977</v>
      </c>
      <c r="AG1184" s="4">
        <v>-7</v>
      </c>
      <c r="AH1184" s="4">
        <v>13</v>
      </c>
      <c r="AI1184" s="4">
        <v>29</v>
      </c>
      <c r="AJ1184" s="4">
        <v>189</v>
      </c>
      <c r="AK1184" s="4">
        <v>138</v>
      </c>
      <c r="AL1184" s="4">
        <v>2.7</v>
      </c>
      <c r="AM1184" s="4">
        <v>195</v>
      </c>
      <c r="AN1184" s="4" t="s">
        <v>155</v>
      </c>
      <c r="AO1184" s="4">
        <v>2</v>
      </c>
      <c r="AP1184" s="4">
        <v>0.62122685185185189</v>
      </c>
      <c r="AQ1184" s="4">
        <v>47.162976999999998</v>
      </c>
      <c r="AR1184" s="4">
        <v>-88.484215000000006</v>
      </c>
      <c r="AS1184" s="4">
        <v>322.7</v>
      </c>
      <c r="AT1184" s="4">
        <v>44.7</v>
      </c>
      <c r="AU1184" s="4">
        <v>12</v>
      </c>
      <c r="AV1184" s="4">
        <v>9</v>
      </c>
      <c r="AW1184" s="4" t="s">
        <v>208</v>
      </c>
      <c r="AX1184" s="4">
        <v>1</v>
      </c>
      <c r="AY1184" s="4">
        <v>2.7</v>
      </c>
      <c r="AZ1184" s="4">
        <v>3.2</v>
      </c>
      <c r="BA1184" s="4">
        <v>14.023</v>
      </c>
      <c r="BB1184" s="4">
        <v>12.16</v>
      </c>
      <c r="BC1184" s="4">
        <v>0.87</v>
      </c>
      <c r="BD1184" s="4">
        <v>17.137</v>
      </c>
      <c r="BE1184" s="4">
        <v>2167.3069999999998</v>
      </c>
      <c r="BF1184" s="4">
        <v>527.70799999999997</v>
      </c>
      <c r="BG1184" s="4">
        <v>0.81</v>
      </c>
      <c r="BH1184" s="4">
        <v>0.83</v>
      </c>
      <c r="BI1184" s="4">
        <v>1.64</v>
      </c>
      <c r="BJ1184" s="4">
        <v>0.61699999999999999</v>
      </c>
      <c r="BK1184" s="4">
        <v>0.63300000000000001</v>
      </c>
      <c r="BL1184" s="4">
        <v>1.25</v>
      </c>
      <c r="BM1184" s="4">
        <v>11.654400000000001</v>
      </c>
      <c r="BQ1184" s="4">
        <v>0</v>
      </c>
      <c r="BR1184" s="4">
        <v>0.62212500000000004</v>
      </c>
      <c r="BS1184" s="4">
        <v>-5</v>
      </c>
      <c r="BT1184" s="4">
        <v>0.15262000000000001</v>
      </c>
      <c r="BU1184" s="4">
        <v>15.203175999999999</v>
      </c>
      <c r="BV1184" s="4">
        <v>3.082932</v>
      </c>
    </row>
    <row r="1185" spans="1:74" x14ac:dyDescent="0.25">
      <c r="A1185" s="4">
        <v>42070</v>
      </c>
      <c r="B1185" s="4">
        <v>3.7868055555555558E-2</v>
      </c>
      <c r="C1185" s="4">
        <v>12.119</v>
      </c>
      <c r="D1185" s="4">
        <v>4.3624000000000001</v>
      </c>
      <c r="E1185" s="4">
        <v>43623.661379999998</v>
      </c>
      <c r="F1185" s="4">
        <v>37.9</v>
      </c>
      <c r="G1185" s="4">
        <v>43.2</v>
      </c>
      <c r="H1185" s="4">
        <v>1635.1</v>
      </c>
      <c r="J1185" s="4">
        <v>0</v>
      </c>
      <c r="K1185" s="4">
        <v>0.85580000000000001</v>
      </c>
      <c r="L1185" s="4">
        <v>10.3712</v>
      </c>
      <c r="M1185" s="4">
        <v>3.7332999999999998</v>
      </c>
      <c r="N1185" s="4">
        <v>32.466900000000003</v>
      </c>
      <c r="O1185" s="4">
        <v>36.970399999999998</v>
      </c>
      <c r="P1185" s="4">
        <v>69.400000000000006</v>
      </c>
      <c r="Q1185" s="4">
        <v>24.7394</v>
      </c>
      <c r="R1185" s="4">
        <v>28.171099999999999</v>
      </c>
      <c r="S1185" s="4">
        <v>52.9</v>
      </c>
      <c r="T1185" s="4">
        <v>1635.1482000000001</v>
      </c>
      <c r="W1185" s="4">
        <v>0</v>
      </c>
      <c r="X1185" s="4">
        <v>0</v>
      </c>
      <c r="Y1185" s="4">
        <v>11.8</v>
      </c>
      <c r="Z1185" s="4">
        <v>877</v>
      </c>
      <c r="AA1185" s="4">
        <v>899</v>
      </c>
      <c r="AB1185" s="4">
        <v>830</v>
      </c>
      <c r="AC1185" s="4">
        <v>53</v>
      </c>
      <c r="AD1185" s="4">
        <v>8.5399999999999991</v>
      </c>
      <c r="AE1185" s="4">
        <v>0.2</v>
      </c>
      <c r="AF1185" s="4">
        <v>977</v>
      </c>
      <c r="AG1185" s="4">
        <v>-7</v>
      </c>
      <c r="AH1185" s="4">
        <v>13</v>
      </c>
      <c r="AI1185" s="4">
        <v>29</v>
      </c>
      <c r="AJ1185" s="4">
        <v>189</v>
      </c>
      <c r="AK1185" s="4">
        <v>138</v>
      </c>
      <c r="AL1185" s="4">
        <v>2.7</v>
      </c>
      <c r="AM1185" s="4">
        <v>195</v>
      </c>
      <c r="AN1185" s="4" t="s">
        <v>155</v>
      </c>
      <c r="AO1185" s="4">
        <v>2</v>
      </c>
      <c r="AP1185" s="4">
        <v>0.62123842592592593</v>
      </c>
      <c r="AQ1185" s="4">
        <v>47.163150000000002</v>
      </c>
      <c r="AR1185" s="4">
        <v>-88.484279999999998</v>
      </c>
      <c r="AS1185" s="4">
        <v>323.10000000000002</v>
      </c>
      <c r="AT1185" s="4">
        <v>44.4</v>
      </c>
      <c r="AU1185" s="4">
        <v>12</v>
      </c>
      <c r="AV1185" s="4">
        <v>9</v>
      </c>
      <c r="AW1185" s="4" t="s">
        <v>208</v>
      </c>
      <c r="AX1185" s="4">
        <v>1.0126869999999999</v>
      </c>
      <c r="AY1185" s="4">
        <v>2.4843160000000002</v>
      </c>
      <c r="AZ1185" s="4">
        <v>2.9843160000000002</v>
      </c>
      <c r="BA1185" s="4">
        <v>14.023</v>
      </c>
      <c r="BB1185" s="4">
        <v>12.35</v>
      </c>
      <c r="BC1185" s="4">
        <v>0.88</v>
      </c>
      <c r="BD1185" s="4">
        <v>16.850000000000001</v>
      </c>
      <c r="BE1185" s="4">
        <v>2203.7429999999999</v>
      </c>
      <c r="BF1185" s="4">
        <v>504.89800000000002</v>
      </c>
      <c r="BG1185" s="4">
        <v>0.72199999999999998</v>
      </c>
      <c r="BH1185" s="4">
        <v>0.82299999999999995</v>
      </c>
      <c r="BI1185" s="4">
        <v>1.5449999999999999</v>
      </c>
      <c r="BJ1185" s="4">
        <v>0.55100000000000005</v>
      </c>
      <c r="BK1185" s="4">
        <v>0.627</v>
      </c>
      <c r="BL1185" s="4">
        <v>1.177</v>
      </c>
      <c r="BM1185" s="4">
        <v>11.489800000000001</v>
      </c>
      <c r="BQ1185" s="4">
        <v>0</v>
      </c>
      <c r="BR1185" s="4">
        <v>0.64456800000000003</v>
      </c>
      <c r="BS1185" s="4">
        <v>-5</v>
      </c>
      <c r="BT1185" s="4">
        <v>0.153</v>
      </c>
      <c r="BU1185" s="4">
        <v>15.751620000000001</v>
      </c>
      <c r="BV1185" s="4">
        <v>3.0905999999999998</v>
      </c>
    </row>
    <row r="1186" spans="1:74" x14ac:dyDescent="0.25">
      <c r="A1186" s="4">
        <v>42070</v>
      </c>
      <c r="B1186" s="4">
        <v>3.7879629629629631E-2</v>
      </c>
      <c r="C1186" s="4">
        <v>11.75</v>
      </c>
      <c r="D1186" s="4">
        <v>4.9208999999999996</v>
      </c>
      <c r="E1186" s="4">
        <v>49209.137190000001</v>
      </c>
      <c r="F1186" s="4">
        <v>32.799999999999997</v>
      </c>
      <c r="G1186" s="4">
        <v>56.2</v>
      </c>
      <c r="H1186" s="4">
        <v>1643.6</v>
      </c>
      <c r="J1186" s="4">
        <v>0</v>
      </c>
      <c r="K1186" s="4">
        <v>0.85350000000000004</v>
      </c>
      <c r="L1186" s="4">
        <v>10.028700000000001</v>
      </c>
      <c r="M1186" s="4">
        <v>4.2</v>
      </c>
      <c r="N1186" s="4">
        <v>27.994599999999998</v>
      </c>
      <c r="O1186" s="4">
        <v>47.975200000000001</v>
      </c>
      <c r="P1186" s="4">
        <v>76</v>
      </c>
      <c r="Q1186" s="4">
        <v>21.331600000000002</v>
      </c>
      <c r="R1186" s="4">
        <v>36.556699999999999</v>
      </c>
      <c r="S1186" s="4">
        <v>57.9</v>
      </c>
      <c r="T1186" s="4">
        <v>1643.5952</v>
      </c>
      <c r="W1186" s="4">
        <v>0</v>
      </c>
      <c r="X1186" s="4">
        <v>0</v>
      </c>
      <c r="Y1186" s="4">
        <v>11.8</v>
      </c>
      <c r="Z1186" s="4">
        <v>877</v>
      </c>
      <c r="AA1186" s="4">
        <v>900</v>
      </c>
      <c r="AB1186" s="4">
        <v>831</v>
      </c>
      <c r="AC1186" s="4">
        <v>53</v>
      </c>
      <c r="AD1186" s="4">
        <v>8.5399999999999991</v>
      </c>
      <c r="AE1186" s="4">
        <v>0.2</v>
      </c>
      <c r="AF1186" s="4">
        <v>977</v>
      </c>
      <c r="AG1186" s="4">
        <v>-7</v>
      </c>
      <c r="AH1186" s="4">
        <v>13</v>
      </c>
      <c r="AI1186" s="4">
        <v>29</v>
      </c>
      <c r="AJ1186" s="4">
        <v>189</v>
      </c>
      <c r="AK1186" s="4">
        <v>138</v>
      </c>
      <c r="AL1186" s="4">
        <v>2.8</v>
      </c>
      <c r="AM1186" s="4">
        <v>195</v>
      </c>
      <c r="AN1186" s="4" t="s">
        <v>155</v>
      </c>
      <c r="AO1186" s="4">
        <v>2</v>
      </c>
      <c r="AP1186" s="4">
        <v>0.62124999999999997</v>
      </c>
      <c r="AQ1186" s="4">
        <v>47.163317999999997</v>
      </c>
      <c r="AR1186" s="4">
        <v>-88.484363999999999</v>
      </c>
      <c r="AS1186" s="4">
        <v>323.39999999999998</v>
      </c>
      <c r="AT1186" s="4">
        <v>44.2</v>
      </c>
      <c r="AU1186" s="4">
        <v>12</v>
      </c>
      <c r="AV1186" s="4">
        <v>9</v>
      </c>
      <c r="AW1186" s="4" t="s">
        <v>208</v>
      </c>
      <c r="AX1186" s="4">
        <v>1.1000000000000001</v>
      </c>
      <c r="AY1186" s="4">
        <v>1.0125869999999999</v>
      </c>
      <c r="AZ1186" s="4">
        <v>1.5125869999999999</v>
      </c>
      <c r="BA1186" s="4">
        <v>14.023</v>
      </c>
      <c r="BB1186" s="4">
        <v>12.14</v>
      </c>
      <c r="BC1186" s="4">
        <v>0.87</v>
      </c>
      <c r="BD1186" s="4">
        <v>17.164999999999999</v>
      </c>
      <c r="BE1186" s="4">
        <v>2112.3969999999999</v>
      </c>
      <c r="BF1186" s="4">
        <v>563.05700000000002</v>
      </c>
      <c r="BG1186" s="4">
        <v>0.61799999999999999</v>
      </c>
      <c r="BH1186" s="4">
        <v>1.0580000000000001</v>
      </c>
      <c r="BI1186" s="4">
        <v>1.6759999999999999</v>
      </c>
      <c r="BJ1186" s="4">
        <v>0.47099999999999997</v>
      </c>
      <c r="BK1186" s="4">
        <v>0.80600000000000005</v>
      </c>
      <c r="BL1186" s="4">
        <v>1.2769999999999999</v>
      </c>
      <c r="BM1186" s="4">
        <v>11.448399999999999</v>
      </c>
      <c r="BQ1186" s="4">
        <v>0</v>
      </c>
      <c r="BR1186" s="4">
        <v>0.73128899999999997</v>
      </c>
      <c r="BS1186" s="4">
        <v>-5</v>
      </c>
      <c r="BT1186" s="4">
        <v>0.15218899999999999</v>
      </c>
      <c r="BU1186" s="4">
        <v>17.870875000000002</v>
      </c>
      <c r="BV1186" s="4">
        <v>3.0742180000000001</v>
      </c>
    </row>
    <row r="1187" spans="1:74" x14ac:dyDescent="0.25">
      <c r="A1187" s="4">
        <v>42070</v>
      </c>
      <c r="B1187" s="4">
        <v>3.7891203703703705E-2</v>
      </c>
      <c r="C1187" s="4">
        <v>10.994999999999999</v>
      </c>
      <c r="D1187" s="4">
        <v>6.2727000000000004</v>
      </c>
      <c r="E1187" s="4">
        <v>62726.685440000001</v>
      </c>
      <c r="F1187" s="4">
        <v>31.2</v>
      </c>
      <c r="G1187" s="4">
        <v>54.4</v>
      </c>
      <c r="H1187" s="4">
        <v>1745.8</v>
      </c>
      <c r="J1187" s="4">
        <v>0</v>
      </c>
      <c r="K1187" s="4">
        <v>0.84660000000000002</v>
      </c>
      <c r="L1187" s="4">
        <v>9.3086000000000002</v>
      </c>
      <c r="M1187" s="4">
        <v>5.3105000000000002</v>
      </c>
      <c r="N1187" s="4">
        <v>26.454799999999999</v>
      </c>
      <c r="O1187" s="4">
        <v>46.035200000000003</v>
      </c>
      <c r="P1187" s="4">
        <v>72.5</v>
      </c>
      <c r="Q1187" s="4">
        <v>20.158300000000001</v>
      </c>
      <c r="R1187" s="4">
        <v>35.078299999999999</v>
      </c>
      <c r="S1187" s="4">
        <v>55.2</v>
      </c>
      <c r="T1187" s="4">
        <v>1745.8386</v>
      </c>
      <c r="W1187" s="4">
        <v>0</v>
      </c>
      <c r="X1187" s="4">
        <v>0</v>
      </c>
      <c r="Y1187" s="4">
        <v>11.9</v>
      </c>
      <c r="Z1187" s="4">
        <v>875</v>
      </c>
      <c r="AA1187" s="4">
        <v>898</v>
      </c>
      <c r="AB1187" s="4">
        <v>830</v>
      </c>
      <c r="AC1187" s="4">
        <v>53</v>
      </c>
      <c r="AD1187" s="4">
        <v>8.5399999999999991</v>
      </c>
      <c r="AE1187" s="4">
        <v>0.2</v>
      </c>
      <c r="AF1187" s="4">
        <v>977</v>
      </c>
      <c r="AG1187" s="4">
        <v>-7</v>
      </c>
      <c r="AH1187" s="4">
        <v>13</v>
      </c>
      <c r="AI1187" s="4">
        <v>29</v>
      </c>
      <c r="AJ1187" s="4">
        <v>189</v>
      </c>
      <c r="AK1187" s="4">
        <v>138</v>
      </c>
      <c r="AL1187" s="4">
        <v>3</v>
      </c>
      <c r="AM1187" s="4">
        <v>195</v>
      </c>
      <c r="AN1187" s="4" t="s">
        <v>155</v>
      </c>
      <c r="AO1187" s="4">
        <v>2</v>
      </c>
      <c r="AP1187" s="4">
        <v>0.62126157407407401</v>
      </c>
      <c r="AQ1187" s="4">
        <v>47.16348</v>
      </c>
      <c r="AR1187" s="4">
        <v>-88.484493000000001</v>
      </c>
      <c r="AS1187" s="4">
        <v>323.7</v>
      </c>
      <c r="AT1187" s="4">
        <v>44.8</v>
      </c>
      <c r="AU1187" s="4">
        <v>12</v>
      </c>
      <c r="AV1187" s="4">
        <v>9</v>
      </c>
      <c r="AW1187" s="4" t="s">
        <v>208</v>
      </c>
      <c r="AX1187" s="4">
        <v>1.1000000000000001</v>
      </c>
      <c r="AY1187" s="4">
        <v>1.1000000000000001</v>
      </c>
      <c r="AZ1187" s="4">
        <v>1.6249750000000001</v>
      </c>
      <c r="BA1187" s="4">
        <v>14.023</v>
      </c>
      <c r="BB1187" s="4">
        <v>11.57</v>
      </c>
      <c r="BC1187" s="4">
        <v>0.82</v>
      </c>
      <c r="BD1187" s="4">
        <v>18.117999999999999</v>
      </c>
      <c r="BE1187" s="4">
        <v>1907.45</v>
      </c>
      <c r="BF1187" s="4">
        <v>692.59400000000005</v>
      </c>
      <c r="BG1187" s="4">
        <v>0.56799999999999995</v>
      </c>
      <c r="BH1187" s="4">
        <v>0.98799999999999999</v>
      </c>
      <c r="BI1187" s="4">
        <v>1.556</v>
      </c>
      <c r="BJ1187" s="4">
        <v>0.433</v>
      </c>
      <c r="BK1187" s="4">
        <v>0.753</v>
      </c>
      <c r="BL1187" s="4">
        <v>1.1850000000000001</v>
      </c>
      <c r="BM1187" s="4">
        <v>11.8302</v>
      </c>
      <c r="BQ1187" s="4">
        <v>0</v>
      </c>
      <c r="BR1187" s="4">
        <v>0.72729200000000005</v>
      </c>
      <c r="BS1187" s="4">
        <v>-5</v>
      </c>
      <c r="BT1187" s="4">
        <v>0.15362200000000001</v>
      </c>
      <c r="BU1187" s="4">
        <v>17.773198000000001</v>
      </c>
      <c r="BV1187" s="4">
        <v>3.103164</v>
      </c>
    </row>
    <row r="1188" spans="1:74" x14ac:dyDescent="0.25">
      <c r="A1188" s="4">
        <v>42070</v>
      </c>
      <c r="B1188" s="4">
        <v>3.7902777777777778E-2</v>
      </c>
      <c r="C1188" s="4">
        <v>9.8810000000000002</v>
      </c>
      <c r="D1188" s="4">
        <v>7.7221000000000002</v>
      </c>
      <c r="E1188" s="4">
        <v>77221.007559999998</v>
      </c>
      <c r="F1188" s="4">
        <v>30.8</v>
      </c>
      <c r="G1188" s="4">
        <v>36.700000000000003</v>
      </c>
      <c r="H1188" s="4">
        <v>1863.4</v>
      </c>
      <c r="J1188" s="4">
        <v>0</v>
      </c>
      <c r="K1188" s="4">
        <v>0.84099999999999997</v>
      </c>
      <c r="L1188" s="4">
        <v>8.3107000000000006</v>
      </c>
      <c r="M1188" s="4">
        <v>6.4946000000000002</v>
      </c>
      <c r="N1188" s="4">
        <v>25.913</v>
      </c>
      <c r="O1188" s="4">
        <v>30.857600000000001</v>
      </c>
      <c r="P1188" s="4">
        <v>56.8</v>
      </c>
      <c r="Q1188" s="4">
        <v>19.7454</v>
      </c>
      <c r="R1188" s="4">
        <v>23.513200000000001</v>
      </c>
      <c r="S1188" s="4">
        <v>43.3</v>
      </c>
      <c r="T1188" s="4">
        <v>1863.44</v>
      </c>
      <c r="W1188" s="4">
        <v>0</v>
      </c>
      <c r="X1188" s="4">
        <v>0</v>
      </c>
      <c r="Y1188" s="4">
        <v>11.8</v>
      </c>
      <c r="Z1188" s="4">
        <v>873</v>
      </c>
      <c r="AA1188" s="4">
        <v>896</v>
      </c>
      <c r="AB1188" s="4">
        <v>828</v>
      </c>
      <c r="AC1188" s="4">
        <v>53</v>
      </c>
      <c r="AD1188" s="4">
        <v>8.5399999999999991</v>
      </c>
      <c r="AE1188" s="4">
        <v>0.2</v>
      </c>
      <c r="AF1188" s="4">
        <v>977</v>
      </c>
      <c r="AG1188" s="4">
        <v>-7</v>
      </c>
      <c r="AH1188" s="4">
        <v>13</v>
      </c>
      <c r="AI1188" s="4">
        <v>29</v>
      </c>
      <c r="AJ1188" s="4">
        <v>189</v>
      </c>
      <c r="AK1188" s="4">
        <v>138</v>
      </c>
      <c r="AL1188" s="4">
        <v>2.8</v>
      </c>
      <c r="AM1188" s="4">
        <v>195</v>
      </c>
      <c r="AN1188" s="4" t="s">
        <v>155</v>
      </c>
      <c r="AO1188" s="4">
        <v>2</v>
      </c>
      <c r="AP1188" s="4">
        <v>0.62127314814814816</v>
      </c>
      <c r="AQ1188" s="4">
        <v>47.163635999999997</v>
      </c>
      <c r="AR1188" s="4">
        <v>-88.484628999999998</v>
      </c>
      <c r="AS1188" s="4">
        <v>323.7</v>
      </c>
      <c r="AT1188" s="4">
        <v>45.4</v>
      </c>
      <c r="AU1188" s="4">
        <v>12</v>
      </c>
      <c r="AV1188" s="4">
        <v>9</v>
      </c>
      <c r="AW1188" s="4" t="s">
        <v>208</v>
      </c>
      <c r="AX1188" s="4">
        <v>1.1000000000000001</v>
      </c>
      <c r="AY1188" s="4">
        <v>1.1000000000000001</v>
      </c>
      <c r="AZ1188" s="4">
        <v>1.8</v>
      </c>
      <c r="BA1188" s="4">
        <v>14.023</v>
      </c>
      <c r="BB1188" s="4">
        <v>11.14</v>
      </c>
      <c r="BC1188" s="4">
        <v>0.79</v>
      </c>
      <c r="BD1188" s="4">
        <v>18.899999999999999</v>
      </c>
      <c r="BE1188" s="4">
        <v>1680.385</v>
      </c>
      <c r="BF1188" s="4">
        <v>835.80399999999997</v>
      </c>
      <c r="BG1188" s="4">
        <v>0.54900000000000004</v>
      </c>
      <c r="BH1188" s="4">
        <v>0.65300000000000002</v>
      </c>
      <c r="BI1188" s="4">
        <v>1.202</v>
      </c>
      <c r="BJ1188" s="4">
        <v>0.41799999999999998</v>
      </c>
      <c r="BK1188" s="4">
        <v>0.498</v>
      </c>
      <c r="BL1188" s="4">
        <v>0.91600000000000004</v>
      </c>
      <c r="BM1188" s="4">
        <v>12.4597</v>
      </c>
      <c r="BQ1188" s="4">
        <v>0</v>
      </c>
      <c r="BR1188" s="4">
        <v>0.70822700000000005</v>
      </c>
      <c r="BS1188" s="4">
        <v>-5</v>
      </c>
      <c r="BT1188" s="4">
        <v>0.15237999999999999</v>
      </c>
      <c r="BU1188" s="4">
        <v>17.307290999999999</v>
      </c>
      <c r="BV1188" s="4">
        <v>3.078068</v>
      </c>
    </row>
    <row r="1189" spans="1:74" x14ac:dyDescent="0.25">
      <c r="A1189" s="4">
        <v>42070</v>
      </c>
      <c r="B1189" s="4">
        <v>3.7914351851851852E-2</v>
      </c>
      <c r="C1189" s="4">
        <v>9.7880000000000003</v>
      </c>
      <c r="D1189" s="4">
        <v>8.3543000000000003</v>
      </c>
      <c r="E1189" s="4">
        <v>83542.694220000005</v>
      </c>
      <c r="F1189" s="4">
        <v>30.9</v>
      </c>
      <c r="G1189" s="4">
        <v>36.6</v>
      </c>
      <c r="H1189" s="4">
        <v>1933.3</v>
      </c>
      <c r="J1189" s="4">
        <v>0</v>
      </c>
      <c r="K1189" s="4">
        <v>0.83560000000000001</v>
      </c>
      <c r="L1189" s="4">
        <v>8.1785999999999994</v>
      </c>
      <c r="M1189" s="4">
        <v>6.9809000000000001</v>
      </c>
      <c r="N1189" s="4">
        <v>25.820399999999999</v>
      </c>
      <c r="O1189" s="4">
        <v>30.583300000000001</v>
      </c>
      <c r="P1189" s="4">
        <v>56.4</v>
      </c>
      <c r="Q1189" s="4">
        <v>19.674900000000001</v>
      </c>
      <c r="R1189" s="4">
        <v>23.304200000000002</v>
      </c>
      <c r="S1189" s="4">
        <v>43</v>
      </c>
      <c r="T1189" s="4">
        <v>1933.3297</v>
      </c>
      <c r="W1189" s="4">
        <v>0</v>
      </c>
      <c r="X1189" s="4">
        <v>0</v>
      </c>
      <c r="Y1189" s="4">
        <v>11.8</v>
      </c>
      <c r="Z1189" s="4">
        <v>871</v>
      </c>
      <c r="AA1189" s="4">
        <v>894</v>
      </c>
      <c r="AB1189" s="4">
        <v>826</v>
      </c>
      <c r="AC1189" s="4">
        <v>53</v>
      </c>
      <c r="AD1189" s="4">
        <v>8.5399999999999991</v>
      </c>
      <c r="AE1189" s="4">
        <v>0.2</v>
      </c>
      <c r="AF1189" s="4">
        <v>977</v>
      </c>
      <c r="AG1189" s="4">
        <v>-7</v>
      </c>
      <c r="AH1189" s="4">
        <v>13</v>
      </c>
      <c r="AI1189" s="4">
        <v>29</v>
      </c>
      <c r="AJ1189" s="4">
        <v>189</v>
      </c>
      <c r="AK1189" s="4">
        <v>138</v>
      </c>
      <c r="AL1189" s="4">
        <v>2.9</v>
      </c>
      <c r="AM1189" s="4">
        <v>195</v>
      </c>
      <c r="AN1189" s="4" t="s">
        <v>155</v>
      </c>
      <c r="AO1189" s="4">
        <v>2</v>
      </c>
      <c r="AP1189" s="4">
        <v>0.6212847222222222</v>
      </c>
      <c r="AQ1189" s="4">
        <v>47.163781999999998</v>
      </c>
      <c r="AR1189" s="4">
        <v>-88.484801000000004</v>
      </c>
      <c r="AS1189" s="4">
        <v>323.60000000000002</v>
      </c>
      <c r="AT1189" s="4">
        <v>45.9</v>
      </c>
      <c r="AU1189" s="4">
        <v>12</v>
      </c>
      <c r="AV1189" s="4">
        <v>9</v>
      </c>
      <c r="AW1189" s="4" t="s">
        <v>208</v>
      </c>
      <c r="AX1189" s="4">
        <v>1.087712</v>
      </c>
      <c r="AY1189" s="4">
        <v>1.1000000000000001</v>
      </c>
      <c r="AZ1189" s="4">
        <v>1.849151</v>
      </c>
      <c r="BA1189" s="4">
        <v>14.023</v>
      </c>
      <c r="BB1189" s="4">
        <v>10.75</v>
      </c>
      <c r="BC1189" s="4">
        <v>0.77</v>
      </c>
      <c r="BD1189" s="4">
        <v>19.672999999999998</v>
      </c>
      <c r="BE1189" s="4">
        <v>1614.6669999999999</v>
      </c>
      <c r="BF1189" s="4">
        <v>877.19</v>
      </c>
      <c r="BG1189" s="4">
        <v>0.53400000000000003</v>
      </c>
      <c r="BH1189" s="4">
        <v>0.63200000000000001</v>
      </c>
      <c r="BI1189" s="4">
        <v>1.1659999999999999</v>
      </c>
      <c r="BJ1189" s="4">
        <v>0.40699999999999997</v>
      </c>
      <c r="BK1189" s="4">
        <v>0.48199999999999998</v>
      </c>
      <c r="BL1189" s="4">
        <v>0.88900000000000001</v>
      </c>
      <c r="BM1189" s="4">
        <v>12.6221</v>
      </c>
      <c r="BQ1189" s="4">
        <v>0</v>
      </c>
      <c r="BR1189" s="4">
        <v>0.66673899999999997</v>
      </c>
      <c r="BS1189" s="4">
        <v>-5</v>
      </c>
      <c r="BT1189" s="4">
        <v>0.15362799999999999</v>
      </c>
      <c r="BU1189" s="4">
        <v>16.293427000000001</v>
      </c>
      <c r="BV1189" s="4">
        <v>3.103288</v>
      </c>
    </row>
    <row r="1190" spans="1:74" x14ac:dyDescent="0.25">
      <c r="A1190" s="4">
        <v>42070</v>
      </c>
      <c r="B1190" s="4">
        <v>3.7925925925925925E-2</v>
      </c>
      <c r="C1190" s="4">
        <v>9.7959999999999994</v>
      </c>
      <c r="D1190" s="4">
        <v>7.8311000000000002</v>
      </c>
      <c r="E1190" s="4">
        <v>78311.289260000005</v>
      </c>
      <c r="F1190" s="4">
        <v>30.6</v>
      </c>
      <c r="G1190" s="4">
        <v>20.6</v>
      </c>
      <c r="H1190" s="4">
        <v>1913.9</v>
      </c>
      <c r="J1190" s="4">
        <v>0</v>
      </c>
      <c r="K1190" s="4">
        <v>0.8407</v>
      </c>
      <c r="L1190" s="4">
        <v>8.2352000000000007</v>
      </c>
      <c r="M1190" s="4">
        <v>6.5833000000000004</v>
      </c>
      <c r="N1190" s="4">
        <v>25.729500000000002</v>
      </c>
      <c r="O1190" s="4">
        <v>17.296700000000001</v>
      </c>
      <c r="P1190" s="4">
        <v>43</v>
      </c>
      <c r="Q1190" s="4">
        <v>19.605599999999999</v>
      </c>
      <c r="R1190" s="4">
        <v>13.1799</v>
      </c>
      <c r="S1190" s="4">
        <v>32.799999999999997</v>
      </c>
      <c r="T1190" s="4">
        <v>1913.923</v>
      </c>
      <c r="W1190" s="4">
        <v>0</v>
      </c>
      <c r="X1190" s="4">
        <v>0</v>
      </c>
      <c r="Y1190" s="4">
        <v>11.8</v>
      </c>
      <c r="Z1190" s="4">
        <v>872</v>
      </c>
      <c r="AA1190" s="4">
        <v>894</v>
      </c>
      <c r="AB1190" s="4">
        <v>827</v>
      </c>
      <c r="AC1190" s="4">
        <v>53</v>
      </c>
      <c r="AD1190" s="4">
        <v>8.5399999999999991</v>
      </c>
      <c r="AE1190" s="4">
        <v>0.2</v>
      </c>
      <c r="AF1190" s="4">
        <v>977</v>
      </c>
      <c r="AG1190" s="4">
        <v>-7</v>
      </c>
      <c r="AH1190" s="4">
        <v>13</v>
      </c>
      <c r="AI1190" s="4">
        <v>29</v>
      </c>
      <c r="AJ1190" s="4">
        <v>189</v>
      </c>
      <c r="AK1190" s="4">
        <v>138</v>
      </c>
      <c r="AL1190" s="4">
        <v>3</v>
      </c>
      <c r="AM1190" s="4">
        <v>195</v>
      </c>
      <c r="AN1190" s="4" t="s">
        <v>155</v>
      </c>
      <c r="AO1190" s="4">
        <v>2</v>
      </c>
      <c r="AP1190" s="4">
        <v>0.62129629629629635</v>
      </c>
      <c r="AQ1190" s="4">
        <v>47.163907000000002</v>
      </c>
      <c r="AR1190" s="4">
        <v>-88.484953000000004</v>
      </c>
      <c r="AS1190" s="4">
        <v>323.5</v>
      </c>
      <c r="AT1190" s="4">
        <v>45.5</v>
      </c>
      <c r="AU1190" s="4">
        <v>12</v>
      </c>
      <c r="AV1190" s="4">
        <v>9</v>
      </c>
      <c r="AW1190" s="4" t="s">
        <v>208</v>
      </c>
      <c r="AX1190" s="4">
        <v>1</v>
      </c>
      <c r="AY1190" s="4">
        <v>1.1000000000000001</v>
      </c>
      <c r="AZ1190" s="4">
        <v>2.2000000000000002</v>
      </c>
      <c r="BA1190" s="4">
        <v>14.023</v>
      </c>
      <c r="BB1190" s="4">
        <v>11.11</v>
      </c>
      <c r="BC1190" s="4">
        <v>0.79</v>
      </c>
      <c r="BD1190" s="4">
        <v>18.954999999999998</v>
      </c>
      <c r="BE1190" s="4">
        <v>1663.0930000000001</v>
      </c>
      <c r="BF1190" s="4">
        <v>846.18200000000002</v>
      </c>
      <c r="BG1190" s="4">
        <v>0.54400000000000004</v>
      </c>
      <c r="BH1190" s="4">
        <v>0.36599999999999999</v>
      </c>
      <c r="BI1190" s="4">
        <v>0.91</v>
      </c>
      <c r="BJ1190" s="4">
        <v>0.41499999999999998</v>
      </c>
      <c r="BK1190" s="4">
        <v>0.27900000000000003</v>
      </c>
      <c r="BL1190" s="4">
        <v>0.69299999999999995</v>
      </c>
      <c r="BM1190" s="4">
        <v>12.781700000000001</v>
      </c>
      <c r="BQ1190" s="4">
        <v>0</v>
      </c>
      <c r="BR1190" s="4">
        <v>0.63683100000000004</v>
      </c>
      <c r="BS1190" s="4">
        <v>-5</v>
      </c>
      <c r="BT1190" s="4">
        <v>0.154</v>
      </c>
      <c r="BU1190" s="4">
        <v>15.562562</v>
      </c>
      <c r="BV1190" s="4">
        <v>3.1107999999999998</v>
      </c>
    </row>
    <row r="1191" spans="1:74" x14ac:dyDescent="0.25">
      <c r="A1191" s="4">
        <v>42070</v>
      </c>
      <c r="B1191" s="4">
        <v>3.7937500000000006E-2</v>
      </c>
      <c r="C1191" s="4">
        <v>8.9290000000000003</v>
      </c>
      <c r="D1191" s="4">
        <v>9.3840000000000003</v>
      </c>
      <c r="E1191" s="4">
        <v>93840.480200000005</v>
      </c>
      <c r="F1191" s="4">
        <v>27.3</v>
      </c>
      <c r="G1191" s="4">
        <v>18.8</v>
      </c>
      <c r="H1191" s="4">
        <v>2127</v>
      </c>
      <c r="J1191" s="4">
        <v>0</v>
      </c>
      <c r="K1191" s="4">
        <v>0.83160000000000001</v>
      </c>
      <c r="L1191" s="4">
        <v>7.4250999999999996</v>
      </c>
      <c r="M1191" s="4">
        <v>7.8037999999999998</v>
      </c>
      <c r="N1191" s="4">
        <v>22.738800000000001</v>
      </c>
      <c r="O1191" s="4">
        <v>15.675700000000001</v>
      </c>
      <c r="P1191" s="4">
        <v>38.4</v>
      </c>
      <c r="Q1191" s="4">
        <v>17.326799999999999</v>
      </c>
      <c r="R1191" s="4">
        <v>11.944699999999999</v>
      </c>
      <c r="S1191" s="4">
        <v>29.3</v>
      </c>
      <c r="T1191" s="4">
        <v>2127.0065</v>
      </c>
      <c r="W1191" s="4">
        <v>0</v>
      </c>
      <c r="X1191" s="4">
        <v>0</v>
      </c>
      <c r="Y1191" s="4">
        <v>11.8</v>
      </c>
      <c r="Z1191" s="4">
        <v>873</v>
      </c>
      <c r="AA1191" s="4">
        <v>895</v>
      </c>
      <c r="AB1191" s="4">
        <v>827</v>
      </c>
      <c r="AC1191" s="4">
        <v>53</v>
      </c>
      <c r="AD1191" s="4">
        <v>8.5399999999999991</v>
      </c>
      <c r="AE1191" s="4">
        <v>0.2</v>
      </c>
      <c r="AF1191" s="4">
        <v>977</v>
      </c>
      <c r="AG1191" s="4">
        <v>-7</v>
      </c>
      <c r="AH1191" s="4">
        <v>13</v>
      </c>
      <c r="AI1191" s="4">
        <v>29</v>
      </c>
      <c r="AJ1191" s="4">
        <v>189</v>
      </c>
      <c r="AK1191" s="4">
        <v>138</v>
      </c>
      <c r="AL1191" s="4">
        <v>2.7</v>
      </c>
      <c r="AM1191" s="4">
        <v>195</v>
      </c>
      <c r="AN1191" s="4" t="s">
        <v>155</v>
      </c>
      <c r="AO1191" s="4">
        <v>2</v>
      </c>
      <c r="AP1191" s="4">
        <v>0.62129629629629635</v>
      </c>
      <c r="AQ1191" s="4">
        <v>47.163935000000002</v>
      </c>
      <c r="AR1191" s="4">
        <v>-88.484999999999999</v>
      </c>
      <c r="AS1191" s="4">
        <v>323.5</v>
      </c>
      <c r="AT1191" s="4">
        <v>44</v>
      </c>
      <c r="AU1191" s="4">
        <v>12</v>
      </c>
      <c r="AV1191" s="4">
        <v>9</v>
      </c>
      <c r="AW1191" s="4" t="s">
        <v>208</v>
      </c>
      <c r="AX1191" s="4">
        <v>1</v>
      </c>
      <c r="AY1191" s="4">
        <v>1.112088</v>
      </c>
      <c r="AZ1191" s="4">
        <v>2.2000000000000002</v>
      </c>
      <c r="BA1191" s="4">
        <v>14.023</v>
      </c>
      <c r="BB1191" s="4">
        <v>10.48</v>
      </c>
      <c r="BC1191" s="4">
        <v>0.75</v>
      </c>
      <c r="BD1191" s="4">
        <v>20.248999999999999</v>
      </c>
      <c r="BE1191" s="4">
        <v>1457.444</v>
      </c>
      <c r="BF1191" s="4">
        <v>974.93</v>
      </c>
      <c r="BG1191" s="4">
        <v>0.46700000000000003</v>
      </c>
      <c r="BH1191" s="4">
        <v>0.32200000000000001</v>
      </c>
      <c r="BI1191" s="4">
        <v>0.79</v>
      </c>
      <c r="BJ1191" s="4">
        <v>0.35599999999999998</v>
      </c>
      <c r="BK1191" s="4">
        <v>0.246</v>
      </c>
      <c r="BL1191" s="4">
        <v>0.60199999999999998</v>
      </c>
      <c r="BM1191" s="4">
        <v>13.8063</v>
      </c>
      <c r="BQ1191" s="4">
        <v>0</v>
      </c>
      <c r="BR1191" s="4">
        <v>0.62224199999999996</v>
      </c>
      <c r="BS1191" s="4">
        <v>-5</v>
      </c>
      <c r="BT1191" s="4">
        <v>0.15156</v>
      </c>
      <c r="BU1191" s="4">
        <v>15.206033</v>
      </c>
      <c r="BV1191" s="4">
        <v>3.0615209999999999</v>
      </c>
    </row>
    <row r="1192" spans="1:74" x14ac:dyDescent="0.25">
      <c r="A1192" s="4">
        <v>42070</v>
      </c>
      <c r="B1192" s="4">
        <v>3.7949074074074073E-2</v>
      </c>
      <c r="C1192" s="4">
        <v>7.6</v>
      </c>
      <c r="D1192" s="4">
        <v>11.449299999999999</v>
      </c>
      <c r="E1192" s="4">
        <v>114492.5897</v>
      </c>
      <c r="F1192" s="4">
        <v>22.2</v>
      </c>
      <c r="G1192" s="4">
        <v>13.8</v>
      </c>
      <c r="H1192" s="4">
        <v>6814.5</v>
      </c>
      <c r="J1192" s="4">
        <v>0</v>
      </c>
      <c r="K1192" s="4">
        <v>0.81540000000000001</v>
      </c>
      <c r="L1192" s="4">
        <v>6.1970999999999998</v>
      </c>
      <c r="M1192" s="4">
        <v>9.3359000000000005</v>
      </c>
      <c r="N1192" s="4">
        <v>18.138100000000001</v>
      </c>
      <c r="O1192" s="4">
        <v>11.229200000000001</v>
      </c>
      <c r="P1192" s="4">
        <v>29.4</v>
      </c>
      <c r="Q1192" s="4">
        <v>13.821</v>
      </c>
      <c r="R1192" s="4">
        <v>8.5565999999999995</v>
      </c>
      <c r="S1192" s="4">
        <v>22.4</v>
      </c>
      <c r="T1192" s="4">
        <v>6814.4898999999996</v>
      </c>
      <c r="W1192" s="4">
        <v>0</v>
      </c>
      <c r="X1192" s="4">
        <v>0</v>
      </c>
      <c r="Y1192" s="4">
        <v>11.9</v>
      </c>
      <c r="Z1192" s="4">
        <v>869</v>
      </c>
      <c r="AA1192" s="4">
        <v>890</v>
      </c>
      <c r="AB1192" s="4">
        <v>824</v>
      </c>
      <c r="AC1192" s="4">
        <v>53</v>
      </c>
      <c r="AD1192" s="4">
        <v>8.5399999999999991</v>
      </c>
      <c r="AE1192" s="4">
        <v>0.2</v>
      </c>
      <c r="AF1192" s="4">
        <v>977</v>
      </c>
      <c r="AG1192" s="4">
        <v>-7</v>
      </c>
      <c r="AH1192" s="4">
        <v>13</v>
      </c>
      <c r="AI1192" s="4">
        <v>29</v>
      </c>
      <c r="AJ1192" s="4">
        <v>189</v>
      </c>
      <c r="AK1192" s="4">
        <v>138</v>
      </c>
      <c r="AL1192" s="4">
        <v>2.7</v>
      </c>
      <c r="AM1192" s="4">
        <v>195</v>
      </c>
      <c r="AN1192" s="4" t="s">
        <v>155</v>
      </c>
      <c r="AO1192" s="4">
        <v>2</v>
      </c>
      <c r="AP1192" s="4">
        <v>0.62131944444444442</v>
      </c>
      <c r="AQ1192" s="4">
        <v>47.164150999999997</v>
      </c>
      <c r="AR1192" s="4">
        <v>-88.485367999999994</v>
      </c>
      <c r="AS1192" s="4">
        <v>323.2</v>
      </c>
      <c r="AT1192" s="4">
        <v>43.7</v>
      </c>
      <c r="AU1192" s="4">
        <v>12</v>
      </c>
      <c r="AV1192" s="4">
        <v>9</v>
      </c>
      <c r="AW1192" s="4" t="s">
        <v>208</v>
      </c>
      <c r="AX1192" s="4">
        <v>1</v>
      </c>
      <c r="AY1192" s="4">
        <v>1.2119880000000001</v>
      </c>
      <c r="AZ1192" s="4">
        <v>2.2000000000000002</v>
      </c>
      <c r="BA1192" s="4">
        <v>14.023</v>
      </c>
      <c r="BB1192" s="4">
        <v>9.5</v>
      </c>
      <c r="BC1192" s="4">
        <v>0.68</v>
      </c>
      <c r="BD1192" s="4">
        <v>22.637</v>
      </c>
      <c r="BE1192" s="4">
        <v>1158.2629999999999</v>
      </c>
      <c r="BF1192" s="4">
        <v>1110.5920000000001</v>
      </c>
      <c r="BG1192" s="4">
        <v>0.35499999999999998</v>
      </c>
      <c r="BH1192" s="4">
        <v>0.22</v>
      </c>
      <c r="BI1192" s="4">
        <v>0.57499999999999996</v>
      </c>
      <c r="BJ1192" s="4">
        <v>0.27100000000000002</v>
      </c>
      <c r="BK1192" s="4">
        <v>0.16700000000000001</v>
      </c>
      <c r="BL1192" s="4">
        <v>0.438</v>
      </c>
      <c r="BM1192" s="4">
        <v>42.118699999999997</v>
      </c>
      <c r="BQ1192" s="4">
        <v>0</v>
      </c>
      <c r="BR1192" s="4">
        <v>0.61918799999999996</v>
      </c>
      <c r="BS1192" s="4">
        <v>-5</v>
      </c>
      <c r="BT1192" s="4">
        <v>0.15262400000000001</v>
      </c>
      <c r="BU1192" s="4">
        <v>15.131403000000001</v>
      </c>
      <c r="BV1192" s="4">
        <v>3.0830120000000001</v>
      </c>
    </row>
    <row r="1193" spans="1:74" x14ac:dyDescent="0.25">
      <c r="A1193" s="4">
        <v>42070</v>
      </c>
      <c r="B1193" s="4">
        <v>3.7960648148148153E-2</v>
      </c>
      <c r="C1193" s="4">
        <v>6.9269999999999996</v>
      </c>
      <c r="D1193" s="4">
        <v>12.7403</v>
      </c>
      <c r="E1193" s="4">
        <v>127402.9944</v>
      </c>
      <c r="F1193" s="4">
        <v>20.6</v>
      </c>
      <c r="G1193" s="4">
        <v>11.8</v>
      </c>
      <c r="H1193" s="4">
        <v>10569.1</v>
      </c>
      <c r="J1193" s="4">
        <v>0</v>
      </c>
      <c r="K1193" s="4">
        <v>0.8024</v>
      </c>
      <c r="L1193" s="4">
        <v>5.5586000000000002</v>
      </c>
      <c r="M1193" s="4">
        <v>10.2234</v>
      </c>
      <c r="N1193" s="4">
        <v>16.566099999999999</v>
      </c>
      <c r="O1193" s="4">
        <v>9.4771000000000001</v>
      </c>
      <c r="P1193" s="4">
        <v>26</v>
      </c>
      <c r="Q1193" s="4">
        <v>12.623200000000001</v>
      </c>
      <c r="R1193" s="4">
        <v>7.2214</v>
      </c>
      <c r="S1193" s="4">
        <v>19.8</v>
      </c>
      <c r="T1193" s="4">
        <v>10569.147499999999</v>
      </c>
      <c r="W1193" s="4">
        <v>0</v>
      </c>
      <c r="X1193" s="4">
        <v>0</v>
      </c>
      <c r="Y1193" s="4">
        <v>11.8</v>
      </c>
      <c r="Z1193" s="4">
        <v>866</v>
      </c>
      <c r="AA1193" s="4">
        <v>885</v>
      </c>
      <c r="AB1193" s="4">
        <v>821</v>
      </c>
      <c r="AC1193" s="4">
        <v>53</v>
      </c>
      <c r="AD1193" s="4">
        <v>8.5399999999999991</v>
      </c>
      <c r="AE1193" s="4">
        <v>0.2</v>
      </c>
      <c r="AF1193" s="4">
        <v>977</v>
      </c>
      <c r="AG1193" s="4">
        <v>-7</v>
      </c>
      <c r="AH1193" s="4">
        <v>13</v>
      </c>
      <c r="AI1193" s="4">
        <v>29</v>
      </c>
      <c r="AJ1193" s="4">
        <v>189</v>
      </c>
      <c r="AK1193" s="4">
        <v>138</v>
      </c>
      <c r="AL1193" s="4">
        <v>2.8</v>
      </c>
      <c r="AM1193" s="4">
        <v>195</v>
      </c>
      <c r="AN1193" s="4" t="s">
        <v>155</v>
      </c>
      <c r="AO1193" s="4">
        <v>2</v>
      </c>
      <c r="AP1193" s="4">
        <v>0.62133101851851846</v>
      </c>
      <c r="AQ1193" s="4">
        <v>47.164234999999998</v>
      </c>
      <c r="AR1193" s="4">
        <v>-88.485562999999999</v>
      </c>
      <c r="AS1193" s="4">
        <v>323.2</v>
      </c>
      <c r="AT1193" s="4">
        <v>44.1</v>
      </c>
      <c r="AU1193" s="4">
        <v>12</v>
      </c>
      <c r="AV1193" s="4">
        <v>9</v>
      </c>
      <c r="AW1193" s="4" t="s">
        <v>208</v>
      </c>
      <c r="AX1193" s="4">
        <v>1</v>
      </c>
      <c r="AY1193" s="4">
        <v>1.3</v>
      </c>
      <c r="AZ1193" s="4">
        <v>2.2000000000000002</v>
      </c>
      <c r="BA1193" s="4">
        <v>14.023</v>
      </c>
      <c r="BB1193" s="4">
        <v>8.83</v>
      </c>
      <c r="BC1193" s="4">
        <v>0.63</v>
      </c>
      <c r="BD1193" s="4">
        <v>24.619</v>
      </c>
      <c r="BE1193" s="4">
        <v>1000.303</v>
      </c>
      <c r="BF1193" s="4">
        <v>1170.95</v>
      </c>
      <c r="BG1193" s="4">
        <v>0.312</v>
      </c>
      <c r="BH1193" s="4">
        <v>0.17899999999999999</v>
      </c>
      <c r="BI1193" s="4">
        <v>0.49099999999999999</v>
      </c>
      <c r="BJ1193" s="4">
        <v>0.23799999999999999</v>
      </c>
      <c r="BK1193" s="4">
        <v>0.13600000000000001</v>
      </c>
      <c r="BL1193" s="4">
        <v>0.374</v>
      </c>
      <c r="BM1193" s="4">
        <v>62.896299999999997</v>
      </c>
      <c r="BQ1193" s="4">
        <v>0</v>
      </c>
      <c r="BR1193" s="4">
        <v>0.52733600000000003</v>
      </c>
      <c r="BS1193" s="4">
        <v>-5</v>
      </c>
      <c r="BT1193" s="4">
        <v>0.153</v>
      </c>
      <c r="BU1193" s="4">
        <v>12.886765</v>
      </c>
      <c r="BV1193" s="4">
        <v>3.0905999999999998</v>
      </c>
    </row>
    <row r="1194" spans="1:74" x14ac:dyDescent="0.25">
      <c r="A1194" s="4">
        <v>42070</v>
      </c>
      <c r="B1194" s="4">
        <v>3.797222222222222E-2</v>
      </c>
      <c r="C1194" s="4">
        <v>6.9020000000000001</v>
      </c>
      <c r="D1194" s="4">
        <v>12.932499999999999</v>
      </c>
      <c r="E1194" s="4">
        <v>129324.5837</v>
      </c>
      <c r="F1194" s="4">
        <v>16.600000000000001</v>
      </c>
      <c r="G1194" s="4">
        <v>11.9</v>
      </c>
      <c r="H1194" s="4">
        <v>8282.7000000000007</v>
      </c>
      <c r="J1194" s="4">
        <v>0</v>
      </c>
      <c r="K1194" s="4">
        <v>0.80289999999999995</v>
      </c>
      <c r="L1194" s="4">
        <v>5.5415999999999999</v>
      </c>
      <c r="M1194" s="4">
        <v>10.383900000000001</v>
      </c>
      <c r="N1194" s="4">
        <v>13.305899999999999</v>
      </c>
      <c r="O1194" s="4">
        <v>9.5716000000000001</v>
      </c>
      <c r="P1194" s="4">
        <v>22.9</v>
      </c>
      <c r="Q1194" s="4">
        <v>10.138999999999999</v>
      </c>
      <c r="R1194" s="4">
        <v>7.2934000000000001</v>
      </c>
      <c r="S1194" s="4">
        <v>17.399999999999999</v>
      </c>
      <c r="T1194" s="4">
        <v>8282.6677999999993</v>
      </c>
      <c r="W1194" s="4">
        <v>0</v>
      </c>
      <c r="X1194" s="4">
        <v>0</v>
      </c>
      <c r="Y1194" s="4">
        <v>11.8</v>
      </c>
      <c r="Z1194" s="4">
        <v>865</v>
      </c>
      <c r="AA1194" s="4">
        <v>885</v>
      </c>
      <c r="AB1194" s="4">
        <v>820</v>
      </c>
      <c r="AC1194" s="4">
        <v>53</v>
      </c>
      <c r="AD1194" s="4">
        <v>8.5399999999999991</v>
      </c>
      <c r="AE1194" s="4">
        <v>0.2</v>
      </c>
      <c r="AF1194" s="4">
        <v>977</v>
      </c>
      <c r="AG1194" s="4">
        <v>-7</v>
      </c>
      <c r="AH1194" s="4">
        <v>13</v>
      </c>
      <c r="AI1194" s="4">
        <v>29</v>
      </c>
      <c r="AJ1194" s="4">
        <v>189</v>
      </c>
      <c r="AK1194" s="4">
        <v>138</v>
      </c>
      <c r="AL1194" s="4">
        <v>2.6</v>
      </c>
      <c r="AM1194" s="4">
        <v>195</v>
      </c>
      <c r="AN1194" s="4" t="s">
        <v>155</v>
      </c>
      <c r="AO1194" s="4">
        <v>2</v>
      </c>
      <c r="AP1194" s="4">
        <v>0.62133101851851846</v>
      </c>
      <c r="AQ1194" s="4">
        <v>47.164243999999997</v>
      </c>
      <c r="AR1194" s="4">
        <v>-88.485591999999997</v>
      </c>
      <c r="AS1194" s="4">
        <v>323.2</v>
      </c>
      <c r="AT1194" s="4">
        <v>42.5</v>
      </c>
      <c r="AU1194" s="4">
        <v>12</v>
      </c>
      <c r="AV1194" s="4">
        <v>9</v>
      </c>
      <c r="AW1194" s="4" t="s">
        <v>208</v>
      </c>
      <c r="AX1194" s="4">
        <v>1</v>
      </c>
      <c r="AY1194" s="4">
        <v>1.261339</v>
      </c>
      <c r="AZ1194" s="4">
        <v>2.1484519999999998</v>
      </c>
      <c r="BA1194" s="4">
        <v>14.023</v>
      </c>
      <c r="BB1194" s="4">
        <v>8.85</v>
      </c>
      <c r="BC1194" s="4">
        <v>0.63</v>
      </c>
      <c r="BD1194" s="4">
        <v>24.544</v>
      </c>
      <c r="BE1194" s="4">
        <v>1002.316</v>
      </c>
      <c r="BF1194" s="4">
        <v>1195.3910000000001</v>
      </c>
      <c r="BG1194" s="4">
        <v>0.252</v>
      </c>
      <c r="BH1194" s="4">
        <v>0.18099999999999999</v>
      </c>
      <c r="BI1194" s="4">
        <v>0.433</v>
      </c>
      <c r="BJ1194" s="4">
        <v>0.192</v>
      </c>
      <c r="BK1194" s="4">
        <v>0.13800000000000001</v>
      </c>
      <c r="BL1194" s="4">
        <v>0.33</v>
      </c>
      <c r="BM1194" s="4">
        <v>49.540799999999997</v>
      </c>
      <c r="BQ1194" s="4">
        <v>0</v>
      </c>
      <c r="BR1194" s="4">
        <v>0.50843300000000002</v>
      </c>
      <c r="BS1194" s="4">
        <v>-5</v>
      </c>
      <c r="BT1194" s="4">
        <v>0.153</v>
      </c>
      <c r="BU1194" s="4">
        <v>12.424832</v>
      </c>
      <c r="BV1194" s="4">
        <v>3.0905999999999998</v>
      </c>
    </row>
    <row r="1195" spans="1:74" x14ac:dyDescent="0.25">
      <c r="A1195" s="4">
        <v>42070</v>
      </c>
      <c r="B1195" s="4">
        <v>3.7983796296296293E-2</v>
      </c>
      <c r="C1195" s="4">
        <v>7.3739999999999997</v>
      </c>
      <c r="D1195" s="4">
        <v>12.288</v>
      </c>
      <c r="E1195" s="4">
        <v>122879.523</v>
      </c>
      <c r="F1195" s="4">
        <v>13.1</v>
      </c>
      <c r="G1195" s="4">
        <v>12.1</v>
      </c>
      <c r="H1195" s="4">
        <v>4588.3999999999996</v>
      </c>
      <c r="J1195" s="4">
        <v>0</v>
      </c>
      <c r="K1195" s="4">
        <v>0.8105</v>
      </c>
      <c r="L1195" s="4">
        <v>5.9763000000000002</v>
      </c>
      <c r="M1195" s="4">
        <v>9.9593000000000007</v>
      </c>
      <c r="N1195" s="4">
        <v>10.5922</v>
      </c>
      <c r="O1195" s="4">
        <v>9.8070000000000004</v>
      </c>
      <c r="P1195" s="4">
        <v>20.399999999999999</v>
      </c>
      <c r="Q1195" s="4">
        <v>8.0711999999999993</v>
      </c>
      <c r="R1195" s="4">
        <v>7.4728000000000003</v>
      </c>
      <c r="S1195" s="4">
        <v>15.5</v>
      </c>
      <c r="T1195" s="4">
        <v>4588.3706000000002</v>
      </c>
      <c r="W1195" s="4">
        <v>0</v>
      </c>
      <c r="X1195" s="4">
        <v>0</v>
      </c>
      <c r="Y1195" s="4">
        <v>11.8</v>
      </c>
      <c r="Z1195" s="4">
        <v>866</v>
      </c>
      <c r="AA1195" s="4">
        <v>886</v>
      </c>
      <c r="AB1195" s="4">
        <v>821</v>
      </c>
      <c r="AC1195" s="4">
        <v>53</v>
      </c>
      <c r="AD1195" s="4">
        <v>8.5399999999999991</v>
      </c>
      <c r="AE1195" s="4">
        <v>0.2</v>
      </c>
      <c r="AF1195" s="4">
        <v>977</v>
      </c>
      <c r="AG1195" s="4">
        <v>-7</v>
      </c>
      <c r="AH1195" s="4">
        <v>13</v>
      </c>
      <c r="AI1195" s="4">
        <v>29</v>
      </c>
      <c r="AJ1195" s="4">
        <v>189</v>
      </c>
      <c r="AK1195" s="4">
        <v>138</v>
      </c>
      <c r="AL1195" s="4">
        <v>2.6</v>
      </c>
      <c r="AM1195" s="4">
        <v>195</v>
      </c>
      <c r="AN1195" s="4" t="s">
        <v>155</v>
      </c>
      <c r="AO1195" s="4">
        <v>2</v>
      </c>
      <c r="AP1195" s="4">
        <v>0.62134259259259261</v>
      </c>
      <c r="AQ1195" s="4">
        <v>47.16431</v>
      </c>
      <c r="AR1195" s="4">
        <v>-88.485815000000002</v>
      </c>
      <c r="AS1195" s="4">
        <v>323.2</v>
      </c>
      <c r="AT1195" s="4">
        <v>39</v>
      </c>
      <c r="AU1195" s="4">
        <v>12</v>
      </c>
      <c r="AV1195" s="4">
        <v>9</v>
      </c>
      <c r="AW1195" s="4" t="s">
        <v>208</v>
      </c>
      <c r="AX1195" s="4">
        <v>1.038362</v>
      </c>
      <c r="AY1195" s="4">
        <v>1</v>
      </c>
      <c r="AZ1195" s="4">
        <v>1.825574</v>
      </c>
      <c r="BA1195" s="4">
        <v>14.023</v>
      </c>
      <c r="BB1195" s="4">
        <v>9.24</v>
      </c>
      <c r="BC1195" s="4">
        <v>0.66</v>
      </c>
      <c r="BD1195" s="4">
        <v>23.381</v>
      </c>
      <c r="BE1195" s="4">
        <v>1104.694</v>
      </c>
      <c r="BF1195" s="4">
        <v>1171.7049999999999</v>
      </c>
      <c r="BG1195" s="4">
        <v>0.20499999999999999</v>
      </c>
      <c r="BH1195" s="4">
        <v>0.19</v>
      </c>
      <c r="BI1195" s="4">
        <v>0.39500000000000002</v>
      </c>
      <c r="BJ1195" s="4">
        <v>0.156</v>
      </c>
      <c r="BK1195" s="4">
        <v>0.14499999999999999</v>
      </c>
      <c r="BL1195" s="4">
        <v>0.30099999999999999</v>
      </c>
      <c r="BM1195" s="4">
        <v>28.0472</v>
      </c>
      <c r="BQ1195" s="4">
        <v>0</v>
      </c>
      <c r="BR1195" s="4">
        <v>0.50494899999999998</v>
      </c>
      <c r="BS1195" s="4">
        <v>-5</v>
      </c>
      <c r="BT1195" s="4">
        <v>0.15381</v>
      </c>
      <c r="BU1195" s="4">
        <v>12.339693</v>
      </c>
      <c r="BV1195" s="4">
        <v>3.1069659999999999</v>
      </c>
    </row>
    <row r="1196" spans="1:74" x14ac:dyDescent="0.25">
      <c r="A1196" s="4">
        <v>42070</v>
      </c>
      <c r="B1196" s="4">
        <v>3.7995370370370367E-2</v>
      </c>
      <c r="C1196" s="4">
        <v>7.532</v>
      </c>
      <c r="D1196" s="4">
        <v>11.5396</v>
      </c>
      <c r="E1196" s="4">
        <v>115395.97040000001</v>
      </c>
      <c r="F1196" s="4">
        <v>12.8</v>
      </c>
      <c r="G1196" s="4">
        <v>21.1</v>
      </c>
      <c r="H1196" s="4">
        <v>2878.3</v>
      </c>
      <c r="J1196" s="4">
        <v>0</v>
      </c>
      <c r="K1196" s="4">
        <v>0.81910000000000005</v>
      </c>
      <c r="L1196" s="4">
        <v>6.1694000000000004</v>
      </c>
      <c r="M1196" s="4">
        <v>9.4517000000000007</v>
      </c>
      <c r="N1196" s="4">
        <v>10.5008</v>
      </c>
      <c r="O1196" s="4">
        <v>17.2681</v>
      </c>
      <c r="P1196" s="4">
        <v>27.8</v>
      </c>
      <c r="Q1196" s="4">
        <v>8.0015000000000001</v>
      </c>
      <c r="R1196" s="4">
        <v>13.158099999999999</v>
      </c>
      <c r="S1196" s="4">
        <v>21.2</v>
      </c>
      <c r="T1196" s="4">
        <v>2878.2701999999999</v>
      </c>
      <c r="W1196" s="4">
        <v>0</v>
      </c>
      <c r="X1196" s="4">
        <v>0</v>
      </c>
      <c r="Y1196" s="4">
        <v>11.7</v>
      </c>
      <c r="Z1196" s="4">
        <v>868</v>
      </c>
      <c r="AA1196" s="4">
        <v>888</v>
      </c>
      <c r="AB1196" s="4">
        <v>822</v>
      </c>
      <c r="AC1196" s="4">
        <v>53</v>
      </c>
      <c r="AD1196" s="4">
        <v>8.5399999999999991</v>
      </c>
      <c r="AE1196" s="4">
        <v>0.2</v>
      </c>
      <c r="AF1196" s="4">
        <v>977</v>
      </c>
      <c r="AG1196" s="4">
        <v>-7</v>
      </c>
      <c r="AH1196" s="4">
        <v>13</v>
      </c>
      <c r="AI1196" s="4">
        <v>29</v>
      </c>
      <c r="AJ1196" s="4">
        <v>188.2</v>
      </c>
      <c r="AK1196" s="4">
        <v>138</v>
      </c>
      <c r="AL1196" s="4">
        <v>2.6</v>
      </c>
      <c r="AM1196" s="4">
        <v>195</v>
      </c>
      <c r="AN1196" s="4" t="s">
        <v>155</v>
      </c>
      <c r="AO1196" s="4">
        <v>2</v>
      </c>
      <c r="AP1196" s="4">
        <v>0.62135416666666665</v>
      </c>
      <c r="AQ1196" s="4">
        <v>47.164366000000001</v>
      </c>
      <c r="AR1196" s="4">
        <v>-88.486035999999999</v>
      </c>
      <c r="AS1196" s="4">
        <v>322.89999999999998</v>
      </c>
      <c r="AT1196" s="4">
        <v>35.700000000000003</v>
      </c>
      <c r="AU1196" s="4">
        <v>12</v>
      </c>
      <c r="AV1196" s="4">
        <v>9</v>
      </c>
      <c r="AW1196" s="4" t="s">
        <v>208</v>
      </c>
      <c r="AX1196" s="4">
        <v>1.3</v>
      </c>
      <c r="AY1196" s="4">
        <v>1.0253749999999999</v>
      </c>
      <c r="AZ1196" s="4">
        <v>2.0126870000000001</v>
      </c>
      <c r="BA1196" s="4">
        <v>14.023</v>
      </c>
      <c r="BB1196" s="4">
        <v>9.7100000000000009</v>
      </c>
      <c r="BC1196" s="4">
        <v>0.69</v>
      </c>
      <c r="BD1196" s="4">
        <v>22.091000000000001</v>
      </c>
      <c r="BE1196" s="4">
        <v>1175.289</v>
      </c>
      <c r="BF1196" s="4">
        <v>1146.0050000000001</v>
      </c>
      <c r="BG1196" s="4">
        <v>0.20899999999999999</v>
      </c>
      <c r="BH1196" s="4">
        <v>0.34399999999999997</v>
      </c>
      <c r="BI1196" s="4">
        <v>0.55400000000000005</v>
      </c>
      <c r="BJ1196" s="4">
        <v>0.16</v>
      </c>
      <c r="BK1196" s="4">
        <v>0.26300000000000001</v>
      </c>
      <c r="BL1196" s="4">
        <v>0.42199999999999999</v>
      </c>
      <c r="BM1196" s="4">
        <v>18.132300000000001</v>
      </c>
      <c r="BQ1196" s="4">
        <v>0</v>
      </c>
      <c r="BR1196" s="4">
        <v>0.59237799999999996</v>
      </c>
      <c r="BS1196" s="4">
        <v>-5</v>
      </c>
      <c r="BT1196" s="4">
        <v>0.15156800000000001</v>
      </c>
      <c r="BU1196" s="4">
        <v>14.476247000000001</v>
      </c>
      <c r="BV1196" s="4">
        <v>3.0616650000000001</v>
      </c>
    </row>
    <row r="1197" spans="1:74" x14ac:dyDescent="0.25">
      <c r="A1197" s="4">
        <v>42070</v>
      </c>
      <c r="B1197" s="4">
        <v>3.800694444444444E-2</v>
      </c>
      <c r="C1197" s="4">
        <v>7.3760000000000003</v>
      </c>
      <c r="D1197" s="4">
        <v>12.051</v>
      </c>
      <c r="E1197" s="4">
        <v>120509.64139999999</v>
      </c>
      <c r="F1197" s="4">
        <v>12.8</v>
      </c>
      <c r="G1197" s="4">
        <v>40.799999999999997</v>
      </c>
      <c r="H1197" s="4">
        <v>3193.7</v>
      </c>
      <c r="J1197" s="4">
        <v>0</v>
      </c>
      <c r="K1197" s="4">
        <v>0.8145</v>
      </c>
      <c r="L1197" s="4">
        <v>6.0075000000000003</v>
      </c>
      <c r="M1197" s="4">
        <v>9.8152000000000008</v>
      </c>
      <c r="N1197" s="4">
        <v>10.427199999999999</v>
      </c>
      <c r="O1197" s="4">
        <v>33.222000000000001</v>
      </c>
      <c r="P1197" s="4">
        <v>43.6</v>
      </c>
      <c r="Q1197" s="4">
        <v>7.9454000000000002</v>
      </c>
      <c r="R1197" s="4">
        <v>25.314900000000002</v>
      </c>
      <c r="S1197" s="4">
        <v>33.299999999999997</v>
      </c>
      <c r="T1197" s="4">
        <v>3193.6794</v>
      </c>
      <c r="W1197" s="4">
        <v>0</v>
      </c>
      <c r="X1197" s="4">
        <v>0</v>
      </c>
      <c r="Y1197" s="4">
        <v>11.8</v>
      </c>
      <c r="Z1197" s="4">
        <v>869</v>
      </c>
      <c r="AA1197" s="4">
        <v>889</v>
      </c>
      <c r="AB1197" s="4">
        <v>822</v>
      </c>
      <c r="AC1197" s="4">
        <v>53</v>
      </c>
      <c r="AD1197" s="4">
        <v>8.5399999999999991</v>
      </c>
      <c r="AE1197" s="4">
        <v>0.2</v>
      </c>
      <c r="AF1197" s="4">
        <v>977</v>
      </c>
      <c r="AG1197" s="4">
        <v>-7</v>
      </c>
      <c r="AH1197" s="4">
        <v>13</v>
      </c>
      <c r="AI1197" s="4">
        <v>29</v>
      </c>
      <c r="AJ1197" s="4">
        <v>188.8</v>
      </c>
      <c r="AK1197" s="4">
        <v>138</v>
      </c>
      <c r="AL1197" s="4">
        <v>2.6</v>
      </c>
      <c r="AM1197" s="4">
        <v>195</v>
      </c>
      <c r="AN1197" s="4" t="s">
        <v>155</v>
      </c>
      <c r="AO1197" s="4">
        <v>2</v>
      </c>
      <c r="AP1197" s="4">
        <v>0.62137731481481484</v>
      </c>
      <c r="AQ1197" s="4">
        <v>47.164440999999997</v>
      </c>
      <c r="AR1197" s="4">
        <v>-88.48639</v>
      </c>
      <c r="AS1197" s="4">
        <v>322.5</v>
      </c>
      <c r="AT1197" s="4">
        <v>33.6</v>
      </c>
      <c r="AU1197" s="4">
        <v>12</v>
      </c>
      <c r="AV1197" s="4">
        <v>9</v>
      </c>
      <c r="AW1197" s="4" t="s">
        <v>208</v>
      </c>
      <c r="AX1197" s="4">
        <v>1.325175</v>
      </c>
      <c r="AY1197" s="4">
        <v>1.174825</v>
      </c>
      <c r="AZ1197" s="4">
        <v>2.112587</v>
      </c>
      <c r="BA1197" s="4">
        <v>14.023</v>
      </c>
      <c r="BB1197" s="4">
        <v>9.4499999999999993</v>
      </c>
      <c r="BC1197" s="4">
        <v>0.67</v>
      </c>
      <c r="BD1197" s="4">
        <v>22.779</v>
      </c>
      <c r="BE1197" s="4">
        <v>1127.8720000000001</v>
      </c>
      <c r="BF1197" s="4">
        <v>1172.846</v>
      </c>
      <c r="BG1197" s="4">
        <v>0.20499999999999999</v>
      </c>
      <c r="BH1197" s="4">
        <v>0.65300000000000002</v>
      </c>
      <c r="BI1197" s="4">
        <v>0.85799999999999998</v>
      </c>
      <c r="BJ1197" s="4">
        <v>0.156</v>
      </c>
      <c r="BK1197" s="4">
        <v>0.498</v>
      </c>
      <c r="BL1197" s="4">
        <v>0.65400000000000003</v>
      </c>
      <c r="BM1197" s="4">
        <v>19.8279</v>
      </c>
      <c r="BQ1197" s="4">
        <v>0</v>
      </c>
      <c r="BR1197" s="4">
        <v>0.62597599999999998</v>
      </c>
      <c r="BS1197" s="4">
        <v>-5</v>
      </c>
      <c r="BT1197" s="4">
        <v>0.151811</v>
      </c>
      <c r="BU1197" s="4">
        <v>15.297288999999999</v>
      </c>
      <c r="BV1197" s="4">
        <v>3.0665819999999999</v>
      </c>
    </row>
    <row r="1198" spans="1:74" x14ac:dyDescent="0.25">
      <c r="A1198" s="4">
        <v>42070</v>
      </c>
      <c r="B1198" s="4">
        <v>3.8018518518518521E-2</v>
      </c>
      <c r="C1198" s="4">
        <v>7.1159999999999997</v>
      </c>
      <c r="D1198" s="4">
        <v>12.519500000000001</v>
      </c>
      <c r="E1198" s="4">
        <v>125194.86599999999</v>
      </c>
      <c r="F1198" s="4">
        <v>10.7</v>
      </c>
      <c r="G1198" s="4">
        <v>14.8</v>
      </c>
      <c r="H1198" s="4">
        <v>3229.3</v>
      </c>
      <c r="J1198" s="4">
        <v>0</v>
      </c>
      <c r="K1198" s="4">
        <v>0.81130000000000002</v>
      </c>
      <c r="L1198" s="4">
        <v>5.7732000000000001</v>
      </c>
      <c r="M1198" s="4">
        <v>10.157400000000001</v>
      </c>
      <c r="N1198" s="4">
        <v>8.6812000000000005</v>
      </c>
      <c r="O1198" s="4">
        <v>12.0076</v>
      </c>
      <c r="P1198" s="4">
        <v>20.7</v>
      </c>
      <c r="Q1198" s="4">
        <v>6.6150000000000002</v>
      </c>
      <c r="R1198" s="4">
        <v>9.1496999999999993</v>
      </c>
      <c r="S1198" s="4">
        <v>15.8</v>
      </c>
      <c r="T1198" s="4">
        <v>3229.2627000000002</v>
      </c>
      <c r="W1198" s="4">
        <v>0</v>
      </c>
      <c r="X1198" s="4">
        <v>0</v>
      </c>
      <c r="Y1198" s="4">
        <v>11.8</v>
      </c>
      <c r="Z1198" s="4">
        <v>868</v>
      </c>
      <c r="AA1198" s="4">
        <v>889</v>
      </c>
      <c r="AB1198" s="4">
        <v>821</v>
      </c>
      <c r="AC1198" s="4">
        <v>53</v>
      </c>
      <c r="AD1198" s="4">
        <v>8.5399999999999991</v>
      </c>
      <c r="AE1198" s="4">
        <v>0.2</v>
      </c>
      <c r="AF1198" s="4">
        <v>977</v>
      </c>
      <c r="AG1198" s="4">
        <v>-7</v>
      </c>
      <c r="AH1198" s="4">
        <v>13</v>
      </c>
      <c r="AI1198" s="4">
        <v>29</v>
      </c>
      <c r="AJ1198" s="4">
        <v>189</v>
      </c>
      <c r="AK1198" s="4">
        <v>138</v>
      </c>
      <c r="AL1198" s="4">
        <v>2.7</v>
      </c>
      <c r="AM1198" s="4">
        <v>195</v>
      </c>
      <c r="AN1198" s="4" t="s">
        <v>155</v>
      </c>
      <c r="AO1198" s="4">
        <v>2</v>
      </c>
      <c r="AP1198" s="4">
        <v>0.62138888888888888</v>
      </c>
      <c r="AQ1198" s="4">
        <v>47.164458000000003</v>
      </c>
      <c r="AR1198" s="4">
        <v>-88.486553000000001</v>
      </c>
      <c r="AS1198" s="4">
        <v>321.8</v>
      </c>
      <c r="AT1198" s="4">
        <v>32.200000000000003</v>
      </c>
      <c r="AU1198" s="4">
        <v>12</v>
      </c>
      <c r="AV1198" s="4">
        <v>9</v>
      </c>
      <c r="AW1198" s="4" t="s">
        <v>208</v>
      </c>
      <c r="AX1198" s="4">
        <v>1.512475</v>
      </c>
      <c r="AY1198" s="4">
        <v>1.0873250000000001</v>
      </c>
      <c r="AZ1198" s="4">
        <v>2.2748499999999998</v>
      </c>
      <c r="BA1198" s="4">
        <v>14.023</v>
      </c>
      <c r="BB1198" s="4">
        <v>9.2799999999999994</v>
      </c>
      <c r="BC1198" s="4">
        <v>0.66</v>
      </c>
      <c r="BD1198" s="4">
        <v>23.254999999999999</v>
      </c>
      <c r="BE1198" s="4">
        <v>1076.425</v>
      </c>
      <c r="BF1198" s="4">
        <v>1205.3910000000001</v>
      </c>
      <c r="BG1198" s="4">
        <v>0.17</v>
      </c>
      <c r="BH1198" s="4">
        <v>0.23400000000000001</v>
      </c>
      <c r="BI1198" s="4">
        <v>0.40400000000000003</v>
      </c>
      <c r="BJ1198" s="4">
        <v>0.129</v>
      </c>
      <c r="BK1198" s="4">
        <v>0.17899999999999999</v>
      </c>
      <c r="BL1198" s="4">
        <v>0.308</v>
      </c>
      <c r="BM1198" s="4">
        <v>19.911000000000001</v>
      </c>
      <c r="BQ1198" s="4">
        <v>0</v>
      </c>
      <c r="BR1198" s="4">
        <v>0.59254099999999998</v>
      </c>
      <c r="BS1198" s="4">
        <v>-5</v>
      </c>
      <c r="BT1198" s="4">
        <v>0.15281</v>
      </c>
      <c r="BU1198" s="4">
        <v>14.480232000000001</v>
      </c>
      <c r="BV1198" s="4">
        <v>3.0867659999999999</v>
      </c>
    </row>
    <row r="1199" spans="1:74" x14ac:dyDescent="0.25">
      <c r="A1199" s="4">
        <v>42070</v>
      </c>
      <c r="B1199" s="4">
        <v>3.8030092592592595E-2</v>
      </c>
      <c r="C1199" s="4">
        <v>6.9320000000000004</v>
      </c>
      <c r="D1199" s="4">
        <v>12.8528</v>
      </c>
      <c r="E1199" s="4">
        <v>128528.41409999999</v>
      </c>
      <c r="F1199" s="4">
        <v>10.7</v>
      </c>
      <c r="G1199" s="4">
        <v>13.7</v>
      </c>
      <c r="H1199" s="4">
        <v>3617</v>
      </c>
      <c r="J1199" s="4">
        <v>0</v>
      </c>
      <c r="K1199" s="4">
        <v>0.80859999999999999</v>
      </c>
      <c r="L1199" s="4">
        <v>5.6051000000000002</v>
      </c>
      <c r="M1199" s="4">
        <v>10.392899999999999</v>
      </c>
      <c r="N1199" s="4">
        <v>8.6437000000000008</v>
      </c>
      <c r="O1199" s="4">
        <v>11.0779</v>
      </c>
      <c r="P1199" s="4">
        <v>19.7</v>
      </c>
      <c r="Q1199" s="4">
        <v>6.5864000000000003</v>
      </c>
      <c r="R1199" s="4">
        <v>8.4412000000000003</v>
      </c>
      <c r="S1199" s="4">
        <v>15</v>
      </c>
      <c r="T1199" s="4">
        <v>3617.0245</v>
      </c>
      <c r="W1199" s="4">
        <v>0</v>
      </c>
      <c r="X1199" s="4">
        <v>0</v>
      </c>
      <c r="Y1199" s="4">
        <v>11.7</v>
      </c>
      <c r="Z1199" s="4">
        <v>869</v>
      </c>
      <c r="AA1199" s="4">
        <v>890</v>
      </c>
      <c r="AB1199" s="4">
        <v>823</v>
      </c>
      <c r="AC1199" s="4">
        <v>53</v>
      </c>
      <c r="AD1199" s="4">
        <v>8.5399999999999991</v>
      </c>
      <c r="AE1199" s="4">
        <v>0.2</v>
      </c>
      <c r="AF1199" s="4">
        <v>977</v>
      </c>
      <c r="AG1199" s="4">
        <v>-7</v>
      </c>
      <c r="AH1199" s="4">
        <v>13</v>
      </c>
      <c r="AI1199" s="4">
        <v>29</v>
      </c>
      <c r="AJ1199" s="4">
        <v>189</v>
      </c>
      <c r="AK1199" s="4">
        <v>138</v>
      </c>
      <c r="AL1199" s="4">
        <v>2.6</v>
      </c>
      <c r="AM1199" s="4">
        <v>195</v>
      </c>
      <c r="AN1199" s="4" t="s">
        <v>155</v>
      </c>
      <c r="AO1199" s="4">
        <v>2</v>
      </c>
      <c r="AP1199" s="4">
        <v>0.62138888888888888</v>
      </c>
      <c r="AQ1199" s="4">
        <v>47.164459000000001</v>
      </c>
      <c r="AR1199" s="4">
        <v>-88.486576999999997</v>
      </c>
      <c r="AS1199" s="4">
        <v>321.7</v>
      </c>
      <c r="AT1199" s="4">
        <v>33.6</v>
      </c>
      <c r="AU1199" s="4">
        <v>12</v>
      </c>
      <c r="AV1199" s="4">
        <v>9</v>
      </c>
      <c r="AW1199" s="4" t="s">
        <v>208</v>
      </c>
      <c r="AX1199" s="4">
        <v>1.6</v>
      </c>
      <c r="AY1199" s="4">
        <v>1.7491509999999999</v>
      </c>
      <c r="AZ1199" s="4">
        <v>2.849151</v>
      </c>
      <c r="BA1199" s="4">
        <v>14.023</v>
      </c>
      <c r="BB1199" s="4">
        <v>9.14</v>
      </c>
      <c r="BC1199" s="4">
        <v>0.65</v>
      </c>
      <c r="BD1199" s="4">
        <v>23.67</v>
      </c>
      <c r="BE1199" s="4">
        <v>1038.289</v>
      </c>
      <c r="BF1199" s="4">
        <v>1225.307</v>
      </c>
      <c r="BG1199" s="4">
        <v>0.16800000000000001</v>
      </c>
      <c r="BH1199" s="4">
        <v>0.215</v>
      </c>
      <c r="BI1199" s="4">
        <v>0.38300000000000001</v>
      </c>
      <c r="BJ1199" s="4">
        <v>0.128</v>
      </c>
      <c r="BK1199" s="4">
        <v>0.16400000000000001</v>
      </c>
      <c r="BL1199" s="4">
        <v>0.29199999999999998</v>
      </c>
      <c r="BM1199" s="4">
        <v>22.156700000000001</v>
      </c>
      <c r="BQ1199" s="4">
        <v>0</v>
      </c>
      <c r="BR1199" s="4">
        <v>0.59376899999999999</v>
      </c>
      <c r="BS1199" s="4">
        <v>-5</v>
      </c>
      <c r="BT1199" s="4">
        <v>0.15218599999999999</v>
      </c>
      <c r="BU1199" s="4">
        <v>14.510225999999999</v>
      </c>
      <c r="BV1199" s="4">
        <v>3.0741559999999999</v>
      </c>
    </row>
    <row r="1200" spans="1:74" x14ac:dyDescent="0.25">
      <c r="A1200" s="4">
        <v>42070</v>
      </c>
      <c r="B1200" s="4">
        <v>3.8041666666666668E-2</v>
      </c>
      <c r="C1200" s="4">
        <v>6.6950000000000003</v>
      </c>
      <c r="D1200" s="4">
        <v>13.103899999999999</v>
      </c>
      <c r="E1200" s="4">
        <v>131039.4577</v>
      </c>
      <c r="F1200" s="4">
        <v>10.6</v>
      </c>
      <c r="G1200" s="4">
        <v>13.7</v>
      </c>
      <c r="H1200" s="4">
        <v>6104.4</v>
      </c>
      <c r="J1200" s="4">
        <v>0</v>
      </c>
      <c r="K1200" s="4">
        <v>0.80489999999999995</v>
      </c>
      <c r="L1200" s="4">
        <v>5.3888999999999996</v>
      </c>
      <c r="M1200" s="4">
        <v>10.547000000000001</v>
      </c>
      <c r="N1200" s="4">
        <v>8.5317000000000007</v>
      </c>
      <c r="O1200" s="4">
        <v>11.0268</v>
      </c>
      <c r="P1200" s="4">
        <v>19.600000000000001</v>
      </c>
      <c r="Q1200" s="4">
        <v>6.5011000000000001</v>
      </c>
      <c r="R1200" s="4">
        <v>8.4023000000000003</v>
      </c>
      <c r="S1200" s="4">
        <v>14.9</v>
      </c>
      <c r="T1200" s="4">
        <v>6104.3558000000003</v>
      </c>
      <c r="W1200" s="4">
        <v>0</v>
      </c>
      <c r="X1200" s="4">
        <v>0</v>
      </c>
      <c r="Y1200" s="4">
        <v>11.8</v>
      </c>
      <c r="Z1200" s="4">
        <v>868</v>
      </c>
      <c r="AA1200" s="4">
        <v>888</v>
      </c>
      <c r="AB1200" s="4">
        <v>821</v>
      </c>
      <c r="AC1200" s="4">
        <v>53</v>
      </c>
      <c r="AD1200" s="4">
        <v>8.5399999999999991</v>
      </c>
      <c r="AE1200" s="4">
        <v>0.2</v>
      </c>
      <c r="AF1200" s="4">
        <v>977</v>
      </c>
      <c r="AG1200" s="4">
        <v>-7</v>
      </c>
      <c r="AH1200" s="4">
        <v>13</v>
      </c>
      <c r="AI1200" s="4">
        <v>29</v>
      </c>
      <c r="AJ1200" s="4">
        <v>189</v>
      </c>
      <c r="AK1200" s="4">
        <v>138</v>
      </c>
      <c r="AL1200" s="4">
        <v>2.7</v>
      </c>
      <c r="AM1200" s="4">
        <v>195</v>
      </c>
      <c r="AN1200" s="4" t="s">
        <v>155</v>
      </c>
      <c r="AO1200" s="4">
        <v>2</v>
      </c>
      <c r="AP1200" s="4">
        <v>0.62140046296296292</v>
      </c>
      <c r="AQ1200" s="4">
        <v>47.164464000000002</v>
      </c>
      <c r="AR1200" s="4">
        <v>-88.486797999999993</v>
      </c>
      <c r="AS1200" s="4">
        <v>321.3</v>
      </c>
      <c r="AT1200" s="4">
        <v>32.700000000000003</v>
      </c>
      <c r="AU1200" s="4">
        <v>12</v>
      </c>
      <c r="AV1200" s="4">
        <v>9</v>
      </c>
      <c r="AW1200" s="4" t="s">
        <v>208</v>
      </c>
      <c r="AX1200" s="4">
        <v>1.6609389999999999</v>
      </c>
      <c r="AY1200" s="4">
        <v>1.99031</v>
      </c>
      <c r="AZ1200" s="4">
        <v>3.2487509999999999</v>
      </c>
      <c r="BA1200" s="4">
        <v>14.023</v>
      </c>
      <c r="BB1200" s="4">
        <v>8.9499999999999993</v>
      </c>
      <c r="BC1200" s="4">
        <v>0.64</v>
      </c>
      <c r="BD1200" s="4">
        <v>24.242999999999999</v>
      </c>
      <c r="BE1200" s="4">
        <v>986.94899999999996</v>
      </c>
      <c r="BF1200" s="4">
        <v>1229.4179999999999</v>
      </c>
      <c r="BG1200" s="4">
        <v>0.16400000000000001</v>
      </c>
      <c r="BH1200" s="4">
        <v>0.21099999999999999</v>
      </c>
      <c r="BI1200" s="4">
        <v>0.375</v>
      </c>
      <c r="BJ1200" s="4">
        <v>0.125</v>
      </c>
      <c r="BK1200" s="4">
        <v>0.161</v>
      </c>
      <c r="BL1200" s="4">
        <v>0.28599999999999998</v>
      </c>
      <c r="BM1200" s="4">
        <v>36.970199999999998</v>
      </c>
      <c r="BQ1200" s="4">
        <v>0</v>
      </c>
      <c r="BR1200" s="4">
        <v>0.61146999999999996</v>
      </c>
      <c r="BS1200" s="4">
        <v>-5</v>
      </c>
      <c r="BT1200" s="4">
        <v>0.15525700000000001</v>
      </c>
      <c r="BU1200" s="4">
        <v>14.942786999999999</v>
      </c>
      <c r="BV1200" s="4">
        <v>3.1361859999999999</v>
      </c>
    </row>
    <row r="1201" spans="1:74" x14ac:dyDescent="0.25">
      <c r="A1201" s="4">
        <v>42070</v>
      </c>
      <c r="B1201" s="4">
        <v>3.8053240740740742E-2</v>
      </c>
      <c r="C1201" s="4">
        <v>6.68</v>
      </c>
      <c r="D1201" s="4">
        <v>13.255800000000001</v>
      </c>
      <c r="E1201" s="4">
        <v>132558.25690000001</v>
      </c>
      <c r="F1201" s="4">
        <v>10.6</v>
      </c>
      <c r="G1201" s="4">
        <v>13.6</v>
      </c>
      <c r="H1201" s="4">
        <v>7678.3</v>
      </c>
      <c r="J1201" s="4">
        <v>0</v>
      </c>
      <c r="K1201" s="4">
        <v>0.80159999999999998</v>
      </c>
      <c r="L1201" s="4">
        <v>5.3544</v>
      </c>
      <c r="M1201" s="4">
        <v>10.625299999999999</v>
      </c>
      <c r="N1201" s="4">
        <v>8.4882000000000009</v>
      </c>
      <c r="O1201" s="4">
        <v>10.892899999999999</v>
      </c>
      <c r="P1201" s="4">
        <v>19.399999999999999</v>
      </c>
      <c r="Q1201" s="4">
        <v>6.4679000000000002</v>
      </c>
      <c r="R1201" s="4">
        <v>8.3003</v>
      </c>
      <c r="S1201" s="4">
        <v>14.8</v>
      </c>
      <c r="T1201" s="4">
        <v>7678.3404</v>
      </c>
      <c r="W1201" s="4">
        <v>0</v>
      </c>
      <c r="X1201" s="4">
        <v>0</v>
      </c>
      <c r="Y1201" s="4">
        <v>11.8</v>
      </c>
      <c r="Z1201" s="4">
        <v>867</v>
      </c>
      <c r="AA1201" s="4">
        <v>888</v>
      </c>
      <c r="AB1201" s="4">
        <v>820</v>
      </c>
      <c r="AC1201" s="4">
        <v>53</v>
      </c>
      <c r="AD1201" s="4">
        <v>8.5399999999999991</v>
      </c>
      <c r="AE1201" s="4">
        <v>0.2</v>
      </c>
      <c r="AF1201" s="4">
        <v>977</v>
      </c>
      <c r="AG1201" s="4">
        <v>-7</v>
      </c>
      <c r="AH1201" s="4">
        <v>13</v>
      </c>
      <c r="AI1201" s="4">
        <v>29</v>
      </c>
      <c r="AJ1201" s="4">
        <v>189</v>
      </c>
      <c r="AK1201" s="4">
        <v>138</v>
      </c>
      <c r="AL1201" s="4">
        <v>2.5</v>
      </c>
      <c r="AM1201" s="4">
        <v>195</v>
      </c>
      <c r="AN1201" s="4" t="s">
        <v>155</v>
      </c>
      <c r="AO1201" s="4">
        <v>2</v>
      </c>
      <c r="AP1201" s="4">
        <v>0.62142361111111111</v>
      </c>
      <c r="AQ1201" s="4">
        <v>47.164413000000003</v>
      </c>
      <c r="AR1201" s="4">
        <v>-88.487148000000005</v>
      </c>
      <c r="AS1201" s="4">
        <v>321.3</v>
      </c>
      <c r="AT1201" s="4">
        <v>32.200000000000003</v>
      </c>
      <c r="AU1201" s="4">
        <v>12</v>
      </c>
      <c r="AV1201" s="4">
        <v>9</v>
      </c>
      <c r="AW1201" s="4" t="s">
        <v>208</v>
      </c>
      <c r="AX1201" s="4">
        <v>2.112088</v>
      </c>
      <c r="AY1201" s="4">
        <v>1.236264</v>
      </c>
      <c r="AZ1201" s="4">
        <v>3.612088</v>
      </c>
      <c r="BA1201" s="4">
        <v>14.023</v>
      </c>
      <c r="BB1201" s="4">
        <v>8.7899999999999991</v>
      </c>
      <c r="BC1201" s="4">
        <v>0.63</v>
      </c>
      <c r="BD1201" s="4">
        <v>24.757000000000001</v>
      </c>
      <c r="BE1201" s="4">
        <v>968.82</v>
      </c>
      <c r="BF1201" s="4">
        <v>1223.6320000000001</v>
      </c>
      <c r="BG1201" s="4">
        <v>0.161</v>
      </c>
      <c r="BH1201" s="4">
        <v>0.20599999999999999</v>
      </c>
      <c r="BI1201" s="4">
        <v>0.36699999999999999</v>
      </c>
      <c r="BJ1201" s="4">
        <v>0.123</v>
      </c>
      <c r="BK1201" s="4">
        <v>0.157</v>
      </c>
      <c r="BL1201" s="4">
        <v>0.28000000000000003</v>
      </c>
      <c r="BM1201" s="4">
        <v>45.942900000000002</v>
      </c>
      <c r="BQ1201" s="4">
        <v>0</v>
      </c>
      <c r="BR1201" s="4">
        <v>0.56946200000000002</v>
      </c>
      <c r="BS1201" s="4">
        <v>-5</v>
      </c>
      <c r="BT1201" s="4">
        <v>0.15437400000000001</v>
      </c>
      <c r="BU1201" s="4">
        <v>13.916217</v>
      </c>
      <c r="BV1201" s="4">
        <v>3.118347</v>
      </c>
    </row>
    <row r="1202" spans="1:74" x14ac:dyDescent="0.25">
      <c r="A1202" s="4">
        <v>42070</v>
      </c>
      <c r="B1202" s="4">
        <v>3.8064814814814815E-2</v>
      </c>
      <c r="C1202" s="4">
        <v>6.7930000000000001</v>
      </c>
      <c r="D1202" s="4">
        <v>13.109</v>
      </c>
      <c r="E1202" s="4">
        <v>131090.367</v>
      </c>
      <c r="F1202" s="4">
        <v>10.199999999999999</v>
      </c>
      <c r="G1202" s="4">
        <v>10.1</v>
      </c>
      <c r="H1202" s="4">
        <v>8869.2000000000007</v>
      </c>
      <c r="J1202" s="4">
        <v>0</v>
      </c>
      <c r="K1202" s="4">
        <v>0.80110000000000003</v>
      </c>
      <c r="L1202" s="4">
        <v>5.4420999999999999</v>
      </c>
      <c r="M1202" s="4">
        <v>10.5017</v>
      </c>
      <c r="N1202" s="4">
        <v>8.1629000000000005</v>
      </c>
      <c r="O1202" s="4">
        <v>8.0828000000000007</v>
      </c>
      <c r="P1202" s="4">
        <v>16.2</v>
      </c>
      <c r="Q1202" s="4">
        <v>6.2201000000000004</v>
      </c>
      <c r="R1202" s="4">
        <v>6.1589999999999998</v>
      </c>
      <c r="S1202" s="4">
        <v>12.4</v>
      </c>
      <c r="T1202" s="4">
        <v>8869.1869999999999</v>
      </c>
      <c r="W1202" s="4">
        <v>0</v>
      </c>
      <c r="X1202" s="4">
        <v>0</v>
      </c>
      <c r="Y1202" s="4">
        <v>11.8</v>
      </c>
      <c r="Z1202" s="4">
        <v>866</v>
      </c>
      <c r="AA1202" s="4">
        <v>887</v>
      </c>
      <c r="AB1202" s="4">
        <v>819</v>
      </c>
      <c r="AC1202" s="4">
        <v>53</v>
      </c>
      <c r="AD1202" s="4">
        <v>8.5399999999999991</v>
      </c>
      <c r="AE1202" s="4">
        <v>0.2</v>
      </c>
      <c r="AF1202" s="4">
        <v>977</v>
      </c>
      <c r="AG1202" s="4">
        <v>-7</v>
      </c>
      <c r="AH1202" s="4">
        <v>13</v>
      </c>
      <c r="AI1202" s="4">
        <v>29</v>
      </c>
      <c r="AJ1202" s="4">
        <v>189</v>
      </c>
      <c r="AK1202" s="4">
        <v>138.80000000000001</v>
      </c>
      <c r="AL1202" s="4">
        <v>2.5</v>
      </c>
      <c r="AM1202" s="4">
        <v>195</v>
      </c>
      <c r="AN1202" s="4" t="s">
        <v>155</v>
      </c>
      <c r="AO1202" s="4">
        <v>2</v>
      </c>
      <c r="AP1202" s="4">
        <v>0.62143518518518526</v>
      </c>
      <c r="AQ1202" s="4">
        <v>47.164375</v>
      </c>
      <c r="AR1202" s="4">
        <v>-88.487302999999997</v>
      </c>
      <c r="AS1202" s="4">
        <v>321.5</v>
      </c>
      <c r="AT1202" s="4">
        <v>31.8</v>
      </c>
      <c r="AU1202" s="4">
        <v>12</v>
      </c>
      <c r="AV1202" s="4">
        <v>9</v>
      </c>
      <c r="AW1202" s="4" t="s">
        <v>208</v>
      </c>
      <c r="AX1202" s="4">
        <v>2.2000000000000002</v>
      </c>
      <c r="AY1202" s="4">
        <v>1.5</v>
      </c>
      <c r="AZ1202" s="4">
        <v>3.7</v>
      </c>
      <c r="BA1202" s="4">
        <v>14.023</v>
      </c>
      <c r="BB1202" s="4">
        <v>8.77</v>
      </c>
      <c r="BC1202" s="4">
        <v>0.63</v>
      </c>
      <c r="BD1202" s="4">
        <v>24.827000000000002</v>
      </c>
      <c r="BE1202" s="4">
        <v>979.81</v>
      </c>
      <c r="BF1202" s="4">
        <v>1203.4100000000001</v>
      </c>
      <c r="BG1202" s="4">
        <v>0.154</v>
      </c>
      <c r="BH1202" s="4">
        <v>0.152</v>
      </c>
      <c r="BI1202" s="4">
        <v>0.30599999999999999</v>
      </c>
      <c r="BJ1202" s="4">
        <v>0.11700000000000001</v>
      </c>
      <c r="BK1202" s="4">
        <v>0.11600000000000001</v>
      </c>
      <c r="BL1202" s="4">
        <v>0.23300000000000001</v>
      </c>
      <c r="BM1202" s="4">
        <v>52.805599999999998</v>
      </c>
      <c r="BQ1202" s="4">
        <v>0</v>
      </c>
      <c r="BR1202" s="4">
        <v>0.53950699999999996</v>
      </c>
      <c r="BS1202" s="4">
        <v>-5</v>
      </c>
      <c r="BT1202" s="4">
        <v>0.15481200000000001</v>
      </c>
      <c r="BU1202" s="4">
        <v>13.184215</v>
      </c>
      <c r="BV1202" s="4">
        <v>3.1272060000000002</v>
      </c>
    </row>
    <row r="1203" spans="1:74" x14ac:dyDescent="0.25">
      <c r="A1203" s="4">
        <v>42070</v>
      </c>
      <c r="B1203" s="4">
        <v>3.8076388888888889E-2</v>
      </c>
      <c r="C1203" s="4">
        <v>6.883</v>
      </c>
      <c r="D1203" s="4">
        <v>13.0435</v>
      </c>
      <c r="E1203" s="4">
        <v>130434.8768</v>
      </c>
      <c r="F1203" s="4">
        <v>10.1</v>
      </c>
      <c r="G1203" s="4">
        <v>10.199999999999999</v>
      </c>
      <c r="H1203" s="4">
        <v>6376.9</v>
      </c>
      <c r="J1203" s="4">
        <v>0</v>
      </c>
      <c r="K1203" s="4">
        <v>0.80389999999999995</v>
      </c>
      <c r="L1203" s="4">
        <v>5.5331999999999999</v>
      </c>
      <c r="M1203" s="4">
        <v>10.485799999999999</v>
      </c>
      <c r="N1203" s="4">
        <v>8.1279000000000003</v>
      </c>
      <c r="O1203" s="4">
        <v>8.2314000000000007</v>
      </c>
      <c r="P1203" s="4">
        <v>16.399999999999999</v>
      </c>
      <c r="Q1203" s="4">
        <v>6.1933999999999996</v>
      </c>
      <c r="R1203" s="4">
        <v>6.2723000000000004</v>
      </c>
      <c r="S1203" s="4">
        <v>12.5</v>
      </c>
      <c r="T1203" s="4">
        <v>6376.87</v>
      </c>
      <c r="W1203" s="4">
        <v>0</v>
      </c>
      <c r="X1203" s="4">
        <v>0</v>
      </c>
      <c r="Y1203" s="4">
        <v>11.8</v>
      </c>
      <c r="Z1203" s="4">
        <v>865</v>
      </c>
      <c r="AA1203" s="4">
        <v>886</v>
      </c>
      <c r="AB1203" s="4">
        <v>817</v>
      </c>
      <c r="AC1203" s="4">
        <v>53</v>
      </c>
      <c r="AD1203" s="4">
        <v>8.5399999999999991</v>
      </c>
      <c r="AE1203" s="4">
        <v>0.2</v>
      </c>
      <c r="AF1203" s="4">
        <v>977</v>
      </c>
      <c r="AG1203" s="4">
        <v>-7</v>
      </c>
      <c r="AH1203" s="4">
        <v>13</v>
      </c>
      <c r="AI1203" s="4">
        <v>29</v>
      </c>
      <c r="AJ1203" s="4">
        <v>189</v>
      </c>
      <c r="AK1203" s="4">
        <v>139</v>
      </c>
      <c r="AL1203" s="4">
        <v>2.6</v>
      </c>
      <c r="AM1203" s="4">
        <v>195</v>
      </c>
      <c r="AN1203" s="4" t="s">
        <v>155</v>
      </c>
      <c r="AO1203" s="4">
        <v>2</v>
      </c>
      <c r="AP1203" s="4">
        <v>0.62143518518518526</v>
      </c>
      <c r="AQ1203" s="4">
        <v>47.164366000000001</v>
      </c>
      <c r="AR1203" s="4">
        <v>-88.487341000000001</v>
      </c>
      <c r="AS1203" s="4">
        <v>321.5</v>
      </c>
      <c r="AT1203" s="4">
        <v>31.5</v>
      </c>
      <c r="AU1203" s="4">
        <v>12</v>
      </c>
      <c r="AV1203" s="4">
        <v>9</v>
      </c>
      <c r="AW1203" s="4" t="s">
        <v>208</v>
      </c>
      <c r="AX1203" s="4">
        <v>2.2000000000000002</v>
      </c>
      <c r="AY1203" s="4">
        <v>1.5</v>
      </c>
      <c r="AZ1203" s="4">
        <v>3.7</v>
      </c>
      <c r="BA1203" s="4">
        <v>14.023</v>
      </c>
      <c r="BB1203" s="4">
        <v>8.9</v>
      </c>
      <c r="BC1203" s="4">
        <v>0.63</v>
      </c>
      <c r="BD1203" s="4">
        <v>24.391999999999999</v>
      </c>
      <c r="BE1203" s="4">
        <v>1006.649</v>
      </c>
      <c r="BF1203" s="4">
        <v>1214.1679999999999</v>
      </c>
      <c r="BG1203" s="4">
        <v>0.155</v>
      </c>
      <c r="BH1203" s="4">
        <v>0.157</v>
      </c>
      <c r="BI1203" s="4">
        <v>0.312</v>
      </c>
      <c r="BJ1203" s="4">
        <v>0.11799999999999999</v>
      </c>
      <c r="BK1203" s="4">
        <v>0.11899999999999999</v>
      </c>
      <c r="BL1203" s="4">
        <v>0.23699999999999999</v>
      </c>
      <c r="BM1203" s="4">
        <v>38.3643</v>
      </c>
      <c r="BQ1203" s="4">
        <v>0</v>
      </c>
      <c r="BR1203" s="4">
        <v>0.49119600000000002</v>
      </c>
      <c r="BS1203" s="4">
        <v>-5</v>
      </c>
      <c r="BT1203" s="4">
        <v>0.15418899999999999</v>
      </c>
      <c r="BU1203" s="4">
        <v>12.003598</v>
      </c>
      <c r="BV1203" s="4">
        <v>3.114614</v>
      </c>
    </row>
    <row r="1204" spans="1:74" x14ac:dyDescent="0.25">
      <c r="A1204" s="4">
        <v>42070</v>
      </c>
      <c r="B1204" s="4">
        <v>3.8087962962962962E-2</v>
      </c>
      <c r="C1204" s="4">
        <v>6.9050000000000002</v>
      </c>
      <c r="D1204" s="4">
        <v>12.9811</v>
      </c>
      <c r="E1204" s="4">
        <v>129810.8982</v>
      </c>
      <c r="F1204" s="4">
        <v>10.199999999999999</v>
      </c>
      <c r="G1204" s="4">
        <v>12.4</v>
      </c>
      <c r="H1204" s="4">
        <v>5248.5</v>
      </c>
      <c r="J1204" s="4">
        <v>0</v>
      </c>
      <c r="K1204" s="4">
        <v>0.80559999999999998</v>
      </c>
      <c r="L1204" s="4">
        <v>5.5629999999999997</v>
      </c>
      <c r="M1204" s="4">
        <v>10.4579</v>
      </c>
      <c r="N1204" s="4">
        <v>8.2173999999999996</v>
      </c>
      <c r="O1204" s="4">
        <v>9.9898000000000007</v>
      </c>
      <c r="P1204" s="4">
        <v>18.2</v>
      </c>
      <c r="Q1204" s="4">
        <v>6.2615999999999996</v>
      </c>
      <c r="R1204" s="4">
        <v>7.6120999999999999</v>
      </c>
      <c r="S1204" s="4">
        <v>13.9</v>
      </c>
      <c r="T1204" s="4">
        <v>5248.4922999999999</v>
      </c>
      <c r="W1204" s="4">
        <v>0</v>
      </c>
      <c r="X1204" s="4">
        <v>0</v>
      </c>
      <c r="Y1204" s="4">
        <v>11.7</v>
      </c>
      <c r="Z1204" s="4">
        <v>865</v>
      </c>
      <c r="AA1204" s="4">
        <v>886</v>
      </c>
      <c r="AB1204" s="4">
        <v>817</v>
      </c>
      <c r="AC1204" s="4">
        <v>53</v>
      </c>
      <c r="AD1204" s="4">
        <v>8.5399999999999991</v>
      </c>
      <c r="AE1204" s="4">
        <v>0.2</v>
      </c>
      <c r="AF1204" s="4">
        <v>977</v>
      </c>
      <c r="AG1204" s="4">
        <v>-7</v>
      </c>
      <c r="AH1204" s="4">
        <v>13</v>
      </c>
      <c r="AI1204" s="4">
        <v>29</v>
      </c>
      <c r="AJ1204" s="4">
        <v>189</v>
      </c>
      <c r="AK1204" s="4">
        <v>138.19999999999999</v>
      </c>
      <c r="AL1204" s="4">
        <v>2.5</v>
      </c>
      <c r="AM1204" s="4">
        <v>195</v>
      </c>
      <c r="AN1204" s="4" t="s">
        <v>155</v>
      </c>
      <c r="AO1204" s="4">
        <v>2</v>
      </c>
      <c r="AP1204" s="4">
        <v>0.62145833333333333</v>
      </c>
      <c r="AQ1204" s="4">
        <v>47.164296999999998</v>
      </c>
      <c r="AR1204" s="4">
        <v>-88.487617999999998</v>
      </c>
      <c r="AS1204" s="4">
        <v>321.60000000000002</v>
      </c>
      <c r="AT1204" s="4">
        <v>29</v>
      </c>
      <c r="AU1204" s="4">
        <v>12</v>
      </c>
      <c r="AV1204" s="4">
        <v>9</v>
      </c>
      <c r="AW1204" s="4" t="s">
        <v>208</v>
      </c>
      <c r="AX1204" s="4">
        <v>2.238661</v>
      </c>
      <c r="AY1204" s="4">
        <v>1.4355640000000001</v>
      </c>
      <c r="AZ1204" s="4">
        <v>3.7128869999999998</v>
      </c>
      <c r="BA1204" s="4">
        <v>14.023</v>
      </c>
      <c r="BB1204" s="4">
        <v>8.99</v>
      </c>
      <c r="BC1204" s="4">
        <v>0.64</v>
      </c>
      <c r="BD1204" s="4">
        <v>24.126999999999999</v>
      </c>
      <c r="BE1204" s="4">
        <v>1018.864</v>
      </c>
      <c r="BF1204" s="4">
        <v>1219.0809999999999</v>
      </c>
      <c r="BG1204" s="4">
        <v>0.158</v>
      </c>
      <c r="BH1204" s="4">
        <v>0.192</v>
      </c>
      <c r="BI1204" s="4">
        <v>0.34899999999999998</v>
      </c>
      <c r="BJ1204" s="4">
        <v>0.12</v>
      </c>
      <c r="BK1204" s="4">
        <v>0.14599999999999999</v>
      </c>
      <c r="BL1204" s="4">
        <v>0.26600000000000001</v>
      </c>
      <c r="BM1204" s="4">
        <v>31.7881</v>
      </c>
      <c r="BQ1204" s="4">
        <v>0</v>
      </c>
      <c r="BR1204" s="4">
        <v>0.50287499999999996</v>
      </c>
      <c r="BS1204" s="4">
        <v>-5</v>
      </c>
      <c r="BT1204" s="4">
        <v>0.15237999999999999</v>
      </c>
      <c r="BU1204" s="4">
        <v>12.289011</v>
      </c>
      <c r="BV1204" s="4">
        <v>3.078068</v>
      </c>
    </row>
    <row r="1205" spans="1:74" x14ac:dyDescent="0.25">
      <c r="A1205" s="4">
        <v>42070</v>
      </c>
      <c r="B1205" s="4">
        <v>3.8099537037037036E-2</v>
      </c>
      <c r="C1205" s="4">
        <v>6.9210000000000003</v>
      </c>
      <c r="D1205" s="4">
        <v>12.9497</v>
      </c>
      <c r="E1205" s="4">
        <v>129497.0488</v>
      </c>
      <c r="F1205" s="4">
        <v>10.3</v>
      </c>
      <c r="G1205" s="4">
        <v>28.7</v>
      </c>
      <c r="H1205" s="4">
        <v>4864.5</v>
      </c>
      <c r="J1205" s="4">
        <v>0</v>
      </c>
      <c r="K1205" s="4">
        <v>0.80630000000000002</v>
      </c>
      <c r="L1205" s="4">
        <v>5.5803000000000003</v>
      </c>
      <c r="M1205" s="4">
        <v>10.4412</v>
      </c>
      <c r="N1205" s="4">
        <v>8.3215000000000003</v>
      </c>
      <c r="O1205" s="4">
        <v>23.118500000000001</v>
      </c>
      <c r="P1205" s="4">
        <v>31.4</v>
      </c>
      <c r="Q1205" s="4">
        <v>6.3409000000000004</v>
      </c>
      <c r="R1205" s="4">
        <v>17.616099999999999</v>
      </c>
      <c r="S1205" s="4">
        <v>24</v>
      </c>
      <c r="T1205" s="4">
        <v>4864.4971999999998</v>
      </c>
      <c r="W1205" s="4">
        <v>0</v>
      </c>
      <c r="X1205" s="4">
        <v>0</v>
      </c>
      <c r="Y1205" s="4">
        <v>11.9</v>
      </c>
      <c r="Z1205" s="4">
        <v>863</v>
      </c>
      <c r="AA1205" s="4">
        <v>884</v>
      </c>
      <c r="AB1205" s="4">
        <v>816</v>
      </c>
      <c r="AC1205" s="4">
        <v>53</v>
      </c>
      <c r="AD1205" s="4">
        <v>8.5399999999999991</v>
      </c>
      <c r="AE1205" s="4">
        <v>0.2</v>
      </c>
      <c r="AF1205" s="4">
        <v>977</v>
      </c>
      <c r="AG1205" s="4">
        <v>-7</v>
      </c>
      <c r="AH1205" s="4">
        <v>13</v>
      </c>
      <c r="AI1205" s="4">
        <v>29</v>
      </c>
      <c r="AJ1205" s="4">
        <v>189</v>
      </c>
      <c r="AK1205" s="4">
        <v>138</v>
      </c>
      <c r="AL1205" s="4">
        <v>2.6</v>
      </c>
      <c r="AM1205" s="4">
        <v>195</v>
      </c>
      <c r="AN1205" s="4" t="s">
        <v>155</v>
      </c>
      <c r="AO1205" s="4">
        <v>2</v>
      </c>
      <c r="AP1205" s="4">
        <v>0.62145833333333333</v>
      </c>
      <c r="AQ1205" s="4">
        <v>47.164290000000001</v>
      </c>
      <c r="AR1205" s="4">
        <v>-88.487656999999999</v>
      </c>
      <c r="AS1205" s="4">
        <v>321.7</v>
      </c>
      <c r="AT1205" s="4">
        <v>27</v>
      </c>
      <c r="AU1205" s="4">
        <v>12</v>
      </c>
      <c r="AV1205" s="4">
        <v>9</v>
      </c>
      <c r="AW1205" s="4" t="s">
        <v>208</v>
      </c>
      <c r="AX1205" s="4">
        <v>2.3209789999999999</v>
      </c>
      <c r="AY1205" s="4">
        <v>1.025574</v>
      </c>
      <c r="AZ1205" s="4">
        <v>3.7360639999999998</v>
      </c>
      <c r="BA1205" s="4">
        <v>14.023</v>
      </c>
      <c r="BB1205" s="4">
        <v>9.02</v>
      </c>
      <c r="BC1205" s="4">
        <v>0.64</v>
      </c>
      <c r="BD1205" s="4">
        <v>24.024999999999999</v>
      </c>
      <c r="BE1205" s="4">
        <v>1024.3800000000001</v>
      </c>
      <c r="BF1205" s="4">
        <v>1219.9259999999999</v>
      </c>
      <c r="BG1205" s="4">
        <v>0.16</v>
      </c>
      <c r="BH1205" s="4">
        <v>0.44400000000000001</v>
      </c>
      <c r="BI1205" s="4">
        <v>0.60399999999999998</v>
      </c>
      <c r="BJ1205" s="4">
        <v>0.122</v>
      </c>
      <c r="BK1205" s="4">
        <v>0.33900000000000002</v>
      </c>
      <c r="BL1205" s="4">
        <v>0.46100000000000002</v>
      </c>
      <c r="BM1205" s="4">
        <v>29.530100000000001</v>
      </c>
      <c r="BQ1205" s="4">
        <v>0</v>
      </c>
      <c r="BR1205" s="4">
        <v>0.44563000000000003</v>
      </c>
      <c r="BS1205" s="4">
        <v>-5</v>
      </c>
      <c r="BT1205" s="4">
        <v>0.15362000000000001</v>
      </c>
      <c r="BU1205" s="4">
        <v>10.890083000000001</v>
      </c>
      <c r="BV1205" s="4">
        <v>3.1031240000000002</v>
      </c>
    </row>
    <row r="1206" spans="1:74" x14ac:dyDescent="0.25">
      <c r="A1206" s="4">
        <v>42070</v>
      </c>
      <c r="B1206" s="4">
        <v>3.8111111111111116E-2</v>
      </c>
      <c r="C1206" s="4">
        <v>6.9290000000000003</v>
      </c>
      <c r="D1206" s="4">
        <v>12.9495</v>
      </c>
      <c r="E1206" s="4">
        <v>129495.3181</v>
      </c>
      <c r="F1206" s="4">
        <v>10.4</v>
      </c>
      <c r="G1206" s="4">
        <v>43.5</v>
      </c>
      <c r="H1206" s="4">
        <v>4670.6000000000004</v>
      </c>
      <c r="J1206" s="4">
        <v>0</v>
      </c>
      <c r="K1206" s="4">
        <v>0.80640000000000001</v>
      </c>
      <c r="L1206" s="4">
        <v>5.5879000000000003</v>
      </c>
      <c r="M1206" s="4">
        <v>10.4428</v>
      </c>
      <c r="N1206" s="4">
        <v>8.4170999999999996</v>
      </c>
      <c r="O1206" s="4">
        <v>35.076799999999999</v>
      </c>
      <c r="P1206" s="4">
        <v>43.5</v>
      </c>
      <c r="Q1206" s="4">
        <v>6.4138000000000002</v>
      </c>
      <c r="R1206" s="4">
        <v>26.728100000000001</v>
      </c>
      <c r="S1206" s="4">
        <v>33.1</v>
      </c>
      <c r="T1206" s="4">
        <v>4670.5924000000005</v>
      </c>
      <c r="W1206" s="4">
        <v>0</v>
      </c>
      <c r="X1206" s="4">
        <v>0</v>
      </c>
      <c r="Y1206" s="4">
        <v>11.8</v>
      </c>
      <c r="Z1206" s="4">
        <v>863</v>
      </c>
      <c r="AA1206" s="4">
        <v>883</v>
      </c>
      <c r="AB1206" s="4">
        <v>817</v>
      </c>
      <c r="AC1206" s="4">
        <v>53</v>
      </c>
      <c r="AD1206" s="4">
        <v>8.5399999999999991</v>
      </c>
      <c r="AE1206" s="4">
        <v>0.2</v>
      </c>
      <c r="AF1206" s="4">
        <v>977</v>
      </c>
      <c r="AG1206" s="4">
        <v>-7</v>
      </c>
      <c r="AH1206" s="4">
        <v>13</v>
      </c>
      <c r="AI1206" s="4">
        <v>29</v>
      </c>
      <c r="AJ1206" s="4">
        <v>189</v>
      </c>
      <c r="AK1206" s="4">
        <v>138</v>
      </c>
      <c r="AL1206" s="4">
        <v>2.5</v>
      </c>
      <c r="AM1206" s="4">
        <v>195</v>
      </c>
      <c r="AN1206" s="4" t="s">
        <v>155</v>
      </c>
      <c r="AO1206" s="4">
        <v>2</v>
      </c>
      <c r="AP1206" s="4">
        <v>0.62148148148148141</v>
      </c>
      <c r="AQ1206" s="4">
        <v>47.164239999999999</v>
      </c>
      <c r="AR1206" s="4">
        <v>-88.487939999999995</v>
      </c>
      <c r="AS1206" s="4">
        <v>322.39999999999998</v>
      </c>
      <c r="AT1206" s="4">
        <v>25.5</v>
      </c>
      <c r="AU1206" s="4">
        <v>12</v>
      </c>
      <c r="AV1206" s="4">
        <v>8</v>
      </c>
      <c r="AW1206" s="4" t="s">
        <v>208</v>
      </c>
      <c r="AX1206" s="4">
        <v>1.087313</v>
      </c>
      <c r="AY1206" s="4">
        <v>1.2253750000000001</v>
      </c>
      <c r="AZ1206" s="4">
        <v>3.2619379999999998</v>
      </c>
      <c r="BA1206" s="4">
        <v>14.023</v>
      </c>
      <c r="BB1206" s="4">
        <v>9.0299999999999994</v>
      </c>
      <c r="BC1206" s="4">
        <v>0.64</v>
      </c>
      <c r="BD1206" s="4">
        <v>24.004999999999999</v>
      </c>
      <c r="BE1206" s="4">
        <v>1026.4110000000001</v>
      </c>
      <c r="BF1206" s="4">
        <v>1220.8679999999999</v>
      </c>
      <c r="BG1206" s="4">
        <v>0.16200000000000001</v>
      </c>
      <c r="BH1206" s="4">
        <v>0.67500000000000004</v>
      </c>
      <c r="BI1206" s="4">
        <v>0.83699999999999997</v>
      </c>
      <c r="BJ1206" s="4">
        <v>0.123</v>
      </c>
      <c r="BK1206" s="4">
        <v>0.51400000000000001</v>
      </c>
      <c r="BL1206" s="4">
        <v>0.63800000000000001</v>
      </c>
      <c r="BM1206" s="4">
        <v>28.3705</v>
      </c>
      <c r="BQ1206" s="4">
        <v>0</v>
      </c>
      <c r="BR1206" s="4">
        <v>0.47878999999999999</v>
      </c>
      <c r="BS1206" s="4">
        <v>-5</v>
      </c>
      <c r="BT1206" s="4">
        <v>0.15318999999999999</v>
      </c>
      <c r="BU1206" s="4">
        <v>11.700431</v>
      </c>
      <c r="BV1206" s="4">
        <v>3.0944379999999998</v>
      </c>
    </row>
    <row r="1207" spans="1:74" x14ac:dyDescent="0.25">
      <c r="A1207" s="4">
        <v>42070</v>
      </c>
      <c r="B1207" s="4">
        <v>3.8122685185185183E-2</v>
      </c>
      <c r="C1207" s="4">
        <v>6.899</v>
      </c>
      <c r="D1207" s="4">
        <v>12.9719</v>
      </c>
      <c r="E1207" s="4">
        <v>129719.32030000001</v>
      </c>
      <c r="F1207" s="4">
        <v>9</v>
      </c>
      <c r="G1207" s="4">
        <v>30.6</v>
      </c>
      <c r="H1207" s="4">
        <v>4740</v>
      </c>
      <c r="J1207" s="4">
        <v>0</v>
      </c>
      <c r="K1207" s="4">
        <v>0.80630000000000002</v>
      </c>
      <c r="L1207" s="4">
        <v>5.5627000000000004</v>
      </c>
      <c r="M1207" s="4">
        <v>10.4594</v>
      </c>
      <c r="N1207" s="4">
        <v>7.22</v>
      </c>
      <c r="O1207" s="4">
        <v>24.702100000000002</v>
      </c>
      <c r="P1207" s="4">
        <v>31.9</v>
      </c>
      <c r="Q1207" s="4">
        <v>5.5015999999999998</v>
      </c>
      <c r="R1207" s="4">
        <v>18.822800000000001</v>
      </c>
      <c r="S1207" s="4">
        <v>24.3</v>
      </c>
      <c r="T1207" s="4">
        <v>4740.0183999999999</v>
      </c>
      <c r="W1207" s="4">
        <v>0</v>
      </c>
      <c r="X1207" s="4">
        <v>0</v>
      </c>
      <c r="Y1207" s="4">
        <v>11.8</v>
      </c>
      <c r="Z1207" s="4">
        <v>864</v>
      </c>
      <c r="AA1207" s="4">
        <v>883</v>
      </c>
      <c r="AB1207" s="4">
        <v>816</v>
      </c>
      <c r="AC1207" s="4">
        <v>53</v>
      </c>
      <c r="AD1207" s="4">
        <v>8.5399999999999991</v>
      </c>
      <c r="AE1207" s="4">
        <v>0.2</v>
      </c>
      <c r="AF1207" s="4">
        <v>977</v>
      </c>
      <c r="AG1207" s="4">
        <v>-7</v>
      </c>
      <c r="AH1207" s="4">
        <v>13</v>
      </c>
      <c r="AI1207" s="4">
        <v>29</v>
      </c>
      <c r="AJ1207" s="4">
        <v>189</v>
      </c>
      <c r="AK1207" s="4">
        <v>138</v>
      </c>
      <c r="AL1207" s="4">
        <v>2.5</v>
      </c>
      <c r="AM1207" s="4">
        <v>195</v>
      </c>
      <c r="AN1207" s="4" t="s">
        <v>155</v>
      </c>
      <c r="AO1207" s="4">
        <v>2</v>
      </c>
      <c r="AP1207" s="4">
        <v>0.62149305555555556</v>
      </c>
      <c r="AQ1207" s="4">
        <v>47.164223</v>
      </c>
      <c r="AR1207" s="4">
        <v>-88.488083000000003</v>
      </c>
      <c r="AS1207" s="4">
        <v>322.2</v>
      </c>
      <c r="AT1207" s="4">
        <v>24.4</v>
      </c>
      <c r="AU1207" s="4">
        <v>12</v>
      </c>
      <c r="AV1207" s="4">
        <v>8</v>
      </c>
      <c r="AW1207" s="4" t="s">
        <v>215</v>
      </c>
      <c r="AX1207" s="4">
        <v>1.0125869999999999</v>
      </c>
      <c r="AY1207" s="4">
        <v>1.412587</v>
      </c>
      <c r="AZ1207" s="4">
        <v>3.0125869999999999</v>
      </c>
      <c r="BA1207" s="4">
        <v>14.023</v>
      </c>
      <c r="BB1207" s="4">
        <v>9.02</v>
      </c>
      <c r="BC1207" s="4">
        <v>0.64</v>
      </c>
      <c r="BD1207" s="4">
        <v>24.021999999999998</v>
      </c>
      <c r="BE1207" s="4">
        <v>1021.893</v>
      </c>
      <c r="BF1207" s="4">
        <v>1222.9269999999999</v>
      </c>
      <c r="BG1207" s="4">
        <v>0.13900000000000001</v>
      </c>
      <c r="BH1207" s="4">
        <v>0.47499999999999998</v>
      </c>
      <c r="BI1207" s="4">
        <v>0.61399999999999999</v>
      </c>
      <c r="BJ1207" s="4">
        <v>0.106</v>
      </c>
      <c r="BK1207" s="4">
        <v>0.36199999999999999</v>
      </c>
      <c r="BL1207" s="4">
        <v>0.46800000000000003</v>
      </c>
      <c r="BM1207" s="4">
        <v>28.795000000000002</v>
      </c>
      <c r="BQ1207" s="4">
        <v>0</v>
      </c>
      <c r="BR1207" s="4">
        <v>0.58962999999999999</v>
      </c>
      <c r="BS1207" s="4">
        <v>-5</v>
      </c>
      <c r="BT1207" s="4">
        <v>0.15381</v>
      </c>
      <c r="BU1207" s="4">
        <v>14.409084</v>
      </c>
      <c r="BV1207" s="4">
        <v>3.1069619999999998</v>
      </c>
    </row>
    <row r="1208" spans="1:74" x14ac:dyDescent="0.25">
      <c r="A1208" s="4">
        <v>42070</v>
      </c>
      <c r="B1208" s="4">
        <v>3.8134259259259264E-2</v>
      </c>
      <c r="C1208" s="4">
        <v>6.8339999999999996</v>
      </c>
      <c r="D1208" s="4">
        <v>13.1189</v>
      </c>
      <c r="E1208" s="4">
        <v>131189.15890000001</v>
      </c>
      <c r="F1208" s="4">
        <v>7.5</v>
      </c>
      <c r="G1208" s="4">
        <v>15.6</v>
      </c>
      <c r="H1208" s="4">
        <v>4978</v>
      </c>
      <c r="J1208" s="4">
        <v>0</v>
      </c>
      <c r="K1208" s="4">
        <v>0.80489999999999995</v>
      </c>
      <c r="L1208" s="4">
        <v>5.5007000000000001</v>
      </c>
      <c r="M1208" s="4">
        <v>10.5593</v>
      </c>
      <c r="N1208" s="4">
        <v>6.0366999999999997</v>
      </c>
      <c r="O1208" s="4">
        <v>12.5473</v>
      </c>
      <c r="P1208" s="4">
        <v>18.600000000000001</v>
      </c>
      <c r="Q1208" s="4">
        <v>4.5998999999999999</v>
      </c>
      <c r="R1208" s="4">
        <v>9.5609000000000002</v>
      </c>
      <c r="S1208" s="4">
        <v>14.2</v>
      </c>
      <c r="T1208" s="4">
        <v>4978.0447999999997</v>
      </c>
      <c r="W1208" s="4">
        <v>0</v>
      </c>
      <c r="X1208" s="4">
        <v>0</v>
      </c>
      <c r="Y1208" s="4">
        <v>11.8</v>
      </c>
      <c r="Z1208" s="4">
        <v>864</v>
      </c>
      <c r="AA1208" s="4">
        <v>884</v>
      </c>
      <c r="AB1208" s="4">
        <v>817</v>
      </c>
      <c r="AC1208" s="4">
        <v>53</v>
      </c>
      <c r="AD1208" s="4">
        <v>8.5399999999999991</v>
      </c>
      <c r="AE1208" s="4">
        <v>0.2</v>
      </c>
      <c r="AF1208" s="4">
        <v>977</v>
      </c>
      <c r="AG1208" s="4">
        <v>-7</v>
      </c>
      <c r="AH1208" s="4">
        <v>13</v>
      </c>
      <c r="AI1208" s="4">
        <v>29</v>
      </c>
      <c r="AJ1208" s="4">
        <v>189</v>
      </c>
      <c r="AK1208" s="4">
        <v>138</v>
      </c>
      <c r="AL1208" s="4">
        <v>2.4</v>
      </c>
      <c r="AM1208" s="4">
        <v>195</v>
      </c>
      <c r="AN1208" s="4" t="s">
        <v>155</v>
      </c>
      <c r="AO1208" s="4">
        <v>2</v>
      </c>
      <c r="AP1208" s="4">
        <v>0.6215046296296296</v>
      </c>
      <c r="AQ1208" s="4">
        <v>47.164208000000002</v>
      </c>
      <c r="AR1208" s="4">
        <v>-88.488207000000003</v>
      </c>
      <c r="AS1208" s="4">
        <v>322.39999999999998</v>
      </c>
      <c r="AT1208" s="4">
        <v>24.3</v>
      </c>
      <c r="AU1208" s="4">
        <v>12</v>
      </c>
      <c r="AV1208" s="4">
        <v>9</v>
      </c>
      <c r="AW1208" s="4" t="s">
        <v>215</v>
      </c>
      <c r="AX1208" s="4">
        <v>1.1000000000000001</v>
      </c>
      <c r="AY1208" s="4">
        <v>1.524975</v>
      </c>
      <c r="AZ1208" s="4">
        <v>3.1</v>
      </c>
      <c r="BA1208" s="4">
        <v>14.023</v>
      </c>
      <c r="BB1208" s="4">
        <v>8.9499999999999993</v>
      </c>
      <c r="BC1208" s="4">
        <v>0.64</v>
      </c>
      <c r="BD1208" s="4">
        <v>24.241</v>
      </c>
      <c r="BE1208" s="4">
        <v>1006.721</v>
      </c>
      <c r="BF1208" s="4">
        <v>1229.999</v>
      </c>
      <c r="BG1208" s="4">
        <v>0.11600000000000001</v>
      </c>
      <c r="BH1208" s="4">
        <v>0.24</v>
      </c>
      <c r="BI1208" s="4">
        <v>0.35599999999999998</v>
      </c>
      <c r="BJ1208" s="4">
        <v>8.7999999999999995E-2</v>
      </c>
      <c r="BK1208" s="4">
        <v>0.183</v>
      </c>
      <c r="BL1208" s="4">
        <v>0.27100000000000002</v>
      </c>
      <c r="BM1208" s="4">
        <v>30.1282</v>
      </c>
      <c r="BQ1208" s="4">
        <v>0</v>
      </c>
      <c r="BR1208" s="4">
        <v>0.45975700000000003</v>
      </c>
      <c r="BS1208" s="4">
        <v>-5</v>
      </c>
      <c r="BT1208" s="4">
        <v>0.154811</v>
      </c>
      <c r="BU1208" s="4">
        <v>11.235306</v>
      </c>
      <c r="BV1208" s="4">
        <v>3.1271779999999998</v>
      </c>
    </row>
    <row r="1209" spans="1:74" x14ac:dyDescent="0.25">
      <c r="A1209" s="4">
        <v>42070</v>
      </c>
      <c r="B1209" s="4">
        <v>3.814583333333333E-2</v>
      </c>
      <c r="C1209" s="4">
        <v>6.7960000000000003</v>
      </c>
      <c r="D1209" s="4">
        <v>13.2087</v>
      </c>
      <c r="E1209" s="4">
        <v>132086.95759999999</v>
      </c>
      <c r="F1209" s="4">
        <v>7.4</v>
      </c>
      <c r="G1209" s="4">
        <v>13.2</v>
      </c>
      <c r="H1209" s="4">
        <v>5178.3999999999996</v>
      </c>
      <c r="J1209" s="4">
        <v>0</v>
      </c>
      <c r="K1209" s="4">
        <v>0.80400000000000005</v>
      </c>
      <c r="L1209" s="4">
        <v>5.4634999999999998</v>
      </c>
      <c r="M1209" s="4">
        <v>10.6195</v>
      </c>
      <c r="N1209" s="4">
        <v>5.9493999999999998</v>
      </c>
      <c r="O1209" s="4">
        <v>10.6043</v>
      </c>
      <c r="P1209" s="4">
        <v>16.600000000000001</v>
      </c>
      <c r="Q1209" s="4">
        <v>4.5334000000000003</v>
      </c>
      <c r="R1209" s="4">
        <v>8.0803999999999991</v>
      </c>
      <c r="S1209" s="4">
        <v>12.6</v>
      </c>
      <c r="T1209" s="4">
        <v>5178.3999999999996</v>
      </c>
      <c r="W1209" s="4">
        <v>0</v>
      </c>
      <c r="X1209" s="4">
        <v>0</v>
      </c>
      <c r="Y1209" s="4">
        <v>11.8</v>
      </c>
      <c r="Z1209" s="4">
        <v>865</v>
      </c>
      <c r="AA1209" s="4">
        <v>885</v>
      </c>
      <c r="AB1209" s="4">
        <v>817</v>
      </c>
      <c r="AC1209" s="4">
        <v>53</v>
      </c>
      <c r="AD1209" s="4">
        <v>8.5399999999999991</v>
      </c>
      <c r="AE1209" s="4">
        <v>0.2</v>
      </c>
      <c r="AF1209" s="4">
        <v>977</v>
      </c>
      <c r="AG1209" s="4">
        <v>-7</v>
      </c>
      <c r="AH1209" s="4">
        <v>13</v>
      </c>
      <c r="AI1209" s="4">
        <v>29</v>
      </c>
      <c r="AJ1209" s="4">
        <v>189</v>
      </c>
      <c r="AK1209" s="4">
        <v>138</v>
      </c>
      <c r="AL1209" s="4">
        <v>2.5</v>
      </c>
      <c r="AM1209" s="4">
        <v>195</v>
      </c>
      <c r="AN1209" s="4" t="s">
        <v>155</v>
      </c>
      <c r="AO1209" s="4">
        <v>2</v>
      </c>
      <c r="AP1209" s="4">
        <v>0.6215046296296296</v>
      </c>
      <c r="AQ1209" s="4">
        <v>47.164208000000002</v>
      </c>
      <c r="AR1209" s="4">
        <v>-88.488224000000002</v>
      </c>
      <c r="AS1209" s="4">
        <v>322.39999999999998</v>
      </c>
      <c r="AT1209" s="4">
        <v>23.6</v>
      </c>
      <c r="AU1209" s="4">
        <v>12</v>
      </c>
      <c r="AV1209" s="4">
        <v>9</v>
      </c>
      <c r="AW1209" s="4" t="s">
        <v>215</v>
      </c>
      <c r="AX1209" s="4">
        <v>1.1000000000000001</v>
      </c>
      <c r="AY1209" s="4">
        <v>1.7</v>
      </c>
      <c r="AZ1209" s="4">
        <v>3.1</v>
      </c>
      <c r="BA1209" s="4">
        <v>14.023</v>
      </c>
      <c r="BB1209" s="4">
        <v>8.91</v>
      </c>
      <c r="BC1209" s="4">
        <v>0.64</v>
      </c>
      <c r="BD1209" s="4">
        <v>24.381</v>
      </c>
      <c r="BE1209" s="4">
        <v>997.31500000000005</v>
      </c>
      <c r="BF1209" s="4">
        <v>1233.7950000000001</v>
      </c>
      <c r="BG1209" s="4">
        <v>0.114</v>
      </c>
      <c r="BH1209" s="4">
        <v>0.20300000000000001</v>
      </c>
      <c r="BI1209" s="4">
        <v>0.316</v>
      </c>
      <c r="BJ1209" s="4">
        <v>8.6999999999999994E-2</v>
      </c>
      <c r="BK1209" s="4">
        <v>0.154</v>
      </c>
      <c r="BL1209" s="4">
        <v>0.24099999999999999</v>
      </c>
      <c r="BM1209" s="4">
        <v>31.2591</v>
      </c>
      <c r="BQ1209" s="4">
        <v>0</v>
      </c>
      <c r="BR1209" s="4">
        <v>0.45397700000000002</v>
      </c>
      <c r="BS1209" s="4">
        <v>-5</v>
      </c>
      <c r="BT1209" s="4">
        <v>0.15418999999999999</v>
      </c>
      <c r="BU1209" s="4">
        <v>11.094063999999999</v>
      </c>
      <c r="BV1209" s="4">
        <v>3.1146340000000001</v>
      </c>
    </row>
    <row r="1210" spans="1:74" x14ac:dyDescent="0.25">
      <c r="A1210" s="4">
        <v>42070</v>
      </c>
      <c r="B1210" s="4">
        <v>3.8157407407407411E-2</v>
      </c>
      <c r="C1210" s="4">
        <v>6.79</v>
      </c>
      <c r="D1210" s="4">
        <v>13.223000000000001</v>
      </c>
      <c r="E1210" s="4">
        <v>132230.08290000001</v>
      </c>
      <c r="F1210" s="4">
        <v>7.4</v>
      </c>
      <c r="G1210" s="4">
        <v>13</v>
      </c>
      <c r="H1210" s="4">
        <v>5204.8</v>
      </c>
      <c r="J1210" s="4">
        <v>0</v>
      </c>
      <c r="K1210" s="4">
        <v>0.80389999999999995</v>
      </c>
      <c r="L1210" s="4">
        <v>5.4581999999999997</v>
      </c>
      <c r="M1210" s="4">
        <v>10.6295</v>
      </c>
      <c r="N1210" s="4">
        <v>5.9485999999999999</v>
      </c>
      <c r="O1210" s="4">
        <v>10.450200000000001</v>
      </c>
      <c r="P1210" s="4">
        <v>16.399999999999999</v>
      </c>
      <c r="Q1210" s="4">
        <v>4.5327999999999999</v>
      </c>
      <c r="R1210" s="4">
        <v>7.9629000000000003</v>
      </c>
      <c r="S1210" s="4">
        <v>12.5</v>
      </c>
      <c r="T1210" s="4">
        <v>5204.7891</v>
      </c>
      <c r="W1210" s="4">
        <v>0</v>
      </c>
      <c r="X1210" s="4">
        <v>0</v>
      </c>
      <c r="Y1210" s="4">
        <v>11.8</v>
      </c>
      <c r="Z1210" s="4">
        <v>864</v>
      </c>
      <c r="AA1210" s="4">
        <v>884</v>
      </c>
      <c r="AB1210" s="4">
        <v>817</v>
      </c>
      <c r="AC1210" s="4">
        <v>53</v>
      </c>
      <c r="AD1210" s="4">
        <v>8.5399999999999991</v>
      </c>
      <c r="AE1210" s="4">
        <v>0.2</v>
      </c>
      <c r="AF1210" s="4">
        <v>977</v>
      </c>
      <c r="AG1210" s="4">
        <v>-7</v>
      </c>
      <c r="AH1210" s="4">
        <v>13</v>
      </c>
      <c r="AI1210" s="4">
        <v>29</v>
      </c>
      <c r="AJ1210" s="4">
        <v>189</v>
      </c>
      <c r="AK1210" s="4">
        <v>138.80000000000001</v>
      </c>
      <c r="AL1210" s="4">
        <v>2.6</v>
      </c>
      <c r="AM1210" s="4">
        <v>195</v>
      </c>
      <c r="AN1210" s="4" t="s">
        <v>155</v>
      </c>
      <c r="AO1210" s="4">
        <v>2</v>
      </c>
      <c r="AP1210" s="4">
        <v>0.62151620370370375</v>
      </c>
      <c r="AQ1210" s="4">
        <v>47.164206</v>
      </c>
      <c r="AR1210" s="4">
        <v>-88.48836</v>
      </c>
      <c r="AS1210" s="4">
        <v>322.39999999999998</v>
      </c>
      <c r="AT1210" s="4">
        <v>22.8</v>
      </c>
      <c r="AU1210" s="4">
        <v>12</v>
      </c>
      <c r="AV1210" s="4">
        <v>9</v>
      </c>
      <c r="AW1210" s="4" t="s">
        <v>215</v>
      </c>
      <c r="AX1210" s="4">
        <v>1.1122879999999999</v>
      </c>
      <c r="AY1210" s="4">
        <v>1.786014</v>
      </c>
      <c r="AZ1210" s="4">
        <v>3.1737259999999998</v>
      </c>
      <c r="BA1210" s="4">
        <v>14.023</v>
      </c>
      <c r="BB1210" s="4">
        <v>8.9</v>
      </c>
      <c r="BC1210" s="4">
        <v>0.63</v>
      </c>
      <c r="BD1210" s="4">
        <v>24.399000000000001</v>
      </c>
      <c r="BE1210" s="4">
        <v>995.91099999999994</v>
      </c>
      <c r="BF1210" s="4">
        <v>1234.4069999999999</v>
      </c>
      <c r="BG1210" s="4">
        <v>0.114</v>
      </c>
      <c r="BH1210" s="4">
        <v>0.2</v>
      </c>
      <c r="BI1210" s="4">
        <v>0.313</v>
      </c>
      <c r="BJ1210" s="4">
        <v>8.6999999999999994E-2</v>
      </c>
      <c r="BK1210" s="4">
        <v>0.152</v>
      </c>
      <c r="BL1210" s="4">
        <v>0.23899999999999999</v>
      </c>
      <c r="BM1210" s="4">
        <v>31.404599999999999</v>
      </c>
      <c r="BQ1210" s="4">
        <v>0</v>
      </c>
      <c r="BR1210" s="4">
        <v>0.461814</v>
      </c>
      <c r="BS1210" s="4">
        <v>-5</v>
      </c>
      <c r="BT1210" s="4">
        <v>0.156442</v>
      </c>
      <c r="BU1210" s="4">
        <v>11.285581000000001</v>
      </c>
      <c r="BV1210" s="4">
        <v>3.1601330000000001</v>
      </c>
    </row>
    <row r="1211" spans="1:74" x14ac:dyDescent="0.25">
      <c r="A1211" s="4">
        <v>42070</v>
      </c>
      <c r="B1211" s="4">
        <v>3.8168981481481477E-2</v>
      </c>
      <c r="C1211" s="4">
        <v>6.7889999999999997</v>
      </c>
      <c r="D1211" s="4">
        <v>13.215</v>
      </c>
      <c r="E1211" s="4">
        <v>132149.67610000001</v>
      </c>
      <c r="F1211" s="4">
        <v>7.4</v>
      </c>
      <c r="G1211" s="4">
        <v>12.9</v>
      </c>
      <c r="H1211" s="4">
        <v>5163.3999999999996</v>
      </c>
      <c r="J1211" s="4">
        <v>0</v>
      </c>
      <c r="K1211" s="4">
        <v>0.80400000000000005</v>
      </c>
      <c r="L1211" s="4">
        <v>5.4585999999999997</v>
      </c>
      <c r="M1211" s="4">
        <v>10.6252</v>
      </c>
      <c r="N1211" s="4">
        <v>5.9497999999999998</v>
      </c>
      <c r="O1211" s="4">
        <v>10.3636</v>
      </c>
      <c r="P1211" s="4">
        <v>16.3</v>
      </c>
      <c r="Q1211" s="4">
        <v>4.5336999999999996</v>
      </c>
      <c r="R1211" s="4">
        <v>7.8970000000000002</v>
      </c>
      <c r="S1211" s="4">
        <v>12.4</v>
      </c>
      <c r="T1211" s="4">
        <v>5163.3534</v>
      </c>
      <c r="W1211" s="4">
        <v>0</v>
      </c>
      <c r="X1211" s="4">
        <v>0</v>
      </c>
      <c r="Y1211" s="4">
        <v>11.8</v>
      </c>
      <c r="Z1211" s="4">
        <v>865</v>
      </c>
      <c r="AA1211" s="4">
        <v>884</v>
      </c>
      <c r="AB1211" s="4">
        <v>816</v>
      </c>
      <c r="AC1211" s="4">
        <v>53</v>
      </c>
      <c r="AD1211" s="4">
        <v>8.5399999999999991</v>
      </c>
      <c r="AE1211" s="4">
        <v>0.2</v>
      </c>
      <c r="AF1211" s="4">
        <v>977</v>
      </c>
      <c r="AG1211" s="4">
        <v>-7</v>
      </c>
      <c r="AH1211" s="4">
        <v>13</v>
      </c>
      <c r="AI1211" s="4">
        <v>29</v>
      </c>
      <c r="AJ1211" s="4">
        <v>189</v>
      </c>
      <c r="AK1211" s="4">
        <v>139</v>
      </c>
      <c r="AL1211" s="4">
        <v>2.7</v>
      </c>
      <c r="AM1211" s="4">
        <v>195</v>
      </c>
      <c r="AN1211" s="4" t="s">
        <v>155</v>
      </c>
      <c r="AO1211" s="4">
        <v>2</v>
      </c>
      <c r="AP1211" s="4">
        <v>0.62152777777777779</v>
      </c>
      <c r="AQ1211" s="4">
        <v>47.164212999999997</v>
      </c>
      <c r="AR1211" s="4">
        <v>-88.488511000000003</v>
      </c>
      <c r="AS1211" s="4">
        <v>322.5</v>
      </c>
      <c r="AT1211" s="4">
        <v>22.8</v>
      </c>
      <c r="AU1211" s="4">
        <v>12</v>
      </c>
      <c r="AV1211" s="4">
        <v>9</v>
      </c>
      <c r="AW1211" s="4" t="s">
        <v>215</v>
      </c>
      <c r="AX1211" s="4">
        <v>1.2</v>
      </c>
      <c r="AY1211" s="4">
        <v>2.4</v>
      </c>
      <c r="AZ1211" s="4">
        <v>3.7</v>
      </c>
      <c r="BA1211" s="4">
        <v>14.023</v>
      </c>
      <c r="BB1211" s="4">
        <v>8.91</v>
      </c>
      <c r="BC1211" s="4">
        <v>0.64</v>
      </c>
      <c r="BD1211" s="4">
        <v>24.373999999999999</v>
      </c>
      <c r="BE1211" s="4">
        <v>996.46</v>
      </c>
      <c r="BF1211" s="4">
        <v>1234.5119999999999</v>
      </c>
      <c r="BG1211" s="4">
        <v>0.114</v>
      </c>
      <c r="BH1211" s="4">
        <v>0.19800000000000001</v>
      </c>
      <c r="BI1211" s="4">
        <v>0.312</v>
      </c>
      <c r="BJ1211" s="4">
        <v>8.6999999999999994E-2</v>
      </c>
      <c r="BK1211" s="4">
        <v>0.151</v>
      </c>
      <c r="BL1211" s="4">
        <v>0.23799999999999999</v>
      </c>
      <c r="BM1211" s="4">
        <v>31.169699999999999</v>
      </c>
      <c r="BQ1211" s="4">
        <v>0</v>
      </c>
      <c r="BR1211" s="4">
        <v>0.48479699999999998</v>
      </c>
      <c r="BS1211" s="4">
        <v>-5</v>
      </c>
      <c r="BT1211" s="4">
        <v>0.157</v>
      </c>
      <c r="BU1211" s="4">
        <v>11.847232</v>
      </c>
      <c r="BV1211" s="4">
        <v>3.1714000000000002</v>
      </c>
    </row>
    <row r="1212" spans="1:74" x14ac:dyDescent="0.25">
      <c r="A1212" s="4">
        <v>42070</v>
      </c>
      <c r="B1212" s="4">
        <v>3.8180555555555558E-2</v>
      </c>
      <c r="C1212" s="4">
        <v>6.7809999999999997</v>
      </c>
      <c r="D1212" s="4">
        <v>13.210699999999999</v>
      </c>
      <c r="E1212" s="4">
        <v>132107.46840000001</v>
      </c>
      <c r="F1212" s="4">
        <v>7.4</v>
      </c>
      <c r="G1212" s="4">
        <v>12.6</v>
      </c>
      <c r="H1212" s="4">
        <v>5647.8</v>
      </c>
      <c r="J1212" s="4">
        <v>0</v>
      </c>
      <c r="K1212" s="4">
        <v>0.80359999999999998</v>
      </c>
      <c r="L1212" s="4">
        <v>5.4489999999999998</v>
      </c>
      <c r="M1212" s="4">
        <v>10.616099999999999</v>
      </c>
      <c r="N1212" s="4">
        <v>5.9466000000000001</v>
      </c>
      <c r="O1212" s="4">
        <v>10.117100000000001</v>
      </c>
      <c r="P1212" s="4">
        <v>16.100000000000001</v>
      </c>
      <c r="Q1212" s="4">
        <v>4.5312000000000001</v>
      </c>
      <c r="R1212" s="4">
        <v>7.7091000000000003</v>
      </c>
      <c r="S1212" s="4">
        <v>12.2</v>
      </c>
      <c r="T1212" s="4">
        <v>5647.7583999999997</v>
      </c>
      <c r="W1212" s="4">
        <v>0</v>
      </c>
      <c r="X1212" s="4">
        <v>0</v>
      </c>
      <c r="Y1212" s="4">
        <v>11.8</v>
      </c>
      <c r="Z1212" s="4">
        <v>865</v>
      </c>
      <c r="AA1212" s="4">
        <v>884</v>
      </c>
      <c r="AB1212" s="4">
        <v>817</v>
      </c>
      <c r="AC1212" s="4">
        <v>53</v>
      </c>
      <c r="AD1212" s="4">
        <v>8.5399999999999991</v>
      </c>
      <c r="AE1212" s="4">
        <v>0.2</v>
      </c>
      <c r="AF1212" s="4">
        <v>977</v>
      </c>
      <c r="AG1212" s="4">
        <v>-7</v>
      </c>
      <c r="AH1212" s="4">
        <v>13</v>
      </c>
      <c r="AI1212" s="4">
        <v>29</v>
      </c>
      <c r="AJ1212" s="4">
        <v>189</v>
      </c>
      <c r="AK1212" s="4">
        <v>138.19999999999999</v>
      </c>
      <c r="AL1212" s="4">
        <v>2.6</v>
      </c>
      <c r="AM1212" s="4">
        <v>195</v>
      </c>
      <c r="AN1212" s="4" t="s">
        <v>155</v>
      </c>
      <c r="AO1212" s="4">
        <v>2</v>
      </c>
      <c r="AP1212" s="4">
        <v>0.62155092592592587</v>
      </c>
      <c r="AQ1212" s="4">
        <v>47.164222000000002</v>
      </c>
      <c r="AR1212" s="4">
        <v>-88.488747000000004</v>
      </c>
      <c r="AS1212" s="4">
        <v>322.8</v>
      </c>
      <c r="AT1212" s="4">
        <v>22.8</v>
      </c>
      <c r="AU1212" s="4">
        <v>12</v>
      </c>
      <c r="AV1212" s="4">
        <v>9</v>
      </c>
      <c r="AW1212" s="4" t="s">
        <v>215</v>
      </c>
      <c r="AX1212" s="4">
        <v>1.2</v>
      </c>
      <c r="AY1212" s="4">
        <v>2.4</v>
      </c>
      <c r="AZ1212" s="4">
        <v>3.7</v>
      </c>
      <c r="BA1212" s="4">
        <v>14.023</v>
      </c>
      <c r="BB1212" s="4">
        <v>8.8800000000000008</v>
      </c>
      <c r="BC1212" s="4">
        <v>0.63</v>
      </c>
      <c r="BD1212" s="4">
        <v>24.440999999999999</v>
      </c>
      <c r="BE1212" s="4">
        <v>992.93100000000004</v>
      </c>
      <c r="BF1212" s="4">
        <v>1231.24</v>
      </c>
      <c r="BG1212" s="4">
        <v>0.113</v>
      </c>
      <c r="BH1212" s="4">
        <v>0.193</v>
      </c>
      <c r="BI1212" s="4">
        <v>0.307</v>
      </c>
      <c r="BJ1212" s="4">
        <v>8.5999999999999993E-2</v>
      </c>
      <c r="BK1212" s="4">
        <v>0.14699999999999999</v>
      </c>
      <c r="BL1212" s="4">
        <v>0.23400000000000001</v>
      </c>
      <c r="BM1212" s="4">
        <v>34.032899999999998</v>
      </c>
      <c r="BQ1212" s="4">
        <v>0</v>
      </c>
      <c r="BR1212" s="4">
        <v>0.49487900000000001</v>
      </c>
      <c r="BS1212" s="4">
        <v>-5</v>
      </c>
      <c r="BT1212" s="4">
        <v>0.157</v>
      </c>
      <c r="BU1212" s="4">
        <v>12.093609000000001</v>
      </c>
      <c r="BV1212" s="4">
        <v>3.1714000000000002</v>
      </c>
    </row>
    <row r="1213" spans="1:74" x14ac:dyDescent="0.25">
      <c r="A1213" s="4">
        <v>42070</v>
      </c>
      <c r="B1213" s="4">
        <v>3.8192129629629631E-2</v>
      </c>
      <c r="C1213" s="4">
        <v>6.9210000000000003</v>
      </c>
      <c r="D1213" s="4">
        <v>13.1457</v>
      </c>
      <c r="E1213" s="4">
        <v>131457.29519999999</v>
      </c>
      <c r="F1213" s="4">
        <v>7.4</v>
      </c>
      <c r="G1213" s="4">
        <v>10.3</v>
      </c>
      <c r="H1213" s="4">
        <v>5394.5</v>
      </c>
      <c r="J1213" s="4">
        <v>0</v>
      </c>
      <c r="K1213" s="4">
        <v>0.80359999999999998</v>
      </c>
      <c r="L1213" s="4">
        <v>5.5614999999999997</v>
      </c>
      <c r="M1213" s="4">
        <v>10.5639</v>
      </c>
      <c r="N1213" s="4">
        <v>5.9466000000000001</v>
      </c>
      <c r="O1213" s="4">
        <v>8.2771000000000008</v>
      </c>
      <c r="P1213" s="4">
        <v>14.2</v>
      </c>
      <c r="Q1213" s="4">
        <v>4.5312999999999999</v>
      </c>
      <c r="R1213" s="4">
        <v>6.3070000000000004</v>
      </c>
      <c r="S1213" s="4">
        <v>10.8</v>
      </c>
      <c r="T1213" s="4">
        <v>5394.4525000000003</v>
      </c>
      <c r="W1213" s="4">
        <v>0</v>
      </c>
      <c r="X1213" s="4">
        <v>0</v>
      </c>
      <c r="Y1213" s="4">
        <v>11.8</v>
      </c>
      <c r="Z1213" s="4">
        <v>865</v>
      </c>
      <c r="AA1213" s="4">
        <v>884</v>
      </c>
      <c r="AB1213" s="4">
        <v>816</v>
      </c>
      <c r="AC1213" s="4">
        <v>53</v>
      </c>
      <c r="AD1213" s="4">
        <v>8.5399999999999991</v>
      </c>
      <c r="AE1213" s="4">
        <v>0.2</v>
      </c>
      <c r="AF1213" s="4">
        <v>977</v>
      </c>
      <c r="AG1213" s="4">
        <v>-7</v>
      </c>
      <c r="AH1213" s="4">
        <v>13</v>
      </c>
      <c r="AI1213" s="4">
        <v>29</v>
      </c>
      <c r="AJ1213" s="4">
        <v>189</v>
      </c>
      <c r="AK1213" s="4">
        <v>138.80000000000001</v>
      </c>
      <c r="AL1213" s="4">
        <v>2.6</v>
      </c>
      <c r="AM1213" s="4">
        <v>195</v>
      </c>
      <c r="AN1213" s="4" t="s">
        <v>155</v>
      </c>
      <c r="AO1213" s="4">
        <v>2</v>
      </c>
      <c r="AP1213" s="4">
        <v>0.62155092592592587</v>
      </c>
      <c r="AQ1213" s="4">
        <v>47.164223999999997</v>
      </c>
      <c r="AR1213" s="4">
        <v>-88.488761999999994</v>
      </c>
      <c r="AS1213" s="4">
        <v>322.8</v>
      </c>
      <c r="AT1213" s="4">
        <v>22.7</v>
      </c>
      <c r="AU1213" s="4">
        <v>12</v>
      </c>
      <c r="AV1213" s="4">
        <v>9</v>
      </c>
      <c r="AW1213" s="4" t="s">
        <v>215</v>
      </c>
      <c r="AX1213" s="4">
        <v>1.2119880000000001</v>
      </c>
      <c r="AY1213" s="4">
        <v>2.45994</v>
      </c>
      <c r="AZ1213" s="4">
        <v>3.7479520000000002</v>
      </c>
      <c r="BA1213" s="4">
        <v>14.023</v>
      </c>
      <c r="BB1213" s="4">
        <v>8.89</v>
      </c>
      <c r="BC1213" s="4">
        <v>0.63</v>
      </c>
      <c r="BD1213" s="4">
        <v>24.44</v>
      </c>
      <c r="BE1213" s="4">
        <v>1011.297</v>
      </c>
      <c r="BF1213" s="4">
        <v>1222.6120000000001</v>
      </c>
      <c r="BG1213" s="4">
        <v>0.113</v>
      </c>
      <c r="BH1213" s="4">
        <v>0.158</v>
      </c>
      <c r="BI1213" s="4">
        <v>0.27100000000000002</v>
      </c>
      <c r="BJ1213" s="4">
        <v>8.5999999999999993E-2</v>
      </c>
      <c r="BK1213" s="4">
        <v>0.12</v>
      </c>
      <c r="BL1213" s="4">
        <v>0.20599999999999999</v>
      </c>
      <c r="BM1213" s="4">
        <v>32.438099999999999</v>
      </c>
      <c r="BQ1213" s="4">
        <v>0</v>
      </c>
      <c r="BR1213" s="4">
        <v>0.47894399999999998</v>
      </c>
      <c r="BS1213" s="4">
        <v>-5</v>
      </c>
      <c r="BT1213" s="4">
        <v>0.15781200000000001</v>
      </c>
      <c r="BU1213" s="4">
        <v>11.704196</v>
      </c>
      <c r="BV1213" s="4">
        <v>3.1878060000000001</v>
      </c>
    </row>
    <row r="1214" spans="1:74" x14ac:dyDescent="0.25">
      <c r="A1214" s="4">
        <v>42070</v>
      </c>
      <c r="B1214" s="4">
        <v>3.8203703703703705E-2</v>
      </c>
      <c r="C1214" s="4">
        <v>7.1289999999999996</v>
      </c>
      <c r="D1214" s="4">
        <v>12.5869</v>
      </c>
      <c r="E1214" s="4">
        <v>125868.558</v>
      </c>
      <c r="F1214" s="4">
        <v>7.3</v>
      </c>
      <c r="G1214" s="4">
        <v>10.199999999999999</v>
      </c>
      <c r="H1214" s="4">
        <v>4362.1000000000004</v>
      </c>
      <c r="J1214" s="4">
        <v>0</v>
      </c>
      <c r="K1214" s="4">
        <v>0.80920000000000003</v>
      </c>
      <c r="L1214" s="4">
        <v>5.7687999999999997</v>
      </c>
      <c r="M1214" s="4">
        <v>10.185700000000001</v>
      </c>
      <c r="N1214" s="4">
        <v>5.9074</v>
      </c>
      <c r="O1214" s="4">
        <v>8.2542000000000009</v>
      </c>
      <c r="P1214" s="4">
        <v>14.2</v>
      </c>
      <c r="Q1214" s="4">
        <v>4.5014000000000003</v>
      </c>
      <c r="R1214" s="4">
        <v>6.2896000000000001</v>
      </c>
      <c r="S1214" s="4">
        <v>10.8</v>
      </c>
      <c r="T1214" s="4">
        <v>4362.0910999999996</v>
      </c>
      <c r="W1214" s="4">
        <v>0</v>
      </c>
      <c r="X1214" s="4">
        <v>0</v>
      </c>
      <c r="Y1214" s="4">
        <v>11.8</v>
      </c>
      <c r="Z1214" s="4">
        <v>866</v>
      </c>
      <c r="AA1214" s="4">
        <v>885</v>
      </c>
      <c r="AB1214" s="4">
        <v>818</v>
      </c>
      <c r="AC1214" s="4">
        <v>53</v>
      </c>
      <c r="AD1214" s="4">
        <v>8.5399999999999991</v>
      </c>
      <c r="AE1214" s="4">
        <v>0.2</v>
      </c>
      <c r="AF1214" s="4">
        <v>977</v>
      </c>
      <c r="AG1214" s="4">
        <v>-7</v>
      </c>
      <c r="AH1214" s="4">
        <v>13</v>
      </c>
      <c r="AI1214" s="4">
        <v>29</v>
      </c>
      <c r="AJ1214" s="4">
        <v>189</v>
      </c>
      <c r="AK1214" s="4">
        <v>139</v>
      </c>
      <c r="AL1214" s="4">
        <v>2.4</v>
      </c>
      <c r="AM1214" s="4">
        <v>195</v>
      </c>
      <c r="AN1214" s="4" t="s">
        <v>155</v>
      </c>
      <c r="AO1214" s="4">
        <v>2</v>
      </c>
      <c r="AP1214" s="4">
        <v>0.62156250000000002</v>
      </c>
      <c r="AQ1214" s="4">
        <v>47.164242999999999</v>
      </c>
      <c r="AR1214" s="4">
        <v>-88.488885999999994</v>
      </c>
      <c r="AS1214" s="4">
        <v>322.7</v>
      </c>
      <c r="AT1214" s="4">
        <v>22.3</v>
      </c>
      <c r="AU1214" s="4">
        <v>12</v>
      </c>
      <c r="AV1214" s="4">
        <v>9</v>
      </c>
      <c r="AW1214" s="4" t="s">
        <v>215</v>
      </c>
      <c r="AX1214" s="4">
        <v>1.3120080000000001</v>
      </c>
      <c r="AY1214" s="4">
        <v>2.9</v>
      </c>
      <c r="AZ1214" s="4">
        <v>4.0399599999999998</v>
      </c>
      <c r="BA1214" s="4">
        <v>14.023</v>
      </c>
      <c r="BB1214" s="4">
        <v>9.17</v>
      </c>
      <c r="BC1214" s="4">
        <v>0.65</v>
      </c>
      <c r="BD1214" s="4">
        <v>23.573</v>
      </c>
      <c r="BE1214" s="4">
        <v>1066.5830000000001</v>
      </c>
      <c r="BF1214" s="4">
        <v>1198.6079999999999</v>
      </c>
      <c r="BG1214" s="4">
        <v>0.114</v>
      </c>
      <c r="BH1214" s="4">
        <v>0.16</v>
      </c>
      <c r="BI1214" s="4">
        <v>0.27400000000000002</v>
      </c>
      <c r="BJ1214" s="4">
        <v>8.6999999999999994E-2</v>
      </c>
      <c r="BK1214" s="4">
        <v>0.122</v>
      </c>
      <c r="BL1214" s="4">
        <v>0.20899999999999999</v>
      </c>
      <c r="BM1214" s="4">
        <v>26.67</v>
      </c>
      <c r="BQ1214" s="4">
        <v>0</v>
      </c>
      <c r="BR1214" s="4">
        <v>0.50825900000000002</v>
      </c>
      <c r="BS1214" s="4">
        <v>-5</v>
      </c>
      <c r="BT1214" s="4">
        <v>0.15637799999999999</v>
      </c>
      <c r="BU1214" s="4">
        <v>12.420572999999999</v>
      </c>
      <c r="BV1214" s="4">
        <v>3.1588280000000002</v>
      </c>
    </row>
    <row r="1215" spans="1:74" x14ac:dyDescent="0.25">
      <c r="A1215" s="4">
        <v>42070</v>
      </c>
      <c r="B1215" s="4">
        <v>3.8215277777777779E-2</v>
      </c>
      <c r="C1215" s="4">
        <v>7.23</v>
      </c>
      <c r="D1215" s="4">
        <v>12.400499999999999</v>
      </c>
      <c r="E1215" s="4">
        <v>124004.9718</v>
      </c>
      <c r="F1215" s="4">
        <v>7.3</v>
      </c>
      <c r="G1215" s="4">
        <v>10.1</v>
      </c>
      <c r="H1215" s="4">
        <v>3534.8</v>
      </c>
      <c r="J1215" s="4">
        <v>0</v>
      </c>
      <c r="K1215" s="4">
        <v>0.81140000000000001</v>
      </c>
      <c r="L1215" s="4">
        <v>5.8662999999999998</v>
      </c>
      <c r="M1215" s="4">
        <v>10.061500000000001</v>
      </c>
      <c r="N1215" s="4">
        <v>5.8978000000000002</v>
      </c>
      <c r="O1215" s="4">
        <v>8.1865000000000006</v>
      </c>
      <c r="P1215" s="4">
        <v>14.1</v>
      </c>
      <c r="Q1215" s="4">
        <v>4.4939999999999998</v>
      </c>
      <c r="R1215" s="4">
        <v>6.2380000000000004</v>
      </c>
      <c r="S1215" s="4">
        <v>10.7</v>
      </c>
      <c r="T1215" s="4">
        <v>3534.7768999999998</v>
      </c>
      <c r="W1215" s="4">
        <v>0</v>
      </c>
      <c r="X1215" s="4">
        <v>0</v>
      </c>
      <c r="Y1215" s="4">
        <v>11.9</v>
      </c>
      <c r="Z1215" s="4">
        <v>867</v>
      </c>
      <c r="AA1215" s="4">
        <v>885</v>
      </c>
      <c r="AB1215" s="4">
        <v>818</v>
      </c>
      <c r="AC1215" s="4">
        <v>53</v>
      </c>
      <c r="AD1215" s="4">
        <v>8.5399999999999991</v>
      </c>
      <c r="AE1215" s="4">
        <v>0.2</v>
      </c>
      <c r="AF1215" s="4">
        <v>977</v>
      </c>
      <c r="AG1215" s="4">
        <v>-7</v>
      </c>
      <c r="AH1215" s="4">
        <v>13</v>
      </c>
      <c r="AI1215" s="4">
        <v>29</v>
      </c>
      <c r="AJ1215" s="4">
        <v>189</v>
      </c>
      <c r="AK1215" s="4">
        <v>139</v>
      </c>
      <c r="AL1215" s="4">
        <v>2.4</v>
      </c>
      <c r="AM1215" s="4">
        <v>195</v>
      </c>
      <c r="AN1215" s="4" t="s">
        <v>155</v>
      </c>
      <c r="AO1215" s="4">
        <v>2</v>
      </c>
      <c r="AP1215" s="4">
        <v>0.62157407407407406</v>
      </c>
      <c r="AQ1215" s="4">
        <v>47.164253000000002</v>
      </c>
      <c r="AR1215" s="4">
        <v>-88.489017000000004</v>
      </c>
      <c r="AS1215" s="4">
        <v>322.60000000000002</v>
      </c>
      <c r="AT1215" s="4">
        <v>22.4</v>
      </c>
      <c r="AU1215" s="4">
        <v>12</v>
      </c>
      <c r="AV1215" s="4">
        <v>9</v>
      </c>
      <c r="AW1215" s="4" t="s">
        <v>215</v>
      </c>
      <c r="AX1215" s="4">
        <v>1.4</v>
      </c>
      <c r="AY1215" s="4">
        <v>2.9</v>
      </c>
      <c r="AZ1215" s="4">
        <v>3.6</v>
      </c>
      <c r="BA1215" s="4">
        <v>14.023</v>
      </c>
      <c r="BB1215" s="4">
        <v>9.2899999999999991</v>
      </c>
      <c r="BC1215" s="4">
        <v>0.66</v>
      </c>
      <c r="BD1215" s="4">
        <v>23.245999999999999</v>
      </c>
      <c r="BE1215" s="4">
        <v>1091.914</v>
      </c>
      <c r="BF1215" s="4">
        <v>1191.973</v>
      </c>
      <c r="BG1215" s="4">
        <v>0.115</v>
      </c>
      <c r="BH1215" s="4">
        <v>0.16</v>
      </c>
      <c r="BI1215" s="4">
        <v>0.27500000000000002</v>
      </c>
      <c r="BJ1215" s="4">
        <v>8.7999999999999995E-2</v>
      </c>
      <c r="BK1215" s="4">
        <v>0.122</v>
      </c>
      <c r="BL1215" s="4">
        <v>0.20899999999999999</v>
      </c>
      <c r="BM1215" s="4">
        <v>21.757400000000001</v>
      </c>
      <c r="BQ1215" s="4">
        <v>0</v>
      </c>
      <c r="BR1215" s="4">
        <v>0.57514399999999999</v>
      </c>
      <c r="BS1215" s="4">
        <v>-5</v>
      </c>
      <c r="BT1215" s="4">
        <v>0.15843099999999999</v>
      </c>
      <c r="BU1215" s="4">
        <v>14.055078</v>
      </c>
      <c r="BV1215" s="4">
        <v>3.2002980000000001</v>
      </c>
    </row>
    <row r="1216" spans="1:74" x14ac:dyDescent="0.25">
      <c r="A1216" s="4">
        <v>42070</v>
      </c>
      <c r="B1216" s="4">
        <v>3.8226851851851852E-2</v>
      </c>
      <c r="C1216" s="4">
        <v>7.2690000000000001</v>
      </c>
      <c r="D1216" s="4">
        <v>12.248200000000001</v>
      </c>
      <c r="E1216" s="4">
        <v>122481.60000000001</v>
      </c>
      <c r="F1216" s="4">
        <v>7</v>
      </c>
      <c r="G1216" s="4">
        <v>9.9</v>
      </c>
      <c r="H1216" s="4">
        <v>3155.7</v>
      </c>
      <c r="J1216" s="4">
        <v>0</v>
      </c>
      <c r="K1216" s="4">
        <v>0.81310000000000004</v>
      </c>
      <c r="L1216" s="4">
        <v>5.9108000000000001</v>
      </c>
      <c r="M1216" s="4">
        <v>9.9589999999999996</v>
      </c>
      <c r="N1216" s="4">
        <v>5.6833</v>
      </c>
      <c r="O1216" s="4">
        <v>8.0412999999999997</v>
      </c>
      <c r="P1216" s="4">
        <v>13.7</v>
      </c>
      <c r="Q1216" s="4">
        <v>4.3305999999999996</v>
      </c>
      <c r="R1216" s="4">
        <v>6.1273999999999997</v>
      </c>
      <c r="S1216" s="4">
        <v>10.5</v>
      </c>
      <c r="T1216" s="4">
        <v>3155.6797999999999</v>
      </c>
      <c r="W1216" s="4">
        <v>0</v>
      </c>
      <c r="X1216" s="4">
        <v>0</v>
      </c>
      <c r="Y1216" s="4">
        <v>11.8</v>
      </c>
      <c r="Z1216" s="4">
        <v>868</v>
      </c>
      <c r="AA1216" s="4">
        <v>886</v>
      </c>
      <c r="AB1216" s="4">
        <v>820</v>
      </c>
      <c r="AC1216" s="4">
        <v>53</v>
      </c>
      <c r="AD1216" s="4">
        <v>8.5399999999999991</v>
      </c>
      <c r="AE1216" s="4">
        <v>0.2</v>
      </c>
      <c r="AF1216" s="4">
        <v>977</v>
      </c>
      <c r="AG1216" s="4">
        <v>-7</v>
      </c>
      <c r="AH1216" s="4">
        <v>13</v>
      </c>
      <c r="AI1216" s="4">
        <v>29</v>
      </c>
      <c r="AJ1216" s="4">
        <v>189</v>
      </c>
      <c r="AK1216" s="4">
        <v>139</v>
      </c>
      <c r="AL1216" s="4">
        <v>2.2999999999999998</v>
      </c>
      <c r="AM1216" s="4">
        <v>195</v>
      </c>
      <c r="AN1216" s="4" t="s">
        <v>155</v>
      </c>
      <c r="AO1216" s="4">
        <v>2</v>
      </c>
      <c r="AP1216" s="4">
        <v>0.62158564814814821</v>
      </c>
      <c r="AQ1216" s="4">
        <v>47.164254999999997</v>
      </c>
      <c r="AR1216" s="4">
        <v>-88.489148</v>
      </c>
      <c r="AS1216" s="4">
        <v>322.7</v>
      </c>
      <c r="AT1216" s="4">
        <v>22.8</v>
      </c>
      <c r="AU1216" s="4">
        <v>12</v>
      </c>
      <c r="AV1216" s="4">
        <v>9</v>
      </c>
      <c r="AW1216" s="4" t="s">
        <v>215</v>
      </c>
      <c r="AX1216" s="4">
        <v>1.3619380000000001</v>
      </c>
      <c r="AY1216" s="4">
        <v>2.9</v>
      </c>
      <c r="AZ1216" s="4">
        <v>3.5365630000000001</v>
      </c>
      <c r="BA1216" s="4">
        <v>14.023</v>
      </c>
      <c r="BB1216" s="4">
        <v>9.3800000000000008</v>
      </c>
      <c r="BC1216" s="4">
        <v>0.67</v>
      </c>
      <c r="BD1216" s="4">
        <v>22.986000000000001</v>
      </c>
      <c r="BE1216" s="4">
        <v>1106.74</v>
      </c>
      <c r="BF1216" s="4">
        <v>1186.836</v>
      </c>
      <c r="BG1216" s="4">
        <v>0.111</v>
      </c>
      <c r="BH1216" s="4">
        <v>0.158</v>
      </c>
      <c r="BI1216" s="4">
        <v>0.26900000000000002</v>
      </c>
      <c r="BJ1216" s="4">
        <v>8.5000000000000006E-2</v>
      </c>
      <c r="BK1216" s="4">
        <v>0.12</v>
      </c>
      <c r="BL1216" s="4">
        <v>0.20499999999999999</v>
      </c>
      <c r="BM1216" s="4">
        <v>19.539400000000001</v>
      </c>
      <c r="BQ1216" s="4">
        <v>0</v>
      </c>
      <c r="BR1216" s="4">
        <v>0.58575699999999997</v>
      </c>
      <c r="BS1216" s="4">
        <v>-5</v>
      </c>
      <c r="BT1216" s="4">
        <v>0.15656800000000001</v>
      </c>
      <c r="BU1216" s="4">
        <v>14.31443</v>
      </c>
      <c r="BV1216" s="4">
        <v>3.1626650000000001</v>
      </c>
    </row>
    <row r="1217" spans="1:74" x14ac:dyDescent="0.25">
      <c r="A1217" s="4">
        <v>42070</v>
      </c>
      <c r="B1217" s="4">
        <v>3.8238425925925926E-2</v>
      </c>
      <c r="C1217" s="4">
        <v>7.4059999999999997</v>
      </c>
      <c r="D1217" s="4">
        <v>12.052</v>
      </c>
      <c r="E1217" s="4">
        <v>120520.4246</v>
      </c>
      <c r="F1217" s="4">
        <v>6.9</v>
      </c>
      <c r="G1217" s="4">
        <v>9.4</v>
      </c>
      <c r="H1217" s="4">
        <v>2888.9</v>
      </c>
      <c r="J1217" s="4">
        <v>0</v>
      </c>
      <c r="K1217" s="4">
        <v>0.8145</v>
      </c>
      <c r="L1217" s="4">
        <v>6.032</v>
      </c>
      <c r="M1217" s="4">
        <v>9.8162000000000003</v>
      </c>
      <c r="N1217" s="4">
        <v>5.6199000000000003</v>
      </c>
      <c r="O1217" s="4">
        <v>7.6684999999999999</v>
      </c>
      <c r="P1217" s="4">
        <v>13.3</v>
      </c>
      <c r="Q1217" s="4">
        <v>4.2823000000000002</v>
      </c>
      <c r="R1217" s="4">
        <v>5.8433999999999999</v>
      </c>
      <c r="S1217" s="4">
        <v>10.1</v>
      </c>
      <c r="T1217" s="4">
        <v>2888.8631999999998</v>
      </c>
      <c r="W1217" s="4">
        <v>0</v>
      </c>
      <c r="X1217" s="4">
        <v>0</v>
      </c>
      <c r="Y1217" s="4">
        <v>11.8</v>
      </c>
      <c r="Z1217" s="4">
        <v>868</v>
      </c>
      <c r="AA1217" s="4">
        <v>887</v>
      </c>
      <c r="AB1217" s="4">
        <v>820</v>
      </c>
      <c r="AC1217" s="4">
        <v>53</v>
      </c>
      <c r="AD1217" s="4">
        <v>8.5399999999999991</v>
      </c>
      <c r="AE1217" s="4">
        <v>0.2</v>
      </c>
      <c r="AF1217" s="4">
        <v>977</v>
      </c>
      <c r="AG1217" s="4">
        <v>-7</v>
      </c>
      <c r="AH1217" s="4">
        <v>13</v>
      </c>
      <c r="AI1217" s="4">
        <v>29</v>
      </c>
      <c r="AJ1217" s="4">
        <v>189</v>
      </c>
      <c r="AK1217" s="4">
        <v>139</v>
      </c>
      <c r="AL1217" s="4">
        <v>2.2999999999999998</v>
      </c>
      <c r="AM1217" s="4">
        <v>195</v>
      </c>
      <c r="AN1217" s="4" t="s">
        <v>155</v>
      </c>
      <c r="AO1217" s="4">
        <v>2</v>
      </c>
      <c r="AP1217" s="4">
        <v>0.62159722222222225</v>
      </c>
      <c r="AQ1217" s="4">
        <v>47.164219000000003</v>
      </c>
      <c r="AR1217" s="4">
        <v>-88.489294000000001</v>
      </c>
      <c r="AS1217" s="4">
        <v>322.7</v>
      </c>
      <c r="AT1217" s="4">
        <v>23.3</v>
      </c>
      <c r="AU1217" s="4">
        <v>12</v>
      </c>
      <c r="AV1217" s="4">
        <v>9</v>
      </c>
      <c r="AW1217" s="4" t="s">
        <v>215</v>
      </c>
      <c r="AX1217" s="4">
        <v>1.112587</v>
      </c>
      <c r="AY1217" s="4">
        <v>2.6608390000000002</v>
      </c>
      <c r="AZ1217" s="4">
        <v>3.0496500000000002</v>
      </c>
      <c r="BA1217" s="4">
        <v>14.023</v>
      </c>
      <c r="BB1217" s="4">
        <v>9.4600000000000009</v>
      </c>
      <c r="BC1217" s="4">
        <v>0.67</v>
      </c>
      <c r="BD1217" s="4">
        <v>22.777000000000001</v>
      </c>
      <c r="BE1217" s="4">
        <v>1132.8150000000001</v>
      </c>
      <c r="BF1217" s="4">
        <v>1173.3330000000001</v>
      </c>
      <c r="BG1217" s="4">
        <v>0.111</v>
      </c>
      <c r="BH1217" s="4">
        <v>0.151</v>
      </c>
      <c r="BI1217" s="4">
        <v>0.26100000000000001</v>
      </c>
      <c r="BJ1217" s="4">
        <v>8.4000000000000005E-2</v>
      </c>
      <c r="BK1217" s="4">
        <v>0.115</v>
      </c>
      <c r="BL1217" s="4">
        <v>0.19900000000000001</v>
      </c>
      <c r="BM1217" s="4">
        <v>17.940999999999999</v>
      </c>
      <c r="BQ1217" s="4">
        <v>0</v>
      </c>
      <c r="BR1217" s="4">
        <v>0.59634299999999996</v>
      </c>
      <c r="BS1217" s="4">
        <v>-5</v>
      </c>
      <c r="BT1217" s="4">
        <v>0.156</v>
      </c>
      <c r="BU1217" s="4">
        <v>14.573124</v>
      </c>
      <c r="BV1217" s="4">
        <v>3.1511999999999998</v>
      </c>
    </row>
    <row r="1218" spans="1:74" x14ac:dyDescent="0.25">
      <c r="A1218" s="4">
        <v>42070</v>
      </c>
      <c r="B1218" s="4">
        <v>3.8249999999999999E-2</v>
      </c>
      <c r="C1218" s="4">
        <v>7.5830000000000002</v>
      </c>
      <c r="D1218" s="4">
        <v>11.7906</v>
      </c>
      <c r="E1218" s="4">
        <v>117905.6213</v>
      </c>
      <c r="F1218" s="4">
        <v>7</v>
      </c>
      <c r="G1218" s="4">
        <v>9.9</v>
      </c>
      <c r="H1218" s="4">
        <v>2732.2</v>
      </c>
      <c r="J1218" s="4">
        <v>0</v>
      </c>
      <c r="K1218" s="4">
        <v>0.81620000000000004</v>
      </c>
      <c r="L1218" s="4">
        <v>6.1890999999999998</v>
      </c>
      <c r="M1218" s="4">
        <v>9.6232000000000006</v>
      </c>
      <c r="N1218" s="4">
        <v>5.6910999999999996</v>
      </c>
      <c r="O1218" s="4">
        <v>8.0822000000000003</v>
      </c>
      <c r="P1218" s="4">
        <v>13.8</v>
      </c>
      <c r="Q1218" s="4">
        <v>4.3365</v>
      </c>
      <c r="R1218" s="4">
        <v>6.1585000000000001</v>
      </c>
      <c r="S1218" s="4">
        <v>10.5</v>
      </c>
      <c r="T1218" s="4">
        <v>2732.1605</v>
      </c>
      <c r="W1218" s="4">
        <v>0</v>
      </c>
      <c r="X1218" s="4">
        <v>0</v>
      </c>
      <c r="Y1218" s="4">
        <v>11.8</v>
      </c>
      <c r="Z1218" s="4">
        <v>868</v>
      </c>
      <c r="AA1218" s="4">
        <v>886</v>
      </c>
      <c r="AB1218" s="4">
        <v>821</v>
      </c>
      <c r="AC1218" s="4">
        <v>53</v>
      </c>
      <c r="AD1218" s="4">
        <v>8.5399999999999991</v>
      </c>
      <c r="AE1218" s="4">
        <v>0.2</v>
      </c>
      <c r="AF1218" s="4">
        <v>977</v>
      </c>
      <c r="AG1218" s="4">
        <v>-7</v>
      </c>
      <c r="AH1218" s="4">
        <v>13</v>
      </c>
      <c r="AI1218" s="4">
        <v>29</v>
      </c>
      <c r="AJ1218" s="4">
        <v>189</v>
      </c>
      <c r="AK1218" s="4">
        <v>139</v>
      </c>
      <c r="AL1218" s="4">
        <v>2.5</v>
      </c>
      <c r="AM1218" s="4">
        <v>195</v>
      </c>
      <c r="AN1218" s="4" t="s">
        <v>155</v>
      </c>
      <c r="AO1218" s="4">
        <v>2</v>
      </c>
      <c r="AP1218" s="4">
        <v>0.62162037037037032</v>
      </c>
      <c r="AQ1218" s="4">
        <v>47.164118999999999</v>
      </c>
      <c r="AR1218" s="4">
        <v>-88.489564000000001</v>
      </c>
      <c r="AS1218" s="4">
        <v>322.8</v>
      </c>
      <c r="AT1218" s="4">
        <v>26.6</v>
      </c>
      <c r="AU1218" s="4">
        <v>12</v>
      </c>
      <c r="AV1218" s="4">
        <v>9</v>
      </c>
      <c r="AW1218" s="4" t="s">
        <v>215</v>
      </c>
      <c r="AX1218" s="4">
        <v>1.3123880000000001</v>
      </c>
      <c r="AY1218" s="4">
        <v>1</v>
      </c>
      <c r="AZ1218" s="4">
        <v>2.7874129999999999</v>
      </c>
      <c r="BA1218" s="4">
        <v>14.023</v>
      </c>
      <c r="BB1218" s="4">
        <v>9.5500000000000007</v>
      </c>
      <c r="BC1218" s="4">
        <v>0.68</v>
      </c>
      <c r="BD1218" s="4">
        <v>22.521999999999998</v>
      </c>
      <c r="BE1218" s="4">
        <v>1166.059</v>
      </c>
      <c r="BF1218" s="4">
        <v>1153.962</v>
      </c>
      <c r="BG1218" s="4">
        <v>0.112</v>
      </c>
      <c r="BH1218" s="4">
        <v>0.159</v>
      </c>
      <c r="BI1218" s="4">
        <v>0.27200000000000002</v>
      </c>
      <c r="BJ1218" s="4">
        <v>8.5999999999999993E-2</v>
      </c>
      <c r="BK1218" s="4">
        <v>0.122</v>
      </c>
      <c r="BL1218" s="4">
        <v>0.20699999999999999</v>
      </c>
      <c r="BM1218" s="4">
        <v>17.022400000000001</v>
      </c>
      <c r="BQ1218" s="4">
        <v>0</v>
      </c>
      <c r="BR1218" s="4">
        <v>0.616838</v>
      </c>
      <c r="BS1218" s="4">
        <v>-5</v>
      </c>
      <c r="BT1218" s="4">
        <v>0.15681100000000001</v>
      </c>
      <c r="BU1218" s="4">
        <v>15.073975000000001</v>
      </c>
      <c r="BV1218" s="4">
        <v>3.1675779999999998</v>
      </c>
    </row>
    <row r="1219" spans="1:74" x14ac:dyDescent="0.25">
      <c r="A1219" s="4">
        <v>42070</v>
      </c>
      <c r="B1219" s="4">
        <v>3.8261574074074073E-2</v>
      </c>
      <c r="C1219" s="4">
        <v>7.6150000000000002</v>
      </c>
      <c r="D1219" s="4">
        <v>11.5762</v>
      </c>
      <c r="E1219" s="4">
        <v>115761.75019999999</v>
      </c>
      <c r="F1219" s="4">
        <v>8.1</v>
      </c>
      <c r="G1219" s="4">
        <v>64.7</v>
      </c>
      <c r="H1219" s="4">
        <v>2547.6999999999998</v>
      </c>
      <c r="J1219" s="4">
        <v>0</v>
      </c>
      <c r="K1219" s="4">
        <v>0.81840000000000002</v>
      </c>
      <c r="L1219" s="4">
        <v>6.2321999999999997</v>
      </c>
      <c r="M1219" s="4">
        <v>9.4739000000000004</v>
      </c>
      <c r="N1219" s="4">
        <v>6.6238000000000001</v>
      </c>
      <c r="O1219" s="4">
        <v>52.9741</v>
      </c>
      <c r="P1219" s="4">
        <v>59.6</v>
      </c>
      <c r="Q1219" s="4">
        <v>5.0472999999999999</v>
      </c>
      <c r="R1219" s="4">
        <v>40.365699999999997</v>
      </c>
      <c r="S1219" s="4">
        <v>45.4</v>
      </c>
      <c r="T1219" s="4">
        <v>2547.66</v>
      </c>
      <c r="W1219" s="4">
        <v>0</v>
      </c>
      <c r="X1219" s="4">
        <v>0</v>
      </c>
      <c r="Y1219" s="4">
        <v>11.8</v>
      </c>
      <c r="Z1219" s="4">
        <v>868</v>
      </c>
      <c r="AA1219" s="4">
        <v>888</v>
      </c>
      <c r="AB1219" s="4">
        <v>821</v>
      </c>
      <c r="AC1219" s="4">
        <v>53</v>
      </c>
      <c r="AD1219" s="4">
        <v>8.5399999999999991</v>
      </c>
      <c r="AE1219" s="4">
        <v>0.2</v>
      </c>
      <c r="AF1219" s="4">
        <v>977</v>
      </c>
      <c r="AG1219" s="4">
        <v>-7</v>
      </c>
      <c r="AH1219" s="4">
        <v>13</v>
      </c>
      <c r="AI1219" s="4">
        <v>29</v>
      </c>
      <c r="AJ1219" s="4">
        <v>189</v>
      </c>
      <c r="AK1219" s="4">
        <v>139</v>
      </c>
      <c r="AL1219" s="4">
        <v>2.5</v>
      </c>
      <c r="AM1219" s="4">
        <v>195</v>
      </c>
      <c r="AN1219" s="4" t="s">
        <v>155</v>
      </c>
      <c r="AO1219" s="4">
        <v>2</v>
      </c>
      <c r="AP1219" s="4">
        <v>0.62163194444444447</v>
      </c>
      <c r="AQ1219" s="4">
        <v>47.164070000000002</v>
      </c>
      <c r="AR1219" s="4">
        <v>-88.489703000000006</v>
      </c>
      <c r="AS1219" s="4">
        <v>322.8</v>
      </c>
      <c r="AT1219" s="4">
        <v>26.6</v>
      </c>
      <c r="AU1219" s="4">
        <v>12</v>
      </c>
      <c r="AV1219" s="4">
        <v>9</v>
      </c>
      <c r="AW1219" s="4" t="s">
        <v>215</v>
      </c>
      <c r="AX1219" s="4">
        <v>2.1</v>
      </c>
      <c r="AY1219" s="4">
        <v>1.024775</v>
      </c>
      <c r="AZ1219" s="4">
        <v>3.412388</v>
      </c>
      <c r="BA1219" s="4">
        <v>14.023</v>
      </c>
      <c r="BB1219" s="4">
        <v>9.67</v>
      </c>
      <c r="BC1219" s="4">
        <v>0.69</v>
      </c>
      <c r="BD1219" s="4">
        <v>22.19</v>
      </c>
      <c r="BE1219" s="4">
        <v>1183.3689999999999</v>
      </c>
      <c r="BF1219" s="4">
        <v>1144.9559999999999</v>
      </c>
      <c r="BG1219" s="4">
        <v>0.13200000000000001</v>
      </c>
      <c r="BH1219" s="4">
        <v>1.0529999999999999</v>
      </c>
      <c r="BI1219" s="4">
        <v>1.1850000000000001</v>
      </c>
      <c r="BJ1219" s="4">
        <v>0.1</v>
      </c>
      <c r="BK1219" s="4">
        <v>0.80300000000000005</v>
      </c>
      <c r="BL1219" s="4">
        <v>0.90300000000000002</v>
      </c>
      <c r="BM1219" s="4">
        <v>15.9971</v>
      </c>
      <c r="BQ1219" s="4">
        <v>0</v>
      </c>
      <c r="BR1219" s="4">
        <v>0.59018199999999998</v>
      </c>
      <c r="BS1219" s="4">
        <v>-5</v>
      </c>
      <c r="BT1219" s="4">
        <v>0.15537799999999999</v>
      </c>
      <c r="BU1219" s="4">
        <v>14.422572000000001</v>
      </c>
      <c r="BV1219" s="4">
        <v>3.138636</v>
      </c>
    </row>
    <row r="1220" spans="1:74" x14ac:dyDescent="0.25">
      <c r="A1220" s="4">
        <v>42070</v>
      </c>
      <c r="B1220" s="4">
        <v>3.8273148148148146E-2</v>
      </c>
      <c r="C1220" s="4">
        <v>7.5030000000000001</v>
      </c>
      <c r="D1220" s="4">
        <v>12.002599999999999</v>
      </c>
      <c r="E1220" s="4">
        <v>120026.33530000001</v>
      </c>
      <c r="F1220" s="4">
        <v>9.4</v>
      </c>
      <c r="G1220" s="4">
        <v>103</v>
      </c>
      <c r="H1220" s="4">
        <v>3301.4</v>
      </c>
      <c r="J1220" s="4">
        <v>0</v>
      </c>
      <c r="K1220" s="4">
        <v>0.81389999999999996</v>
      </c>
      <c r="L1220" s="4">
        <v>6.1067999999999998</v>
      </c>
      <c r="M1220" s="4">
        <v>9.7693999999999992</v>
      </c>
      <c r="N1220" s="4">
        <v>7.6595000000000004</v>
      </c>
      <c r="O1220" s="4">
        <v>83.835400000000007</v>
      </c>
      <c r="P1220" s="4">
        <v>91.5</v>
      </c>
      <c r="Q1220" s="4">
        <v>5.8364000000000003</v>
      </c>
      <c r="R1220" s="4">
        <v>63.881700000000002</v>
      </c>
      <c r="S1220" s="4">
        <v>69.7</v>
      </c>
      <c r="T1220" s="4">
        <v>3301.3870999999999</v>
      </c>
      <c r="W1220" s="4">
        <v>0</v>
      </c>
      <c r="X1220" s="4">
        <v>0</v>
      </c>
      <c r="Y1220" s="4">
        <v>11.8</v>
      </c>
      <c r="Z1220" s="4">
        <v>868</v>
      </c>
      <c r="AA1220" s="4">
        <v>889</v>
      </c>
      <c r="AB1220" s="4">
        <v>820</v>
      </c>
      <c r="AC1220" s="4">
        <v>53</v>
      </c>
      <c r="AD1220" s="4">
        <v>8.5399999999999991</v>
      </c>
      <c r="AE1220" s="4">
        <v>0.2</v>
      </c>
      <c r="AF1220" s="4">
        <v>977</v>
      </c>
      <c r="AG1220" s="4">
        <v>-7</v>
      </c>
      <c r="AH1220" s="4">
        <v>13</v>
      </c>
      <c r="AI1220" s="4">
        <v>29</v>
      </c>
      <c r="AJ1220" s="4">
        <v>189</v>
      </c>
      <c r="AK1220" s="4">
        <v>139</v>
      </c>
      <c r="AL1220" s="4">
        <v>2.5</v>
      </c>
      <c r="AM1220" s="4">
        <v>195</v>
      </c>
      <c r="AN1220" s="4" t="s">
        <v>155</v>
      </c>
      <c r="AO1220" s="4">
        <v>2</v>
      </c>
      <c r="AP1220" s="4">
        <v>0.62164351851851851</v>
      </c>
      <c r="AQ1220" s="4">
        <v>47.164012</v>
      </c>
      <c r="AR1220" s="4">
        <v>-88.489819999999995</v>
      </c>
      <c r="AS1220" s="4">
        <v>322.89999999999998</v>
      </c>
      <c r="AT1220" s="4">
        <v>27.4</v>
      </c>
      <c r="AU1220" s="4">
        <v>12</v>
      </c>
      <c r="AV1220" s="4">
        <v>9</v>
      </c>
      <c r="AW1220" s="4" t="s">
        <v>215</v>
      </c>
      <c r="AX1220" s="4">
        <v>2.1</v>
      </c>
      <c r="AY1220" s="4">
        <v>1.2</v>
      </c>
      <c r="AZ1220" s="4">
        <v>3.5</v>
      </c>
      <c r="BA1220" s="4">
        <v>14.023</v>
      </c>
      <c r="BB1220" s="4">
        <v>9.42</v>
      </c>
      <c r="BC1220" s="4">
        <v>0.67</v>
      </c>
      <c r="BD1220" s="4">
        <v>22.86</v>
      </c>
      <c r="BE1220" s="4">
        <v>1141.954</v>
      </c>
      <c r="BF1220" s="4">
        <v>1162.7360000000001</v>
      </c>
      <c r="BG1220" s="4">
        <v>0.15</v>
      </c>
      <c r="BH1220" s="4">
        <v>1.6419999999999999</v>
      </c>
      <c r="BI1220" s="4">
        <v>1.792</v>
      </c>
      <c r="BJ1220" s="4">
        <v>0.114</v>
      </c>
      <c r="BK1220" s="4">
        <v>1.2509999999999999</v>
      </c>
      <c r="BL1220" s="4">
        <v>1.365</v>
      </c>
      <c r="BM1220" s="4">
        <v>20.415199999999999</v>
      </c>
      <c r="BQ1220" s="4">
        <v>0</v>
      </c>
      <c r="BR1220" s="4">
        <v>0.60824199999999995</v>
      </c>
      <c r="BS1220" s="4">
        <v>-5</v>
      </c>
      <c r="BT1220" s="4">
        <v>0.15581400000000001</v>
      </c>
      <c r="BU1220" s="4">
        <v>14.863913</v>
      </c>
      <c r="BV1220" s="4">
        <v>3.1474479999999998</v>
      </c>
    </row>
    <row r="1221" spans="1:74" x14ac:dyDescent="0.25">
      <c r="A1221" s="4">
        <v>42070</v>
      </c>
      <c r="B1221" s="4">
        <v>3.8284722222222227E-2</v>
      </c>
      <c r="C1221" s="4">
        <v>7.42</v>
      </c>
      <c r="D1221" s="4">
        <v>11.9139</v>
      </c>
      <c r="E1221" s="4">
        <v>119139.25900000001</v>
      </c>
      <c r="F1221" s="4">
        <v>9.1</v>
      </c>
      <c r="G1221" s="4">
        <v>59.2</v>
      </c>
      <c r="H1221" s="4">
        <v>3141.2</v>
      </c>
      <c r="J1221" s="4">
        <v>0</v>
      </c>
      <c r="K1221" s="4">
        <v>0.81559999999999999</v>
      </c>
      <c r="L1221" s="4">
        <v>6.0518000000000001</v>
      </c>
      <c r="M1221" s="4">
        <v>9.7171000000000003</v>
      </c>
      <c r="N1221" s="4">
        <v>7.4051</v>
      </c>
      <c r="O1221" s="4">
        <v>48.269799999999996</v>
      </c>
      <c r="P1221" s="4">
        <v>55.7</v>
      </c>
      <c r="Q1221" s="4">
        <v>5.6425999999999998</v>
      </c>
      <c r="R1221" s="4">
        <v>36.781100000000002</v>
      </c>
      <c r="S1221" s="4">
        <v>42.4</v>
      </c>
      <c r="T1221" s="4">
        <v>3141.1952000000001</v>
      </c>
      <c r="W1221" s="4">
        <v>0</v>
      </c>
      <c r="X1221" s="4">
        <v>0</v>
      </c>
      <c r="Y1221" s="4">
        <v>11.8</v>
      </c>
      <c r="Z1221" s="4">
        <v>867</v>
      </c>
      <c r="AA1221" s="4">
        <v>888</v>
      </c>
      <c r="AB1221" s="4">
        <v>819</v>
      </c>
      <c r="AC1221" s="4">
        <v>53</v>
      </c>
      <c r="AD1221" s="4">
        <v>8.5399999999999991</v>
      </c>
      <c r="AE1221" s="4">
        <v>0.2</v>
      </c>
      <c r="AF1221" s="4">
        <v>977</v>
      </c>
      <c r="AG1221" s="4">
        <v>-7</v>
      </c>
      <c r="AH1221" s="4">
        <v>13</v>
      </c>
      <c r="AI1221" s="4">
        <v>29</v>
      </c>
      <c r="AJ1221" s="4">
        <v>189</v>
      </c>
      <c r="AK1221" s="4">
        <v>139</v>
      </c>
      <c r="AL1221" s="4">
        <v>2.4</v>
      </c>
      <c r="AM1221" s="4">
        <v>195</v>
      </c>
      <c r="AN1221" s="4" t="s">
        <v>155</v>
      </c>
      <c r="AO1221" s="4">
        <v>2</v>
      </c>
      <c r="AP1221" s="4">
        <v>0.62164351851851851</v>
      </c>
      <c r="AQ1221" s="4">
        <v>47.163991000000003</v>
      </c>
      <c r="AR1221" s="4">
        <v>-88.489853999999994</v>
      </c>
      <c r="AS1221" s="4">
        <v>322.8</v>
      </c>
      <c r="AT1221" s="4">
        <v>30.3</v>
      </c>
      <c r="AU1221" s="4">
        <v>12</v>
      </c>
      <c r="AV1221" s="4">
        <v>9</v>
      </c>
      <c r="AW1221" s="4" t="s">
        <v>215</v>
      </c>
      <c r="AX1221" s="4">
        <v>2.1487509999999999</v>
      </c>
      <c r="AY1221" s="4">
        <v>1.285315</v>
      </c>
      <c r="AZ1221" s="4">
        <v>3.5731269999999999</v>
      </c>
      <c r="BA1221" s="4">
        <v>14.023</v>
      </c>
      <c r="BB1221" s="4">
        <v>9.52</v>
      </c>
      <c r="BC1221" s="4">
        <v>0.68</v>
      </c>
      <c r="BD1221" s="4">
        <v>22.608000000000001</v>
      </c>
      <c r="BE1221" s="4">
        <v>1140.3710000000001</v>
      </c>
      <c r="BF1221" s="4">
        <v>1165.3989999999999</v>
      </c>
      <c r="BG1221" s="4">
        <v>0.14599999999999999</v>
      </c>
      <c r="BH1221" s="4">
        <v>0.95299999999999996</v>
      </c>
      <c r="BI1221" s="4">
        <v>1.099</v>
      </c>
      <c r="BJ1221" s="4">
        <v>0.111</v>
      </c>
      <c r="BK1221" s="4">
        <v>0.72599999999999998</v>
      </c>
      <c r="BL1221" s="4">
        <v>0.83699999999999997</v>
      </c>
      <c r="BM1221" s="4">
        <v>19.573799999999999</v>
      </c>
      <c r="BQ1221" s="4">
        <v>0</v>
      </c>
      <c r="BR1221" s="4">
        <v>0.50082800000000005</v>
      </c>
      <c r="BS1221" s="4">
        <v>-5</v>
      </c>
      <c r="BT1221" s="4">
        <v>0.15518599999999999</v>
      </c>
      <c r="BU1221" s="4">
        <v>12.238989</v>
      </c>
      <c r="BV1221" s="4">
        <v>3.1347529999999999</v>
      </c>
    </row>
    <row r="1222" spans="1:74" x14ac:dyDescent="0.25">
      <c r="A1222" s="4">
        <v>42070</v>
      </c>
      <c r="B1222" s="4">
        <v>3.8296296296296294E-2</v>
      </c>
      <c r="C1222" s="4">
        <v>7.3630000000000004</v>
      </c>
      <c r="D1222" s="4">
        <v>12.079499999999999</v>
      </c>
      <c r="E1222" s="4">
        <v>120794.9099</v>
      </c>
      <c r="F1222" s="4">
        <v>8.5</v>
      </c>
      <c r="G1222" s="4">
        <v>23.8</v>
      </c>
      <c r="H1222" s="4">
        <v>2928.9</v>
      </c>
      <c r="J1222" s="4">
        <v>0</v>
      </c>
      <c r="K1222" s="4">
        <v>0.8145</v>
      </c>
      <c r="L1222" s="4">
        <v>5.9970999999999997</v>
      </c>
      <c r="M1222" s="4">
        <v>9.8389000000000006</v>
      </c>
      <c r="N1222" s="4">
        <v>6.9233000000000002</v>
      </c>
      <c r="O1222" s="4">
        <v>19.4056</v>
      </c>
      <c r="P1222" s="4">
        <v>26.3</v>
      </c>
      <c r="Q1222" s="4">
        <v>5.2755000000000001</v>
      </c>
      <c r="R1222" s="4">
        <v>14.786799999999999</v>
      </c>
      <c r="S1222" s="4">
        <v>20.100000000000001</v>
      </c>
      <c r="T1222" s="4">
        <v>2928.9204</v>
      </c>
      <c r="W1222" s="4">
        <v>0</v>
      </c>
      <c r="X1222" s="4">
        <v>0</v>
      </c>
      <c r="Y1222" s="4">
        <v>11.8</v>
      </c>
      <c r="Z1222" s="4">
        <v>867</v>
      </c>
      <c r="AA1222" s="4">
        <v>888</v>
      </c>
      <c r="AB1222" s="4">
        <v>821</v>
      </c>
      <c r="AC1222" s="4">
        <v>53</v>
      </c>
      <c r="AD1222" s="4">
        <v>8.5399999999999991</v>
      </c>
      <c r="AE1222" s="4">
        <v>0.2</v>
      </c>
      <c r="AF1222" s="4">
        <v>977</v>
      </c>
      <c r="AG1222" s="4">
        <v>-7</v>
      </c>
      <c r="AH1222" s="4">
        <v>13</v>
      </c>
      <c r="AI1222" s="4">
        <v>29</v>
      </c>
      <c r="AJ1222" s="4">
        <v>189</v>
      </c>
      <c r="AK1222" s="4">
        <v>139</v>
      </c>
      <c r="AL1222" s="4">
        <v>2.5</v>
      </c>
      <c r="AM1222" s="4">
        <v>195</v>
      </c>
      <c r="AN1222" s="4" t="s">
        <v>155</v>
      </c>
      <c r="AO1222" s="4">
        <v>2</v>
      </c>
      <c r="AP1222" s="4">
        <v>0.6216666666666667</v>
      </c>
      <c r="AQ1222" s="4">
        <v>47.163825000000003</v>
      </c>
      <c r="AR1222" s="4">
        <v>-88.490114000000005</v>
      </c>
      <c r="AS1222" s="4">
        <v>322.39999999999998</v>
      </c>
      <c r="AT1222" s="4">
        <v>30.5</v>
      </c>
      <c r="AU1222" s="4">
        <v>12</v>
      </c>
      <c r="AV1222" s="4">
        <v>10</v>
      </c>
      <c r="AW1222" s="4" t="s">
        <v>208</v>
      </c>
      <c r="AX1222" s="4">
        <v>2.5</v>
      </c>
      <c r="AY1222" s="4">
        <v>1.9</v>
      </c>
      <c r="AZ1222" s="4">
        <v>4.0999999999999996</v>
      </c>
      <c r="BA1222" s="4">
        <v>14.023</v>
      </c>
      <c r="BB1222" s="4">
        <v>9.4499999999999993</v>
      </c>
      <c r="BC1222" s="4">
        <v>0.67</v>
      </c>
      <c r="BD1222" s="4">
        <v>22.773</v>
      </c>
      <c r="BE1222" s="4">
        <v>1126.846</v>
      </c>
      <c r="BF1222" s="4">
        <v>1176.6369999999999</v>
      </c>
      <c r="BG1222" s="4">
        <v>0.13600000000000001</v>
      </c>
      <c r="BH1222" s="4">
        <v>0.38200000000000001</v>
      </c>
      <c r="BI1222" s="4">
        <v>0.51800000000000002</v>
      </c>
      <c r="BJ1222" s="4">
        <v>0.104</v>
      </c>
      <c r="BK1222" s="4">
        <v>0.29099999999999998</v>
      </c>
      <c r="BL1222" s="4">
        <v>0.39500000000000002</v>
      </c>
      <c r="BM1222" s="4">
        <v>18.199000000000002</v>
      </c>
      <c r="BQ1222" s="4">
        <v>0</v>
      </c>
      <c r="BR1222" s="4">
        <v>0.54737400000000003</v>
      </c>
      <c r="BS1222" s="4">
        <v>-5</v>
      </c>
      <c r="BT1222" s="4">
        <v>0.15418699999999999</v>
      </c>
      <c r="BU1222" s="4">
        <v>13.376443</v>
      </c>
      <c r="BV1222" s="4">
        <v>3.1145740000000002</v>
      </c>
    </row>
    <row r="1223" spans="1:74" x14ac:dyDescent="0.25">
      <c r="A1223" s="4">
        <v>42070</v>
      </c>
      <c r="B1223" s="4">
        <v>3.8307870370370374E-2</v>
      </c>
      <c r="C1223" s="4">
        <v>7.194</v>
      </c>
      <c r="D1223" s="4">
        <v>12.2735</v>
      </c>
      <c r="E1223" s="4">
        <v>122735.2632</v>
      </c>
      <c r="F1223" s="4">
        <v>8.5</v>
      </c>
      <c r="G1223" s="4">
        <v>13.7</v>
      </c>
      <c r="H1223" s="4">
        <v>3187.9</v>
      </c>
      <c r="J1223" s="4">
        <v>0</v>
      </c>
      <c r="K1223" s="4">
        <v>0.8135</v>
      </c>
      <c r="L1223" s="4">
        <v>5.8521000000000001</v>
      </c>
      <c r="M1223" s="4">
        <v>9.9839000000000002</v>
      </c>
      <c r="N1223" s="4">
        <v>6.9143999999999997</v>
      </c>
      <c r="O1223" s="4">
        <v>11.135899999999999</v>
      </c>
      <c r="P1223" s="4">
        <v>18.100000000000001</v>
      </c>
      <c r="Q1223" s="4">
        <v>5.2662000000000004</v>
      </c>
      <c r="R1223" s="4">
        <v>8.4814000000000007</v>
      </c>
      <c r="S1223" s="4">
        <v>13.7</v>
      </c>
      <c r="T1223" s="4">
        <v>3187.8906999999999</v>
      </c>
      <c r="W1223" s="4">
        <v>0</v>
      </c>
      <c r="X1223" s="4">
        <v>0</v>
      </c>
      <c r="Y1223" s="4">
        <v>11.9</v>
      </c>
      <c r="Z1223" s="4">
        <v>865</v>
      </c>
      <c r="AA1223" s="4">
        <v>887</v>
      </c>
      <c r="AB1223" s="4">
        <v>819</v>
      </c>
      <c r="AC1223" s="4">
        <v>52.2</v>
      </c>
      <c r="AD1223" s="4">
        <v>8.41</v>
      </c>
      <c r="AE1223" s="4">
        <v>0.19</v>
      </c>
      <c r="AF1223" s="4">
        <v>977</v>
      </c>
      <c r="AG1223" s="4">
        <v>-7</v>
      </c>
      <c r="AH1223" s="4">
        <v>13</v>
      </c>
      <c r="AI1223" s="4">
        <v>29</v>
      </c>
      <c r="AJ1223" s="4">
        <v>189</v>
      </c>
      <c r="AK1223" s="4">
        <v>139</v>
      </c>
      <c r="AL1223" s="4">
        <v>2.7</v>
      </c>
      <c r="AM1223" s="4">
        <v>195</v>
      </c>
      <c r="AN1223" s="4" t="s">
        <v>155</v>
      </c>
      <c r="AO1223" s="4">
        <v>2</v>
      </c>
      <c r="AP1223" s="4">
        <v>0.62167824074074074</v>
      </c>
      <c r="AQ1223" s="4">
        <v>47.163733000000001</v>
      </c>
      <c r="AR1223" s="4">
        <v>-88.490273000000002</v>
      </c>
      <c r="AS1223" s="4">
        <v>322.5</v>
      </c>
      <c r="AT1223" s="4">
        <v>32</v>
      </c>
      <c r="AU1223" s="4">
        <v>12</v>
      </c>
      <c r="AV1223" s="4">
        <v>10</v>
      </c>
      <c r="AW1223" s="4" t="s">
        <v>208</v>
      </c>
      <c r="AX1223" s="4">
        <v>2.5119880000000001</v>
      </c>
      <c r="AY1223" s="4">
        <v>1.792108</v>
      </c>
      <c r="AZ1223" s="4">
        <v>4.0520480000000001</v>
      </c>
      <c r="BA1223" s="4">
        <v>14.023</v>
      </c>
      <c r="BB1223" s="4">
        <v>9.39</v>
      </c>
      <c r="BC1223" s="4">
        <v>0.67</v>
      </c>
      <c r="BD1223" s="4">
        <v>22.933</v>
      </c>
      <c r="BE1223" s="4">
        <v>1097.819</v>
      </c>
      <c r="BF1223" s="4">
        <v>1192.0650000000001</v>
      </c>
      <c r="BG1223" s="4">
        <v>0.13600000000000001</v>
      </c>
      <c r="BH1223" s="4">
        <v>0.219</v>
      </c>
      <c r="BI1223" s="4">
        <v>0.35499999999999998</v>
      </c>
      <c r="BJ1223" s="4">
        <v>0.10299999999999999</v>
      </c>
      <c r="BK1223" s="4">
        <v>0.16700000000000001</v>
      </c>
      <c r="BL1223" s="4">
        <v>0.27</v>
      </c>
      <c r="BM1223" s="4">
        <v>19.776299999999999</v>
      </c>
      <c r="BQ1223" s="4">
        <v>0</v>
      </c>
      <c r="BR1223" s="4">
        <v>0.57780699999999996</v>
      </c>
      <c r="BS1223" s="4">
        <v>-5</v>
      </c>
      <c r="BT1223" s="4">
        <v>0.15806100000000001</v>
      </c>
      <c r="BU1223" s="4">
        <v>14.120164000000001</v>
      </c>
      <c r="BV1223" s="4">
        <v>3.192831</v>
      </c>
    </row>
    <row r="1224" spans="1:74" x14ac:dyDescent="0.25">
      <c r="A1224" s="4">
        <v>42070</v>
      </c>
      <c r="B1224" s="4">
        <v>3.8319444444444441E-2</v>
      </c>
      <c r="C1224" s="4">
        <v>7.1429999999999998</v>
      </c>
      <c r="D1224" s="4">
        <v>12.3879</v>
      </c>
      <c r="E1224" s="4">
        <v>123879.2761</v>
      </c>
      <c r="F1224" s="4">
        <v>8.5</v>
      </c>
      <c r="G1224" s="4">
        <v>15.4</v>
      </c>
      <c r="H1224" s="4">
        <v>3309.3</v>
      </c>
      <c r="J1224" s="4">
        <v>0</v>
      </c>
      <c r="K1224" s="4">
        <v>0.8125</v>
      </c>
      <c r="L1224" s="4">
        <v>5.8037000000000001</v>
      </c>
      <c r="M1224" s="4">
        <v>10.0647</v>
      </c>
      <c r="N1224" s="4">
        <v>6.9142999999999999</v>
      </c>
      <c r="O1224" s="4">
        <v>12.477399999999999</v>
      </c>
      <c r="P1224" s="4">
        <v>19.399999999999999</v>
      </c>
      <c r="Q1224" s="4">
        <v>5.2656000000000001</v>
      </c>
      <c r="R1224" s="4">
        <v>9.5022000000000002</v>
      </c>
      <c r="S1224" s="4">
        <v>14.8</v>
      </c>
      <c r="T1224" s="4">
        <v>3309.3463999999999</v>
      </c>
      <c r="W1224" s="4">
        <v>0</v>
      </c>
      <c r="X1224" s="4">
        <v>0</v>
      </c>
      <c r="Y1224" s="4">
        <v>11.8</v>
      </c>
      <c r="Z1224" s="4">
        <v>866</v>
      </c>
      <c r="AA1224" s="4">
        <v>888</v>
      </c>
      <c r="AB1224" s="4">
        <v>819</v>
      </c>
      <c r="AC1224" s="4">
        <v>52</v>
      </c>
      <c r="AD1224" s="4">
        <v>8.3800000000000008</v>
      </c>
      <c r="AE1224" s="4">
        <v>0.19</v>
      </c>
      <c r="AF1224" s="4">
        <v>977</v>
      </c>
      <c r="AG1224" s="4">
        <v>-7</v>
      </c>
      <c r="AH1224" s="4">
        <v>13</v>
      </c>
      <c r="AI1224" s="4">
        <v>29</v>
      </c>
      <c r="AJ1224" s="4">
        <v>189</v>
      </c>
      <c r="AK1224" s="4">
        <v>139</v>
      </c>
      <c r="AL1224" s="4">
        <v>2.6</v>
      </c>
      <c r="AM1224" s="4">
        <v>195</v>
      </c>
      <c r="AN1224" s="4" t="s">
        <v>155</v>
      </c>
      <c r="AO1224" s="4">
        <v>2</v>
      </c>
      <c r="AP1224" s="4">
        <v>0.62168981481481478</v>
      </c>
      <c r="AQ1224" s="4">
        <v>47.163677999999997</v>
      </c>
      <c r="AR1224" s="4">
        <v>-88.490442000000002</v>
      </c>
      <c r="AS1224" s="4">
        <v>322.3</v>
      </c>
      <c r="AT1224" s="4">
        <v>31.9</v>
      </c>
      <c r="AU1224" s="4">
        <v>12</v>
      </c>
      <c r="AV1224" s="4">
        <v>10</v>
      </c>
      <c r="AW1224" s="4" t="s">
        <v>208</v>
      </c>
      <c r="AX1224" s="4">
        <v>2.4196970000000002</v>
      </c>
      <c r="AY1224" s="4">
        <v>1.0240400000000001</v>
      </c>
      <c r="AZ1224" s="4">
        <v>3.6278790000000001</v>
      </c>
      <c r="BA1224" s="4">
        <v>14.023</v>
      </c>
      <c r="BB1224" s="4">
        <v>9.34</v>
      </c>
      <c r="BC1224" s="4">
        <v>0.67</v>
      </c>
      <c r="BD1224" s="4">
        <v>23.082999999999998</v>
      </c>
      <c r="BE1224" s="4">
        <v>1085.7470000000001</v>
      </c>
      <c r="BF1224" s="4">
        <v>1198.394</v>
      </c>
      <c r="BG1224" s="4">
        <v>0.13500000000000001</v>
      </c>
      <c r="BH1224" s="4">
        <v>0.24399999999999999</v>
      </c>
      <c r="BI1224" s="4">
        <v>0.38</v>
      </c>
      <c r="BJ1224" s="4">
        <v>0.10299999999999999</v>
      </c>
      <c r="BK1224" s="4">
        <v>0.186</v>
      </c>
      <c r="BL1224" s="4">
        <v>0.28899999999999998</v>
      </c>
      <c r="BM1224" s="4">
        <v>20.473199999999999</v>
      </c>
      <c r="BQ1224" s="4">
        <v>0</v>
      </c>
      <c r="BR1224" s="4">
        <v>0.55747599999999997</v>
      </c>
      <c r="BS1224" s="4">
        <v>-5</v>
      </c>
      <c r="BT1224" s="4">
        <v>0.15737799999999999</v>
      </c>
      <c r="BU1224" s="4">
        <v>13.623308</v>
      </c>
      <c r="BV1224" s="4">
        <v>3.1790280000000002</v>
      </c>
    </row>
    <row r="1225" spans="1:74" x14ac:dyDescent="0.25">
      <c r="A1225" s="4">
        <v>42070</v>
      </c>
      <c r="B1225" s="4">
        <v>3.8331018518518521E-2</v>
      </c>
      <c r="C1225" s="4">
        <v>6.9880000000000004</v>
      </c>
      <c r="D1225" s="4">
        <v>12.544700000000001</v>
      </c>
      <c r="E1225" s="4">
        <v>125447.1346</v>
      </c>
      <c r="F1225" s="4">
        <v>8.5</v>
      </c>
      <c r="G1225" s="4">
        <v>30.5</v>
      </c>
      <c r="H1225" s="4">
        <v>3268.7</v>
      </c>
      <c r="J1225" s="4">
        <v>0</v>
      </c>
      <c r="K1225" s="4">
        <v>0.81189999999999996</v>
      </c>
      <c r="L1225" s="4">
        <v>5.6740000000000004</v>
      </c>
      <c r="M1225" s="4">
        <v>10.185600000000001</v>
      </c>
      <c r="N1225" s="4">
        <v>6.9329000000000001</v>
      </c>
      <c r="O1225" s="4">
        <v>24.764199999999999</v>
      </c>
      <c r="P1225" s="4">
        <v>31.7</v>
      </c>
      <c r="Q1225" s="4">
        <v>5.2797000000000001</v>
      </c>
      <c r="R1225" s="4">
        <v>18.859200000000001</v>
      </c>
      <c r="S1225" s="4">
        <v>24.1</v>
      </c>
      <c r="T1225" s="4">
        <v>3268.7323999999999</v>
      </c>
      <c r="W1225" s="4">
        <v>0</v>
      </c>
      <c r="X1225" s="4">
        <v>0</v>
      </c>
      <c r="Y1225" s="4">
        <v>11.8</v>
      </c>
      <c r="Z1225" s="4">
        <v>866</v>
      </c>
      <c r="AA1225" s="4">
        <v>887</v>
      </c>
      <c r="AB1225" s="4">
        <v>818</v>
      </c>
      <c r="AC1225" s="4">
        <v>52</v>
      </c>
      <c r="AD1225" s="4">
        <v>8.3800000000000008</v>
      </c>
      <c r="AE1225" s="4">
        <v>0.19</v>
      </c>
      <c r="AF1225" s="4">
        <v>977</v>
      </c>
      <c r="AG1225" s="4">
        <v>-7</v>
      </c>
      <c r="AH1225" s="4">
        <v>13</v>
      </c>
      <c r="AI1225" s="4">
        <v>29</v>
      </c>
      <c r="AJ1225" s="4">
        <v>189</v>
      </c>
      <c r="AK1225" s="4">
        <v>139</v>
      </c>
      <c r="AL1225" s="4">
        <v>2.7</v>
      </c>
      <c r="AM1225" s="4">
        <v>195</v>
      </c>
      <c r="AN1225" s="4" t="s">
        <v>155</v>
      </c>
      <c r="AO1225" s="4">
        <v>2</v>
      </c>
      <c r="AP1225" s="4">
        <v>0.62170138888888882</v>
      </c>
      <c r="AQ1225" s="4">
        <v>47.163645000000002</v>
      </c>
      <c r="AR1225" s="4">
        <v>-88.490626000000006</v>
      </c>
      <c r="AS1225" s="4">
        <v>321.89999999999998</v>
      </c>
      <c r="AT1225" s="4">
        <v>31.8</v>
      </c>
      <c r="AU1225" s="4">
        <v>12</v>
      </c>
      <c r="AV1225" s="4">
        <v>10</v>
      </c>
      <c r="AW1225" s="4" t="s">
        <v>208</v>
      </c>
      <c r="AX1225" s="4">
        <v>1.164436</v>
      </c>
      <c r="AY1225" s="4">
        <v>1.2902100000000001</v>
      </c>
      <c r="AZ1225" s="4">
        <v>3.1773229999999999</v>
      </c>
      <c r="BA1225" s="4">
        <v>14.023</v>
      </c>
      <c r="BB1225" s="4">
        <v>9.31</v>
      </c>
      <c r="BC1225" s="4">
        <v>0.66</v>
      </c>
      <c r="BD1225" s="4">
        <v>23.161999999999999</v>
      </c>
      <c r="BE1225" s="4">
        <v>1062.3230000000001</v>
      </c>
      <c r="BF1225" s="4">
        <v>1213.7550000000001</v>
      </c>
      <c r="BG1225" s="4">
        <v>0.13600000000000001</v>
      </c>
      <c r="BH1225" s="4">
        <v>0.48599999999999999</v>
      </c>
      <c r="BI1225" s="4">
        <v>0.621</v>
      </c>
      <c r="BJ1225" s="4">
        <v>0.104</v>
      </c>
      <c r="BK1225" s="4">
        <v>0.37</v>
      </c>
      <c r="BL1225" s="4">
        <v>0.47299999999999998</v>
      </c>
      <c r="BM1225" s="4">
        <v>20.238</v>
      </c>
      <c r="BQ1225" s="4">
        <v>0</v>
      </c>
      <c r="BR1225" s="4">
        <v>0.61363599999999996</v>
      </c>
      <c r="BS1225" s="4">
        <v>-5</v>
      </c>
      <c r="BT1225" s="4">
        <v>0.15781100000000001</v>
      </c>
      <c r="BU1225" s="4">
        <v>14.99573</v>
      </c>
      <c r="BV1225" s="4">
        <v>3.1877819999999999</v>
      </c>
    </row>
    <row r="1226" spans="1:74" x14ac:dyDescent="0.25">
      <c r="A1226" s="4">
        <v>42070</v>
      </c>
      <c r="B1226" s="4">
        <v>3.8342592592592588E-2</v>
      </c>
      <c r="C1226" s="4">
        <v>6.94</v>
      </c>
      <c r="D1226" s="4">
        <v>12.8668</v>
      </c>
      <c r="E1226" s="4">
        <v>128667.61350000001</v>
      </c>
      <c r="F1226" s="4">
        <v>7.7</v>
      </c>
      <c r="G1226" s="4">
        <v>27.2</v>
      </c>
      <c r="H1226" s="4">
        <v>3951.8</v>
      </c>
      <c r="J1226" s="4">
        <v>0</v>
      </c>
      <c r="K1226" s="4">
        <v>0.80810000000000004</v>
      </c>
      <c r="L1226" s="4">
        <v>5.6079999999999997</v>
      </c>
      <c r="M1226" s="4">
        <v>10.3972</v>
      </c>
      <c r="N1226" s="4">
        <v>6.1886000000000001</v>
      </c>
      <c r="O1226" s="4">
        <v>21.9434</v>
      </c>
      <c r="P1226" s="4">
        <v>28.1</v>
      </c>
      <c r="Q1226" s="4">
        <v>4.7129000000000003</v>
      </c>
      <c r="R1226" s="4">
        <v>16.710999999999999</v>
      </c>
      <c r="S1226" s="4">
        <v>21.4</v>
      </c>
      <c r="T1226" s="4">
        <v>3951.8321000000001</v>
      </c>
      <c r="W1226" s="4">
        <v>0</v>
      </c>
      <c r="X1226" s="4">
        <v>0</v>
      </c>
      <c r="Y1226" s="4">
        <v>11.8</v>
      </c>
      <c r="Z1226" s="4">
        <v>865</v>
      </c>
      <c r="AA1226" s="4">
        <v>886</v>
      </c>
      <c r="AB1226" s="4">
        <v>818</v>
      </c>
      <c r="AC1226" s="4">
        <v>52</v>
      </c>
      <c r="AD1226" s="4">
        <v>8.3800000000000008</v>
      </c>
      <c r="AE1226" s="4">
        <v>0.19</v>
      </c>
      <c r="AF1226" s="4">
        <v>977</v>
      </c>
      <c r="AG1226" s="4">
        <v>-7</v>
      </c>
      <c r="AH1226" s="4">
        <v>13</v>
      </c>
      <c r="AI1226" s="4">
        <v>29</v>
      </c>
      <c r="AJ1226" s="4">
        <v>189</v>
      </c>
      <c r="AK1226" s="4">
        <v>139</v>
      </c>
      <c r="AL1226" s="4">
        <v>2.6</v>
      </c>
      <c r="AM1226" s="4">
        <v>195</v>
      </c>
      <c r="AN1226" s="4" t="s">
        <v>155</v>
      </c>
      <c r="AO1226" s="4">
        <v>2</v>
      </c>
      <c r="AP1226" s="4">
        <v>0.62171296296296297</v>
      </c>
      <c r="AQ1226" s="4">
        <v>47.163628000000003</v>
      </c>
      <c r="AR1226" s="4">
        <v>-88.490814999999998</v>
      </c>
      <c r="AS1226" s="4">
        <v>321.8</v>
      </c>
      <c r="AT1226" s="4">
        <v>31.7</v>
      </c>
      <c r="AU1226" s="4">
        <v>12</v>
      </c>
      <c r="AV1226" s="4">
        <v>10</v>
      </c>
      <c r="AW1226" s="4" t="s">
        <v>208</v>
      </c>
      <c r="AX1226" s="4">
        <v>1.6</v>
      </c>
      <c r="AY1226" s="4">
        <v>1.9</v>
      </c>
      <c r="AZ1226" s="4">
        <v>3.7</v>
      </c>
      <c r="BA1226" s="4">
        <v>14.023</v>
      </c>
      <c r="BB1226" s="4">
        <v>9.11</v>
      </c>
      <c r="BC1226" s="4">
        <v>0.65</v>
      </c>
      <c r="BD1226" s="4">
        <v>23.751999999999999</v>
      </c>
      <c r="BE1226" s="4">
        <v>1036.2349999999999</v>
      </c>
      <c r="BF1226" s="4">
        <v>1222.771</v>
      </c>
      <c r="BG1226" s="4">
        <v>0.12</v>
      </c>
      <c r="BH1226" s="4">
        <v>0.42499999999999999</v>
      </c>
      <c r="BI1226" s="4">
        <v>0.54400000000000004</v>
      </c>
      <c r="BJ1226" s="4">
        <v>9.0999999999999998E-2</v>
      </c>
      <c r="BK1226" s="4">
        <v>0.32300000000000001</v>
      </c>
      <c r="BL1226" s="4">
        <v>0.41499999999999998</v>
      </c>
      <c r="BM1226" s="4">
        <v>24.147400000000001</v>
      </c>
      <c r="BQ1226" s="4">
        <v>0</v>
      </c>
      <c r="BR1226" s="4">
        <v>0.642598</v>
      </c>
      <c r="BS1226" s="4">
        <v>-5</v>
      </c>
      <c r="BT1226" s="4">
        <v>0.157189</v>
      </c>
      <c r="BU1226" s="4">
        <v>15.703488999999999</v>
      </c>
      <c r="BV1226" s="4">
        <v>3.1752180000000001</v>
      </c>
    </row>
    <row r="1227" spans="1:74" x14ac:dyDescent="0.25">
      <c r="A1227" s="4">
        <v>42070</v>
      </c>
      <c r="B1227" s="4">
        <v>3.8354166666666668E-2</v>
      </c>
      <c r="C1227" s="4">
        <v>7.1390000000000002</v>
      </c>
      <c r="D1227" s="4">
        <v>12.4156</v>
      </c>
      <c r="E1227" s="4">
        <v>124156.47500000001</v>
      </c>
      <c r="F1227" s="4">
        <v>7.1</v>
      </c>
      <c r="G1227" s="4">
        <v>18.899999999999999</v>
      </c>
      <c r="H1227" s="4">
        <v>3585.2</v>
      </c>
      <c r="J1227" s="4">
        <v>0</v>
      </c>
      <c r="K1227" s="4">
        <v>0.81189999999999996</v>
      </c>
      <c r="L1227" s="4">
        <v>5.7960000000000003</v>
      </c>
      <c r="M1227" s="4">
        <v>10.0799</v>
      </c>
      <c r="N1227" s="4">
        <v>5.7694999999999999</v>
      </c>
      <c r="O1227" s="4">
        <v>15.3444</v>
      </c>
      <c r="P1227" s="4">
        <v>21.1</v>
      </c>
      <c r="Q1227" s="4">
        <v>4.3936999999999999</v>
      </c>
      <c r="R1227" s="4">
        <v>11.685499999999999</v>
      </c>
      <c r="S1227" s="4">
        <v>16.100000000000001</v>
      </c>
      <c r="T1227" s="4">
        <v>3585.2211000000002</v>
      </c>
      <c r="W1227" s="4">
        <v>0</v>
      </c>
      <c r="X1227" s="4">
        <v>0</v>
      </c>
      <c r="Y1227" s="4">
        <v>11.7</v>
      </c>
      <c r="Z1227" s="4">
        <v>866</v>
      </c>
      <c r="AA1227" s="4">
        <v>887</v>
      </c>
      <c r="AB1227" s="4">
        <v>820</v>
      </c>
      <c r="AC1227" s="4">
        <v>52</v>
      </c>
      <c r="AD1227" s="4">
        <v>8.3800000000000008</v>
      </c>
      <c r="AE1227" s="4">
        <v>0.19</v>
      </c>
      <c r="AF1227" s="4">
        <v>977</v>
      </c>
      <c r="AG1227" s="4">
        <v>-7</v>
      </c>
      <c r="AH1227" s="4">
        <v>13</v>
      </c>
      <c r="AI1227" s="4">
        <v>29</v>
      </c>
      <c r="AJ1227" s="4">
        <v>189</v>
      </c>
      <c r="AK1227" s="4">
        <v>139.80000000000001</v>
      </c>
      <c r="AL1227" s="4">
        <v>2.5</v>
      </c>
      <c r="AM1227" s="4">
        <v>195</v>
      </c>
      <c r="AN1227" s="4" t="s">
        <v>155</v>
      </c>
      <c r="AO1227" s="4">
        <v>2</v>
      </c>
      <c r="AP1227" s="4">
        <v>0.62172453703703701</v>
      </c>
      <c r="AQ1227" s="4">
        <v>47.163597000000003</v>
      </c>
      <c r="AR1227" s="4">
        <v>-88.490989999999996</v>
      </c>
      <c r="AS1227" s="4">
        <v>321.8</v>
      </c>
      <c r="AT1227" s="4">
        <v>31.4</v>
      </c>
      <c r="AU1227" s="4">
        <v>12</v>
      </c>
      <c r="AV1227" s="4">
        <v>10</v>
      </c>
      <c r="AW1227" s="4" t="s">
        <v>208</v>
      </c>
      <c r="AX1227" s="4">
        <v>1.561938</v>
      </c>
      <c r="AY1227" s="4">
        <v>1.912687</v>
      </c>
      <c r="AZ1227" s="4">
        <v>3.649251</v>
      </c>
      <c r="BA1227" s="4">
        <v>14.023</v>
      </c>
      <c r="BB1227" s="4">
        <v>9.31</v>
      </c>
      <c r="BC1227" s="4">
        <v>0.66</v>
      </c>
      <c r="BD1227" s="4">
        <v>23.172000000000001</v>
      </c>
      <c r="BE1227" s="4">
        <v>1081.9590000000001</v>
      </c>
      <c r="BF1227" s="4">
        <v>1197.6020000000001</v>
      </c>
      <c r="BG1227" s="4">
        <v>0.113</v>
      </c>
      <c r="BH1227" s="4">
        <v>0.3</v>
      </c>
      <c r="BI1227" s="4">
        <v>0.41299999999999998</v>
      </c>
      <c r="BJ1227" s="4">
        <v>8.5999999999999993E-2</v>
      </c>
      <c r="BK1227" s="4">
        <v>0.22800000000000001</v>
      </c>
      <c r="BL1227" s="4">
        <v>0.314</v>
      </c>
      <c r="BM1227" s="4">
        <v>22.131699999999999</v>
      </c>
      <c r="BQ1227" s="4">
        <v>0</v>
      </c>
      <c r="BR1227" s="4">
        <v>0.58193099999999998</v>
      </c>
      <c r="BS1227" s="4">
        <v>-5</v>
      </c>
      <c r="BT1227" s="4">
        <v>0.15537799999999999</v>
      </c>
      <c r="BU1227" s="4">
        <v>14.220938</v>
      </c>
      <c r="BV1227" s="4">
        <v>3.138636</v>
      </c>
    </row>
    <row r="1228" spans="1:74" x14ac:dyDescent="0.25">
      <c r="A1228" s="4">
        <v>42070</v>
      </c>
      <c r="B1228" s="4">
        <v>3.8365740740740742E-2</v>
      </c>
      <c r="C1228" s="4">
        <v>7.41</v>
      </c>
      <c r="D1228" s="4">
        <v>11.944100000000001</v>
      </c>
      <c r="E1228" s="4">
        <v>119441.0067</v>
      </c>
      <c r="F1228" s="4">
        <v>6</v>
      </c>
      <c r="G1228" s="4">
        <v>18.899999999999999</v>
      </c>
      <c r="H1228" s="4">
        <v>3024.5</v>
      </c>
      <c r="J1228" s="4">
        <v>0</v>
      </c>
      <c r="K1228" s="4">
        <v>0.8155</v>
      </c>
      <c r="L1228" s="4">
        <v>6.0433000000000003</v>
      </c>
      <c r="M1228" s="4">
        <v>9.7408000000000001</v>
      </c>
      <c r="N1228" s="4">
        <v>4.8932000000000002</v>
      </c>
      <c r="O1228" s="4">
        <v>15.421900000000001</v>
      </c>
      <c r="P1228" s="4">
        <v>20.3</v>
      </c>
      <c r="Q1228" s="4">
        <v>3.7263000000000002</v>
      </c>
      <c r="R1228" s="4">
        <v>11.744199999999999</v>
      </c>
      <c r="S1228" s="4">
        <v>15.5</v>
      </c>
      <c r="T1228" s="4">
        <v>3024.4695999999999</v>
      </c>
      <c r="W1228" s="4">
        <v>0</v>
      </c>
      <c r="X1228" s="4">
        <v>0</v>
      </c>
      <c r="Y1228" s="4">
        <v>11.8</v>
      </c>
      <c r="Z1228" s="4">
        <v>867</v>
      </c>
      <c r="AA1228" s="4">
        <v>887</v>
      </c>
      <c r="AB1228" s="4">
        <v>820</v>
      </c>
      <c r="AC1228" s="4">
        <v>52</v>
      </c>
      <c r="AD1228" s="4">
        <v>8.3699999999999992</v>
      </c>
      <c r="AE1228" s="4">
        <v>0.19</v>
      </c>
      <c r="AF1228" s="4">
        <v>978</v>
      </c>
      <c r="AG1228" s="4">
        <v>-7</v>
      </c>
      <c r="AH1228" s="4">
        <v>13</v>
      </c>
      <c r="AI1228" s="4">
        <v>29</v>
      </c>
      <c r="AJ1228" s="4">
        <v>189</v>
      </c>
      <c r="AK1228" s="4">
        <v>140</v>
      </c>
      <c r="AL1228" s="4">
        <v>2.5</v>
      </c>
      <c r="AM1228" s="4">
        <v>195</v>
      </c>
      <c r="AN1228" s="4" t="s">
        <v>155</v>
      </c>
      <c r="AO1228" s="4">
        <v>2</v>
      </c>
      <c r="AP1228" s="4">
        <v>0.62173611111111116</v>
      </c>
      <c r="AQ1228" s="4">
        <v>47.163558000000002</v>
      </c>
      <c r="AR1228" s="4">
        <v>-88.491166000000007</v>
      </c>
      <c r="AS1228" s="4">
        <v>321.8</v>
      </c>
      <c r="AT1228" s="4">
        <v>31.3</v>
      </c>
      <c r="AU1228" s="4">
        <v>12</v>
      </c>
      <c r="AV1228" s="4">
        <v>10</v>
      </c>
      <c r="AW1228" s="4" t="s">
        <v>208</v>
      </c>
      <c r="AX1228" s="4">
        <v>1.3</v>
      </c>
      <c r="AY1228" s="4">
        <v>2</v>
      </c>
      <c r="AZ1228" s="4">
        <v>3.3</v>
      </c>
      <c r="BA1228" s="4">
        <v>14.023</v>
      </c>
      <c r="BB1228" s="4">
        <v>9.51</v>
      </c>
      <c r="BC1228" s="4">
        <v>0.68</v>
      </c>
      <c r="BD1228" s="4">
        <v>22.619</v>
      </c>
      <c r="BE1228" s="4">
        <v>1138.5170000000001</v>
      </c>
      <c r="BF1228" s="4">
        <v>1167.9849999999999</v>
      </c>
      <c r="BG1228" s="4">
        <v>9.7000000000000003E-2</v>
      </c>
      <c r="BH1228" s="4">
        <v>0.30399999999999999</v>
      </c>
      <c r="BI1228" s="4">
        <v>0.40100000000000002</v>
      </c>
      <c r="BJ1228" s="4">
        <v>7.3999999999999996E-2</v>
      </c>
      <c r="BK1228" s="4">
        <v>0.23200000000000001</v>
      </c>
      <c r="BL1228" s="4">
        <v>0.30499999999999999</v>
      </c>
      <c r="BM1228" s="4">
        <v>18.842400000000001</v>
      </c>
      <c r="BQ1228" s="4">
        <v>0</v>
      </c>
      <c r="BR1228" s="4">
        <v>0.57348200000000005</v>
      </c>
      <c r="BS1228" s="4">
        <v>-5</v>
      </c>
      <c r="BT1228" s="4">
        <v>0.15581</v>
      </c>
      <c r="BU1228" s="4">
        <v>14.014454000000001</v>
      </c>
      <c r="BV1228" s="4">
        <v>3.1473659999999999</v>
      </c>
    </row>
    <row r="1229" spans="1:74" x14ac:dyDescent="0.25">
      <c r="A1229" s="4">
        <v>42070</v>
      </c>
      <c r="B1229" s="4">
        <v>3.8377314814814815E-2</v>
      </c>
      <c r="C1229" s="4">
        <v>7.42</v>
      </c>
      <c r="D1229" s="4">
        <v>11.8789</v>
      </c>
      <c r="E1229" s="4">
        <v>118789.0428</v>
      </c>
      <c r="F1229" s="4">
        <v>6</v>
      </c>
      <c r="G1229" s="4">
        <v>19</v>
      </c>
      <c r="H1229" s="4">
        <v>2837.3</v>
      </c>
      <c r="J1229" s="4">
        <v>0</v>
      </c>
      <c r="K1229" s="4">
        <v>0.81630000000000003</v>
      </c>
      <c r="L1229" s="4">
        <v>6.0571999999999999</v>
      </c>
      <c r="M1229" s="4">
        <v>9.6969999999999992</v>
      </c>
      <c r="N1229" s="4">
        <v>4.8978999999999999</v>
      </c>
      <c r="O1229" s="4">
        <v>15.5101</v>
      </c>
      <c r="P1229" s="4">
        <v>20.399999999999999</v>
      </c>
      <c r="Q1229" s="4">
        <v>3.7299000000000002</v>
      </c>
      <c r="R1229" s="4">
        <v>11.811400000000001</v>
      </c>
      <c r="S1229" s="4">
        <v>15.5</v>
      </c>
      <c r="T1229" s="4">
        <v>2837.2737000000002</v>
      </c>
      <c r="W1229" s="4">
        <v>0</v>
      </c>
      <c r="X1229" s="4">
        <v>0</v>
      </c>
      <c r="Y1229" s="4">
        <v>11.7</v>
      </c>
      <c r="Z1229" s="4">
        <v>869</v>
      </c>
      <c r="AA1229" s="4">
        <v>888</v>
      </c>
      <c r="AB1229" s="4">
        <v>820</v>
      </c>
      <c r="AC1229" s="4">
        <v>52</v>
      </c>
      <c r="AD1229" s="4">
        <v>8.3699999999999992</v>
      </c>
      <c r="AE1229" s="4">
        <v>0.19</v>
      </c>
      <c r="AF1229" s="4">
        <v>978</v>
      </c>
      <c r="AG1229" s="4">
        <v>-7</v>
      </c>
      <c r="AH1229" s="4">
        <v>13</v>
      </c>
      <c r="AI1229" s="4">
        <v>29</v>
      </c>
      <c r="AJ1229" s="4">
        <v>189</v>
      </c>
      <c r="AK1229" s="4">
        <v>140</v>
      </c>
      <c r="AL1229" s="4">
        <v>2.4</v>
      </c>
      <c r="AM1229" s="4">
        <v>195</v>
      </c>
      <c r="AN1229" s="4" t="s">
        <v>155</v>
      </c>
      <c r="AO1229" s="4">
        <v>2</v>
      </c>
      <c r="AP1229" s="4">
        <v>0.62174768518518519</v>
      </c>
      <c r="AQ1229" s="4">
        <v>47.163521000000003</v>
      </c>
      <c r="AR1229" s="4">
        <v>-88.491337000000001</v>
      </c>
      <c r="AS1229" s="4">
        <v>321.5</v>
      </c>
      <c r="AT1229" s="4">
        <v>30.8</v>
      </c>
      <c r="AU1229" s="4">
        <v>12</v>
      </c>
      <c r="AV1229" s="4">
        <v>10</v>
      </c>
      <c r="AW1229" s="4" t="s">
        <v>208</v>
      </c>
      <c r="AX1229" s="4">
        <v>1.324975</v>
      </c>
      <c r="AY1229" s="4">
        <v>2.024975</v>
      </c>
      <c r="AZ1229" s="4">
        <v>3.3124880000000001</v>
      </c>
      <c r="BA1229" s="4">
        <v>14.023</v>
      </c>
      <c r="BB1229" s="4">
        <v>9.5500000000000007</v>
      </c>
      <c r="BC1229" s="4">
        <v>0.68</v>
      </c>
      <c r="BD1229" s="4">
        <v>22.501000000000001</v>
      </c>
      <c r="BE1229" s="4">
        <v>1144.605</v>
      </c>
      <c r="BF1229" s="4">
        <v>1166.2660000000001</v>
      </c>
      <c r="BG1229" s="4">
        <v>9.7000000000000003E-2</v>
      </c>
      <c r="BH1229" s="4">
        <v>0.307</v>
      </c>
      <c r="BI1229" s="4">
        <v>0.40400000000000003</v>
      </c>
      <c r="BJ1229" s="4">
        <v>7.3999999999999996E-2</v>
      </c>
      <c r="BK1229" s="4">
        <v>0.23400000000000001</v>
      </c>
      <c r="BL1229" s="4">
        <v>0.308</v>
      </c>
      <c r="BM1229" s="4">
        <v>17.729800000000001</v>
      </c>
      <c r="BQ1229" s="4">
        <v>0</v>
      </c>
      <c r="BR1229" s="4">
        <v>0.58635099999999996</v>
      </c>
      <c r="BS1229" s="4">
        <v>-5</v>
      </c>
      <c r="BT1229" s="4">
        <v>0.152757</v>
      </c>
      <c r="BU1229" s="4">
        <v>14.328961</v>
      </c>
      <c r="BV1229" s="4">
        <v>3.0856859999999999</v>
      </c>
    </row>
    <row r="1230" spans="1:74" x14ac:dyDescent="0.25">
      <c r="A1230" s="4">
        <v>42070</v>
      </c>
      <c r="B1230" s="4">
        <v>3.8388888888888889E-2</v>
      </c>
      <c r="C1230" s="4">
        <v>7.2560000000000002</v>
      </c>
      <c r="D1230" s="4">
        <v>12.1447</v>
      </c>
      <c r="E1230" s="4">
        <v>121446.7282</v>
      </c>
      <c r="F1230" s="4">
        <v>6</v>
      </c>
      <c r="G1230" s="4">
        <v>19.100000000000001</v>
      </c>
      <c r="H1230" s="4">
        <v>3228.8</v>
      </c>
      <c r="J1230" s="4">
        <v>0</v>
      </c>
      <c r="K1230" s="4">
        <v>0.81430000000000002</v>
      </c>
      <c r="L1230" s="4">
        <v>5.9085000000000001</v>
      </c>
      <c r="M1230" s="4">
        <v>9.8893000000000004</v>
      </c>
      <c r="N1230" s="4">
        <v>4.8857999999999997</v>
      </c>
      <c r="O1230" s="4">
        <v>15.553000000000001</v>
      </c>
      <c r="P1230" s="4">
        <v>20.399999999999999</v>
      </c>
      <c r="Q1230" s="4">
        <v>3.7206999999999999</v>
      </c>
      <c r="R1230" s="4">
        <v>11.8443</v>
      </c>
      <c r="S1230" s="4">
        <v>15.6</v>
      </c>
      <c r="T1230" s="4">
        <v>3228.7867000000001</v>
      </c>
      <c r="W1230" s="4">
        <v>0</v>
      </c>
      <c r="X1230" s="4">
        <v>0</v>
      </c>
      <c r="Y1230" s="4">
        <v>11.8</v>
      </c>
      <c r="Z1230" s="4">
        <v>868</v>
      </c>
      <c r="AA1230" s="4">
        <v>889</v>
      </c>
      <c r="AB1230" s="4">
        <v>821</v>
      </c>
      <c r="AC1230" s="4">
        <v>52</v>
      </c>
      <c r="AD1230" s="4">
        <v>8.3800000000000008</v>
      </c>
      <c r="AE1230" s="4">
        <v>0.19</v>
      </c>
      <c r="AF1230" s="4">
        <v>977</v>
      </c>
      <c r="AG1230" s="4">
        <v>-7</v>
      </c>
      <c r="AH1230" s="4">
        <v>13</v>
      </c>
      <c r="AI1230" s="4">
        <v>29</v>
      </c>
      <c r="AJ1230" s="4">
        <v>189</v>
      </c>
      <c r="AK1230" s="4">
        <v>140</v>
      </c>
      <c r="AL1230" s="4">
        <v>2.5</v>
      </c>
      <c r="AM1230" s="4">
        <v>195</v>
      </c>
      <c r="AN1230" s="4" t="s">
        <v>155</v>
      </c>
      <c r="AO1230" s="4">
        <v>2</v>
      </c>
      <c r="AP1230" s="4">
        <v>0.62175925925925923</v>
      </c>
      <c r="AQ1230" s="4">
        <v>47.163471999999999</v>
      </c>
      <c r="AR1230" s="4">
        <v>-88.491512</v>
      </c>
      <c r="AS1230" s="4">
        <v>321.39999999999998</v>
      </c>
      <c r="AT1230" s="4">
        <v>31.4</v>
      </c>
      <c r="AU1230" s="4">
        <v>12</v>
      </c>
      <c r="AV1230" s="4">
        <v>9</v>
      </c>
      <c r="AW1230" s="4" t="s">
        <v>208</v>
      </c>
      <c r="AX1230" s="4">
        <v>1.5</v>
      </c>
      <c r="AY1230" s="4">
        <v>2.2000000000000002</v>
      </c>
      <c r="AZ1230" s="4">
        <v>3.4</v>
      </c>
      <c r="BA1230" s="4">
        <v>14.023</v>
      </c>
      <c r="BB1230" s="4">
        <v>9.44</v>
      </c>
      <c r="BC1230" s="4">
        <v>0.67</v>
      </c>
      <c r="BD1230" s="4">
        <v>22.806000000000001</v>
      </c>
      <c r="BE1230" s="4">
        <v>1110.75</v>
      </c>
      <c r="BF1230" s="4">
        <v>1183.277</v>
      </c>
      <c r="BG1230" s="4">
        <v>9.6000000000000002E-2</v>
      </c>
      <c r="BH1230" s="4">
        <v>0.30599999999999999</v>
      </c>
      <c r="BI1230" s="4">
        <v>0.40200000000000002</v>
      </c>
      <c r="BJ1230" s="4">
        <v>7.2999999999999995E-2</v>
      </c>
      <c r="BK1230" s="4">
        <v>0.23300000000000001</v>
      </c>
      <c r="BL1230" s="4">
        <v>0.30599999999999999</v>
      </c>
      <c r="BM1230" s="4">
        <v>20.072500000000002</v>
      </c>
      <c r="BQ1230" s="4">
        <v>0</v>
      </c>
      <c r="BR1230" s="4">
        <v>0.62549500000000002</v>
      </c>
      <c r="BS1230" s="4">
        <v>-5</v>
      </c>
      <c r="BT1230" s="4">
        <v>0.152811</v>
      </c>
      <c r="BU1230" s="4">
        <v>15.285534</v>
      </c>
      <c r="BV1230" s="4">
        <v>3.0867819999999999</v>
      </c>
    </row>
    <row r="1231" spans="1:74" x14ac:dyDescent="0.25">
      <c r="A1231" s="4">
        <v>42070</v>
      </c>
      <c r="B1231" s="4">
        <v>3.8400462962962963E-2</v>
      </c>
      <c r="C1231" s="4">
        <v>7.2480000000000002</v>
      </c>
      <c r="D1231" s="4">
        <v>12.2334</v>
      </c>
      <c r="E1231" s="4">
        <v>122334.4782</v>
      </c>
      <c r="F1231" s="4">
        <v>6</v>
      </c>
      <c r="G1231" s="4">
        <v>19.2</v>
      </c>
      <c r="H1231" s="4">
        <v>3189.7</v>
      </c>
      <c r="J1231" s="4">
        <v>0</v>
      </c>
      <c r="K1231" s="4">
        <v>0.81340000000000001</v>
      </c>
      <c r="L1231" s="4">
        <v>5.8952999999999998</v>
      </c>
      <c r="M1231" s="4">
        <v>9.9511000000000003</v>
      </c>
      <c r="N1231" s="4">
        <v>4.8806000000000003</v>
      </c>
      <c r="O1231" s="4">
        <v>15.617900000000001</v>
      </c>
      <c r="P1231" s="4">
        <v>20.5</v>
      </c>
      <c r="Q1231" s="4">
        <v>3.7166999999999999</v>
      </c>
      <c r="R1231" s="4">
        <v>11.8935</v>
      </c>
      <c r="S1231" s="4">
        <v>15.6</v>
      </c>
      <c r="T1231" s="4">
        <v>3189.7278999999999</v>
      </c>
      <c r="W1231" s="4">
        <v>0</v>
      </c>
      <c r="X1231" s="4">
        <v>0</v>
      </c>
      <c r="Y1231" s="4">
        <v>11.8</v>
      </c>
      <c r="Z1231" s="4">
        <v>868</v>
      </c>
      <c r="AA1231" s="4">
        <v>889</v>
      </c>
      <c r="AB1231" s="4">
        <v>821</v>
      </c>
      <c r="AC1231" s="4">
        <v>52</v>
      </c>
      <c r="AD1231" s="4">
        <v>8.3699999999999992</v>
      </c>
      <c r="AE1231" s="4">
        <v>0.19</v>
      </c>
      <c r="AF1231" s="4">
        <v>978</v>
      </c>
      <c r="AG1231" s="4">
        <v>-7</v>
      </c>
      <c r="AH1231" s="4">
        <v>13</v>
      </c>
      <c r="AI1231" s="4">
        <v>29</v>
      </c>
      <c r="AJ1231" s="4">
        <v>189.8</v>
      </c>
      <c r="AK1231" s="4">
        <v>140</v>
      </c>
      <c r="AL1231" s="4">
        <v>2.4</v>
      </c>
      <c r="AM1231" s="4">
        <v>195</v>
      </c>
      <c r="AN1231" s="4" t="s">
        <v>155</v>
      </c>
      <c r="AO1231" s="4">
        <v>2</v>
      </c>
      <c r="AP1231" s="4">
        <v>0.62177083333333327</v>
      </c>
      <c r="AQ1231" s="4">
        <v>47.163401999999998</v>
      </c>
      <c r="AR1231" s="4">
        <v>-88.491652000000002</v>
      </c>
      <c r="AS1231" s="4">
        <v>321.3</v>
      </c>
      <c r="AT1231" s="4">
        <v>32.1</v>
      </c>
      <c r="AU1231" s="4">
        <v>12</v>
      </c>
      <c r="AV1231" s="4">
        <v>9</v>
      </c>
      <c r="AW1231" s="4" t="s">
        <v>215</v>
      </c>
      <c r="AX1231" s="4">
        <v>1.4508490000000001</v>
      </c>
      <c r="AY1231" s="4">
        <v>2.2000000000000002</v>
      </c>
      <c r="AZ1231" s="4">
        <v>3.3754249999999999</v>
      </c>
      <c r="BA1231" s="4">
        <v>14.023</v>
      </c>
      <c r="BB1231" s="4">
        <v>9.39</v>
      </c>
      <c r="BC1231" s="4">
        <v>0.67</v>
      </c>
      <c r="BD1231" s="4">
        <v>22.936</v>
      </c>
      <c r="BE1231" s="4">
        <v>1105.212</v>
      </c>
      <c r="BF1231" s="4">
        <v>1187.3610000000001</v>
      </c>
      <c r="BG1231" s="4">
        <v>9.6000000000000002E-2</v>
      </c>
      <c r="BH1231" s="4">
        <v>0.307</v>
      </c>
      <c r="BI1231" s="4">
        <v>0.40200000000000002</v>
      </c>
      <c r="BJ1231" s="4">
        <v>7.2999999999999995E-2</v>
      </c>
      <c r="BK1231" s="4">
        <v>0.23300000000000001</v>
      </c>
      <c r="BL1231" s="4">
        <v>0.30599999999999999</v>
      </c>
      <c r="BM1231" s="4">
        <v>19.774699999999999</v>
      </c>
      <c r="BQ1231" s="4">
        <v>0</v>
      </c>
      <c r="BR1231" s="4">
        <v>0.59003000000000005</v>
      </c>
      <c r="BS1231" s="4">
        <v>-5</v>
      </c>
      <c r="BT1231" s="4">
        <v>0.155443</v>
      </c>
      <c r="BU1231" s="4">
        <v>14.418861</v>
      </c>
      <c r="BV1231" s="4">
        <v>3.1399439999999998</v>
      </c>
    </row>
    <row r="1232" spans="1:74" x14ac:dyDescent="0.25">
      <c r="A1232" s="4">
        <v>42070</v>
      </c>
      <c r="B1232" s="4">
        <v>3.8412037037037036E-2</v>
      </c>
      <c r="C1232" s="4">
        <v>7.641</v>
      </c>
      <c r="D1232" s="4">
        <v>11.7881</v>
      </c>
      <c r="E1232" s="4">
        <v>117880.9039</v>
      </c>
      <c r="F1232" s="4">
        <v>6</v>
      </c>
      <c r="G1232" s="4">
        <v>19.399999999999999</v>
      </c>
      <c r="H1232" s="4">
        <v>2970.8</v>
      </c>
      <c r="J1232" s="4">
        <v>0</v>
      </c>
      <c r="K1232" s="4">
        <v>0.8155</v>
      </c>
      <c r="L1232" s="4">
        <v>6.2313999999999998</v>
      </c>
      <c r="M1232" s="4">
        <v>9.6135000000000002</v>
      </c>
      <c r="N1232" s="4">
        <v>4.8932000000000002</v>
      </c>
      <c r="O1232" s="4">
        <v>15.821199999999999</v>
      </c>
      <c r="P1232" s="4">
        <v>20.7</v>
      </c>
      <c r="Q1232" s="4">
        <v>3.7263999999999999</v>
      </c>
      <c r="R1232" s="4">
        <v>12.0486</v>
      </c>
      <c r="S1232" s="4">
        <v>15.8</v>
      </c>
      <c r="T1232" s="4">
        <v>2970.8229999999999</v>
      </c>
      <c r="W1232" s="4">
        <v>0</v>
      </c>
      <c r="X1232" s="4">
        <v>0</v>
      </c>
      <c r="Y1232" s="4">
        <v>11.8</v>
      </c>
      <c r="Z1232" s="4">
        <v>869</v>
      </c>
      <c r="AA1232" s="4">
        <v>890</v>
      </c>
      <c r="AB1232" s="4">
        <v>822</v>
      </c>
      <c r="AC1232" s="4">
        <v>52</v>
      </c>
      <c r="AD1232" s="4">
        <v>8.3800000000000008</v>
      </c>
      <c r="AE1232" s="4">
        <v>0.19</v>
      </c>
      <c r="AF1232" s="4">
        <v>977</v>
      </c>
      <c r="AG1232" s="4">
        <v>-7</v>
      </c>
      <c r="AH1232" s="4">
        <v>13</v>
      </c>
      <c r="AI1232" s="4">
        <v>29</v>
      </c>
      <c r="AJ1232" s="4">
        <v>189.2</v>
      </c>
      <c r="AK1232" s="4">
        <v>140</v>
      </c>
      <c r="AL1232" s="4">
        <v>2.2999999999999998</v>
      </c>
      <c r="AM1232" s="4">
        <v>195</v>
      </c>
      <c r="AN1232" s="4" t="s">
        <v>155</v>
      </c>
      <c r="AO1232" s="4">
        <v>2</v>
      </c>
      <c r="AP1232" s="4">
        <v>0.62177083333333327</v>
      </c>
      <c r="AQ1232" s="4">
        <v>47.163389000000002</v>
      </c>
      <c r="AR1232" s="4">
        <v>-88.491668000000004</v>
      </c>
      <c r="AS1232" s="4">
        <v>321.3</v>
      </c>
      <c r="AT1232" s="4">
        <v>32.1</v>
      </c>
      <c r="AU1232" s="4">
        <v>12</v>
      </c>
      <c r="AV1232" s="4">
        <v>9</v>
      </c>
      <c r="AW1232" s="4" t="s">
        <v>215</v>
      </c>
      <c r="AX1232" s="4">
        <v>1.1000000000000001</v>
      </c>
      <c r="AY1232" s="4">
        <v>2.2000000000000002</v>
      </c>
      <c r="AZ1232" s="4">
        <v>3.2</v>
      </c>
      <c r="BA1232" s="4">
        <v>14.023</v>
      </c>
      <c r="BB1232" s="4">
        <v>9.51</v>
      </c>
      <c r="BC1232" s="4">
        <v>0.68</v>
      </c>
      <c r="BD1232" s="4">
        <v>22.62</v>
      </c>
      <c r="BE1232" s="4">
        <v>1169.9090000000001</v>
      </c>
      <c r="BF1232" s="4">
        <v>1148.758</v>
      </c>
      <c r="BG1232" s="4">
        <v>9.6000000000000002E-2</v>
      </c>
      <c r="BH1232" s="4">
        <v>0.311</v>
      </c>
      <c r="BI1232" s="4">
        <v>0.40699999999999997</v>
      </c>
      <c r="BJ1232" s="4">
        <v>7.2999999999999995E-2</v>
      </c>
      <c r="BK1232" s="4">
        <v>0.23699999999999999</v>
      </c>
      <c r="BL1232" s="4">
        <v>0.31</v>
      </c>
      <c r="BM1232" s="4">
        <v>18.444500000000001</v>
      </c>
      <c r="BQ1232" s="4">
        <v>0</v>
      </c>
      <c r="BR1232" s="4">
        <v>0.58732799999999996</v>
      </c>
      <c r="BS1232" s="4">
        <v>-5</v>
      </c>
      <c r="BT1232" s="4">
        <v>0.153557</v>
      </c>
      <c r="BU1232" s="4">
        <v>14.352819999999999</v>
      </c>
      <c r="BV1232" s="4">
        <v>3.1018599999999998</v>
      </c>
    </row>
    <row r="1233" spans="1:74" x14ac:dyDescent="0.25">
      <c r="A1233" s="4">
        <v>42070</v>
      </c>
      <c r="B1233" s="4">
        <v>3.842361111111111E-2</v>
      </c>
      <c r="C1233" s="4">
        <v>8.4550000000000001</v>
      </c>
      <c r="D1233" s="4">
        <v>10.6134</v>
      </c>
      <c r="E1233" s="4">
        <v>106134.363</v>
      </c>
      <c r="F1233" s="4">
        <v>6</v>
      </c>
      <c r="G1233" s="4">
        <v>19.3</v>
      </c>
      <c r="H1233" s="4">
        <v>2739.8</v>
      </c>
      <c r="J1233" s="4">
        <v>0</v>
      </c>
      <c r="K1233" s="4">
        <v>0.82210000000000005</v>
      </c>
      <c r="L1233" s="4">
        <v>6.9503000000000004</v>
      </c>
      <c r="M1233" s="4">
        <v>8.7248000000000001</v>
      </c>
      <c r="N1233" s="4">
        <v>4.9322999999999997</v>
      </c>
      <c r="O1233" s="4">
        <v>15.857100000000001</v>
      </c>
      <c r="P1233" s="4">
        <v>20.8</v>
      </c>
      <c r="Q1233" s="4">
        <v>3.7561</v>
      </c>
      <c r="R1233" s="4">
        <v>12.0756</v>
      </c>
      <c r="S1233" s="4">
        <v>15.8</v>
      </c>
      <c r="T1233" s="4">
        <v>2739.8051</v>
      </c>
      <c r="W1233" s="4">
        <v>0</v>
      </c>
      <c r="X1233" s="4">
        <v>0</v>
      </c>
      <c r="Y1233" s="4">
        <v>11.8</v>
      </c>
      <c r="Z1233" s="4">
        <v>870</v>
      </c>
      <c r="AA1233" s="4">
        <v>890</v>
      </c>
      <c r="AB1233" s="4">
        <v>823</v>
      </c>
      <c r="AC1233" s="4">
        <v>52</v>
      </c>
      <c r="AD1233" s="4">
        <v>8.3699999999999992</v>
      </c>
      <c r="AE1233" s="4">
        <v>0.19</v>
      </c>
      <c r="AF1233" s="4">
        <v>978</v>
      </c>
      <c r="AG1233" s="4">
        <v>-7</v>
      </c>
      <c r="AH1233" s="4">
        <v>13</v>
      </c>
      <c r="AI1233" s="4">
        <v>29</v>
      </c>
      <c r="AJ1233" s="4">
        <v>189</v>
      </c>
      <c r="AK1233" s="4">
        <v>140</v>
      </c>
      <c r="AL1233" s="4">
        <v>2.5</v>
      </c>
      <c r="AM1233" s="4">
        <v>195</v>
      </c>
      <c r="AN1233" s="4" t="s">
        <v>155</v>
      </c>
      <c r="AO1233" s="4">
        <v>2</v>
      </c>
      <c r="AP1233" s="4">
        <v>0.62178240740740742</v>
      </c>
      <c r="AQ1233" s="4">
        <v>47.163282000000002</v>
      </c>
      <c r="AR1233" s="4">
        <v>-88.491792000000004</v>
      </c>
      <c r="AS1233" s="4">
        <v>321.3</v>
      </c>
      <c r="AT1233" s="4">
        <v>32.5</v>
      </c>
      <c r="AU1233" s="4">
        <v>12</v>
      </c>
      <c r="AV1233" s="4">
        <v>9</v>
      </c>
      <c r="AW1233" s="4" t="s">
        <v>215</v>
      </c>
      <c r="AX1233" s="4">
        <v>1.1000000000000001</v>
      </c>
      <c r="AY1233" s="4">
        <v>2.2241759999999999</v>
      </c>
      <c r="AZ1233" s="4">
        <v>3.2</v>
      </c>
      <c r="BA1233" s="4">
        <v>14.023</v>
      </c>
      <c r="BB1233" s="4">
        <v>9.8800000000000008</v>
      </c>
      <c r="BC1233" s="4">
        <v>0.7</v>
      </c>
      <c r="BD1233" s="4">
        <v>21.646999999999998</v>
      </c>
      <c r="BE1233" s="4">
        <v>1320.7170000000001</v>
      </c>
      <c r="BF1233" s="4">
        <v>1055.2139999999999</v>
      </c>
      <c r="BG1233" s="4">
        <v>9.8000000000000004E-2</v>
      </c>
      <c r="BH1233" s="4">
        <v>0.316</v>
      </c>
      <c r="BI1233" s="4">
        <v>0.41399999999999998</v>
      </c>
      <c r="BJ1233" s="4">
        <v>7.4999999999999997E-2</v>
      </c>
      <c r="BK1233" s="4">
        <v>0.24</v>
      </c>
      <c r="BL1233" s="4">
        <v>0.315</v>
      </c>
      <c r="BM1233" s="4">
        <v>17.2166</v>
      </c>
      <c r="BQ1233" s="4">
        <v>0</v>
      </c>
      <c r="BR1233" s="4">
        <v>0.62315399999999999</v>
      </c>
      <c r="BS1233" s="4">
        <v>-5</v>
      </c>
      <c r="BT1233" s="4">
        <v>0.15381300000000001</v>
      </c>
      <c r="BU1233" s="4">
        <v>15.228322</v>
      </c>
      <c r="BV1233" s="4">
        <v>3.1070259999999998</v>
      </c>
    </row>
    <row r="1234" spans="1:74" x14ac:dyDescent="0.25">
      <c r="A1234" s="4">
        <v>42070</v>
      </c>
      <c r="B1234" s="4">
        <v>3.8435185185185183E-2</v>
      </c>
      <c r="C1234" s="4">
        <v>9.3930000000000007</v>
      </c>
      <c r="D1234" s="4">
        <v>9.0748999999999995</v>
      </c>
      <c r="E1234" s="4">
        <v>90749.28082</v>
      </c>
      <c r="F1234" s="4">
        <v>6</v>
      </c>
      <c r="G1234" s="4">
        <v>19.100000000000001</v>
      </c>
      <c r="H1234" s="4">
        <v>2467.6</v>
      </c>
      <c r="J1234" s="4">
        <v>0</v>
      </c>
      <c r="K1234" s="4">
        <v>0.83089999999999997</v>
      </c>
      <c r="L1234" s="4">
        <v>7.8040000000000003</v>
      </c>
      <c r="M1234" s="4">
        <v>7.5400999999999998</v>
      </c>
      <c r="N1234" s="4">
        <v>4.9851999999999999</v>
      </c>
      <c r="O1234" s="4">
        <v>15.8697</v>
      </c>
      <c r="P1234" s="4">
        <v>20.9</v>
      </c>
      <c r="Q1234" s="4">
        <v>3.7964000000000002</v>
      </c>
      <c r="R1234" s="4">
        <v>12.0852</v>
      </c>
      <c r="S1234" s="4">
        <v>15.9</v>
      </c>
      <c r="T1234" s="4">
        <v>2467.6196</v>
      </c>
      <c r="W1234" s="4">
        <v>0</v>
      </c>
      <c r="X1234" s="4">
        <v>0</v>
      </c>
      <c r="Y1234" s="4">
        <v>12</v>
      </c>
      <c r="Z1234" s="4">
        <v>869</v>
      </c>
      <c r="AA1234" s="4">
        <v>888</v>
      </c>
      <c r="AB1234" s="4">
        <v>823</v>
      </c>
      <c r="AC1234" s="4">
        <v>52</v>
      </c>
      <c r="AD1234" s="4">
        <v>8.3699999999999992</v>
      </c>
      <c r="AE1234" s="4">
        <v>0.19</v>
      </c>
      <c r="AF1234" s="4">
        <v>978</v>
      </c>
      <c r="AG1234" s="4">
        <v>-7</v>
      </c>
      <c r="AH1234" s="4">
        <v>13</v>
      </c>
      <c r="AI1234" s="4">
        <v>29</v>
      </c>
      <c r="AJ1234" s="4">
        <v>189.8</v>
      </c>
      <c r="AK1234" s="4">
        <v>140</v>
      </c>
      <c r="AL1234" s="4">
        <v>2.6</v>
      </c>
      <c r="AM1234" s="4">
        <v>195</v>
      </c>
      <c r="AN1234" s="4" t="s">
        <v>155</v>
      </c>
      <c r="AO1234" s="4">
        <v>2</v>
      </c>
      <c r="AP1234" s="4">
        <v>0.62179398148148146</v>
      </c>
      <c r="AQ1234" s="4">
        <v>47.163147000000002</v>
      </c>
      <c r="AR1234" s="4">
        <v>-88.491895999999997</v>
      </c>
      <c r="AS1234" s="4">
        <v>321</v>
      </c>
      <c r="AT1234" s="4">
        <v>32.6</v>
      </c>
      <c r="AU1234" s="4">
        <v>12</v>
      </c>
      <c r="AV1234" s="4">
        <v>9</v>
      </c>
      <c r="AW1234" s="4" t="s">
        <v>215</v>
      </c>
      <c r="AX1234" s="4">
        <v>1.1000000000000001</v>
      </c>
      <c r="AY1234" s="4">
        <v>2.4</v>
      </c>
      <c r="AZ1234" s="4">
        <v>3.2</v>
      </c>
      <c r="BA1234" s="4">
        <v>14.023</v>
      </c>
      <c r="BB1234" s="4">
        <v>10.43</v>
      </c>
      <c r="BC1234" s="4">
        <v>0.74</v>
      </c>
      <c r="BD1234" s="4">
        <v>20.355</v>
      </c>
      <c r="BE1234" s="4">
        <v>1517.123</v>
      </c>
      <c r="BF1234" s="4">
        <v>932.947</v>
      </c>
      <c r="BG1234" s="4">
        <v>0.10100000000000001</v>
      </c>
      <c r="BH1234" s="4">
        <v>0.32300000000000001</v>
      </c>
      <c r="BI1234" s="4">
        <v>0.42499999999999999</v>
      </c>
      <c r="BJ1234" s="4">
        <v>7.6999999999999999E-2</v>
      </c>
      <c r="BK1234" s="4">
        <v>0.246</v>
      </c>
      <c r="BL1234" s="4">
        <v>0.32300000000000001</v>
      </c>
      <c r="BM1234" s="4">
        <v>15.8635</v>
      </c>
      <c r="BQ1234" s="4">
        <v>0</v>
      </c>
      <c r="BR1234" s="4">
        <v>0.61069499999999999</v>
      </c>
      <c r="BS1234" s="4">
        <v>-5</v>
      </c>
      <c r="BT1234" s="4">
        <v>0.15887299999999999</v>
      </c>
      <c r="BU1234" s="4">
        <v>14.923867</v>
      </c>
      <c r="BV1234" s="4">
        <v>3.2092369999999999</v>
      </c>
    </row>
    <row r="1235" spans="1:74" x14ac:dyDescent="0.25">
      <c r="A1235" s="4">
        <v>42070</v>
      </c>
      <c r="B1235" s="4">
        <v>3.8446759259259264E-2</v>
      </c>
      <c r="C1235" s="4">
        <v>10.084</v>
      </c>
      <c r="D1235" s="4">
        <v>7.8495999999999997</v>
      </c>
      <c r="E1235" s="4">
        <v>78496.369529999996</v>
      </c>
      <c r="F1235" s="4">
        <v>6</v>
      </c>
      <c r="G1235" s="4">
        <v>19.100000000000001</v>
      </c>
      <c r="H1235" s="4">
        <v>2317.9</v>
      </c>
      <c r="J1235" s="4">
        <v>0</v>
      </c>
      <c r="K1235" s="4">
        <v>0.83789999999999998</v>
      </c>
      <c r="L1235" s="4">
        <v>8.4491999999999994</v>
      </c>
      <c r="M1235" s="4">
        <v>6.5770999999999997</v>
      </c>
      <c r="N1235" s="4">
        <v>5.0537000000000001</v>
      </c>
      <c r="O1235" s="4">
        <v>16.003699999999998</v>
      </c>
      <c r="P1235" s="4">
        <v>21.1</v>
      </c>
      <c r="Q1235" s="4">
        <v>3.8485</v>
      </c>
      <c r="R1235" s="4">
        <v>12.1873</v>
      </c>
      <c r="S1235" s="4">
        <v>16</v>
      </c>
      <c r="T1235" s="4">
        <v>2317.9445000000001</v>
      </c>
      <c r="W1235" s="4">
        <v>0</v>
      </c>
      <c r="X1235" s="4">
        <v>0</v>
      </c>
      <c r="Y1235" s="4">
        <v>12.1</v>
      </c>
      <c r="Z1235" s="4">
        <v>870</v>
      </c>
      <c r="AA1235" s="4">
        <v>889</v>
      </c>
      <c r="AB1235" s="4">
        <v>825</v>
      </c>
      <c r="AC1235" s="4">
        <v>52</v>
      </c>
      <c r="AD1235" s="4">
        <v>8.3699999999999992</v>
      </c>
      <c r="AE1235" s="4">
        <v>0.19</v>
      </c>
      <c r="AF1235" s="4">
        <v>978</v>
      </c>
      <c r="AG1235" s="4">
        <v>-7</v>
      </c>
      <c r="AH1235" s="4">
        <v>13.811189000000001</v>
      </c>
      <c r="AI1235" s="4">
        <v>29</v>
      </c>
      <c r="AJ1235" s="4">
        <v>190</v>
      </c>
      <c r="AK1235" s="4">
        <v>140</v>
      </c>
      <c r="AL1235" s="4">
        <v>2.8</v>
      </c>
      <c r="AM1235" s="4">
        <v>195</v>
      </c>
      <c r="AN1235" s="4" t="s">
        <v>155</v>
      </c>
      <c r="AO1235" s="4">
        <v>2</v>
      </c>
      <c r="AP1235" s="4">
        <v>0.62181712962962965</v>
      </c>
      <c r="AQ1235" s="4">
        <v>47.162965</v>
      </c>
      <c r="AR1235" s="4">
        <v>-88.492102000000003</v>
      </c>
      <c r="AS1235" s="4">
        <v>320.8</v>
      </c>
      <c r="AT1235" s="4">
        <v>32.700000000000003</v>
      </c>
      <c r="AU1235" s="4">
        <v>12</v>
      </c>
      <c r="AV1235" s="4">
        <v>9</v>
      </c>
      <c r="AW1235" s="4" t="s">
        <v>215</v>
      </c>
      <c r="AX1235" s="4">
        <v>1.1000000000000001</v>
      </c>
      <c r="AY1235" s="4">
        <v>2.4</v>
      </c>
      <c r="AZ1235" s="4">
        <v>3.2</v>
      </c>
      <c r="BA1235" s="4">
        <v>14.023</v>
      </c>
      <c r="BB1235" s="4">
        <v>10.91</v>
      </c>
      <c r="BC1235" s="4">
        <v>0.78</v>
      </c>
      <c r="BD1235" s="4">
        <v>19.347000000000001</v>
      </c>
      <c r="BE1235" s="4">
        <v>1678.4780000000001</v>
      </c>
      <c r="BF1235" s="4">
        <v>831.60199999999998</v>
      </c>
      <c r="BG1235" s="4">
        <v>0.105</v>
      </c>
      <c r="BH1235" s="4">
        <v>0.33300000000000002</v>
      </c>
      <c r="BI1235" s="4">
        <v>0.438</v>
      </c>
      <c r="BJ1235" s="4">
        <v>0.08</v>
      </c>
      <c r="BK1235" s="4">
        <v>0.254</v>
      </c>
      <c r="BL1235" s="4">
        <v>0.33400000000000002</v>
      </c>
      <c r="BM1235" s="4">
        <v>15.2273</v>
      </c>
      <c r="BQ1235" s="4">
        <v>0</v>
      </c>
      <c r="BR1235" s="4">
        <v>0.61654500000000001</v>
      </c>
      <c r="BS1235" s="4">
        <v>-5</v>
      </c>
      <c r="BT1235" s="4">
        <v>0.163245</v>
      </c>
      <c r="BU1235" s="4">
        <v>15.06683</v>
      </c>
      <c r="BV1235" s="4">
        <v>3.2975439999999998</v>
      </c>
    </row>
    <row r="1236" spans="1:74" x14ac:dyDescent="0.25">
      <c r="A1236" s="4">
        <v>42070</v>
      </c>
      <c r="B1236" s="4">
        <v>3.8458333333333337E-2</v>
      </c>
      <c r="C1236" s="4">
        <v>10.552</v>
      </c>
      <c r="D1236" s="4">
        <v>7.2210000000000001</v>
      </c>
      <c r="E1236" s="4">
        <v>72210.329110000006</v>
      </c>
      <c r="F1236" s="4">
        <v>6.3</v>
      </c>
      <c r="G1236" s="4">
        <v>19.100000000000001</v>
      </c>
      <c r="H1236" s="4">
        <v>2231.6999999999998</v>
      </c>
      <c r="J1236" s="4">
        <v>0</v>
      </c>
      <c r="K1236" s="4">
        <v>0.84050000000000002</v>
      </c>
      <c r="L1236" s="4">
        <v>8.8691999999999993</v>
      </c>
      <c r="M1236" s="4">
        <v>6.0693000000000001</v>
      </c>
      <c r="N1236" s="4">
        <v>5.3038999999999996</v>
      </c>
      <c r="O1236" s="4">
        <v>16.0624</v>
      </c>
      <c r="P1236" s="4">
        <v>21.4</v>
      </c>
      <c r="Q1236" s="4">
        <v>4.0410000000000004</v>
      </c>
      <c r="R1236" s="4">
        <v>12.2377</v>
      </c>
      <c r="S1236" s="4">
        <v>16.3</v>
      </c>
      <c r="T1236" s="4">
        <v>2231.7269000000001</v>
      </c>
      <c r="W1236" s="4">
        <v>0</v>
      </c>
      <c r="X1236" s="4">
        <v>0</v>
      </c>
      <c r="Y1236" s="4">
        <v>12.2</v>
      </c>
      <c r="Z1236" s="4">
        <v>870</v>
      </c>
      <c r="AA1236" s="4">
        <v>889</v>
      </c>
      <c r="AB1236" s="4">
        <v>826</v>
      </c>
      <c r="AC1236" s="4">
        <v>52.8</v>
      </c>
      <c r="AD1236" s="4">
        <v>8.5</v>
      </c>
      <c r="AE1236" s="4">
        <v>0.2</v>
      </c>
      <c r="AF1236" s="4">
        <v>978</v>
      </c>
      <c r="AG1236" s="4">
        <v>-7</v>
      </c>
      <c r="AH1236" s="4">
        <v>14</v>
      </c>
      <c r="AI1236" s="4">
        <v>29</v>
      </c>
      <c r="AJ1236" s="4">
        <v>190</v>
      </c>
      <c r="AK1236" s="4">
        <v>140</v>
      </c>
      <c r="AL1236" s="4">
        <v>3</v>
      </c>
      <c r="AM1236" s="4">
        <v>195</v>
      </c>
      <c r="AN1236" s="4" t="s">
        <v>155</v>
      </c>
      <c r="AO1236" s="4">
        <v>2</v>
      </c>
      <c r="AP1236" s="4">
        <v>0.62181712962962965</v>
      </c>
      <c r="AQ1236" s="4">
        <v>47.162922999999999</v>
      </c>
      <c r="AR1236" s="4">
        <v>-88.492090000000005</v>
      </c>
      <c r="AS1236" s="4">
        <v>320.60000000000002</v>
      </c>
      <c r="AT1236" s="4">
        <v>33.6</v>
      </c>
      <c r="AU1236" s="4">
        <v>12</v>
      </c>
      <c r="AV1236" s="4">
        <v>9</v>
      </c>
      <c r="AW1236" s="4" t="s">
        <v>215</v>
      </c>
      <c r="AX1236" s="4">
        <v>1.112887</v>
      </c>
      <c r="AY1236" s="4">
        <v>2.4</v>
      </c>
      <c r="AZ1236" s="4">
        <v>3.135564</v>
      </c>
      <c r="BA1236" s="4">
        <v>14.023</v>
      </c>
      <c r="BB1236" s="4">
        <v>11.1</v>
      </c>
      <c r="BC1236" s="4">
        <v>0.79</v>
      </c>
      <c r="BD1236" s="4">
        <v>18.975999999999999</v>
      </c>
      <c r="BE1236" s="4">
        <v>1773.164</v>
      </c>
      <c r="BF1236" s="4">
        <v>772.29200000000003</v>
      </c>
      <c r="BG1236" s="4">
        <v>0.111</v>
      </c>
      <c r="BH1236" s="4">
        <v>0.33600000000000002</v>
      </c>
      <c r="BI1236" s="4">
        <v>0.44700000000000001</v>
      </c>
      <c r="BJ1236" s="4">
        <v>8.5000000000000006E-2</v>
      </c>
      <c r="BK1236" s="4">
        <v>0.25600000000000001</v>
      </c>
      <c r="BL1236" s="4">
        <v>0.34100000000000003</v>
      </c>
      <c r="BM1236" s="4">
        <v>14.7545</v>
      </c>
      <c r="BQ1236" s="4">
        <v>0</v>
      </c>
      <c r="BR1236" s="4">
        <v>0.62305100000000002</v>
      </c>
      <c r="BS1236" s="4">
        <v>-5</v>
      </c>
      <c r="BT1236" s="4">
        <v>0.16481000000000001</v>
      </c>
      <c r="BU1236" s="4">
        <v>15.225808000000001</v>
      </c>
      <c r="BV1236" s="4">
        <v>3.3291659999999998</v>
      </c>
    </row>
    <row r="1237" spans="1:74" x14ac:dyDescent="0.25">
      <c r="A1237" s="4">
        <v>42070</v>
      </c>
      <c r="B1237" s="4">
        <v>3.8469907407407404E-2</v>
      </c>
      <c r="C1237" s="4">
        <v>10.119999999999999</v>
      </c>
      <c r="D1237" s="4">
        <v>7.2256999999999998</v>
      </c>
      <c r="E1237" s="4">
        <v>72257.281220000004</v>
      </c>
      <c r="F1237" s="4">
        <v>6.4</v>
      </c>
      <c r="G1237" s="4">
        <v>18.7</v>
      </c>
      <c r="H1237" s="4">
        <v>2176.4</v>
      </c>
      <c r="J1237" s="4">
        <v>0</v>
      </c>
      <c r="K1237" s="4">
        <v>0.84379999999999999</v>
      </c>
      <c r="L1237" s="4">
        <v>8.5383999999999993</v>
      </c>
      <c r="M1237" s="4">
        <v>6.0967000000000002</v>
      </c>
      <c r="N1237" s="4">
        <v>5.4263000000000003</v>
      </c>
      <c r="O1237" s="4">
        <v>15.791</v>
      </c>
      <c r="P1237" s="4">
        <v>21.2</v>
      </c>
      <c r="Q1237" s="4">
        <v>4.1346999999999996</v>
      </c>
      <c r="R1237" s="4">
        <v>12.0322</v>
      </c>
      <c r="S1237" s="4">
        <v>16.2</v>
      </c>
      <c r="T1237" s="4">
        <v>2176.4124999999999</v>
      </c>
      <c r="W1237" s="4">
        <v>0</v>
      </c>
      <c r="X1237" s="4">
        <v>0</v>
      </c>
      <c r="Y1237" s="4">
        <v>12.1</v>
      </c>
      <c r="Z1237" s="4">
        <v>870</v>
      </c>
      <c r="AA1237" s="4">
        <v>890</v>
      </c>
      <c r="AB1237" s="4">
        <v>826</v>
      </c>
      <c r="AC1237" s="4">
        <v>53</v>
      </c>
      <c r="AD1237" s="4">
        <v>8.5299999999999994</v>
      </c>
      <c r="AE1237" s="4">
        <v>0.2</v>
      </c>
      <c r="AF1237" s="4">
        <v>978</v>
      </c>
      <c r="AG1237" s="4">
        <v>-7</v>
      </c>
      <c r="AH1237" s="4">
        <v>14</v>
      </c>
      <c r="AI1237" s="4">
        <v>29</v>
      </c>
      <c r="AJ1237" s="4">
        <v>190</v>
      </c>
      <c r="AK1237" s="4">
        <v>140</v>
      </c>
      <c r="AL1237" s="4">
        <v>2.9</v>
      </c>
      <c r="AM1237" s="4">
        <v>195</v>
      </c>
      <c r="AN1237" s="4" t="s">
        <v>155</v>
      </c>
      <c r="AO1237" s="4">
        <v>2</v>
      </c>
      <c r="AP1237" s="4">
        <v>0.62184027777777773</v>
      </c>
      <c r="AQ1237" s="4">
        <v>47.162641999999998</v>
      </c>
      <c r="AR1237" s="4">
        <v>-88.492012000000003</v>
      </c>
      <c r="AS1237" s="4">
        <v>319.60000000000002</v>
      </c>
      <c r="AT1237" s="4">
        <v>35.200000000000003</v>
      </c>
      <c r="AU1237" s="4">
        <v>12</v>
      </c>
      <c r="AV1237" s="4">
        <v>10</v>
      </c>
      <c r="AW1237" s="4" t="s">
        <v>208</v>
      </c>
      <c r="AX1237" s="4">
        <v>1.2127870000000001</v>
      </c>
      <c r="AY1237" s="4">
        <v>2.2209789999999998</v>
      </c>
      <c r="AZ1237" s="4">
        <v>2.7</v>
      </c>
      <c r="BA1237" s="4">
        <v>14.023</v>
      </c>
      <c r="BB1237" s="4">
        <v>11.34</v>
      </c>
      <c r="BC1237" s="4">
        <v>0.81</v>
      </c>
      <c r="BD1237" s="4">
        <v>18.518000000000001</v>
      </c>
      <c r="BE1237" s="4">
        <v>1742.63</v>
      </c>
      <c r="BF1237" s="4">
        <v>791.95399999999995</v>
      </c>
      <c r="BG1237" s="4">
        <v>0.11600000000000001</v>
      </c>
      <c r="BH1237" s="4">
        <v>0.33700000000000002</v>
      </c>
      <c r="BI1237" s="4">
        <v>0.45300000000000001</v>
      </c>
      <c r="BJ1237" s="4">
        <v>8.7999999999999995E-2</v>
      </c>
      <c r="BK1237" s="4">
        <v>0.25700000000000001</v>
      </c>
      <c r="BL1237" s="4">
        <v>0.34599999999999997</v>
      </c>
      <c r="BM1237" s="4">
        <v>14.688800000000001</v>
      </c>
      <c r="BQ1237" s="4">
        <v>0</v>
      </c>
      <c r="BR1237" s="4">
        <v>0.68318900000000005</v>
      </c>
      <c r="BS1237" s="4">
        <v>-5</v>
      </c>
      <c r="BT1237" s="4">
        <v>0.164189</v>
      </c>
      <c r="BU1237" s="4">
        <v>16.695435</v>
      </c>
      <c r="BV1237" s="4">
        <v>3.3166220000000002</v>
      </c>
    </row>
    <row r="1238" spans="1:74" x14ac:dyDescent="0.25">
      <c r="A1238" s="4">
        <v>42070</v>
      </c>
      <c r="B1238" s="4">
        <v>3.8481481481481485E-2</v>
      </c>
      <c r="C1238" s="4">
        <v>10.295999999999999</v>
      </c>
      <c r="D1238" s="4">
        <v>8.2409999999999997</v>
      </c>
      <c r="E1238" s="4">
        <v>82410.212400000004</v>
      </c>
      <c r="F1238" s="4">
        <v>8.1999999999999993</v>
      </c>
      <c r="G1238" s="4">
        <v>10.8</v>
      </c>
      <c r="H1238" s="4">
        <v>2301.9</v>
      </c>
      <c r="J1238" s="4">
        <v>0</v>
      </c>
      <c r="K1238" s="4">
        <v>0.83260000000000001</v>
      </c>
      <c r="L1238" s="4">
        <v>8.5718999999999994</v>
      </c>
      <c r="M1238" s="4">
        <v>6.8612000000000002</v>
      </c>
      <c r="N1238" s="4">
        <v>6.7957000000000001</v>
      </c>
      <c r="O1238" s="4">
        <v>8.9763000000000002</v>
      </c>
      <c r="P1238" s="4">
        <v>15.8</v>
      </c>
      <c r="Q1238" s="4">
        <v>5.1780999999999997</v>
      </c>
      <c r="R1238" s="4">
        <v>6.8396999999999997</v>
      </c>
      <c r="S1238" s="4">
        <v>12</v>
      </c>
      <c r="T1238" s="4">
        <v>2301.8892000000001</v>
      </c>
      <c r="W1238" s="4">
        <v>0</v>
      </c>
      <c r="X1238" s="4">
        <v>0</v>
      </c>
      <c r="Y1238" s="4">
        <v>12.2</v>
      </c>
      <c r="Z1238" s="4">
        <v>868</v>
      </c>
      <c r="AA1238" s="4">
        <v>889</v>
      </c>
      <c r="AB1238" s="4">
        <v>825</v>
      </c>
      <c r="AC1238" s="4">
        <v>53</v>
      </c>
      <c r="AD1238" s="4">
        <v>8.5299999999999994</v>
      </c>
      <c r="AE1238" s="4">
        <v>0.2</v>
      </c>
      <c r="AF1238" s="4">
        <v>978</v>
      </c>
      <c r="AG1238" s="4">
        <v>-7</v>
      </c>
      <c r="AH1238" s="4">
        <v>14</v>
      </c>
      <c r="AI1238" s="4">
        <v>29</v>
      </c>
      <c r="AJ1238" s="4">
        <v>190</v>
      </c>
      <c r="AK1238" s="4">
        <v>140.80000000000001</v>
      </c>
      <c r="AL1238" s="4">
        <v>3</v>
      </c>
      <c r="AM1238" s="4">
        <v>195</v>
      </c>
      <c r="AN1238" s="4" t="s">
        <v>155</v>
      </c>
      <c r="AO1238" s="4">
        <v>2</v>
      </c>
      <c r="AP1238" s="4">
        <v>0.62184027777777773</v>
      </c>
      <c r="AQ1238" s="4">
        <v>47.162605999999997</v>
      </c>
      <c r="AR1238" s="4">
        <v>-88.492014999999995</v>
      </c>
      <c r="AS1238" s="4">
        <v>319.60000000000002</v>
      </c>
      <c r="AT1238" s="4">
        <v>35.200000000000003</v>
      </c>
      <c r="AU1238" s="4">
        <v>12</v>
      </c>
      <c r="AV1238" s="4">
        <v>10</v>
      </c>
      <c r="AW1238" s="4" t="s">
        <v>208</v>
      </c>
      <c r="AX1238" s="4">
        <v>1.3</v>
      </c>
      <c r="AY1238" s="4">
        <v>1</v>
      </c>
      <c r="AZ1238" s="4">
        <v>2.7</v>
      </c>
      <c r="BA1238" s="4">
        <v>14.023</v>
      </c>
      <c r="BB1238" s="4">
        <v>10.54</v>
      </c>
      <c r="BC1238" s="4">
        <v>0.75</v>
      </c>
      <c r="BD1238" s="4">
        <v>20.111000000000001</v>
      </c>
      <c r="BE1238" s="4">
        <v>1658.701</v>
      </c>
      <c r="BF1238" s="4">
        <v>845.01400000000001</v>
      </c>
      <c r="BG1238" s="4">
        <v>0.13800000000000001</v>
      </c>
      <c r="BH1238" s="4">
        <v>0.182</v>
      </c>
      <c r="BI1238" s="4">
        <v>0.32</v>
      </c>
      <c r="BJ1238" s="4">
        <v>0.105</v>
      </c>
      <c r="BK1238" s="4">
        <v>0.13900000000000001</v>
      </c>
      <c r="BL1238" s="4">
        <v>0.24399999999999999</v>
      </c>
      <c r="BM1238" s="4">
        <v>14.729699999999999</v>
      </c>
      <c r="BQ1238" s="4">
        <v>0</v>
      </c>
      <c r="BR1238" s="4">
        <v>0.68241700000000005</v>
      </c>
      <c r="BS1238" s="4">
        <v>-5</v>
      </c>
      <c r="BT1238" s="4">
        <v>0.16561999999999999</v>
      </c>
      <c r="BU1238" s="4">
        <v>16.676556000000001</v>
      </c>
      <c r="BV1238" s="4">
        <v>3.345532</v>
      </c>
    </row>
    <row r="1239" spans="1:74" x14ac:dyDescent="0.25">
      <c r="A1239" s="4">
        <v>42070</v>
      </c>
      <c r="B1239" s="4">
        <v>3.8493055555555551E-2</v>
      </c>
      <c r="C1239" s="4">
        <v>11.34</v>
      </c>
      <c r="D1239" s="4">
        <v>5.8175999999999997</v>
      </c>
      <c r="E1239" s="4">
        <v>58175.54479</v>
      </c>
      <c r="F1239" s="4">
        <v>8.8000000000000007</v>
      </c>
      <c r="G1239" s="4">
        <v>10.1</v>
      </c>
      <c r="H1239" s="4">
        <v>2107.9</v>
      </c>
      <c r="J1239" s="4">
        <v>0</v>
      </c>
      <c r="K1239" s="4">
        <v>0.84789999999999999</v>
      </c>
      <c r="L1239" s="4">
        <v>9.6152999999999995</v>
      </c>
      <c r="M1239" s="4">
        <v>4.9329000000000001</v>
      </c>
      <c r="N1239" s="4">
        <v>7.4203999999999999</v>
      </c>
      <c r="O1239" s="4">
        <v>8.5779999999999994</v>
      </c>
      <c r="P1239" s="4">
        <v>16</v>
      </c>
      <c r="Q1239" s="4">
        <v>5.6540999999999997</v>
      </c>
      <c r="R1239" s="4">
        <v>6.5361000000000002</v>
      </c>
      <c r="S1239" s="4">
        <v>12.2</v>
      </c>
      <c r="T1239" s="4">
        <v>2107.9286000000002</v>
      </c>
      <c r="W1239" s="4">
        <v>0</v>
      </c>
      <c r="X1239" s="4">
        <v>0</v>
      </c>
      <c r="Y1239" s="4">
        <v>12.2</v>
      </c>
      <c r="Z1239" s="4">
        <v>868</v>
      </c>
      <c r="AA1239" s="4">
        <v>889</v>
      </c>
      <c r="AB1239" s="4">
        <v>825</v>
      </c>
      <c r="AC1239" s="4">
        <v>53</v>
      </c>
      <c r="AD1239" s="4">
        <v>8.5299999999999994</v>
      </c>
      <c r="AE1239" s="4">
        <v>0.2</v>
      </c>
      <c r="AF1239" s="4">
        <v>978</v>
      </c>
      <c r="AG1239" s="4">
        <v>-7</v>
      </c>
      <c r="AH1239" s="4">
        <v>14</v>
      </c>
      <c r="AI1239" s="4">
        <v>29</v>
      </c>
      <c r="AJ1239" s="4">
        <v>190</v>
      </c>
      <c r="AK1239" s="4">
        <v>140.19999999999999</v>
      </c>
      <c r="AL1239" s="4">
        <v>3.1</v>
      </c>
      <c r="AM1239" s="4">
        <v>195</v>
      </c>
      <c r="AN1239" s="4" t="s">
        <v>155</v>
      </c>
      <c r="AO1239" s="4">
        <v>2</v>
      </c>
      <c r="AP1239" s="4">
        <v>0.62186342592592592</v>
      </c>
      <c r="AQ1239" s="4">
        <v>47.162357999999998</v>
      </c>
      <c r="AR1239" s="4">
        <v>-88.492033000000006</v>
      </c>
      <c r="AS1239" s="4">
        <v>319.5</v>
      </c>
      <c r="AT1239" s="4">
        <v>35.200000000000003</v>
      </c>
      <c r="AU1239" s="4">
        <v>12</v>
      </c>
      <c r="AV1239" s="4">
        <v>10</v>
      </c>
      <c r="AW1239" s="4" t="s">
        <v>208</v>
      </c>
      <c r="AX1239" s="4">
        <v>1.3</v>
      </c>
      <c r="AY1239" s="4">
        <v>1</v>
      </c>
      <c r="AZ1239" s="4">
        <v>2.7</v>
      </c>
      <c r="BA1239" s="4">
        <v>14.023</v>
      </c>
      <c r="BB1239" s="4">
        <v>11.67</v>
      </c>
      <c r="BC1239" s="4">
        <v>0.83</v>
      </c>
      <c r="BD1239" s="4">
        <v>17.933</v>
      </c>
      <c r="BE1239" s="4">
        <v>1974.94</v>
      </c>
      <c r="BF1239" s="4">
        <v>644.87300000000005</v>
      </c>
      <c r="BG1239" s="4">
        <v>0.16</v>
      </c>
      <c r="BH1239" s="4">
        <v>0.185</v>
      </c>
      <c r="BI1239" s="4">
        <v>0.34399999999999997</v>
      </c>
      <c r="BJ1239" s="4">
        <v>0.122</v>
      </c>
      <c r="BK1239" s="4">
        <v>0.14099999999999999</v>
      </c>
      <c r="BL1239" s="4">
        <v>0.26200000000000001</v>
      </c>
      <c r="BM1239" s="4">
        <v>14.317500000000001</v>
      </c>
      <c r="BQ1239" s="4">
        <v>0</v>
      </c>
      <c r="BR1239" s="4">
        <v>0.64905999999999997</v>
      </c>
      <c r="BS1239" s="4">
        <v>-5</v>
      </c>
      <c r="BT1239" s="4">
        <v>0.165191</v>
      </c>
      <c r="BU1239" s="4">
        <v>15.861402</v>
      </c>
      <c r="BV1239" s="4">
        <v>3.3368540000000002</v>
      </c>
    </row>
    <row r="1240" spans="1:74" x14ac:dyDescent="0.25">
      <c r="A1240" s="4">
        <v>42070</v>
      </c>
      <c r="B1240" s="4">
        <v>3.8504629629629632E-2</v>
      </c>
      <c r="C1240" s="4">
        <v>12.343999999999999</v>
      </c>
      <c r="D1240" s="4">
        <v>4.3528000000000002</v>
      </c>
      <c r="E1240" s="4">
        <v>43527.566639999997</v>
      </c>
      <c r="F1240" s="4">
        <v>9.6999999999999993</v>
      </c>
      <c r="G1240" s="4">
        <v>42.3</v>
      </c>
      <c r="H1240" s="4">
        <v>1825.6</v>
      </c>
      <c r="J1240" s="4">
        <v>0</v>
      </c>
      <c r="K1240" s="4">
        <v>0.85409999999999997</v>
      </c>
      <c r="L1240" s="4">
        <v>10.5433</v>
      </c>
      <c r="M1240" s="4">
        <v>3.7176999999999998</v>
      </c>
      <c r="N1240" s="4">
        <v>8.2849000000000004</v>
      </c>
      <c r="O1240" s="4">
        <v>36.128799999999998</v>
      </c>
      <c r="P1240" s="4">
        <v>44.4</v>
      </c>
      <c r="Q1240" s="4">
        <v>6.3128000000000002</v>
      </c>
      <c r="R1240" s="4">
        <v>27.5289</v>
      </c>
      <c r="S1240" s="4">
        <v>33.799999999999997</v>
      </c>
      <c r="T1240" s="4">
        <v>1825.6141</v>
      </c>
      <c r="W1240" s="4">
        <v>0</v>
      </c>
      <c r="X1240" s="4">
        <v>0</v>
      </c>
      <c r="Y1240" s="4">
        <v>12.2</v>
      </c>
      <c r="Z1240" s="4">
        <v>872</v>
      </c>
      <c r="AA1240" s="4">
        <v>893</v>
      </c>
      <c r="AB1240" s="4">
        <v>828</v>
      </c>
      <c r="AC1240" s="4">
        <v>53</v>
      </c>
      <c r="AD1240" s="4">
        <v>8.5299999999999994</v>
      </c>
      <c r="AE1240" s="4">
        <v>0.2</v>
      </c>
      <c r="AF1240" s="4">
        <v>978</v>
      </c>
      <c r="AG1240" s="4">
        <v>-7</v>
      </c>
      <c r="AH1240" s="4">
        <v>14</v>
      </c>
      <c r="AI1240" s="4">
        <v>29</v>
      </c>
      <c r="AJ1240" s="4">
        <v>190</v>
      </c>
      <c r="AK1240" s="4">
        <v>140</v>
      </c>
      <c r="AL1240" s="4">
        <v>3.1</v>
      </c>
      <c r="AM1240" s="4">
        <v>195</v>
      </c>
      <c r="AN1240" s="4" t="s">
        <v>155</v>
      </c>
      <c r="AO1240" s="4">
        <v>2</v>
      </c>
      <c r="AP1240" s="4">
        <v>0.62186342592592592</v>
      </c>
      <c r="AQ1240" s="4">
        <v>47.162334000000001</v>
      </c>
      <c r="AR1240" s="4">
        <v>-88.492012000000003</v>
      </c>
      <c r="AS1240" s="4">
        <v>319.5</v>
      </c>
      <c r="AT1240" s="4">
        <v>35.6</v>
      </c>
      <c r="AU1240" s="4">
        <v>12</v>
      </c>
      <c r="AV1240" s="4">
        <v>10</v>
      </c>
      <c r="AW1240" s="4" t="s">
        <v>208</v>
      </c>
      <c r="AX1240" s="4">
        <v>1.3</v>
      </c>
      <c r="AY1240" s="4">
        <v>1</v>
      </c>
      <c r="AZ1240" s="4">
        <v>2.7</v>
      </c>
      <c r="BA1240" s="4">
        <v>14.023</v>
      </c>
      <c r="BB1240" s="4">
        <v>12.19</v>
      </c>
      <c r="BC1240" s="4">
        <v>0.87</v>
      </c>
      <c r="BD1240" s="4">
        <v>17.081</v>
      </c>
      <c r="BE1240" s="4">
        <v>2213.0050000000001</v>
      </c>
      <c r="BF1240" s="4">
        <v>496.66399999999999</v>
      </c>
      <c r="BG1240" s="4">
        <v>0.182</v>
      </c>
      <c r="BH1240" s="4">
        <v>0.79400000000000004</v>
      </c>
      <c r="BI1240" s="4">
        <v>0.97599999999999998</v>
      </c>
      <c r="BJ1240" s="4">
        <v>0.13900000000000001</v>
      </c>
      <c r="BK1240" s="4">
        <v>0.60499999999999998</v>
      </c>
      <c r="BL1240" s="4">
        <v>0.74399999999999999</v>
      </c>
      <c r="BM1240" s="4">
        <v>12.6717</v>
      </c>
      <c r="BQ1240" s="4">
        <v>0</v>
      </c>
      <c r="BR1240" s="4">
        <v>0.69388000000000005</v>
      </c>
      <c r="BS1240" s="4">
        <v>-5</v>
      </c>
      <c r="BT1240" s="4">
        <v>0.16500000000000001</v>
      </c>
      <c r="BU1240" s="4">
        <v>16.956686999999999</v>
      </c>
      <c r="BV1240" s="4">
        <v>3.3330000000000002</v>
      </c>
    </row>
    <row r="1241" spans="1:74" x14ac:dyDescent="0.25">
      <c r="A1241" s="4">
        <v>42070</v>
      </c>
      <c r="B1241" s="4">
        <v>3.8516203703703698E-2</v>
      </c>
      <c r="C1241" s="4">
        <v>11.595000000000001</v>
      </c>
      <c r="D1241" s="4">
        <v>5.3040000000000003</v>
      </c>
      <c r="E1241" s="4">
        <v>53039.657980000004</v>
      </c>
      <c r="F1241" s="4">
        <v>11</v>
      </c>
      <c r="G1241" s="4">
        <v>56</v>
      </c>
      <c r="H1241" s="4">
        <v>1822.8</v>
      </c>
      <c r="J1241" s="4">
        <v>0</v>
      </c>
      <c r="K1241" s="4">
        <v>0.85109999999999997</v>
      </c>
      <c r="L1241" s="4">
        <v>9.8684999999999992</v>
      </c>
      <c r="M1241" s="4">
        <v>4.5141</v>
      </c>
      <c r="N1241" s="4">
        <v>9.3351000000000006</v>
      </c>
      <c r="O1241" s="4">
        <v>47.677399999999999</v>
      </c>
      <c r="P1241" s="4">
        <v>57</v>
      </c>
      <c r="Q1241" s="4">
        <v>7.1131000000000002</v>
      </c>
      <c r="R1241" s="4">
        <v>36.328499999999998</v>
      </c>
      <c r="S1241" s="4">
        <v>43.4</v>
      </c>
      <c r="T1241" s="4">
        <v>1822.7855</v>
      </c>
      <c r="W1241" s="4">
        <v>0</v>
      </c>
      <c r="X1241" s="4">
        <v>0</v>
      </c>
      <c r="Y1241" s="4">
        <v>12.2</v>
      </c>
      <c r="Z1241" s="4">
        <v>873</v>
      </c>
      <c r="AA1241" s="4">
        <v>894</v>
      </c>
      <c r="AB1241" s="4">
        <v>830</v>
      </c>
      <c r="AC1241" s="4">
        <v>53</v>
      </c>
      <c r="AD1241" s="4">
        <v>8.5299999999999994</v>
      </c>
      <c r="AE1241" s="4">
        <v>0.2</v>
      </c>
      <c r="AF1241" s="4">
        <v>978</v>
      </c>
      <c r="AG1241" s="4">
        <v>-7</v>
      </c>
      <c r="AH1241" s="4">
        <v>14</v>
      </c>
      <c r="AI1241" s="4">
        <v>29</v>
      </c>
      <c r="AJ1241" s="4">
        <v>190</v>
      </c>
      <c r="AK1241" s="4">
        <v>140.80000000000001</v>
      </c>
      <c r="AL1241" s="4">
        <v>3.2</v>
      </c>
      <c r="AM1241" s="4">
        <v>195</v>
      </c>
      <c r="AN1241" s="4" t="s">
        <v>155</v>
      </c>
      <c r="AO1241" s="4">
        <v>2</v>
      </c>
      <c r="AP1241" s="4">
        <v>0.62187500000000007</v>
      </c>
      <c r="AQ1241" s="4">
        <v>47.162129</v>
      </c>
      <c r="AR1241" s="4">
        <v>-88.491844</v>
      </c>
      <c r="AS1241" s="4">
        <v>319.10000000000002</v>
      </c>
      <c r="AT1241" s="4">
        <v>38.6</v>
      </c>
      <c r="AU1241" s="4">
        <v>12</v>
      </c>
      <c r="AV1241" s="4">
        <v>9</v>
      </c>
      <c r="AW1241" s="4" t="s">
        <v>208</v>
      </c>
      <c r="AX1241" s="4">
        <v>1.3</v>
      </c>
      <c r="AY1241" s="4">
        <v>1</v>
      </c>
      <c r="AZ1241" s="4">
        <v>2.7</v>
      </c>
      <c r="BA1241" s="4">
        <v>14.023</v>
      </c>
      <c r="BB1241" s="4">
        <v>11.93</v>
      </c>
      <c r="BC1241" s="4">
        <v>0.85</v>
      </c>
      <c r="BD1241" s="4">
        <v>17.498000000000001</v>
      </c>
      <c r="BE1241" s="4">
        <v>2054.0509999999999</v>
      </c>
      <c r="BF1241" s="4">
        <v>598.00900000000001</v>
      </c>
      <c r="BG1241" s="4">
        <v>0.20300000000000001</v>
      </c>
      <c r="BH1241" s="4">
        <v>1.0389999999999999</v>
      </c>
      <c r="BI1241" s="4">
        <v>1.2430000000000001</v>
      </c>
      <c r="BJ1241" s="4">
        <v>0.155</v>
      </c>
      <c r="BK1241" s="4">
        <v>0.79200000000000004</v>
      </c>
      <c r="BL1241" s="4">
        <v>0.94699999999999995</v>
      </c>
      <c r="BM1241" s="4">
        <v>12.5463</v>
      </c>
      <c r="BQ1241" s="4">
        <v>0</v>
      </c>
      <c r="BR1241" s="4">
        <v>0.71978699999999995</v>
      </c>
      <c r="BS1241" s="4">
        <v>-5</v>
      </c>
      <c r="BT1241" s="4">
        <v>0.16581099999999999</v>
      </c>
      <c r="BU1241" s="4">
        <v>17.589794000000001</v>
      </c>
      <c r="BV1241" s="4">
        <v>3.3493819999999999</v>
      </c>
    </row>
    <row r="1242" spans="1:74" x14ac:dyDescent="0.25">
      <c r="A1242" s="4">
        <v>42070</v>
      </c>
      <c r="B1242" s="4">
        <v>3.8527777777777779E-2</v>
      </c>
      <c r="C1242" s="4">
        <v>9.4369999999999994</v>
      </c>
      <c r="D1242" s="4">
        <v>8.1592000000000002</v>
      </c>
      <c r="E1242" s="4">
        <v>81591.648440000004</v>
      </c>
      <c r="F1242" s="4">
        <v>25.2</v>
      </c>
      <c r="G1242" s="4">
        <v>68.5</v>
      </c>
      <c r="H1242" s="4">
        <v>2161.6</v>
      </c>
      <c r="J1242" s="4">
        <v>0</v>
      </c>
      <c r="K1242" s="4">
        <v>0.84</v>
      </c>
      <c r="L1242" s="4">
        <v>7.9264000000000001</v>
      </c>
      <c r="M1242" s="4">
        <v>6.8533999999999997</v>
      </c>
      <c r="N1242" s="4">
        <v>21.194900000000001</v>
      </c>
      <c r="O1242" s="4">
        <v>57.537500000000001</v>
      </c>
      <c r="P1242" s="4">
        <v>78.7</v>
      </c>
      <c r="Q1242" s="4">
        <v>16.149799999999999</v>
      </c>
      <c r="R1242" s="4">
        <v>43.8416</v>
      </c>
      <c r="S1242" s="4">
        <v>60</v>
      </c>
      <c r="T1242" s="4">
        <v>2161.6289999999999</v>
      </c>
      <c r="W1242" s="4">
        <v>0</v>
      </c>
      <c r="X1242" s="4">
        <v>0</v>
      </c>
      <c r="Y1242" s="4">
        <v>12.2</v>
      </c>
      <c r="Z1242" s="4">
        <v>871</v>
      </c>
      <c r="AA1242" s="4">
        <v>893</v>
      </c>
      <c r="AB1242" s="4">
        <v>828</v>
      </c>
      <c r="AC1242" s="4">
        <v>53</v>
      </c>
      <c r="AD1242" s="4">
        <v>8.5299999999999994</v>
      </c>
      <c r="AE1242" s="4">
        <v>0.2</v>
      </c>
      <c r="AF1242" s="4">
        <v>978</v>
      </c>
      <c r="AG1242" s="4">
        <v>-7</v>
      </c>
      <c r="AH1242" s="4">
        <v>14</v>
      </c>
      <c r="AI1242" s="4">
        <v>29</v>
      </c>
      <c r="AJ1242" s="4">
        <v>190</v>
      </c>
      <c r="AK1242" s="4">
        <v>141</v>
      </c>
      <c r="AL1242" s="4">
        <v>3.1</v>
      </c>
      <c r="AM1242" s="4">
        <v>195</v>
      </c>
      <c r="AN1242" s="4" t="s">
        <v>155</v>
      </c>
      <c r="AO1242" s="4">
        <v>2</v>
      </c>
      <c r="AP1242" s="4">
        <v>0.62189814814814814</v>
      </c>
      <c r="AQ1242" s="4">
        <v>47.161870999999998</v>
      </c>
      <c r="AR1242" s="4">
        <v>-88.491674000000003</v>
      </c>
      <c r="AS1242" s="4">
        <v>319.5</v>
      </c>
      <c r="AT1242" s="4">
        <v>37.1</v>
      </c>
      <c r="AU1242" s="4">
        <v>12</v>
      </c>
      <c r="AV1242" s="4">
        <v>10</v>
      </c>
      <c r="AW1242" s="4" t="s">
        <v>208</v>
      </c>
      <c r="AX1242" s="4">
        <v>1.2754490000000001</v>
      </c>
      <c r="AY1242" s="4">
        <v>1.012275</v>
      </c>
      <c r="AZ1242" s="4">
        <v>2.675449</v>
      </c>
      <c r="BA1242" s="4">
        <v>14.023</v>
      </c>
      <c r="BB1242" s="4">
        <v>11.06</v>
      </c>
      <c r="BC1242" s="4">
        <v>0.79</v>
      </c>
      <c r="BD1242" s="4">
        <v>19.053000000000001</v>
      </c>
      <c r="BE1242" s="4">
        <v>1602.221</v>
      </c>
      <c r="BF1242" s="4">
        <v>881.71299999999997</v>
      </c>
      <c r="BG1242" s="4">
        <v>0.44900000000000001</v>
      </c>
      <c r="BH1242" s="4">
        <v>1.218</v>
      </c>
      <c r="BI1242" s="4">
        <v>1.667</v>
      </c>
      <c r="BJ1242" s="4">
        <v>0.34200000000000003</v>
      </c>
      <c r="BK1242" s="4">
        <v>0.92800000000000005</v>
      </c>
      <c r="BL1242" s="4">
        <v>1.27</v>
      </c>
      <c r="BM1242" s="4">
        <v>14.449299999999999</v>
      </c>
      <c r="BQ1242" s="4">
        <v>0</v>
      </c>
      <c r="BR1242" s="4">
        <v>0.654671</v>
      </c>
      <c r="BS1242" s="4">
        <v>-5</v>
      </c>
      <c r="BT1242" s="4">
        <v>0.165187</v>
      </c>
      <c r="BU1242" s="4">
        <v>15.998523</v>
      </c>
      <c r="BV1242" s="4">
        <v>3.3367689999999999</v>
      </c>
    </row>
    <row r="1243" spans="1:74" x14ac:dyDescent="0.25">
      <c r="A1243" s="4">
        <v>42070</v>
      </c>
      <c r="B1243" s="4">
        <v>3.8539351851851852E-2</v>
      </c>
      <c r="C1243" s="4">
        <v>7.7640000000000002</v>
      </c>
      <c r="D1243" s="4">
        <v>11.332000000000001</v>
      </c>
      <c r="E1243" s="4">
        <v>113320.2289</v>
      </c>
      <c r="F1243" s="4">
        <v>34.700000000000003</v>
      </c>
      <c r="G1243" s="4">
        <v>69.8</v>
      </c>
      <c r="H1243" s="4">
        <v>5729</v>
      </c>
      <c r="J1243" s="4">
        <v>0</v>
      </c>
      <c r="K1243" s="4">
        <v>0.81669999999999998</v>
      </c>
      <c r="L1243" s="4">
        <v>6.3414000000000001</v>
      </c>
      <c r="M1243" s="4">
        <v>9.2553000000000001</v>
      </c>
      <c r="N1243" s="4">
        <v>28.314599999999999</v>
      </c>
      <c r="O1243" s="4">
        <v>57.025100000000002</v>
      </c>
      <c r="P1243" s="4">
        <v>85.3</v>
      </c>
      <c r="Q1243" s="4">
        <v>21.5747</v>
      </c>
      <c r="R1243" s="4">
        <v>43.4512</v>
      </c>
      <c r="S1243" s="4">
        <v>65</v>
      </c>
      <c r="T1243" s="4">
        <v>5729.0082000000002</v>
      </c>
      <c r="W1243" s="4">
        <v>0</v>
      </c>
      <c r="X1243" s="4">
        <v>0</v>
      </c>
      <c r="Y1243" s="4">
        <v>12.2</v>
      </c>
      <c r="Z1243" s="4">
        <v>865</v>
      </c>
      <c r="AA1243" s="4">
        <v>887</v>
      </c>
      <c r="AB1243" s="4">
        <v>821</v>
      </c>
      <c r="AC1243" s="4">
        <v>53</v>
      </c>
      <c r="AD1243" s="4">
        <v>8.5299999999999994</v>
      </c>
      <c r="AE1243" s="4">
        <v>0.2</v>
      </c>
      <c r="AF1243" s="4">
        <v>978</v>
      </c>
      <c r="AG1243" s="4">
        <v>-7</v>
      </c>
      <c r="AH1243" s="4">
        <v>14</v>
      </c>
      <c r="AI1243" s="4">
        <v>29</v>
      </c>
      <c r="AJ1243" s="4">
        <v>190</v>
      </c>
      <c r="AK1243" s="4">
        <v>141</v>
      </c>
      <c r="AL1243" s="4">
        <v>3.2</v>
      </c>
      <c r="AM1243" s="4">
        <v>195</v>
      </c>
      <c r="AN1243" s="4" t="s">
        <v>155</v>
      </c>
      <c r="AO1243" s="4">
        <v>2</v>
      </c>
      <c r="AP1243" s="4">
        <v>0.62190972222222218</v>
      </c>
      <c r="AQ1243" s="4">
        <v>47.161752</v>
      </c>
      <c r="AR1243" s="4">
        <v>-88.491596999999999</v>
      </c>
      <c r="AS1243" s="4">
        <v>319.7</v>
      </c>
      <c r="AT1243" s="4">
        <v>38.1</v>
      </c>
      <c r="AU1243" s="4">
        <v>12</v>
      </c>
      <c r="AV1243" s="4">
        <v>10</v>
      </c>
      <c r="AW1243" s="4" t="s">
        <v>208</v>
      </c>
      <c r="AX1243" s="4">
        <v>1.1000000000000001</v>
      </c>
      <c r="AY1243" s="4">
        <v>1.1000000000000001</v>
      </c>
      <c r="AZ1243" s="4">
        <v>2.5</v>
      </c>
      <c r="BA1243" s="4">
        <v>14.023</v>
      </c>
      <c r="BB1243" s="4">
        <v>9.57</v>
      </c>
      <c r="BC1243" s="4">
        <v>0.68</v>
      </c>
      <c r="BD1243" s="4">
        <v>22.439</v>
      </c>
      <c r="BE1243" s="4">
        <v>1188.5329999999999</v>
      </c>
      <c r="BF1243" s="4">
        <v>1104.0640000000001</v>
      </c>
      <c r="BG1243" s="4">
        <v>0.55600000000000005</v>
      </c>
      <c r="BH1243" s="4">
        <v>1.119</v>
      </c>
      <c r="BI1243" s="4">
        <v>1.675</v>
      </c>
      <c r="BJ1243" s="4">
        <v>0.42299999999999999</v>
      </c>
      <c r="BK1243" s="4">
        <v>0.85299999999999998</v>
      </c>
      <c r="BL1243" s="4">
        <v>1.276</v>
      </c>
      <c r="BM1243" s="4">
        <v>35.508200000000002</v>
      </c>
      <c r="BQ1243" s="4">
        <v>0</v>
      </c>
      <c r="BR1243" s="4">
        <v>0.58533000000000002</v>
      </c>
      <c r="BS1243" s="4">
        <v>-5</v>
      </c>
      <c r="BT1243" s="4">
        <v>0.164187</v>
      </c>
      <c r="BU1243" s="4">
        <v>14.303993999999999</v>
      </c>
      <c r="BV1243" s="4">
        <v>3.3165740000000001</v>
      </c>
    </row>
    <row r="1244" spans="1:74" x14ac:dyDescent="0.25">
      <c r="A1244" s="4">
        <v>42070</v>
      </c>
      <c r="B1244" s="4">
        <v>3.8550925925925926E-2</v>
      </c>
      <c r="C1244" s="4">
        <v>6.9939999999999998</v>
      </c>
      <c r="D1244" s="4">
        <v>12.6485</v>
      </c>
      <c r="E1244" s="4">
        <v>126484.57889999999</v>
      </c>
      <c r="F1244" s="4">
        <v>41.1</v>
      </c>
      <c r="G1244" s="4">
        <v>90.2</v>
      </c>
      <c r="H1244" s="4">
        <v>8907</v>
      </c>
      <c r="J1244" s="4">
        <v>0</v>
      </c>
      <c r="K1244" s="4">
        <v>0.80489999999999995</v>
      </c>
      <c r="L1244" s="4">
        <v>5.6292</v>
      </c>
      <c r="M1244" s="4">
        <v>10.180400000000001</v>
      </c>
      <c r="N1244" s="4">
        <v>33.080399999999997</v>
      </c>
      <c r="O1244" s="4">
        <v>72.599900000000005</v>
      </c>
      <c r="P1244" s="4">
        <v>105.7</v>
      </c>
      <c r="Q1244" s="4">
        <v>25.206199999999999</v>
      </c>
      <c r="R1244" s="4">
        <v>55.318600000000004</v>
      </c>
      <c r="S1244" s="4">
        <v>80.5</v>
      </c>
      <c r="T1244" s="4">
        <v>8906.9974000000002</v>
      </c>
      <c r="W1244" s="4">
        <v>0</v>
      </c>
      <c r="X1244" s="4">
        <v>0</v>
      </c>
      <c r="Y1244" s="4">
        <v>12.2</v>
      </c>
      <c r="Z1244" s="4">
        <v>862</v>
      </c>
      <c r="AA1244" s="4">
        <v>884</v>
      </c>
      <c r="AB1244" s="4">
        <v>818</v>
      </c>
      <c r="AC1244" s="4">
        <v>53</v>
      </c>
      <c r="AD1244" s="4">
        <v>8.5299999999999994</v>
      </c>
      <c r="AE1244" s="4">
        <v>0.2</v>
      </c>
      <c r="AF1244" s="4">
        <v>978</v>
      </c>
      <c r="AG1244" s="4">
        <v>-7</v>
      </c>
      <c r="AH1244" s="4">
        <v>14</v>
      </c>
      <c r="AI1244" s="4">
        <v>29</v>
      </c>
      <c r="AJ1244" s="4">
        <v>190</v>
      </c>
      <c r="AK1244" s="4">
        <v>141</v>
      </c>
      <c r="AL1244" s="4">
        <v>3.2</v>
      </c>
      <c r="AM1244" s="4">
        <v>195</v>
      </c>
      <c r="AN1244" s="4" t="s">
        <v>155</v>
      </c>
      <c r="AO1244" s="4">
        <v>2</v>
      </c>
      <c r="AP1244" s="4">
        <v>0.62190972222222218</v>
      </c>
      <c r="AQ1244" s="4">
        <v>47.161715000000001</v>
      </c>
      <c r="AR1244" s="4">
        <v>-88.491562000000002</v>
      </c>
      <c r="AS1244" s="4">
        <v>319.8</v>
      </c>
      <c r="AT1244" s="4">
        <v>45.1</v>
      </c>
      <c r="AU1244" s="4">
        <v>12</v>
      </c>
      <c r="AV1244" s="4">
        <v>10</v>
      </c>
      <c r="AW1244" s="4" t="s">
        <v>208</v>
      </c>
      <c r="AX1244" s="4">
        <v>1.088012</v>
      </c>
      <c r="AY1244" s="4">
        <v>1.1239760000000001</v>
      </c>
      <c r="AZ1244" s="4">
        <v>2.5</v>
      </c>
      <c r="BA1244" s="4">
        <v>14.023</v>
      </c>
      <c r="BB1244" s="4">
        <v>8.94</v>
      </c>
      <c r="BC1244" s="4">
        <v>0.64</v>
      </c>
      <c r="BD1244" s="4">
        <v>24.242999999999999</v>
      </c>
      <c r="BE1244" s="4">
        <v>1021.429</v>
      </c>
      <c r="BF1244" s="4">
        <v>1175.729</v>
      </c>
      <c r="BG1244" s="4">
        <v>0.629</v>
      </c>
      <c r="BH1244" s="4">
        <v>1.38</v>
      </c>
      <c r="BI1244" s="4">
        <v>2.008</v>
      </c>
      <c r="BJ1244" s="4">
        <v>0.47899999999999998</v>
      </c>
      <c r="BK1244" s="4">
        <v>1.0509999999999999</v>
      </c>
      <c r="BL1244" s="4">
        <v>1.53</v>
      </c>
      <c r="BM1244" s="4">
        <v>53.445900000000002</v>
      </c>
      <c r="BQ1244" s="4">
        <v>0</v>
      </c>
      <c r="BR1244" s="4">
        <v>0.53157799999999999</v>
      </c>
      <c r="BS1244" s="4">
        <v>-5</v>
      </c>
      <c r="BT1244" s="4">
        <v>0.16400000000000001</v>
      </c>
      <c r="BU1244" s="4">
        <v>12.990448000000001</v>
      </c>
      <c r="BV1244" s="4">
        <v>3.3128000000000002</v>
      </c>
    </row>
    <row r="1245" spans="1:74" x14ac:dyDescent="0.25">
      <c r="A1245" s="4">
        <v>42070</v>
      </c>
      <c r="B1245" s="4">
        <v>3.85625E-2</v>
      </c>
      <c r="C1245" s="4">
        <v>7.0830000000000002</v>
      </c>
      <c r="D1245" s="4">
        <v>12.475300000000001</v>
      </c>
      <c r="E1245" s="4">
        <v>124752.90210000001</v>
      </c>
      <c r="F1245" s="4">
        <v>39.4</v>
      </c>
      <c r="G1245" s="4">
        <v>63.1</v>
      </c>
      <c r="H1245" s="4">
        <v>10629.2</v>
      </c>
      <c r="J1245" s="4">
        <v>0</v>
      </c>
      <c r="K1245" s="4">
        <v>0.80420000000000003</v>
      </c>
      <c r="L1245" s="4">
        <v>5.6961000000000004</v>
      </c>
      <c r="M1245" s="4">
        <v>10.032999999999999</v>
      </c>
      <c r="N1245" s="4">
        <v>31.7163</v>
      </c>
      <c r="O1245" s="4">
        <v>50.738799999999998</v>
      </c>
      <c r="P1245" s="4">
        <v>82.5</v>
      </c>
      <c r="Q1245" s="4">
        <v>24.166799999999999</v>
      </c>
      <c r="R1245" s="4">
        <v>38.661200000000001</v>
      </c>
      <c r="S1245" s="4">
        <v>62.8</v>
      </c>
      <c r="T1245" s="4">
        <v>10629.1993</v>
      </c>
      <c r="W1245" s="4">
        <v>0</v>
      </c>
      <c r="X1245" s="4">
        <v>0</v>
      </c>
      <c r="Y1245" s="4">
        <v>12.1</v>
      </c>
      <c r="Z1245" s="4">
        <v>860</v>
      </c>
      <c r="AA1245" s="4">
        <v>882</v>
      </c>
      <c r="AB1245" s="4">
        <v>816</v>
      </c>
      <c r="AC1245" s="4">
        <v>53</v>
      </c>
      <c r="AD1245" s="4">
        <v>8.5299999999999994</v>
      </c>
      <c r="AE1245" s="4">
        <v>0.2</v>
      </c>
      <c r="AF1245" s="4">
        <v>978</v>
      </c>
      <c r="AG1245" s="4">
        <v>-7</v>
      </c>
      <c r="AH1245" s="4">
        <v>14</v>
      </c>
      <c r="AI1245" s="4">
        <v>29</v>
      </c>
      <c r="AJ1245" s="4">
        <v>190</v>
      </c>
      <c r="AK1245" s="4">
        <v>141</v>
      </c>
      <c r="AL1245" s="4">
        <v>3</v>
      </c>
      <c r="AM1245" s="4">
        <v>195</v>
      </c>
      <c r="AN1245" s="4" t="s">
        <v>155</v>
      </c>
      <c r="AO1245" s="4">
        <v>2</v>
      </c>
      <c r="AP1245" s="4">
        <v>0.62193287037037037</v>
      </c>
      <c r="AQ1245" s="4">
        <v>47.161428999999998</v>
      </c>
      <c r="AR1245" s="4">
        <v>-88.491286000000002</v>
      </c>
      <c r="AS1245" s="4">
        <v>320.5</v>
      </c>
      <c r="AT1245" s="4">
        <v>44</v>
      </c>
      <c r="AU1245" s="4">
        <v>12</v>
      </c>
      <c r="AV1245" s="4">
        <v>10</v>
      </c>
      <c r="AW1245" s="4" t="s">
        <v>208</v>
      </c>
      <c r="AX1245" s="4">
        <v>1.0360609999999999</v>
      </c>
      <c r="AY1245" s="4">
        <v>1.2639389999999999</v>
      </c>
      <c r="AZ1245" s="4">
        <v>2.5120200000000001</v>
      </c>
      <c r="BA1245" s="4">
        <v>14.023</v>
      </c>
      <c r="BB1245" s="4">
        <v>8.91</v>
      </c>
      <c r="BC1245" s="4">
        <v>0.64</v>
      </c>
      <c r="BD1245" s="4">
        <v>24.341999999999999</v>
      </c>
      <c r="BE1245" s="4">
        <v>1027.9179999999999</v>
      </c>
      <c r="BF1245" s="4">
        <v>1152.3610000000001</v>
      </c>
      <c r="BG1245" s="4">
        <v>0.59899999999999998</v>
      </c>
      <c r="BH1245" s="4">
        <v>0.95899999999999996</v>
      </c>
      <c r="BI1245" s="4">
        <v>1.5580000000000001</v>
      </c>
      <c r="BJ1245" s="4">
        <v>0.45700000000000002</v>
      </c>
      <c r="BK1245" s="4">
        <v>0.73099999999999998</v>
      </c>
      <c r="BL1245" s="4">
        <v>1.1870000000000001</v>
      </c>
      <c r="BM1245" s="4">
        <v>63.430700000000002</v>
      </c>
      <c r="BQ1245" s="4">
        <v>0</v>
      </c>
      <c r="BR1245" s="4">
        <v>0.552014</v>
      </c>
      <c r="BS1245" s="4">
        <v>-5</v>
      </c>
      <c r="BT1245" s="4">
        <v>0.163189</v>
      </c>
      <c r="BU1245" s="4">
        <v>13.489841999999999</v>
      </c>
      <c r="BV1245" s="4">
        <v>3.296414</v>
      </c>
    </row>
    <row r="1246" spans="1:74" x14ac:dyDescent="0.25">
      <c r="A1246" s="4">
        <v>42070</v>
      </c>
      <c r="B1246" s="4">
        <v>3.8574074074074073E-2</v>
      </c>
      <c r="C1246" s="4">
        <v>7.4950000000000001</v>
      </c>
      <c r="D1246" s="4">
        <v>12.039199999999999</v>
      </c>
      <c r="E1246" s="4">
        <v>120392.0678</v>
      </c>
      <c r="F1246" s="4">
        <v>32.700000000000003</v>
      </c>
      <c r="G1246" s="4">
        <v>49.3</v>
      </c>
      <c r="H1246" s="4">
        <v>6249.3</v>
      </c>
      <c r="J1246" s="4">
        <v>0</v>
      </c>
      <c r="K1246" s="4">
        <v>0.81069999999999998</v>
      </c>
      <c r="L1246" s="4">
        <v>6.0758000000000001</v>
      </c>
      <c r="M1246" s="4">
        <v>9.7597000000000005</v>
      </c>
      <c r="N1246" s="4">
        <v>26.508500000000002</v>
      </c>
      <c r="O1246" s="4">
        <v>39.965400000000002</v>
      </c>
      <c r="P1246" s="4">
        <v>66.5</v>
      </c>
      <c r="Q1246" s="4">
        <v>20.198499999999999</v>
      </c>
      <c r="R1246" s="4">
        <v>30.452200000000001</v>
      </c>
      <c r="S1246" s="4">
        <v>50.7</v>
      </c>
      <c r="T1246" s="4">
        <v>6249.3245999999999</v>
      </c>
      <c r="W1246" s="4">
        <v>0</v>
      </c>
      <c r="X1246" s="4">
        <v>0</v>
      </c>
      <c r="Y1246" s="4">
        <v>12.2</v>
      </c>
      <c r="Z1246" s="4">
        <v>862</v>
      </c>
      <c r="AA1246" s="4">
        <v>883</v>
      </c>
      <c r="AB1246" s="4">
        <v>818</v>
      </c>
      <c r="AC1246" s="4">
        <v>53</v>
      </c>
      <c r="AD1246" s="4">
        <v>8.5299999999999994</v>
      </c>
      <c r="AE1246" s="4">
        <v>0.2</v>
      </c>
      <c r="AF1246" s="4">
        <v>978</v>
      </c>
      <c r="AG1246" s="4">
        <v>-7</v>
      </c>
      <c r="AH1246" s="4">
        <v>14</v>
      </c>
      <c r="AI1246" s="4">
        <v>29</v>
      </c>
      <c r="AJ1246" s="4">
        <v>190.8</v>
      </c>
      <c r="AK1246" s="4">
        <v>141</v>
      </c>
      <c r="AL1246" s="4">
        <v>3.1</v>
      </c>
      <c r="AM1246" s="4">
        <v>195</v>
      </c>
      <c r="AN1246" s="4" t="s">
        <v>155</v>
      </c>
      <c r="AO1246" s="4">
        <v>2</v>
      </c>
      <c r="AP1246" s="4">
        <v>0.62194444444444441</v>
      </c>
      <c r="AQ1246" s="4">
        <v>47.161285999999997</v>
      </c>
      <c r="AR1246" s="4">
        <v>-88.491141999999996</v>
      </c>
      <c r="AS1246" s="4">
        <v>320.60000000000002</v>
      </c>
      <c r="AT1246" s="4">
        <v>43.5</v>
      </c>
      <c r="AU1246" s="4">
        <v>12</v>
      </c>
      <c r="AV1246" s="4">
        <v>9</v>
      </c>
      <c r="AW1246" s="4" t="s">
        <v>208</v>
      </c>
      <c r="AX1246" s="4">
        <v>1.3</v>
      </c>
      <c r="AY1246" s="4">
        <v>1</v>
      </c>
      <c r="AZ1246" s="4">
        <v>2.6</v>
      </c>
      <c r="BA1246" s="4">
        <v>14.023</v>
      </c>
      <c r="BB1246" s="4">
        <v>9.24</v>
      </c>
      <c r="BC1246" s="4">
        <v>0.66</v>
      </c>
      <c r="BD1246" s="4">
        <v>23.356999999999999</v>
      </c>
      <c r="BE1246" s="4">
        <v>1118.5820000000001</v>
      </c>
      <c r="BF1246" s="4">
        <v>1143.607</v>
      </c>
      <c r="BG1246" s="4">
        <v>0.51100000000000001</v>
      </c>
      <c r="BH1246" s="4">
        <v>0.77100000000000002</v>
      </c>
      <c r="BI1246" s="4">
        <v>1.282</v>
      </c>
      <c r="BJ1246" s="4">
        <v>0.38900000000000001</v>
      </c>
      <c r="BK1246" s="4">
        <v>0.58699999999999997</v>
      </c>
      <c r="BL1246" s="4">
        <v>0.97699999999999998</v>
      </c>
      <c r="BM1246" s="4">
        <v>38.046799999999998</v>
      </c>
      <c r="BQ1246" s="4">
        <v>0</v>
      </c>
      <c r="BR1246" s="4">
        <v>0.59468399999999999</v>
      </c>
      <c r="BS1246" s="4">
        <v>-5</v>
      </c>
      <c r="BT1246" s="4">
        <v>0.165433</v>
      </c>
      <c r="BU1246" s="4">
        <v>14.532591</v>
      </c>
      <c r="BV1246" s="4">
        <v>3.3417469999999998</v>
      </c>
    </row>
    <row r="1247" spans="1:74" x14ac:dyDescent="0.25">
      <c r="A1247" s="4">
        <v>42070</v>
      </c>
      <c r="B1247" s="4">
        <v>3.8585648148148147E-2</v>
      </c>
      <c r="C1247" s="4">
        <v>7.6920000000000002</v>
      </c>
      <c r="D1247" s="4">
        <v>11.572100000000001</v>
      </c>
      <c r="E1247" s="4">
        <v>115720.9406</v>
      </c>
      <c r="F1247" s="4">
        <v>30.4</v>
      </c>
      <c r="G1247" s="4">
        <v>38.1</v>
      </c>
      <c r="H1247" s="4">
        <v>3739.8</v>
      </c>
      <c r="J1247" s="4">
        <v>0</v>
      </c>
      <c r="K1247" s="4">
        <v>0.81679999999999997</v>
      </c>
      <c r="L1247" s="4">
        <v>6.2828999999999997</v>
      </c>
      <c r="M1247" s="4">
        <v>9.4521999999999995</v>
      </c>
      <c r="N1247" s="4">
        <v>24.870799999999999</v>
      </c>
      <c r="O1247" s="4">
        <v>31.111899999999999</v>
      </c>
      <c r="P1247" s="4">
        <v>56</v>
      </c>
      <c r="Q1247" s="4">
        <v>18.950700000000001</v>
      </c>
      <c r="R1247" s="4">
        <v>23.706199999999999</v>
      </c>
      <c r="S1247" s="4">
        <v>42.7</v>
      </c>
      <c r="T1247" s="4">
        <v>3739.8341</v>
      </c>
      <c r="W1247" s="4">
        <v>0</v>
      </c>
      <c r="X1247" s="4">
        <v>0</v>
      </c>
      <c r="Y1247" s="4">
        <v>12.2</v>
      </c>
      <c r="Z1247" s="4">
        <v>864</v>
      </c>
      <c r="AA1247" s="4">
        <v>884</v>
      </c>
      <c r="AB1247" s="4">
        <v>819</v>
      </c>
      <c r="AC1247" s="4">
        <v>53</v>
      </c>
      <c r="AD1247" s="4">
        <v>8.5299999999999994</v>
      </c>
      <c r="AE1247" s="4">
        <v>0.2</v>
      </c>
      <c r="AF1247" s="4">
        <v>978</v>
      </c>
      <c r="AG1247" s="4">
        <v>-7</v>
      </c>
      <c r="AH1247" s="4">
        <v>14</v>
      </c>
      <c r="AI1247" s="4">
        <v>29</v>
      </c>
      <c r="AJ1247" s="4">
        <v>191</v>
      </c>
      <c r="AK1247" s="4">
        <v>141</v>
      </c>
      <c r="AL1247" s="4">
        <v>3.1</v>
      </c>
      <c r="AM1247" s="4">
        <v>195</v>
      </c>
      <c r="AN1247" s="4" t="s">
        <v>155</v>
      </c>
      <c r="AO1247" s="4">
        <v>2</v>
      </c>
      <c r="AP1247" s="4">
        <v>0.62195601851851856</v>
      </c>
      <c r="AQ1247" s="4">
        <v>47.161185000000003</v>
      </c>
      <c r="AR1247" s="4">
        <v>-88.490992000000006</v>
      </c>
      <c r="AS1247" s="4">
        <v>319.60000000000002</v>
      </c>
      <c r="AT1247" s="4">
        <v>40.4</v>
      </c>
      <c r="AU1247" s="4">
        <v>12</v>
      </c>
      <c r="AV1247" s="4">
        <v>9</v>
      </c>
      <c r="AW1247" s="4" t="s">
        <v>216</v>
      </c>
      <c r="AX1247" s="4">
        <v>1.3127869999999999</v>
      </c>
      <c r="AY1247" s="4">
        <v>1.08951</v>
      </c>
      <c r="AZ1247" s="4">
        <v>2.676723</v>
      </c>
      <c r="BA1247" s="4">
        <v>14.023</v>
      </c>
      <c r="BB1247" s="4">
        <v>9.57</v>
      </c>
      <c r="BC1247" s="4">
        <v>0.68</v>
      </c>
      <c r="BD1247" s="4">
        <v>22.428000000000001</v>
      </c>
      <c r="BE1247" s="4">
        <v>1182.0060000000001</v>
      </c>
      <c r="BF1247" s="4">
        <v>1131.7909999999999</v>
      </c>
      <c r="BG1247" s="4">
        <v>0.49</v>
      </c>
      <c r="BH1247" s="4">
        <v>0.61299999999999999</v>
      </c>
      <c r="BI1247" s="4">
        <v>1.103</v>
      </c>
      <c r="BJ1247" s="4">
        <v>0.373</v>
      </c>
      <c r="BK1247" s="4">
        <v>0.46700000000000003</v>
      </c>
      <c r="BL1247" s="4">
        <v>0.84</v>
      </c>
      <c r="BM1247" s="4">
        <v>23.266400000000001</v>
      </c>
      <c r="BQ1247" s="4">
        <v>0</v>
      </c>
      <c r="BR1247" s="4">
        <v>0.61435399999999996</v>
      </c>
      <c r="BS1247" s="4">
        <v>-5</v>
      </c>
      <c r="BT1247" s="4">
        <v>0.164378</v>
      </c>
      <c r="BU1247" s="4">
        <v>15.013275999999999</v>
      </c>
      <c r="BV1247" s="4">
        <v>3.3204359999999999</v>
      </c>
    </row>
    <row r="1248" spans="1:74" x14ac:dyDescent="0.25">
      <c r="A1248" s="4">
        <v>42070</v>
      </c>
      <c r="B1248" s="4">
        <v>3.859722222222222E-2</v>
      </c>
      <c r="C1248" s="4">
        <v>7.976</v>
      </c>
      <c r="D1248" s="4">
        <v>11.207700000000001</v>
      </c>
      <c r="E1248" s="4">
        <v>112077.3639</v>
      </c>
      <c r="F1248" s="4">
        <v>21.5</v>
      </c>
      <c r="G1248" s="4">
        <v>35.5</v>
      </c>
      <c r="H1248" s="4">
        <v>2835.7</v>
      </c>
      <c r="J1248" s="4">
        <v>0</v>
      </c>
      <c r="K1248" s="4">
        <v>0.81950000000000001</v>
      </c>
      <c r="L1248" s="4">
        <v>6.5362999999999998</v>
      </c>
      <c r="M1248" s="4">
        <v>9.1849000000000007</v>
      </c>
      <c r="N1248" s="4">
        <v>17.601900000000001</v>
      </c>
      <c r="O1248" s="4">
        <v>29.060700000000001</v>
      </c>
      <c r="P1248" s="4">
        <v>46.7</v>
      </c>
      <c r="Q1248" s="4">
        <v>13.412000000000001</v>
      </c>
      <c r="R1248" s="4">
        <v>22.1432</v>
      </c>
      <c r="S1248" s="4">
        <v>35.6</v>
      </c>
      <c r="T1248" s="4">
        <v>2835.6632</v>
      </c>
      <c r="W1248" s="4">
        <v>0</v>
      </c>
      <c r="X1248" s="4">
        <v>0</v>
      </c>
      <c r="Y1248" s="4">
        <v>12.3</v>
      </c>
      <c r="Z1248" s="4">
        <v>865</v>
      </c>
      <c r="AA1248" s="4">
        <v>885</v>
      </c>
      <c r="AB1248" s="4">
        <v>820</v>
      </c>
      <c r="AC1248" s="4">
        <v>53</v>
      </c>
      <c r="AD1248" s="4">
        <v>8.5299999999999994</v>
      </c>
      <c r="AE1248" s="4">
        <v>0.2</v>
      </c>
      <c r="AF1248" s="4">
        <v>978</v>
      </c>
      <c r="AG1248" s="4">
        <v>-7</v>
      </c>
      <c r="AH1248" s="4">
        <v>14</v>
      </c>
      <c r="AI1248" s="4">
        <v>29</v>
      </c>
      <c r="AJ1248" s="4">
        <v>191</v>
      </c>
      <c r="AK1248" s="4">
        <v>141</v>
      </c>
      <c r="AL1248" s="4">
        <v>3.2</v>
      </c>
      <c r="AM1248" s="4">
        <v>195</v>
      </c>
      <c r="AN1248" s="4" t="s">
        <v>155</v>
      </c>
      <c r="AO1248" s="4">
        <v>2</v>
      </c>
      <c r="AP1248" s="4">
        <v>0.6219675925925926</v>
      </c>
      <c r="AQ1248" s="4">
        <v>47.161071999999997</v>
      </c>
      <c r="AR1248" s="4">
        <v>-88.490866999999994</v>
      </c>
      <c r="AS1248" s="4">
        <v>319.3</v>
      </c>
      <c r="AT1248" s="4">
        <v>40.4</v>
      </c>
      <c r="AU1248" s="4">
        <v>12</v>
      </c>
      <c r="AV1248" s="4">
        <v>9</v>
      </c>
      <c r="AW1248" s="4" t="s">
        <v>216</v>
      </c>
      <c r="AX1248" s="4">
        <v>1.4</v>
      </c>
      <c r="AY1248" s="4">
        <v>1.7</v>
      </c>
      <c r="AZ1248" s="4">
        <v>3.2</v>
      </c>
      <c r="BA1248" s="4">
        <v>14.023</v>
      </c>
      <c r="BB1248" s="4">
        <v>9.73</v>
      </c>
      <c r="BC1248" s="4">
        <v>0.69</v>
      </c>
      <c r="BD1248" s="4">
        <v>22.023</v>
      </c>
      <c r="BE1248" s="4">
        <v>1237.7090000000001</v>
      </c>
      <c r="BF1248" s="4">
        <v>1106.979</v>
      </c>
      <c r="BG1248" s="4">
        <v>0.34899999999999998</v>
      </c>
      <c r="BH1248" s="4">
        <v>0.57599999999999996</v>
      </c>
      <c r="BI1248" s="4">
        <v>0.92500000000000004</v>
      </c>
      <c r="BJ1248" s="4">
        <v>0.26600000000000001</v>
      </c>
      <c r="BK1248" s="4">
        <v>0.439</v>
      </c>
      <c r="BL1248" s="4">
        <v>0.70499999999999996</v>
      </c>
      <c r="BM1248" s="4">
        <v>17.756699999999999</v>
      </c>
      <c r="BQ1248" s="4">
        <v>0</v>
      </c>
      <c r="BR1248" s="4">
        <v>0.63727500000000004</v>
      </c>
      <c r="BS1248" s="4">
        <v>-5</v>
      </c>
      <c r="BT1248" s="4">
        <v>0.16481100000000001</v>
      </c>
      <c r="BU1248" s="4">
        <v>15.573408000000001</v>
      </c>
      <c r="BV1248" s="4">
        <v>3.3291819999999999</v>
      </c>
    </row>
    <row r="1249" spans="1:74" x14ac:dyDescent="0.25">
      <c r="A1249" s="4">
        <v>42070</v>
      </c>
      <c r="B1249" s="4">
        <v>3.8608796296296294E-2</v>
      </c>
      <c r="C1249" s="4">
        <v>7.8049999999999997</v>
      </c>
      <c r="D1249" s="4">
        <v>11.2126</v>
      </c>
      <c r="E1249" s="4">
        <v>112125.7461</v>
      </c>
      <c r="F1249" s="4">
        <v>13.3</v>
      </c>
      <c r="G1249" s="4">
        <v>32.9</v>
      </c>
      <c r="H1249" s="4">
        <v>2507.3000000000002</v>
      </c>
      <c r="J1249" s="4">
        <v>0</v>
      </c>
      <c r="K1249" s="4">
        <v>0.82110000000000005</v>
      </c>
      <c r="L1249" s="4">
        <v>6.4081999999999999</v>
      </c>
      <c r="M1249" s="4">
        <v>9.2060999999999993</v>
      </c>
      <c r="N1249" s="4">
        <v>10.908200000000001</v>
      </c>
      <c r="O1249" s="4">
        <v>27.045500000000001</v>
      </c>
      <c r="P1249" s="4">
        <v>38</v>
      </c>
      <c r="Q1249" s="4">
        <v>8.3117000000000001</v>
      </c>
      <c r="R1249" s="4">
        <v>20.607800000000001</v>
      </c>
      <c r="S1249" s="4">
        <v>28.9</v>
      </c>
      <c r="T1249" s="4">
        <v>2507.2864</v>
      </c>
      <c r="W1249" s="4">
        <v>0</v>
      </c>
      <c r="X1249" s="4">
        <v>0</v>
      </c>
      <c r="Y1249" s="4">
        <v>12.2</v>
      </c>
      <c r="Z1249" s="4">
        <v>865</v>
      </c>
      <c r="AA1249" s="4">
        <v>886</v>
      </c>
      <c r="AB1249" s="4">
        <v>821</v>
      </c>
      <c r="AC1249" s="4">
        <v>53</v>
      </c>
      <c r="AD1249" s="4">
        <v>8.5299999999999994</v>
      </c>
      <c r="AE1249" s="4">
        <v>0.2</v>
      </c>
      <c r="AF1249" s="4">
        <v>978</v>
      </c>
      <c r="AG1249" s="4">
        <v>-7</v>
      </c>
      <c r="AH1249" s="4">
        <v>14</v>
      </c>
      <c r="AI1249" s="4">
        <v>29</v>
      </c>
      <c r="AJ1249" s="4">
        <v>191</v>
      </c>
      <c r="AK1249" s="4">
        <v>141</v>
      </c>
      <c r="AL1249" s="4">
        <v>3.2</v>
      </c>
      <c r="AM1249" s="4">
        <v>195</v>
      </c>
      <c r="AN1249" s="4" t="s">
        <v>155</v>
      </c>
      <c r="AO1249" s="4">
        <v>2</v>
      </c>
      <c r="AP1249" s="4">
        <v>0.6219675925925926</v>
      </c>
      <c r="AQ1249" s="4">
        <v>47.161054999999998</v>
      </c>
      <c r="AR1249" s="4">
        <v>-88.490855999999994</v>
      </c>
      <c r="AS1249" s="4">
        <v>319.2</v>
      </c>
      <c r="AT1249" s="4">
        <v>39.799999999999997</v>
      </c>
      <c r="AU1249" s="4">
        <v>12</v>
      </c>
      <c r="AV1249" s="4">
        <v>9</v>
      </c>
      <c r="AW1249" s="4" t="s">
        <v>216</v>
      </c>
      <c r="AX1249" s="4">
        <v>1.34965</v>
      </c>
      <c r="AY1249" s="4">
        <v>1.7</v>
      </c>
      <c r="AZ1249" s="4">
        <v>3.0741260000000001</v>
      </c>
      <c r="BA1249" s="4">
        <v>14.023</v>
      </c>
      <c r="BB1249" s="4">
        <v>9.81</v>
      </c>
      <c r="BC1249" s="4">
        <v>0.7</v>
      </c>
      <c r="BD1249" s="4">
        <v>21.795000000000002</v>
      </c>
      <c r="BE1249" s="4">
        <v>1224.1659999999999</v>
      </c>
      <c r="BF1249" s="4">
        <v>1119.329</v>
      </c>
      <c r="BG1249" s="4">
        <v>0.218</v>
      </c>
      <c r="BH1249" s="4">
        <v>0.54100000000000004</v>
      </c>
      <c r="BI1249" s="4">
        <v>0.75900000000000001</v>
      </c>
      <c r="BJ1249" s="4">
        <v>0.16600000000000001</v>
      </c>
      <c r="BK1249" s="4">
        <v>0.41199999999999998</v>
      </c>
      <c r="BL1249" s="4">
        <v>0.57899999999999996</v>
      </c>
      <c r="BM1249" s="4">
        <v>15.839</v>
      </c>
      <c r="BQ1249" s="4">
        <v>0</v>
      </c>
      <c r="BR1249" s="4">
        <v>0.73121000000000003</v>
      </c>
      <c r="BS1249" s="4">
        <v>-5</v>
      </c>
      <c r="BT1249" s="4">
        <v>0.163378</v>
      </c>
      <c r="BU1249" s="4">
        <v>17.868943999999999</v>
      </c>
      <c r="BV1249" s="4">
        <v>3.3002359999999999</v>
      </c>
    </row>
    <row r="1250" spans="1:74" x14ac:dyDescent="0.25">
      <c r="A1250" s="4">
        <v>42070</v>
      </c>
      <c r="B1250" s="4">
        <v>3.8620370370370367E-2</v>
      </c>
      <c r="C1250" s="4">
        <v>7.3440000000000003</v>
      </c>
      <c r="D1250" s="4">
        <v>12.176299999999999</v>
      </c>
      <c r="E1250" s="4">
        <v>121763.0091</v>
      </c>
      <c r="F1250" s="4">
        <v>10.199999999999999</v>
      </c>
      <c r="G1250" s="4">
        <v>29.5</v>
      </c>
      <c r="H1250" s="4">
        <v>3601.7</v>
      </c>
      <c r="J1250" s="4">
        <v>0</v>
      </c>
      <c r="K1250" s="4">
        <v>0.81310000000000004</v>
      </c>
      <c r="L1250" s="4">
        <v>5.9714</v>
      </c>
      <c r="M1250" s="4">
        <v>9.9001000000000001</v>
      </c>
      <c r="N1250" s="4">
        <v>8.2678999999999991</v>
      </c>
      <c r="O1250" s="4">
        <v>23.985299999999999</v>
      </c>
      <c r="P1250" s="4">
        <v>32.299999999999997</v>
      </c>
      <c r="Q1250" s="4">
        <v>6.2998000000000003</v>
      </c>
      <c r="R1250" s="4">
        <v>18.276</v>
      </c>
      <c r="S1250" s="4">
        <v>24.6</v>
      </c>
      <c r="T1250" s="4">
        <v>3601.6922</v>
      </c>
      <c r="W1250" s="4">
        <v>0</v>
      </c>
      <c r="X1250" s="4">
        <v>0</v>
      </c>
      <c r="Y1250" s="4">
        <v>12.2</v>
      </c>
      <c r="Z1250" s="4">
        <v>865</v>
      </c>
      <c r="AA1250" s="4">
        <v>887</v>
      </c>
      <c r="AB1250" s="4">
        <v>819</v>
      </c>
      <c r="AC1250" s="4">
        <v>53</v>
      </c>
      <c r="AD1250" s="4">
        <v>8.5299999999999994</v>
      </c>
      <c r="AE1250" s="4">
        <v>0.2</v>
      </c>
      <c r="AF1250" s="4">
        <v>978</v>
      </c>
      <c r="AG1250" s="4">
        <v>-7</v>
      </c>
      <c r="AH1250" s="4">
        <v>14</v>
      </c>
      <c r="AI1250" s="4">
        <v>29</v>
      </c>
      <c r="AJ1250" s="4">
        <v>191</v>
      </c>
      <c r="AK1250" s="4">
        <v>141</v>
      </c>
      <c r="AL1250" s="4">
        <v>3</v>
      </c>
      <c r="AM1250" s="4">
        <v>195</v>
      </c>
      <c r="AN1250" s="4" t="s">
        <v>155</v>
      </c>
      <c r="AO1250" s="4">
        <v>2</v>
      </c>
      <c r="AP1250" s="4">
        <v>0.62197916666666664</v>
      </c>
      <c r="AQ1250" s="4">
        <v>47.160921999999999</v>
      </c>
      <c r="AR1250" s="4">
        <v>-88.490773000000004</v>
      </c>
      <c r="AS1250" s="4">
        <v>318.8</v>
      </c>
      <c r="AT1250" s="4">
        <v>35.299999999999997</v>
      </c>
      <c r="AU1250" s="4">
        <v>12</v>
      </c>
      <c r="AV1250" s="4">
        <v>9</v>
      </c>
      <c r="AW1250" s="4" t="s">
        <v>216</v>
      </c>
      <c r="AX1250" s="4">
        <v>1.0124880000000001</v>
      </c>
      <c r="AY1250" s="4">
        <v>1.612587</v>
      </c>
      <c r="AZ1250" s="4">
        <v>2.2000000000000002</v>
      </c>
      <c r="BA1250" s="4">
        <v>14.023</v>
      </c>
      <c r="BB1250" s="4">
        <v>9.3699999999999992</v>
      </c>
      <c r="BC1250" s="4">
        <v>0.67</v>
      </c>
      <c r="BD1250" s="4">
        <v>22.992000000000001</v>
      </c>
      <c r="BE1250" s="4">
        <v>1114.885</v>
      </c>
      <c r="BF1250" s="4">
        <v>1176.4469999999999</v>
      </c>
      <c r="BG1250" s="4">
        <v>0.16200000000000001</v>
      </c>
      <c r="BH1250" s="4">
        <v>0.46899999999999997</v>
      </c>
      <c r="BI1250" s="4">
        <v>0.63100000000000001</v>
      </c>
      <c r="BJ1250" s="4">
        <v>0.123</v>
      </c>
      <c r="BK1250" s="4">
        <v>0.35699999999999998</v>
      </c>
      <c r="BL1250" s="4">
        <v>0.48099999999999998</v>
      </c>
      <c r="BM1250" s="4">
        <v>22.237400000000001</v>
      </c>
      <c r="BQ1250" s="4">
        <v>0</v>
      </c>
      <c r="BR1250" s="4">
        <v>0.64738099999999998</v>
      </c>
      <c r="BS1250" s="4">
        <v>-5</v>
      </c>
      <c r="BT1250" s="4">
        <v>0.16462199999999999</v>
      </c>
      <c r="BU1250" s="4">
        <v>15.820373</v>
      </c>
      <c r="BV1250" s="4">
        <v>3.325364</v>
      </c>
    </row>
    <row r="1251" spans="1:74" x14ac:dyDescent="0.25">
      <c r="A1251" s="4">
        <v>42070</v>
      </c>
      <c r="B1251" s="4">
        <v>3.8631944444444448E-2</v>
      </c>
      <c r="C1251" s="4">
        <v>7.117</v>
      </c>
      <c r="D1251" s="4">
        <v>12.530799999999999</v>
      </c>
      <c r="E1251" s="4">
        <v>125307.71739999999</v>
      </c>
      <c r="F1251" s="4">
        <v>9.4</v>
      </c>
      <c r="G1251" s="4">
        <v>29.5</v>
      </c>
      <c r="H1251" s="4">
        <v>3754</v>
      </c>
      <c r="J1251" s="4">
        <v>0</v>
      </c>
      <c r="K1251" s="4">
        <v>0.81069999999999998</v>
      </c>
      <c r="L1251" s="4">
        <v>5.77</v>
      </c>
      <c r="M1251" s="4">
        <v>10.1593</v>
      </c>
      <c r="N1251" s="4">
        <v>7.5957999999999997</v>
      </c>
      <c r="O1251" s="4">
        <v>23.917000000000002</v>
      </c>
      <c r="P1251" s="4">
        <v>31.5</v>
      </c>
      <c r="Q1251" s="4">
        <v>5.7877000000000001</v>
      </c>
      <c r="R1251" s="4">
        <v>18.224</v>
      </c>
      <c r="S1251" s="4">
        <v>24</v>
      </c>
      <c r="T1251" s="4">
        <v>3753.9551000000001</v>
      </c>
      <c r="W1251" s="4">
        <v>0</v>
      </c>
      <c r="X1251" s="4">
        <v>0</v>
      </c>
      <c r="Y1251" s="4">
        <v>12.3</v>
      </c>
      <c r="Z1251" s="4">
        <v>863</v>
      </c>
      <c r="AA1251" s="4">
        <v>885</v>
      </c>
      <c r="AB1251" s="4">
        <v>818</v>
      </c>
      <c r="AC1251" s="4">
        <v>53</v>
      </c>
      <c r="AD1251" s="4">
        <v>8.5299999999999994</v>
      </c>
      <c r="AE1251" s="4">
        <v>0.2</v>
      </c>
      <c r="AF1251" s="4">
        <v>978</v>
      </c>
      <c r="AG1251" s="4">
        <v>-7</v>
      </c>
      <c r="AH1251" s="4">
        <v>14</v>
      </c>
      <c r="AI1251" s="4">
        <v>29</v>
      </c>
      <c r="AJ1251" s="4">
        <v>191</v>
      </c>
      <c r="AK1251" s="4">
        <v>141</v>
      </c>
      <c r="AL1251" s="4">
        <v>3.1</v>
      </c>
      <c r="AM1251" s="4">
        <v>195</v>
      </c>
      <c r="AN1251" s="4" t="s">
        <v>155</v>
      </c>
      <c r="AO1251" s="4">
        <v>2</v>
      </c>
      <c r="AP1251" s="4">
        <v>0.62199074074074068</v>
      </c>
      <c r="AQ1251" s="4">
        <v>47.160789000000001</v>
      </c>
      <c r="AR1251" s="4">
        <v>-88.490699000000006</v>
      </c>
      <c r="AS1251" s="4">
        <v>318.5</v>
      </c>
      <c r="AT1251" s="4">
        <v>35.299999999999997</v>
      </c>
      <c r="AU1251" s="4">
        <v>12</v>
      </c>
      <c r="AV1251" s="4">
        <v>9</v>
      </c>
      <c r="AW1251" s="4" t="s">
        <v>216</v>
      </c>
      <c r="AX1251" s="4">
        <v>1.1000000000000001</v>
      </c>
      <c r="AY1251" s="4">
        <v>1</v>
      </c>
      <c r="AZ1251" s="4">
        <v>2.2000000000000002</v>
      </c>
      <c r="BA1251" s="4">
        <v>14.023</v>
      </c>
      <c r="BB1251" s="4">
        <v>9.24</v>
      </c>
      <c r="BC1251" s="4">
        <v>0.66</v>
      </c>
      <c r="BD1251" s="4">
        <v>23.343</v>
      </c>
      <c r="BE1251" s="4">
        <v>1072.442</v>
      </c>
      <c r="BF1251" s="4">
        <v>1201.825</v>
      </c>
      <c r="BG1251" s="4">
        <v>0.14799999999999999</v>
      </c>
      <c r="BH1251" s="4">
        <v>0.46600000000000003</v>
      </c>
      <c r="BI1251" s="4">
        <v>0.61299999999999999</v>
      </c>
      <c r="BJ1251" s="4">
        <v>0.113</v>
      </c>
      <c r="BK1251" s="4">
        <v>0.35499999999999998</v>
      </c>
      <c r="BL1251" s="4">
        <v>0.46700000000000003</v>
      </c>
      <c r="BM1251" s="4">
        <v>23.0733</v>
      </c>
      <c r="BQ1251" s="4">
        <v>0</v>
      </c>
      <c r="BR1251" s="4">
        <v>0.59704800000000002</v>
      </c>
      <c r="BS1251" s="4">
        <v>-5</v>
      </c>
      <c r="BT1251" s="4">
        <v>0.16662199999999999</v>
      </c>
      <c r="BU1251" s="4">
        <v>14.59036</v>
      </c>
      <c r="BV1251" s="4">
        <v>3.365764</v>
      </c>
    </row>
    <row r="1252" spans="1:74" x14ac:dyDescent="0.25">
      <c r="A1252" s="4">
        <v>42070</v>
      </c>
      <c r="B1252" s="4">
        <v>3.8643518518518521E-2</v>
      </c>
      <c r="C1252" s="4">
        <v>7.234</v>
      </c>
      <c r="D1252" s="4">
        <v>12.286099999999999</v>
      </c>
      <c r="E1252" s="4">
        <v>122861.09789999999</v>
      </c>
      <c r="F1252" s="4">
        <v>8.8000000000000007</v>
      </c>
      <c r="G1252" s="4">
        <v>29.4</v>
      </c>
      <c r="H1252" s="4">
        <v>3227.1</v>
      </c>
      <c r="J1252" s="4">
        <v>0</v>
      </c>
      <c r="K1252" s="4">
        <v>0.81310000000000004</v>
      </c>
      <c r="L1252" s="4">
        <v>5.8818000000000001</v>
      </c>
      <c r="M1252" s="4">
        <v>9.9898000000000007</v>
      </c>
      <c r="N1252" s="4">
        <v>7.1551999999999998</v>
      </c>
      <c r="O1252" s="4">
        <v>23.905000000000001</v>
      </c>
      <c r="P1252" s="4">
        <v>31.1</v>
      </c>
      <c r="Q1252" s="4">
        <v>5.452</v>
      </c>
      <c r="R1252" s="4">
        <v>18.2148</v>
      </c>
      <c r="S1252" s="4">
        <v>23.7</v>
      </c>
      <c r="T1252" s="4">
        <v>3227.0839000000001</v>
      </c>
      <c r="W1252" s="4">
        <v>0</v>
      </c>
      <c r="X1252" s="4">
        <v>0</v>
      </c>
      <c r="Y1252" s="4">
        <v>12.3</v>
      </c>
      <c r="Z1252" s="4">
        <v>864</v>
      </c>
      <c r="AA1252" s="4">
        <v>884</v>
      </c>
      <c r="AB1252" s="4">
        <v>818</v>
      </c>
      <c r="AC1252" s="4">
        <v>53</v>
      </c>
      <c r="AD1252" s="4">
        <v>8.5299999999999994</v>
      </c>
      <c r="AE1252" s="4">
        <v>0.2</v>
      </c>
      <c r="AF1252" s="4">
        <v>978</v>
      </c>
      <c r="AG1252" s="4">
        <v>-7</v>
      </c>
      <c r="AH1252" s="4">
        <v>14</v>
      </c>
      <c r="AI1252" s="4">
        <v>29</v>
      </c>
      <c r="AJ1252" s="4">
        <v>191</v>
      </c>
      <c r="AK1252" s="4">
        <v>141</v>
      </c>
      <c r="AL1252" s="4">
        <v>3.1</v>
      </c>
      <c r="AM1252" s="4">
        <v>195</v>
      </c>
      <c r="AN1252" s="4" t="s">
        <v>155</v>
      </c>
      <c r="AO1252" s="4">
        <v>2</v>
      </c>
      <c r="AP1252" s="4">
        <v>0.62200231481481483</v>
      </c>
      <c r="AQ1252" s="4">
        <v>47.160643999999998</v>
      </c>
      <c r="AR1252" s="4">
        <v>-88.490680999999995</v>
      </c>
      <c r="AS1252" s="4">
        <v>318</v>
      </c>
      <c r="AT1252" s="4">
        <v>35.1</v>
      </c>
      <c r="AU1252" s="4">
        <v>12</v>
      </c>
      <c r="AV1252" s="4">
        <v>9</v>
      </c>
      <c r="AW1252" s="4" t="s">
        <v>216</v>
      </c>
      <c r="AX1252" s="4">
        <v>1.1245750000000001</v>
      </c>
      <c r="AY1252" s="4">
        <v>1</v>
      </c>
      <c r="AZ1252" s="4">
        <v>2.212288</v>
      </c>
      <c r="BA1252" s="4">
        <v>14.023</v>
      </c>
      <c r="BB1252" s="4">
        <v>9.3699999999999992</v>
      </c>
      <c r="BC1252" s="4">
        <v>0.67</v>
      </c>
      <c r="BD1252" s="4">
        <v>22.986999999999998</v>
      </c>
      <c r="BE1252" s="4">
        <v>1100.7049999999999</v>
      </c>
      <c r="BF1252" s="4">
        <v>1189.8440000000001</v>
      </c>
      <c r="BG1252" s="4">
        <v>0.14000000000000001</v>
      </c>
      <c r="BH1252" s="4">
        <v>0.46800000000000003</v>
      </c>
      <c r="BI1252" s="4">
        <v>0.60899999999999999</v>
      </c>
      <c r="BJ1252" s="4">
        <v>0.107</v>
      </c>
      <c r="BK1252" s="4">
        <v>0.35699999999999998</v>
      </c>
      <c r="BL1252" s="4">
        <v>0.46400000000000002</v>
      </c>
      <c r="BM1252" s="4">
        <v>19.970400000000001</v>
      </c>
      <c r="BQ1252" s="4">
        <v>0</v>
      </c>
      <c r="BR1252" s="4">
        <v>0.612985</v>
      </c>
      <c r="BS1252" s="4">
        <v>-5</v>
      </c>
      <c r="BT1252" s="4">
        <v>0.166186</v>
      </c>
      <c r="BU1252" s="4">
        <v>14.979819000000001</v>
      </c>
      <c r="BV1252" s="4">
        <v>3.3569520000000002</v>
      </c>
    </row>
    <row r="1253" spans="1:74" x14ac:dyDescent="0.25">
      <c r="A1253" s="4">
        <v>42070</v>
      </c>
      <c r="B1253" s="4">
        <v>3.8655092592592595E-2</v>
      </c>
      <c r="C1253" s="4">
        <v>7.55</v>
      </c>
      <c r="D1253" s="4">
        <v>11.948</v>
      </c>
      <c r="E1253" s="4">
        <v>119479.8397</v>
      </c>
      <c r="F1253" s="4">
        <v>8.5</v>
      </c>
      <c r="G1253" s="4">
        <v>29.4</v>
      </c>
      <c r="H1253" s="4">
        <v>2871.3</v>
      </c>
      <c r="J1253" s="4">
        <v>0</v>
      </c>
      <c r="K1253" s="4">
        <v>0.81479999999999997</v>
      </c>
      <c r="L1253" s="4">
        <v>6.1519000000000004</v>
      </c>
      <c r="M1253" s="4">
        <v>9.7354000000000003</v>
      </c>
      <c r="N1253" s="4">
        <v>6.9260000000000002</v>
      </c>
      <c r="O1253" s="4">
        <v>23.9557</v>
      </c>
      <c r="P1253" s="4">
        <v>30.9</v>
      </c>
      <c r="Q1253" s="4">
        <v>5.2773000000000003</v>
      </c>
      <c r="R1253" s="4">
        <v>18.253399999999999</v>
      </c>
      <c r="S1253" s="4">
        <v>23.5</v>
      </c>
      <c r="T1253" s="4">
        <v>2871.2541999999999</v>
      </c>
      <c r="W1253" s="4">
        <v>0</v>
      </c>
      <c r="X1253" s="4">
        <v>0</v>
      </c>
      <c r="Y1253" s="4">
        <v>12.3</v>
      </c>
      <c r="Z1253" s="4">
        <v>865</v>
      </c>
      <c r="AA1253" s="4">
        <v>886</v>
      </c>
      <c r="AB1253" s="4">
        <v>820</v>
      </c>
      <c r="AC1253" s="4">
        <v>53</v>
      </c>
      <c r="AD1253" s="4">
        <v>8.5299999999999994</v>
      </c>
      <c r="AE1253" s="4">
        <v>0.2</v>
      </c>
      <c r="AF1253" s="4">
        <v>978</v>
      </c>
      <c r="AG1253" s="4">
        <v>-7</v>
      </c>
      <c r="AH1253" s="4">
        <v>14</v>
      </c>
      <c r="AI1253" s="4">
        <v>29</v>
      </c>
      <c r="AJ1253" s="4">
        <v>191</v>
      </c>
      <c r="AK1253" s="4">
        <v>141</v>
      </c>
      <c r="AL1253" s="4">
        <v>3.2</v>
      </c>
      <c r="AM1253" s="4">
        <v>195</v>
      </c>
      <c r="AN1253" s="4" t="s">
        <v>155</v>
      </c>
      <c r="AO1253" s="4">
        <v>2</v>
      </c>
      <c r="AP1253" s="4">
        <v>0.62201388888888887</v>
      </c>
      <c r="AQ1253" s="4">
        <v>47.160490000000003</v>
      </c>
      <c r="AR1253" s="4">
        <v>-88.490729000000002</v>
      </c>
      <c r="AS1253" s="4">
        <v>317.5</v>
      </c>
      <c r="AT1253" s="4">
        <v>35</v>
      </c>
      <c r="AU1253" s="4">
        <v>12</v>
      </c>
      <c r="AV1253" s="4">
        <v>10</v>
      </c>
      <c r="AW1253" s="4" t="s">
        <v>208</v>
      </c>
      <c r="AX1253" s="4">
        <v>1.3</v>
      </c>
      <c r="AY1253" s="4">
        <v>1.0365629999999999</v>
      </c>
      <c r="AZ1253" s="4">
        <v>2.324376</v>
      </c>
      <c r="BA1253" s="4">
        <v>14.023</v>
      </c>
      <c r="BB1253" s="4">
        <v>9.4600000000000009</v>
      </c>
      <c r="BC1253" s="4">
        <v>0.67</v>
      </c>
      <c r="BD1253" s="4">
        <v>22.727</v>
      </c>
      <c r="BE1253" s="4">
        <v>1152.6600000000001</v>
      </c>
      <c r="BF1253" s="4">
        <v>1160.9839999999999</v>
      </c>
      <c r="BG1253" s="4">
        <v>0.13600000000000001</v>
      </c>
      <c r="BH1253" s="4">
        <v>0.47</v>
      </c>
      <c r="BI1253" s="4">
        <v>0.60599999999999998</v>
      </c>
      <c r="BJ1253" s="4">
        <v>0.104</v>
      </c>
      <c r="BK1253" s="4">
        <v>0.35799999999999998</v>
      </c>
      <c r="BL1253" s="4">
        <v>0.46200000000000002</v>
      </c>
      <c r="BM1253" s="4">
        <v>17.790400000000002</v>
      </c>
      <c r="BQ1253" s="4">
        <v>0</v>
      </c>
      <c r="BR1253" s="4">
        <v>0.60171600000000003</v>
      </c>
      <c r="BS1253" s="4">
        <v>-5</v>
      </c>
      <c r="BT1253" s="4">
        <v>0.16681399999999999</v>
      </c>
      <c r="BU1253" s="4">
        <v>14.704442</v>
      </c>
      <c r="BV1253" s="4">
        <v>3.3696470000000001</v>
      </c>
    </row>
    <row r="1254" spans="1:74" x14ac:dyDescent="0.25">
      <c r="A1254" s="4">
        <v>42070</v>
      </c>
      <c r="B1254" s="4">
        <v>3.8666666666666669E-2</v>
      </c>
      <c r="C1254" s="4">
        <v>7.55</v>
      </c>
      <c r="D1254" s="4">
        <v>11.687200000000001</v>
      </c>
      <c r="E1254" s="4">
        <v>116872.383</v>
      </c>
      <c r="F1254" s="4">
        <v>8.4</v>
      </c>
      <c r="G1254" s="4">
        <v>27.5</v>
      </c>
      <c r="H1254" s="4">
        <v>2775.5</v>
      </c>
      <c r="J1254" s="4">
        <v>0</v>
      </c>
      <c r="K1254" s="4">
        <v>0.81769999999999998</v>
      </c>
      <c r="L1254" s="4">
        <v>6.1734</v>
      </c>
      <c r="M1254" s="4">
        <v>9.5562000000000005</v>
      </c>
      <c r="N1254" s="4">
        <v>6.8598999999999997</v>
      </c>
      <c r="O1254" s="4">
        <v>22.445900000000002</v>
      </c>
      <c r="P1254" s="4">
        <v>29.3</v>
      </c>
      <c r="Q1254" s="4">
        <v>5.2270000000000003</v>
      </c>
      <c r="R1254" s="4">
        <v>17.103000000000002</v>
      </c>
      <c r="S1254" s="4">
        <v>22.3</v>
      </c>
      <c r="T1254" s="4">
        <v>2775.4785000000002</v>
      </c>
      <c r="W1254" s="4">
        <v>0</v>
      </c>
      <c r="X1254" s="4">
        <v>0</v>
      </c>
      <c r="Y1254" s="4">
        <v>12.3</v>
      </c>
      <c r="Z1254" s="4">
        <v>865</v>
      </c>
      <c r="AA1254" s="4">
        <v>885</v>
      </c>
      <c r="AB1254" s="4">
        <v>820</v>
      </c>
      <c r="AC1254" s="4">
        <v>53</v>
      </c>
      <c r="AD1254" s="4">
        <v>8.5299999999999994</v>
      </c>
      <c r="AE1254" s="4">
        <v>0.2</v>
      </c>
      <c r="AF1254" s="4">
        <v>978</v>
      </c>
      <c r="AG1254" s="4">
        <v>-7</v>
      </c>
      <c r="AH1254" s="4">
        <v>14</v>
      </c>
      <c r="AI1254" s="4">
        <v>29</v>
      </c>
      <c r="AJ1254" s="4">
        <v>191</v>
      </c>
      <c r="AK1254" s="4">
        <v>141</v>
      </c>
      <c r="AL1254" s="4">
        <v>3.2</v>
      </c>
      <c r="AM1254" s="4">
        <v>195</v>
      </c>
      <c r="AN1254" s="4" t="s">
        <v>155</v>
      </c>
      <c r="AO1254" s="4">
        <v>2</v>
      </c>
      <c r="AP1254" s="4">
        <v>0.62202546296296302</v>
      </c>
      <c r="AQ1254" s="4">
        <v>47.160350000000001</v>
      </c>
      <c r="AR1254" s="4">
        <v>-88.490746999999999</v>
      </c>
      <c r="AS1254" s="4">
        <v>316.8</v>
      </c>
      <c r="AT1254" s="4">
        <v>34.4</v>
      </c>
      <c r="AU1254" s="4">
        <v>12</v>
      </c>
      <c r="AV1254" s="4">
        <v>10</v>
      </c>
      <c r="AW1254" s="4" t="s">
        <v>208</v>
      </c>
      <c r="AX1254" s="4">
        <v>1.3</v>
      </c>
      <c r="AY1254" s="4">
        <v>1.3</v>
      </c>
      <c r="AZ1254" s="4">
        <v>2.5</v>
      </c>
      <c r="BA1254" s="4">
        <v>14.023</v>
      </c>
      <c r="BB1254" s="4">
        <v>9.6199999999999992</v>
      </c>
      <c r="BC1254" s="4">
        <v>0.69</v>
      </c>
      <c r="BD1254" s="4">
        <v>22.298999999999999</v>
      </c>
      <c r="BE1254" s="4">
        <v>1168.806</v>
      </c>
      <c r="BF1254" s="4">
        <v>1151.5540000000001</v>
      </c>
      <c r="BG1254" s="4">
        <v>0.13600000000000001</v>
      </c>
      <c r="BH1254" s="4">
        <v>0.44500000000000001</v>
      </c>
      <c r="BI1254" s="4">
        <v>0.58099999999999996</v>
      </c>
      <c r="BJ1254" s="4">
        <v>0.104</v>
      </c>
      <c r="BK1254" s="4">
        <v>0.33900000000000002</v>
      </c>
      <c r="BL1254" s="4">
        <v>0.443</v>
      </c>
      <c r="BM1254" s="4">
        <v>17.377099999999999</v>
      </c>
      <c r="BQ1254" s="4">
        <v>0</v>
      </c>
      <c r="BR1254" s="4">
        <v>0.589055</v>
      </c>
      <c r="BS1254" s="4">
        <v>-5</v>
      </c>
      <c r="BT1254" s="4">
        <v>0.16781299999999999</v>
      </c>
      <c r="BU1254" s="4">
        <v>14.395030999999999</v>
      </c>
      <c r="BV1254" s="4">
        <v>3.3898259999999998</v>
      </c>
    </row>
    <row r="1255" spans="1:74" x14ac:dyDescent="0.25">
      <c r="A1255" s="4">
        <v>42070</v>
      </c>
      <c r="B1255" s="4">
        <v>3.8678240740740742E-2</v>
      </c>
      <c r="C1255" s="4">
        <v>8.0850000000000009</v>
      </c>
      <c r="D1255" s="4">
        <v>11.2973</v>
      </c>
      <c r="E1255" s="4">
        <v>112973.1588</v>
      </c>
      <c r="F1255" s="4">
        <v>8.1999999999999993</v>
      </c>
      <c r="G1255" s="4">
        <v>12.2</v>
      </c>
      <c r="H1255" s="4">
        <v>2660.6</v>
      </c>
      <c r="J1255" s="4">
        <v>0</v>
      </c>
      <c r="K1255" s="4">
        <v>0.81799999999999995</v>
      </c>
      <c r="L1255" s="4">
        <v>6.6132999999999997</v>
      </c>
      <c r="M1255" s="4">
        <v>9.2409999999999997</v>
      </c>
      <c r="N1255" s="4">
        <v>6.7074999999999996</v>
      </c>
      <c r="O1255" s="4">
        <v>9.9709000000000003</v>
      </c>
      <c r="P1255" s="4">
        <v>16.7</v>
      </c>
      <c r="Q1255" s="4">
        <v>5.1109</v>
      </c>
      <c r="R1255" s="4">
        <v>7.5975000000000001</v>
      </c>
      <c r="S1255" s="4">
        <v>12.7</v>
      </c>
      <c r="T1255" s="4">
        <v>2660.5625</v>
      </c>
      <c r="W1255" s="4">
        <v>0</v>
      </c>
      <c r="X1255" s="4">
        <v>0</v>
      </c>
      <c r="Y1255" s="4">
        <v>12.3</v>
      </c>
      <c r="Z1255" s="4">
        <v>865</v>
      </c>
      <c r="AA1255" s="4">
        <v>887</v>
      </c>
      <c r="AB1255" s="4">
        <v>819</v>
      </c>
      <c r="AC1255" s="4">
        <v>53</v>
      </c>
      <c r="AD1255" s="4">
        <v>8.5299999999999994</v>
      </c>
      <c r="AE1255" s="4">
        <v>0.2</v>
      </c>
      <c r="AF1255" s="4">
        <v>978</v>
      </c>
      <c r="AG1255" s="4">
        <v>-7</v>
      </c>
      <c r="AH1255" s="4">
        <v>14</v>
      </c>
      <c r="AI1255" s="4">
        <v>29</v>
      </c>
      <c r="AJ1255" s="4">
        <v>191</v>
      </c>
      <c r="AK1255" s="4">
        <v>141</v>
      </c>
      <c r="AL1255" s="4">
        <v>3.2</v>
      </c>
      <c r="AM1255" s="4">
        <v>195</v>
      </c>
      <c r="AN1255" s="4" t="s">
        <v>155</v>
      </c>
      <c r="AO1255" s="4">
        <v>2</v>
      </c>
      <c r="AP1255" s="4">
        <v>0.62203703703703705</v>
      </c>
      <c r="AQ1255" s="4">
        <v>47.160212000000001</v>
      </c>
      <c r="AR1255" s="4">
        <v>-88.490744000000007</v>
      </c>
      <c r="AS1255" s="4">
        <v>316.39999999999998</v>
      </c>
      <c r="AT1255" s="4">
        <v>34.4</v>
      </c>
      <c r="AU1255" s="4">
        <v>12</v>
      </c>
      <c r="AV1255" s="4">
        <v>10</v>
      </c>
      <c r="AW1255" s="4" t="s">
        <v>208</v>
      </c>
      <c r="AX1255" s="4">
        <v>1.2880119999999999</v>
      </c>
      <c r="AY1255" s="4">
        <v>1.2640359999999999</v>
      </c>
      <c r="AZ1255" s="4">
        <v>2.3921079999999999</v>
      </c>
      <c r="BA1255" s="4">
        <v>14.023</v>
      </c>
      <c r="BB1255" s="4">
        <v>9.64</v>
      </c>
      <c r="BC1255" s="4">
        <v>0.69</v>
      </c>
      <c r="BD1255" s="4">
        <v>22.251000000000001</v>
      </c>
      <c r="BE1255" s="4">
        <v>1243.289</v>
      </c>
      <c r="BF1255" s="4">
        <v>1105.7339999999999</v>
      </c>
      <c r="BG1255" s="4">
        <v>0.13200000000000001</v>
      </c>
      <c r="BH1255" s="4">
        <v>0.19600000000000001</v>
      </c>
      <c r="BI1255" s="4">
        <v>0.32800000000000001</v>
      </c>
      <c r="BJ1255" s="4">
        <v>0.10100000000000001</v>
      </c>
      <c r="BK1255" s="4">
        <v>0.15</v>
      </c>
      <c r="BL1255" s="4">
        <v>0.25</v>
      </c>
      <c r="BM1255" s="4">
        <v>16.540400000000002</v>
      </c>
      <c r="BQ1255" s="4">
        <v>0</v>
      </c>
      <c r="BR1255" s="4">
        <v>0.64304099999999997</v>
      </c>
      <c r="BS1255" s="4">
        <v>-5</v>
      </c>
      <c r="BT1255" s="4">
        <v>0.166376</v>
      </c>
      <c r="BU1255" s="4">
        <v>15.714314</v>
      </c>
      <c r="BV1255" s="4">
        <v>3.3607879999999999</v>
      </c>
    </row>
    <row r="1256" spans="1:74" x14ac:dyDescent="0.25">
      <c r="A1256" s="4">
        <v>42070</v>
      </c>
      <c r="B1256" s="4">
        <v>3.8689814814814809E-2</v>
      </c>
      <c r="C1256" s="4">
        <v>8.0850000000000009</v>
      </c>
      <c r="D1256" s="4">
        <v>10.447900000000001</v>
      </c>
      <c r="E1256" s="4">
        <v>104478.88710000001</v>
      </c>
      <c r="F1256" s="4">
        <v>8.1999999999999993</v>
      </c>
      <c r="G1256" s="4">
        <v>12.1</v>
      </c>
      <c r="H1256" s="4">
        <v>2490</v>
      </c>
      <c r="J1256" s="4">
        <v>0</v>
      </c>
      <c r="K1256" s="4">
        <v>0.82689999999999997</v>
      </c>
      <c r="L1256" s="4">
        <v>6.6858000000000004</v>
      </c>
      <c r="M1256" s="4">
        <v>8.6397999999999993</v>
      </c>
      <c r="N1256" s="4">
        <v>6.7809999999999997</v>
      </c>
      <c r="O1256" s="4">
        <v>10.006</v>
      </c>
      <c r="P1256" s="4">
        <v>16.8</v>
      </c>
      <c r="Q1256" s="4">
        <v>5.1669</v>
      </c>
      <c r="R1256" s="4">
        <v>7.6242999999999999</v>
      </c>
      <c r="S1256" s="4">
        <v>12.8</v>
      </c>
      <c r="T1256" s="4">
        <v>2489.9621999999999</v>
      </c>
      <c r="W1256" s="4">
        <v>0</v>
      </c>
      <c r="X1256" s="4">
        <v>0</v>
      </c>
      <c r="Y1256" s="4">
        <v>12.4</v>
      </c>
      <c r="Z1256" s="4">
        <v>866</v>
      </c>
      <c r="AA1256" s="4">
        <v>888</v>
      </c>
      <c r="AB1256" s="4">
        <v>820</v>
      </c>
      <c r="AC1256" s="4">
        <v>53</v>
      </c>
      <c r="AD1256" s="4">
        <v>8.5299999999999994</v>
      </c>
      <c r="AE1256" s="4">
        <v>0.2</v>
      </c>
      <c r="AF1256" s="4">
        <v>978</v>
      </c>
      <c r="AG1256" s="4">
        <v>-7</v>
      </c>
      <c r="AH1256" s="4">
        <v>14.811189000000001</v>
      </c>
      <c r="AI1256" s="4">
        <v>29</v>
      </c>
      <c r="AJ1256" s="4">
        <v>191</v>
      </c>
      <c r="AK1256" s="4">
        <v>141</v>
      </c>
      <c r="AL1256" s="4">
        <v>3.4</v>
      </c>
      <c r="AM1256" s="4">
        <v>195</v>
      </c>
      <c r="AN1256" s="4" t="s">
        <v>155</v>
      </c>
      <c r="AO1256" s="4">
        <v>2</v>
      </c>
      <c r="AP1256" s="4">
        <v>0.62204861111111109</v>
      </c>
      <c r="AQ1256" s="4">
        <v>47.160075999999997</v>
      </c>
      <c r="AR1256" s="4">
        <v>-88.490724</v>
      </c>
      <c r="AS1256" s="4">
        <v>315.89999999999998</v>
      </c>
      <c r="AT1256" s="4">
        <v>34.1</v>
      </c>
      <c r="AU1256" s="4">
        <v>12</v>
      </c>
      <c r="AV1256" s="4">
        <v>10</v>
      </c>
      <c r="AW1256" s="4" t="s">
        <v>208</v>
      </c>
      <c r="AX1256" s="4">
        <v>1.2</v>
      </c>
      <c r="AY1256" s="4">
        <v>1</v>
      </c>
      <c r="AZ1256" s="4">
        <v>1.6</v>
      </c>
      <c r="BA1256" s="4">
        <v>14.023</v>
      </c>
      <c r="BB1256" s="4">
        <v>10.17</v>
      </c>
      <c r="BC1256" s="4">
        <v>0.73</v>
      </c>
      <c r="BD1256" s="4">
        <v>20.927</v>
      </c>
      <c r="BE1256" s="4">
        <v>1301.077</v>
      </c>
      <c r="BF1256" s="4">
        <v>1070.123</v>
      </c>
      <c r="BG1256" s="4">
        <v>0.13800000000000001</v>
      </c>
      <c r="BH1256" s="4">
        <v>0.20399999999999999</v>
      </c>
      <c r="BI1256" s="4">
        <v>0.34200000000000003</v>
      </c>
      <c r="BJ1256" s="4">
        <v>0.105</v>
      </c>
      <c r="BK1256" s="4">
        <v>0.155</v>
      </c>
      <c r="BL1256" s="4">
        <v>0.26100000000000001</v>
      </c>
      <c r="BM1256" s="4">
        <v>16.023700000000002</v>
      </c>
      <c r="BQ1256" s="4">
        <v>0</v>
      </c>
      <c r="BR1256" s="4">
        <v>0.73630799999999996</v>
      </c>
      <c r="BS1256" s="4">
        <v>-5</v>
      </c>
      <c r="BT1256" s="4">
        <v>0.168434</v>
      </c>
      <c r="BU1256" s="4">
        <v>17.993518999999999</v>
      </c>
      <c r="BV1256" s="4">
        <v>3.402358</v>
      </c>
    </row>
    <row r="1257" spans="1:74" x14ac:dyDescent="0.25">
      <c r="A1257" s="4">
        <v>42070</v>
      </c>
      <c r="B1257" s="4">
        <v>3.8701388888888889E-2</v>
      </c>
      <c r="C1257" s="4">
        <v>7.5640000000000001</v>
      </c>
      <c r="D1257" s="4">
        <v>11.748900000000001</v>
      </c>
      <c r="E1257" s="4">
        <v>117488.9541</v>
      </c>
      <c r="F1257" s="4">
        <v>8.1999999999999993</v>
      </c>
      <c r="G1257" s="4">
        <v>12.1</v>
      </c>
      <c r="H1257" s="4">
        <v>3523</v>
      </c>
      <c r="J1257" s="4">
        <v>0</v>
      </c>
      <c r="K1257" s="4">
        <v>0.81620000000000004</v>
      </c>
      <c r="L1257" s="4">
        <v>6.1737000000000002</v>
      </c>
      <c r="M1257" s="4">
        <v>9.5890000000000004</v>
      </c>
      <c r="N1257" s="4">
        <v>6.6925999999999997</v>
      </c>
      <c r="O1257" s="4">
        <v>9.8841000000000001</v>
      </c>
      <c r="P1257" s="4">
        <v>16.600000000000001</v>
      </c>
      <c r="Q1257" s="4">
        <v>5.0994999999999999</v>
      </c>
      <c r="R1257" s="4">
        <v>7.5312999999999999</v>
      </c>
      <c r="S1257" s="4">
        <v>12.6</v>
      </c>
      <c r="T1257" s="4">
        <v>3523.0295999999998</v>
      </c>
      <c r="W1257" s="4">
        <v>0</v>
      </c>
      <c r="X1257" s="4">
        <v>0</v>
      </c>
      <c r="Y1257" s="4">
        <v>12.3</v>
      </c>
      <c r="Z1257" s="4">
        <v>865</v>
      </c>
      <c r="AA1257" s="4">
        <v>886</v>
      </c>
      <c r="AB1257" s="4">
        <v>821</v>
      </c>
      <c r="AC1257" s="4">
        <v>53</v>
      </c>
      <c r="AD1257" s="4">
        <v>8.5299999999999994</v>
      </c>
      <c r="AE1257" s="4">
        <v>0.2</v>
      </c>
      <c r="AF1257" s="4">
        <v>978</v>
      </c>
      <c r="AG1257" s="4">
        <v>-7</v>
      </c>
      <c r="AH1257" s="4">
        <v>14.189</v>
      </c>
      <c r="AI1257" s="4">
        <v>29</v>
      </c>
      <c r="AJ1257" s="4">
        <v>191</v>
      </c>
      <c r="AK1257" s="4">
        <v>141</v>
      </c>
      <c r="AL1257" s="4">
        <v>3.3</v>
      </c>
      <c r="AM1257" s="4">
        <v>195</v>
      </c>
      <c r="AN1257" s="4" t="s">
        <v>155</v>
      </c>
      <c r="AO1257" s="4">
        <v>2</v>
      </c>
      <c r="AP1257" s="4">
        <v>0.62206018518518513</v>
      </c>
      <c r="AQ1257" s="4">
        <v>47.159939999999999</v>
      </c>
      <c r="AR1257" s="4">
        <v>-88.490700000000004</v>
      </c>
      <c r="AS1257" s="4">
        <v>315.89999999999998</v>
      </c>
      <c r="AT1257" s="4">
        <v>33.700000000000003</v>
      </c>
      <c r="AU1257" s="4">
        <v>12</v>
      </c>
      <c r="AV1257" s="4">
        <v>10</v>
      </c>
      <c r="AW1257" s="4" t="s">
        <v>208</v>
      </c>
      <c r="AX1257" s="4">
        <v>1.174226</v>
      </c>
      <c r="AY1257" s="4">
        <v>1.025774</v>
      </c>
      <c r="AZ1257" s="4">
        <v>1.612887</v>
      </c>
      <c r="BA1257" s="4">
        <v>14.023</v>
      </c>
      <c r="BB1257" s="4">
        <v>9.5299999999999994</v>
      </c>
      <c r="BC1257" s="4">
        <v>0.68</v>
      </c>
      <c r="BD1257" s="4">
        <v>22.524000000000001</v>
      </c>
      <c r="BE1257" s="4">
        <v>1161.02</v>
      </c>
      <c r="BF1257" s="4">
        <v>1147.7550000000001</v>
      </c>
      <c r="BG1257" s="4">
        <v>0.13200000000000001</v>
      </c>
      <c r="BH1257" s="4">
        <v>0.19500000000000001</v>
      </c>
      <c r="BI1257" s="4">
        <v>0.32600000000000001</v>
      </c>
      <c r="BJ1257" s="4">
        <v>0.1</v>
      </c>
      <c r="BK1257" s="4">
        <v>0.14799999999999999</v>
      </c>
      <c r="BL1257" s="4">
        <v>0.249</v>
      </c>
      <c r="BM1257" s="4">
        <v>21.909500000000001</v>
      </c>
      <c r="BQ1257" s="4">
        <v>0</v>
      </c>
      <c r="BR1257" s="4">
        <v>0.71445000000000003</v>
      </c>
      <c r="BS1257" s="4">
        <v>-5</v>
      </c>
      <c r="BT1257" s="4">
        <v>0.16818900000000001</v>
      </c>
      <c r="BU1257" s="4">
        <v>17.459371000000001</v>
      </c>
      <c r="BV1257" s="4">
        <v>3.397418</v>
      </c>
    </row>
    <row r="1258" spans="1:74" x14ac:dyDescent="0.25">
      <c r="A1258" s="4">
        <v>42070</v>
      </c>
      <c r="B1258" s="4">
        <v>3.8712962962962963E-2</v>
      </c>
      <c r="C1258" s="4">
        <v>7.04</v>
      </c>
      <c r="D1258" s="4">
        <v>12.4437</v>
      </c>
      <c r="E1258" s="4">
        <v>124436.984</v>
      </c>
      <c r="F1258" s="4">
        <v>8.3000000000000007</v>
      </c>
      <c r="G1258" s="4">
        <v>24.7</v>
      </c>
      <c r="H1258" s="4">
        <v>4098.3</v>
      </c>
      <c r="J1258" s="4">
        <v>0</v>
      </c>
      <c r="K1258" s="4">
        <v>0.81189999999999996</v>
      </c>
      <c r="L1258" s="4">
        <v>5.7161</v>
      </c>
      <c r="M1258" s="4">
        <v>10.1036</v>
      </c>
      <c r="N1258" s="4">
        <v>6.7476000000000003</v>
      </c>
      <c r="O1258" s="4">
        <v>20.026800000000001</v>
      </c>
      <c r="P1258" s="4">
        <v>26.8</v>
      </c>
      <c r="Q1258" s="4">
        <v>5.1414</v>
      </c>
      <c r="R1258" s="4">
        <v>15.2598</v>
      </c>
      <c r="S1258" s="4">
        <v>20.399999999999999</v>
      </c>
      <c r="T1258" s="4">
        <v>4098.2754999999997</v>
      </c>
      <c r="W1258" s="4">
        <v>0</v>
      </c>
      <c r="X1258" s="4">
        <v>0</v>
      </c>
      <c r="Y1258" s="4">
        <v>12.4</v>
      </c>
      <c r="Z1258" s="4">
        <v>863</v>
      </c>
      <c r="AA1258" s="4">
        <v>884</v>
      </c>
      <c r="AB1258" s="4">
        <v>818</v>
      </c>
      <c r="AC1258" s="4">
        <v>53</v>
      </c>
      <c r="AD1258" s="4">
        <v>8.5299999999999994</v>
      </c>
      <c r="AE1258" s="4">
        <v>0.2</v>
      </c>
      <c r="AF1258" s="4">
        <v>978</v>
      </c>
      <c r="AG1258" s="4">
        <v>-7</v>
      </c>
      <c r="AH1258" s="4">
        <v>14</v>
      </c>
      <c r="AI1258" s="4">
        <v>29</v>
      </c>
      <c r="AJ1258" s="4">
        <v>191.8</v>
      </c>
      <c r="AK1258" s="4">
        <v>141</v>
      </c>
      <c r="AL1258" s="4">
        <v>3.4</v>
      </c>
      <c r="AM1258" s="4">
        <v>195</v>
      </c>
      <c r="AN1258" s="4" t="s">
        <v>155</v>
      </c>
      <c r="AO1258" s="4">
        <v>2</v>
      </c>
      <c r="AP1258" s="4">
        <v>0.62207175925925928</v>
      </c>
      <c r="AQ1258" s="4">
        <v>47.15981</v>
      </c>
      <c r="AR1258" s="4">
        <v>-88.490538999999998</v>
      </c>
      <c r="AS1258" s="4">
        <v>316.5</v>
      </c>
      <c r="AT1258" s="4">
        <v>34</v>
      </c>
      <c r="AU1258" s="4">
        <v>12</v>
      </c>
      <c r="AV1258" s="4">
        <v>10</v>
      </c>
      <c r="AW1258" s="4" t="s">
        <v>208</v>
      </c>
      <c r="AX1258" s="4">
        <v>1</v>
      </c>
      <c r="AY1258" s="4">
        <v>1.225549</v>
      </c>
      <c r="AZ1258" s="4">
        <v>1.725549</v>
      </c>
      <c r="BA1258" s="4">
        <v>14.023</v>
      </c>
      <c r="BB1258" s="4">
        <v>9.3000000000000007</v>
      </c>
      <c r="BC1258" s="4">
        <v>0.66</v>
      </c>
      <c r="BD1258" s="4">
        <v>23.161000000000001</v>
      </c>
      <c r="BE1258" s="4">
        <v>1067.3599999999999</v>
      </c>
      <c r="BF1258" s="4">
        <v>1200.7840000000001</v>
      </c>
      <c r="BG1258" s="4">
        <v>0.13200000000000001</v>
      </c>
      <c r="BH1258" s="4">
        <v>0.39200000000000002</v>
      </c>
      <c r="BI1258" s="4">
        <v>0.52400000000000002</v>
      </c>
      <c r="BJ1258" s="4">
        <v>0.10100000000000001</v>
      </c>
      <c r="BK1258" s="4">
        <v>0.29799999999999999</v>
      </c>
      <c r="BL1258" s="4">
        <v>0.39900000000000002</v>
      </c>
      <c r="BM1258" s="4">
        <v>25.3066</v>
      </c>
      <c r="BQ1258" s="4">
        <v>0</v>
      </c>
      <c r="BR1258" s="4">
        <v>0.65877300000000005</v>
      </c>
      <c r="BS1258" s="4">
        <v>-5</v>
      </c>
      <c r="BT1258" s="4">
        <v>0.16881099999999999</v>
      </c>
      <c r="BU1258" s="4">
        <v>16.098765</v>
      </c>
      <c r="BV1258" s="4">
        <v>3.4099819999999998</v>
      </c>
    </row>
    <row r="1259" spans="1:74" x14ac:dyDescent="0.25">
      <c r="A1259" s="4">
        <v>42070</v>
      </c>
      <c r="B1259" s="4">
        <v>3.8724537037037036E-2</v>
      </c>
      <c r="C1259" s="4">
        <v>7.0549999999999997</v>
      </c>
      <c r="D1259" s="4">
        <v>12.603999999999999</v>
      </c>
      <c r="E1259" s="4">
        <v>126039.91899999999</v>
      </c>
      <c r="F1259" s="4">
        <v>8.4</v>
      </c>
      <c r="G1259" s="4">
        <v>33</v>
      </c>
      <c r="H1259" s="4">
        <v>3587.4</v>
      </c>
      <c r="J1259" s="4">
        <v>0</v>
      </c>
      <c r="K1259" s="4">
        <v>0.81069999999999998</v>
      </c>
      <c r="L1259" s="4">
        <v>5.7195</v>
      </c>
      <c r="M1259" s="4">
        <v>10.217599999999999</v>
      </c>
      <c r="N1259" s="4">
        <v>6.8095999999999997</v>
      </c>
      <c r="O1259" s="4">
        <v>26.760400000000001</v>
      </c>
      <c r="P1259" s="4">
        <v>33.6</v>
      </c>
      <c r="Q1259" s="4">
        <v>5.1886999999999999</v>
      </c>
      <c r="R1259" s="4">
        <v>20.390499999999999</v>
      </c>
      <c r="S1259" s="4">
        <v>25.6</v>
      </c>
      <c r="T1259" s="4">
        <v>3587.3890999999999</v>
      </c>
      <c r="W1259" s="4">
        <v>0</v>
      </c>
      <c r="X1259" s="4">
        <v>0</v>
      </c>
      <c r="Y1259" s="4">
        <v>12.4</v>
      </c>
      <c r="Z1259" s="4">
        <v>862</v>
      </c>
      <c r="AA1259" s="4">
        <v>884</v>
      </c>
      <c r="AB1259" s="4">
        <v>817</v>
      </c>
      <c r="AC1259" s="4">
        <v>53</v>
      </c>
      <c r="AD1259" s="4">
        <v>8.5299999999999994</v>
      </c>
      <c r="AE1259" s="4">
        <v>0.2</v>
      </c>
      <c r="AF1259" s="4">
        <v>978</v>
      </c>
      <c r="AG1259" s="4">
        <v>-7</v>
      </c>
      <c r="AH1259" s="4">
        <v>14</v>
      </c>
      <c r="AI1259" s="4">
        <v>29</v>
      </c>
      <c r="AJ1259" s="4">
        <v>191.2</v>
      </c>
      <c r="AK1259" s="4">
        <v>141</v>
      </c>
      <c r="AL1259" s="4">
        <v>3.4</v>
      </c>
      <c r="AM1259" s="4">
        <v>195</v>
      </c>
      <c r="AN1259" s="4" t="s">
        <v>155</v>
      </c>
      <c r="AO1259" s="4">
        <v>2</v>
      </c>
      <c r="AP1259" s="4">
        <v>0.62209490740740747</v>
      </c>
      <c r="AQ1259" s="4">
        <v>47.159624999999998</v>
      </c>
      <c r="AR1259" s="4">
        <v>-88.490274999999997</v>
      </c>
      <c r="AS1259" s="4">
        <v>316.60000000000002</v>
      </c>
      <c r="AT1259" s="4">
        <v>36.4</v>
      </c>
      <c r="AU1259" s="4">
        <v>12</v>
      </c>
      <c r="AV1259" s="4">
        <v>10</v>
      </c>
      <c r="AW1259" s="4" t="s">
        <v>208</v>
      </c>
      <c r="AX1259" s="4">
        <v>1</v>
      </c>
      <c r="AY1259" s="4">
        <v>1.412587</v>
      </c>
      <c r="AZ1259" s="4">
        <v>1.912587</v>
      </c>
      <c r="BA1259" s="4">
        <v>14.023</v>
      </c>
      <c r="BB1259" s="4">
        <v>9.23</v>
      </c>
      <c r="BC1259" s="4">
        <v>0.66</v>
      </c>
      <c r="BD1259" s="4">
        <v>23.355</v>
      </c>
      <c r="BE1259" s="4">
        <v>1063.6369999999999</v>
      </c>
      <c r="BF1259" s="4">
        <v>1209.3779999999999</v>
      </c>
      <c r="BG1259" s="4">
        <v>0.13300000000000001</v>
      </c>
      <c r="BH1259" s="4">
        <v>0.52100000000000002</v>
      </c>
      <c r="BI1259" s="4">
        <v>0.65400000000000003</v>
      </c>
      <c r="BJ1259" s="4">
        <v>0.10100000000000001</v>
      </c>
      <c r="BK1259" s="4">
        <v>0.39700000000000002</v>
      </c>
      <c r="BL1259" s="4">
        <v>0.498</v>
      </c>
      <c r="BM1259" s="4">
        <v>22.061399999999999</v>
      </c>
      <c r="BQ1259" s="4">
        <v>0</v>
      </c>
      <c r="BR1259" s="4">
        <v>0.68044000000000004</v>
      </c>
      <c r="BS1259" s="4">
        <v>-5</v>
      </c>
      <c r="BT1259" s="4">
        <v>0.16900000000000001</v>
      </c>
      <c r="BU1259" s="4">
        <v>16.628252</v>
      </c>
      <c r="BV1259" s="4">
        <v>3.4138000000000002</v>
      </c>
    </row>
    <row r="1260" spans="1:74" x14ac:dyDescent="0.25">
      <c r="A1260" s="4">
        <v>42070</v>
      </c>
      <c r="B1260" s="4">
        <v>3.873611111111111E-2</v>
      </c>
      <c r="C1260" s="4">
        <v>7.1820000000000004</v>
      </c>
      <c r="D1260" s="4">
        <v>12.4033</v>
      </c>
      <c r="E1260" s="4">
        <v>124033.4694</v>
      </c>
      <c r="F1260" s="4">
        <v>8.4</v>
      </c>
      <c r="G1260" s="4">
        <v>33</v>
      </c>
      <c r="H1260" s="4">
        <v>3411.6</v>
      </c>
      <c r="J1260" s="4">
        <v>0</v>
      </c>
      <c r="K1260" s="4">
        <v>0.81210000000000004</v>
      </c>
      <c r="L1260" s="4">
        <v>5.8320999999999996</v>
      </c>
      <c r="M1260" s="4">
        <v>10.0722</v>
      </c>
      <c r="N1260" s="4">
        <v>6.8212999999999999</v>
      </c>
      <c r="O1260" s="4">
        <v>26.797899999999998</v>
      </c>
      <c r="P1260" s="4">
        <v>33.6</v>
      </c>
      <c r="Q1260" s="4">
        <v>5.1976000000000004</v>
      </c>
      <c r="R1260" s="4">
        <v>20.4191</v>
      </c>
      <c r="S1260" s="4">
        <v>25.6</v>
      </c>
      <c r="T1260" s="4">
        <v>3411.5994000000001</v>
      </c>
      <c r="W1260" s="4">
        <v>0</v>
      </c>
      <c r="X1260" s="4">
        <v>0</v>
      </c>
      <c r="Y1260" s="4">
        <v>12.3</v>
      </c>
      <c r="Z1260" s="4">
        <v>863</v>
      </c>
      <c r="AA1260" s="4">
        <v>884</v>
      </c>
      <c r="AB1260" s="4">
        <v>818</v>
      </c>
      <c r="AC1260" s="4">
        <v>53</v>
      </c>
      <c r="AD1260" s="4">
        <v>8.5299999999999994</v>
      </c>
      <c r="AE1260" s="4">
        <v>0.2</v>
      </c>
      <c r="AF1260" s="4">
        <v>978</v>
      </c>
      <c r="AG1260" s="4">
        <v>-7</v>
      </c>
      <c r="AH1260" s="4">
        <v>14</v>
      </c>
      <c r="AI1260" s="4">
        <v>29</v>
      </c>
      <c r="AJ1260" s="4">
        <v>191</v>
      </c>
      <c r="AK1260" s="4">
        <v>141</v>
      </c>
      <c r="AL1260" s="4">
        <v>3.2</v>
      </c>
      <c r="AM1260" s="4">
        <v>195</v>
      </c>
      <c r="AN1260" s="4" t="s">
        <v>155</v>
      </c>
      <c r="AO1260" s="4">
        <v>2</v>
      </c>
      <c r="AP1260" s="4">
        <v>0.62209490740740747</v>
      </c>
      <c r="AQ1260" s="4">
        <v>47.159613</v>
      </c>
      <c r="AR1260" s="4">
        <v>-88.490255000000005</v>
      </c>
      <c r="AS1260" s="4">
        <v>316.60000000000002</v>
      </c>
      <c r="AT1260" s="4">
        <v>36.4</v>
      </c>
      <c r="AU1260" s="4">
        <v>12</v>
      </c>
      <c r="AV1260" s="4">
        <v>10</v>
      </c>
      <c r="AW1260" s="4" t="s">
        <v>208</v>
      </c>
      <c r="AX1260" s="4">
        <v>1</v>
      </c>
      <c r="AY1260" s="4">
        <v>1.5</v>
      </c>
      <c r="AZ1260" s="4">
        <v>2</v>
      </c>
      <c r="BA1260" s="4">
        <v>14.023</v>
      </c>
      <c r="BB1260" s="4">
        <v>9.31</v>
      </c>
      <c r="BC1260" s="4">
        <v>0.66</v>
      </c>
      <c r="BD1260" s="4">
        <v>23.143999999999998</v>
      </c>
      <c r="BE1260" s="4">
        <v>1087.951</v>
      </c>
      <c r="BF1260" s="4">
        <v>1195.876</v>
      </c>
      <c r="BG1260" s="4">
        <v>0.13300000000000001</v>
      </c>
      <c r="BH1260" s="4">
        <v>0.52400000000000002</v>
      </c>
      <c r="BI1260" s="4">
        <v>0.65700000000000003</v>
      </c>
      <c r="BJ1260" s="4">
        <v>0.10199999999999999</v>
      </c>
      <c r="BK1260" s="4">
        <v>0.39900000000000002</v>
      </c>
      <c r="BL1260" s="4">
        <v>0.5</v>
      </c>
      <c r="BM1260" s="4">
        <v>21.0456</v>
      </c>
      <c r="BQ1260" s="4">
        <v>0</v>
      </c>
      <c r="BR1260" s="4">
        <v>0.69934300000000005</v>
      </c>
      <c r="BS1260" s="4">
        <v>-5</v>
      </c>
      <c r="BT1260" s="4">
        <v>0.16738</v>
      </c>
      <c r="BU1260" s="4">
        <v>17.090185999999999</v>
      </c>
      <c r="BV1260" s="4">
        <v>3.381068</v>
      </c>
    </row>
    <row r="1261" spans="1:74" x14ac:dyDescent="0.25">
      <c r="A1261" s="4">
        <v>42070</v>
      </c>
      <c r="B1261" s="4">
        <v>3.8747685185185184E-2</v>
      </c>
      <c r="C1261" s="4">
        <v>7.8310000000000004</v>
      </c>
      <c r="D1261" s="4">
        <v>11.6721</v>
      </c>
      <c r="E1261" s="4">
        <v>116720.85709999999</v>
      </c>
      <c r="F1261" s="4">
        <v>8.3000000000000007</v>
      </c>
      <c r="G1261" s="4">
        <v>27.8</v>
      </c>
      <c r="H1261" s="4">
        <v>2939.2</v>
      </c>
      <c r="J1261" s="4">
        <v>0</v>
      </c>
      <c r="K1261" s="4">
        <v>0.81569999999999998</v>
      </c>
      <c r="L1261" s="4">
        <v>6.3875999999999999</v>
      </c>
      <c r="M1261" s="4">
        <v>9.5206999999999997</v>
      </c>
      <c r="N1261" s="4">
        <v>6.7701000000000002</v>
      </c>
      <c r="O1261" s="4">
        <v>22.667400000000001</v>
      </c>
      <c r="P1261" s="4">
        <v>29.4</v>
      </c>
      <c r="Q1261" s="4">
        <v>5.1585999999999999</v>
      </c>
      <c r="R1261" s="4">
        <v>17.271799999999999</v>
      </c>
      <c r="S1261" s="4">
        <v>22.4</v>
      </c>
      <c r="T1261" s="4">
        <v>2939.2193000000002</v>
      </c>
      <c r="W1261" s="4">
        <v>0</v>
      </c>
      <c r="X1261" s="4">
        <v>0</v>
      </c>
      <c r="Y1261" s="4">
        <v>12.4</v>
      </c>
      <c r="Z1261" s="4">
        <v>863</v>
      </c>
      <c r="AA1261" s="4">
        <v>883</v>
      </c>
      <c r="AB1261" s="4">
        <v>818</v>
      </c>
      <c r="AC1261" s="4">
        <v>53</v>
      </c>
      <c r="AD1261" s="4">
        <v>8.5299999999999994</v>
      </c>
      <c r="AE1261" s="4">
        <v>0.2</v>
      </c>
      <c r="AF1261" s="4">
        <v>978</v>
      </c>
      <c r="AG1261" s="4">
        <v>-7</v>
      </c>
      <c r="AH1261" s="4">
        <v>14.81</v>
      </c>
      <c r="AI1261" s="4">
        <v>29</v>
      </c>
      <c r="AJ1261" s="4">
        <v>191.8</v>
      </c>
      <c r="AK1261" s="4">
        <v>140.19999999999999</v>
      </c>
      <c r="AL1261" s="4">
        <v>3.4</v>
      </c>
      <c r="AM1261" s="4">
        <v>195</v>
      </c>
      <c r="AN1261" s="4" t="s">
        <v>155</v>
      </c>
      <c r="AO1261" s="4">
        <v>2</v>
      </c>
      <c r="AP1261" s="4">
        <v>0.62210648148148151</v>
      </c>
      <c r="AQ1261" s="4">
        <v>47.159514999999999</v>
      </c>
      <c r="AR1261" s="4">
        <v>-88.490098000000003</v>
      </c>
      <c r="AS1261" s="4">
        <v>316.5</v>
      </c>
      <c r="AT1261" s="4">
        <v>36.200000000000003</v>
      </c>
      <c r="AU1261" s="4">
        <v>12</v>
      </c>
      <c r="AV1261" s="4">
        <v>10</v>
      </c>
      <c r="AW1261" s="4" t="s">
        <v>208</v>
      </c>
      <c r="AX1261" s="4">
        <v>1</v>
      </c>
      <c r="AY1261" s="4">
        <v>1.5123880000000001</v>
      </c>
      <c r="AZ1261" s="4">
        <v>2.0123880000000001</v>
      </c>
      <c r="BA1261" s="4">
        <v>14.023</v>
      </c>
      <c r="BB1261" s="4">
        <v>9.5</v>
      </c>
      <c r="BC1261" s="4">
        <v>0.68</v>
      </c>
      <c r="BD1261" s="4">
        <v>22.597999999999999</v>
      </c>
      <c r="BE1261" s="4">
        <v>1194.7809999999999</v>
      </c>
      <c r="BF1261" s="4">
        <v>1133.422</v>
      </c>
      <c r="BG1261" s="4">
        <v>0.13300000000000001</v>
      </c>
      <c r="BH1261" s="4">
        <v>0.44400000000000001</v>
      </c>
      <c r="BI1261" s="4">
        <v>0.57699999999999996</v>
      </c>
      <c r="BJ1261" s="4">
        <v>0.10100000000000001</v>
      </c>
      <c r="BK1261" s="4">
        <v>0.33800000000000002</v>
      </c>
      <c r="BL1261" s="4">
        <v>0.439</v>
      </c>
      <c r="BM1261" s="4">
        <v>18.180199999999999</v>
      </c>
      <c r="BQ1261" s="4">
        <v>0</v>
      </c>
      <c r="BR1261" s="4">
        <v>0.69471000000000005</v>
      </c>
      <c r="BS1261" s="4">
        <v>-5</v>
      </c>
      <c r="BT1261" s="4">
        <v>0.17024</v>
      </c>
      <c r="BU1261" s="4">
        <v>16.976974999999999</v>
      </c>
      <c r="BV1261" s="4">
        <v>3.4388480000000001</v>
      </c>
    </row>
    <row r="1262" spans="1:74" x14ac:dyDescent="0.25">
      <c r="A1262" s="4">
        <v>42070</v>
      </c>
      <c r="B1262" s="4">
        <v>3.8759259259259257E-2</v>
      </c>
      <c r="C1262" s="4">
        <v>8.43</v>
      </c>
      <c r="D1262" s="4">
        <v>10.3619</v>
      </c>
      <c r="E1262" s="4">
        <v>103618.81630000001</v>
      </c>
      <c r="F1262" s="4">
        <v>8.4</v>
      </c>
      <c r="G1262" s="4">
        <v>48.3</v>
      </c>
      <c r="H1262" s="4">
        <v>2492.3000000000002</v>
      </c>
      <c r="J1262" s="4">
        <v>0</v>
      </c>
      <c r="K1262" s="4">
        <v>0.82530000000000003</v>
      </c>
      <c r="L1262" s="4">
        <v>6.9570999999999996</v>
      </c>
      <c r="M1262" s="4">
        <v>8.5512999999999995</v>
      </c>
      <c r="N1262" s="4">
        <v>6.9580000000000002</v>
      </c>
      <c r="O1262" s="4">
        <v>39.876899999999999</v>
      </c>
      <c r="P1262" s="4">
        <v>46.8</v>
      </c>
      <c r="Q1262" s="4">
        <v>5.3018000000000001</v>
      </c>
      <c r="R1262" s="4">
        <v>30.384799999999998</v>
      </c>
      <c r="S1262" s="4">
        <v>35.700000000000003</v>
      </c>
      <c r="T1262" s="4">
        <v>2492.2898</v>
      </c>
      <c r="W1262" s="4">
        <v>0</v>
      </c>
      <c r="X1262" s="4">
        <v>0</v>
      </c>
      <c r="Y1262" s="4">
        <v>12.3</v>
      </c>
      <c r="Z1262" s="4">
        <v>865</v>
      </c>
      <c r="AA1262" s="4">
        <v>884</v>
      </c>
      <c r="AB1262" s="4">
        <v>819</v>
      </c>
      <c r="AC1262" s="4">
        <v>53</v>
      </c>
      <c r="AD1262" s="4">
        <v>8.5299999999999994</v>
      </c>
      <c r="AE1262" s="4">
        <v>0.2</v>
      </c>
      <c r="AF1262" s="4">
        <v>978</v>
      </c>
      <c r="AG1262" s="4">
        <v>-7</v>
      </c>
      <c r="AH1262" s="4">
        <v>15</v>
      </c>
      <c r="AI1262" s="4">
        <v>29</v>
      </c>
      <c r="AJ1262" s="4">
        <v>192</v>
      </c>
      <c r="AK1262" s="4">
        <v>140</v>
      </c>
      <c r="AL1262" s="4">
        <v>3.3</v>
      </c>
      <c r="AM1262" s="4">
        <v>195</v>
      </c>
      <c r="AN1262" s="4" t="s">
        <v>155</v>
      </c>
      <c r="AO1262" s="4">
        <v>2</v>
      </c>
      <c r="AP1262" s="4">
        <v>0.62211805555555555</v>
      </c>
      <c r="AQ1262" s="4">
        <v>47.159407000000002</v>
      </c>
      <c r="AR1262" s="4">
        <v>-88.489925999999997</v>
      </c>
      <c r="AS1262" s="4">
        <v>316.60000000000002</v>
      </c>
      <c r="AT1262" s="4">
        <v>34.5</v>
      </c>
      <c r="AU1262" s="4">
        <v>12</v>
      </c>
      <c r="AV1262" s="4">
        <v>10</v>
      </c>
      <c r="AW1262" s="4" t="s">
        <v>208</v>
      </c>
      <c r="AX1262" s="4">
        <v>1</v>
      </c>
      <c r="AY1262" s="4">
        <v>1.6</v>
      </c>
      <c r="AZ1262" s="4">
        <v>2.1</v>
      </c>
      <c r="BA1262" s="4">
        <v>14.023</v>
      </c>
      <c r="BB1262" s="4">
        <v>10.07</v>
      </c>
      <c r="BC1262" s="4">
        <v>0.72</v>
      </c>
      <c r="BD1262" s="4">
        <v>21.172999999999998</v>
      </c>
      <c r="BE1262" s="4">
        <v>1338.1130000000001</v>
      </c>
      <c r="BF1262" s="4">
        <v>1046.828</v>
      </c>
      <c r="BG1262" s="4">
        <v>0.14000000000000001</v>
      </c>
      <c r="BH1262" s="4">
        <v>0.80300000000000005</v>
      </c>
      <c r="BI1262" s="4">
        <v>0.94299999999999995</v>
      </c>
      <c r="BJ1262" s="4">
        <v>0.107</v>
      </c>
      <c r="BK1262" s="4">
        <v>0.61199999999999999</v>
      </c>
      <c r="BL1262" s="4">
        <v>0.71899999999999997</v>
      </c>
      <c r="BM1262" s="4">
        <v>15.852</v>
      </c>
      <c r="BQ1262" s="4">
        <v>0</v>
      </c>
      <c r="BR1262" s="4">
        <v>0.66125100000000003</v>
      </c>
      <c r="BS1262" s="4">
        <v>-5</v>
      </c>
      <c r="BT1262" s="4">
        <v>0.16937199999999999</v>
      </c>
      <c r="BU1262" s="4">
        <v>16.159327000000001</v>
      </c>
      <c r="BV1262" s="4">
        <v>3.4213119999999999</v>
      </c>
    </row>
    <row r="1263" spans="1:74" x14ac:dyDescent="0.25">
      <c r="A1263" s="4">
        <v>42070</v>
      </c>
      <c r="B1263" s="4">
        <v>3.8770833333333331E-2</v>
      </c>
      <c r="C1263" s="4">
        <v>8.9830000000000005</v>
      </c>
      <c r="D1263" s="4">
        <v>9.8002000000000002</v>
      </c>
      <c r="E1263" s="4">
        <v>98001.9234</v>
      </c>
      <c r="F1263" s="4">
        <v>8.6999999999999993</v>
      </c>
      <c r="G1263" s="4">
        <v>73</v>
      </c>
      <c r="H1263" s="4">
        <v>2365</v>
      </c>
      <c r="J1263" s="4">
        <v>0</v>
      </c>
      <c r="K1263" s="4">
        <v>0.82699999999999996</v>
      </c>
      <c r="L1263" s="4">
        <v>7.4287999999999998</v>
      </c>
      <c r="M1263" s="4">
        <v>8.1044</v>
      </c>
      <c r="N1263" s="4">
        <v>7.1776</v>
      </c>
      <c r="O1263" s="4">
        <v>60.3992</v>
      </c>
      <c r="P1263" s="4">
        <v>67.599999999999994</v>
      </c>
      <c r="Q1263" s="4">
        <v>5.4691000000000001</v>
      </c>
      <c r="R1263" s="4">
        <v>46.022100000000002</v>
      </c>
      <c r="S1263" s="4">
        <v>51.5</v>
      </c>
      <c r="T1263" s="4">
        <v>2365.0252999999998</v>
      </c>
      <c r="W1263" s="4">
        <v>0</v>
      </c>
      <c r="X1263" s="4">
        <v>0</v>
      </c>
      <c r="Y1263" s="4">
        <v>12.3</v>
      </c>
      <c r="Z1263" s="4">
        <v>866</v>
      </c>
      <c r="AA1263" s="4">
        <v>885</v>
      </c>
      <c r="AB1263" s="4">
        <v>821</v>
      </c>
      <c r="AC1263" s="4">
        <v>53</v>
      </c>
      <c r="AD1263" s="4">
        <v>8.5299999999999994</v>
      </c>
      <c r="AE1263" s="4">
        <v>0.2</v>
      </c>
      <c r="AF1263" s="4">
        <v>978</v>
      </c>
      <c r="AG1263" s="4">
        <v>-7</v>
      </c>
      <c r="AH1263" s="4">
        <v>14.185814000000001</v>
      </c>
      <c r="AI1263" s="4">
        <v>29</v>
      </c>
      <c r="AJ1263" s="4">
        <v>192</v>
      </c>
      <c r="AK1263" s="4">
        <v>140.80000000000001</v>
      </c>
      <c r="AL1263" s="4">
        <v>3.2</v>
      </c>
      <c r="AM1263" s="4">
        <v>195</v>
      </c>
      <c r="AN1263" s="4" t="s">
        <v>155</v>
      </c>
      <c r="AO1263" s="4">
        <v>2</v>
      </c>
      <c r="AP1263" s="4">
        <v>0.62214120370370374</v>
      </c>
      <c r="AQ1263" s="4">
        <v>47.159239999999997</v>
      </c>
      <c r="AR1263" s="4">
        <v>-88.489665000000002</v>
      </c>
      <c r="AS1263" s="4">
        <v>316.5</v>
      </c>
      <c r="AT1263" s="4">
        <v>34.5</v>
      </c>
      <c r="AU1263" s="4">
        <v>12</v>
      </c>
      <c r="AV1263" s="4">
        <v>9</v>
      </c>
      <c r="AW1263" s="4" t="s">
        <v>208</v>
      </c>
      <c r="AX1263" s="4">
        <v>1</v>
      </c>
      <c r="AY1263" s="4">
        <v>1.6</v>
      </c>
      <c r="AZ1263" s="4">
        <v>2.1</v>
      </c>
      <c r="BA1263" s="4">
        <v>14.023</v>
      </c>
      <c r="BB1263" s="4">
        <v>10.17</v>
      </c>
      <c r="BC1263" s="4">
        <v>0.73</v>
      </c>
      <c r="BD1263" s="4">
        <v>20.925000000000001</v>
      </c>
      <c r="BE1263" s="4">
        <v>1427.759</v>
      </c>
      <c r="BF1263" s="4">
        <v>991.35900000000004</v>
      </c>
      <c r="BG1263" s="4">
        <v>0.14399999999999999</v>
      </c>
      <c r="BH1263" s="4">
        <v>1.216</v>
      </c>
      <c r="BI1263" s="4">
        <v>1.36</v>
      </c>
      <c r="BJ1263" s="4">
        <v>0.11</v>
      </c>
      <c r="BK1263" s="4">
        <v>0.92600000000000005</v>
      </c>
      <c r="BL1263" s="4">
        <v>1.036</v>
      </c>
      <c r="BM1263" s="4">
        <v>15.0311</v>
      </c>
      <c r="BQ1263" s="4">
        <v>0</v>
      </c>
      <c r="BR1263" s="4">
        <v>0.66539899999999996</v>
      </c>
      <c r="BS1263" s="4">
        <v>-5</v>
      </c>
      <c r="BT1263" s="4">
        <v>0.168186</v>
      </c>
      <c r="BU1263" s="4">
        <v>16.260677999999999</v>
      </c>
      <c r="BV1263" s="4">
        <v>3.3973529999999998</v>
      </c>
    </row>
    <row r="1264" spans="1:74" x14ac:dyDescent="0.25">
      <c r="A1264" s="4">
        <v>42070</v>
      </c>
      <c r="B1264" s="4">
        <v>3.8782407407407404E-2</v>
      </c>
      <c r="C1264" s="4">
        <v>9.6329999999999991</v>
      </c>
      <c r="D1264" s="4">
        <v>8.5263000000000009</v>
      </c>
      <c r="E1264" s="4">
        <v>85262.63566</v>
      </c>
      <c r="F1264" s="4">
        <v>8.3000000000000007</v>
      </c>
      <c r="G1264" s="4">
        <v>34.700000000000003</v>
      </c>
      <c r="H1264" s="4">
        <v>2318.6</v>
      </c>
      <c r="J1264" s="4">
        <v>0</v>
      </c>
      <c r="K1264" s="4">
        <v>0.83479999999999999</v>
      </c>
      <c r="L1264" s="4">
        <v>8.0418000000000003</v>
      </c>
      <c r="M1264" s="4">
        <v>7.1177000000000001</v>
      </c>
      <c r="N1264" s="4">
        <v>6.9114000000000004</v>
      </c>
      <c r="O1264" s="4">
        <v>28.983499999999999</v>
      </c>
      <c r="P1264" s="4">
        <v>35.9</v>
      </c>
      <c r="Q1264" s="4">
        <v>5.2663000000000002</v>
      </c>
      <c r="R1264" s="4">
        <v>22.084399999999999</v>
      </c>
      <c r="S1264" s="4">
        <v>27.4</v>
      </c>
      <c r="T1264" s="4">
        <v>2318.5731000000001</v>
      </c>
      <c r="W1264" s="4">
        <v>0</v>
      </c>
      <c r="X1264" s="4">
        <v>0</v>
      </c>
      <c r="Y1264" s="4">
        <v>12.4</v>
      </c>
      <c r="Z1264" s="4">
        <v>867</v>
      </c>
      <c r="AA1264" s="4">
        <v>885</v>
      </c>
      <c r="AB1264" s="4">
        <v>821</v>
      </c>
      <c r="AC1264" s="4">
        <v>53</v>
      </c>
      <c r="AD1264" s="4">
        <v>8.5299999999999994</v>
      </c>
      <c r="AE1264" s="4">
        <v>0.2</v>
      </c>
      <c r="AF1264" s="4">
        <v>978</v>
      </c>
      <c r="AG1264" s="4">
        <v>-7</v>
      </c>
      <c r="AH1264" s="4">
        <v>14</v>
      </c>
      <c r="AI1264" s="4">
        <v>29</v>
      </c>
      <c r="AJ1264" s="4">
        <v>192</v>
      </c>
      <c r="AK1264" s="4">
        <v>141</v>
      </c>
      <c r="AL1264" s="4">
        <v>3.3</v>
      </c>
      <c r="AM1264" s="4">
        <v>195</v>
      </c>
      <c r="AN1264" s="4" t="s">
        <v>155</v>
      </c>
      <c r="AO1264" s="4">
        <v>2</v>
      </c>
      <c r="AP1264" s="4">
        <v>0.62214120370370374</v>
      </c>
      <c r="AQ1264" s="4">
        <v>47.159219</v>
      </c>
      <c r="AR1264" s="4">
        <v>-88.489626000000001</v>
      </c>
      <c r="AS1264" s="4">
        <v>316.5</v>
      </c>
      <c r="AT1264" s="4">
        <v>34.700000000000003</v>
      </c>
      <c r="AU1264" s="4">
        <v>12</v>
      </c>
      <c r="AV1264" s="4">
        <v>9</v>
      </c>
      <c r="AW1264" s="4" t="s">
        <v>215</v>
      </c>
      <c r="AX1264" s="4">
        <v>1.0120880000000001</v>
      </c>
      <c r="AY1264" s="4">
        <v>1.6604399999999999</v>
      </c>
      <c r="AZ1264" s="4">
        <v>2.1604399999999999</v>
      </c>
      <c r="BA1264" s="4">
        <v>14.023</v>
      </c>
      <c r="BB1264" s="4">
        <v>10.69</v>
      </c>
      <c r="BC1264" s="4">
        <v>0.76</v>
      </c>
      <c r="BD1264" s="4">
        <v>19.79</v>
      </c>
      <c r="BE1264" s="4">
        <v>1583.671</v>
      </c>
      <c r="BF1264" s="4">
        <v>892.13499999999999</v>
      </c>
      <c r="BG1264" s="4">
        <v>0.14299999999999999</v>
      </c>
      <c r="BH1264" s="4">
        <v>0.59799999999999998</v>
      </c>
      <c r="BI1264" s="4">
        <v>0.74</v>
      </c>
      <c r="BJ1264" s="4">
        <v>0.109</v>
      </c>
      <c r="BK1264" s="4">
        <v>0.45500000000000002</v>
      </c>
      <c r="BL1264" s="4">
        <v>0.56399999999999995</v>
      </c>
      <c r="BM1264" s="4">
        <v>15.0992</v>
      </c>
      <c r="BQ1264" s="4">
        <v>0</v>
      </c>
      <c r="BR1264" s="4">
        <v>0.718418</v>
      </c>
      <c r="BS1264" s="4">
        <v>-5</v>
      </c>
      <c r="BT1264" s="4">
        <v>0.16881299999999999</v>
      </c>
      <c r="BU1264" s="4">
        <v>17.556329999999999</v>
      </c>
      <c r="BV1264" s="4">
        <v>3.4100259999999998</v>
      </c>
    </row>
    <row r="1265" spans="1:74" x14ac:dyDescent="0.25">
      <c r="A1265" s="4">
        <v>42070</v>
      </c>
      <c r="B1265" s="4">
        <v>3.8793981481481478E-2</v>
      </c>
      <c r="C1265" s="4">
        <v>10.449</v>
      </c>
      <c r="D1265" s="4">
        <v>7.4686000000000003</v>
      </c>
      <c r="E1265" s="4">
        <v>74686.349719999998</v>
      </c>
      <c r="F1265" s="4">
        <v>8.1</v>
      </c>
      <c r="G1265" s="4">
        <v>20.5</v>
      </c>
      <c r="H1265" s="4">
        <v>2175.1999999999998</v>
      </c>
      <c r="J1265" s="4">
        <v>0</v>
      </c>
      <c r="K1265" s="4">
        <v>0.83909999999999996</v>
      </c>
      <c r="L1265" s="4">
        <v>8.7673000000000005</v>
      </c>
      <c r="M1265" s="4">
        <v>6.2667000000000002</v>
      </c>
      <c r="N1265" s="4">
        <v>6.7964000000000002</v>
      </c>
      <c r="O1265" s="4">
        <v>17.166599999999999</v>
      </c>
      <c r="P1265" s="4">
        <v>24</v>
      </c>
      <c r="Q1265" s="4">
        <v>5.1786000000000003</v>
      </c>
      <c r="R1265" s="4">
        <v>13.080399999999999</v>
      </c>
      <c r="S1265" s="4">
        <v>18.3</v>
      </c>
      <c r="T1265" s="4">
        <v>2175.2152000000001</v>
      </c>
      <c r="W1265" s="4">
        <v>0</v>
      </c>
      <c r="X1265" s="4">
        <v>0</v>
      </c>
      <c r="Y1265" s="4">
        <v>12.3</v>
      </c>
      <c r="Z1265" s="4">
        <v>869</v>
      </c>
      <c r="AA1265" s="4">
        <v>888</v>
      </c>
      <c r="AB1265" s="4">
        <v>823</v>
      </c>
      <c r="AC1265" s="4">
        <v>53</v>
      </c>
      <c r="AD1265" s="4">
        <v>8.5299999999999994</v>
      </c>
      <c r="AE1265" s="4">
        <v>0.2</v>
      </c>
      <c r="AF1265" s="4">
        <v>978</v>
      </c>
      <c r="AG1265" s="4">
        <v>-7</v>
      </c>
      <c r="AH1265" s="4">
        <v>14</v>
      </c>
      <c r="AI1265" s="4">
        <v>29</v>
      </c>
      <c r="AJ1265" s="4">
        <v>191.2</v>
      </c>
      <c r="AK1265" s="4">
        <v>140.19999999999999</v>
      </c>
      <c r="AL1265" s="4">
        <v>3.3</v>
      </c>
      <c r="AM1265" s="4">
        <v>195</v>
      </c>
      <c r="AN1265" s="4" t="s">
        <v>155</v>
      </c>
      <c r="AO1265" s="4">
        <v>2</v>
      </c>
      <c r="AP1265" s="4">
        <v>0.62216435185185182</v>
      </c>
      <c r="AQ1265" s="4">
        <v>47.159063000000003</v>
      </c>
      <c r="AR1265" s="4">
        <v>-88.489339999999999</v>
      </c>
      <c r="AS1265" s="4">
        <v>316.10000000000002</v>
      </c>
      <c r="AT1265" s="4">
        <v>36.1</v>
      </c>
      <c r="AU1265" s="4">
        <v>12</v>
      </c>
      <c r="AV1265" s="4">
        <v>8</v>
      </c>
      <c r="AW1265" s="4" t="s">
        <v>215</v>
      </c>
      <c r="AX1265" s="4">
        <v>1.088012</v>
      </c>
      <c r="AY1265" s="4">
        <v>2.1119880000000002</v>
      </c>
      <c r="AZ1265" s="4">
        <v>2.6</v>
      </c>
      <c r="BA1265" s="4">
        <v>14.023</v>
      </c>
      <c r="BB1265" s="4">
        <v>10.99</v>
      </c>
      <c r="BC1265" s="4">
        <v>0.78</v>
      </c>
      <c r="BD1265" s="4">
        <v>19.18</v>
      </c>
      <c r="BE1265" s="4">
        <v>1742.443</v>
      </c>
      <c r="BF1265" s="4">
        <v>792.69299999999998</v>
      </c>
      <c r="BG1265" s="4">
        <v>0.14099999999999999</v>
      </c>
      <c r="BH1265" s="4">
        <v>0.35699999999999998</v>
      </c>
      <c r="BI1265" s="4">
        <v>0.499</v>
      </c>
      <c r="BJ1265" s="4">
        <v>0.108</v>
      </c>
      <c r="BK1265" s="4">
        <v>0.27200000000000002</v>
      </c>
      <c r="BL1265" s="4">
        <v>0.38</v>
      </c>
      <c r="BM1265" s="4">
        <v>14.295999999999999</v>
      </c>
      <c r="BQ1265" s="4">
        <v>0</v>
      </c>
      <c r="BR1265" s="4">
        <v>0.69345199999999996</v>
      </c>
      <c r="BS1265" s="4">
        <v>-5</v>
      </c>
      <c r="BT1265" s="4">
        <v>0.167376</v>
      </c>
      <c r="BU1265" s="4">
        <v>16.946223</v>
      </c>
      <c r="BV1265" s="4">
        <v>3.3809879999999999</v>
      </c>
    </row>
    <row r="1266" spans="1:74" x14ac:dyDescent="0.25">
      <c r="A1266" s="4">
        <v>42070</v>
      </c>
      <c r="B1266" s="4">
        <v>3.8805555555555558E-2</v>
      </c>
      <c r="C1266" s="4">
        <v>10.612</v>
      </c>
      <c r="D1266" s="4">
        <v>6.8337000000000003</v>
      </c>
      <c r="E1266" s="4">
        <v>68336.949869999997</v>
      </c>
      <c r="F1266" s="4">
        <v>8.1</v>
      </c>
      <c r="G1266" s="4">
        <v>15.7</v>
      </c>
      <c r="H1266" s="4">
        <v>2163.6999999999998</v>
      </c>
      <c r="J1266" s="4">
        <v>0</v>
      </c>
      <c r="K1266" s="4">
        <v>0.84389999999999998</v>
      </c>
      <c r="L1266" s="4">
        <v>8.9558</v>
      </c>
      <c r="M1266" s="4">
        <v>5.7671000000000001</v>
      </c>
      <c r="N1266" s="4">
        <v>6.8357000000000001</v>
      </c>
      <c r="O1266" s="4">
        <v>13.2407</v>
      </c>
      <c r="P1266" s="4">
        <v>20.100000000000001</v>
      </c>
      <c r="Q1266" s="4">
        <v>5.2085999999999997</v>
      </c>
      <c r="R1266" s="4">
        <v>10.089</v>
      </c>
      <c r="S1266" s="4">
        <v>15.3</v>
      </c>
      <c r="T1266" s="4">
        <v>2163.6835000000001</v>
      </c>
      <c r="W1266" s="4">
        <v>0</v>
      </c>
      <c r="X1266" s="4">
        <v>0</v>
      </c>
      <c r="Y1266" s="4">
        <v>12.4</v>
      </c>
      <c r="Z1266" s="4">
        <v>870</v>
      </c>
      <c r="AA1266" s="4">
        <v>891</v>
      </c>
      <c r="AB1266" s="4">
        <v>825</v>
      </c>
      <c r="AC1266" s="4">
        <v>53</v>
      </c>
      <c r="AD1266" s="4">
        <v>8.5299999999999994</v>
      </c>
      <c r="AE1266" s="4">
        <v>0.2</v>
      </c>
      <c r="AF1266" s="4">
        <v>978</v>
      </c>
      <c r="AG1266" s="4">
        <v>-7</v>
      </c>
      <c r="AH1266" s="4">
        <v>14</v>
      </c>
      <c r="AI1266" s="4">
        <v>29</v>
      </c>
      <c r="AJ1266" s="4">
        <v>191</v>
      </c>
      <c r="AK1266" s="4">
        <v>140</v>
      </c>
      <c r="AL1266" s="4">
        <v>3.4</v>
      </c>
      <c r="AM1266" s="4">
        <v>195</v>
      </c>
      <c r="AN1266" s="4" t="s">
        <v>155</v>
      </c>
      <c r="AO1266" s="4">
        <v>2</v>
      </c>
      <c r="AP1266" s="4">
        <v>0.62216435185185182</v>
      </c>
      <c r="AQ1266" s="4">
        <v>47.159047999999999</v>
      </c>
      <c r="AR1266" s="4">
        <v>-88.489292000000006</v>
      </c>
      <c r="AS1266" s="4">
        <v>316.10000000000002</v>
      </c>
      <c r="AT1266" s="4">
        <v>36.299999999999997</v>
      </c>
      <c r="AU1266" s="4">
        <v>12</v>
      </c>
      <c r="AV1266" s="4">
        <v>8</v>
      </c>
      <c r="AW1266" s="4" t="s">
        <v>218</v>
      </c>
      <c r="AX1266" s="4">
        <v>1.023776</v>
      </c>
      <c r="AY1266" s="4">
        <v>2.2118880000000001</v>
      </c>
      <c r="AZ1266" s="4">
        <v>2.6237759999999999</v>
      </c>
      <c r="BA1266" s="4">
        <v>14.023</v>
      </c>
      <c r="BB1266" s="4">
        <v>11.35</v>
      </c>
      <c r="BC1266" s="4">
        <v>0.81</v>
      </c>
      <c r="BD1266" s="4">
        <v>18.495000000000001</v>
      </c>
      <c r="BE1266" s="4">
        <v>1817.2159999999999</v>
      </c>
      <c r="BF1266" s="4">
        <v>744.79</v>
      </c>
      <c r="BG1266" s="4">
        <v>0.14499999999999999</v>
      </c>
      <c r="BH1266" s="4">
        <v>0.28100000000000003</v>
      </c>
      <c r="BI1266" s="4">
        <v>0.42699999999999999</v>
      </c>
      <c r="BJ1266" s="4">
        <v>0.111</v>
      </c>
      <c r="BK1266" s="4">
        <v>0.214</v>
      </c>
      <c r="BL1266" s="4">
        <v>0.32500000000000001</v>
      </c>
      <c r="BM1266" s="4">
        <v>14.5183</v>
      </c>
      <c r="BQ1266" s="4">
        <v>0</v>
      </c>
      <c r="BR1266" s="4">
        <v>0.67769900000000005</v>
      </c>
      <c r="BS1266" s="4">
        <v>-5</v>
      </c>
      <c r="BT1266" s="4">
        <v>0.169434</v>
      </c>
      <c r="BU1266" s="4">
        <v>16.561277</v>
      </c>
      <c r="BV1266" s="4">
        <v>3.422558</v>
      </c>
    </row>
    <row r="1267" spans="1:74" x14ac:dyDescent="0.25">
      <c r="A1267" s="4">
        <v>42070</v>
      </c>
      <c r="B1267" s="4">
        <v>3.8817129629629632E-2</v>
      </c>
      <c r="C1267" s="4">
        <v>11.045</v>
      </c>
      <c r="D1267" s="4">
        <v>6.1877000000000004</v>
      </c>
      <c r="E1267" s="4">
        <v>61876.666669999999</v>
      </c>
      <c r="F1267" s="4">
        <v>8.8000000000000007</v>
      </c>
      <c r="G1267" s="4">
        <v>15.4</v>
      </c>
      <c r="H1267" s="4">
        <v>2046.3</v>
      </c>
      <c r="J1267" s="4">
        <v>0</v>
      </c>
      <c r="K1267" s="4">
        <v>0.84689999999999999</v>
      </c>
      <c r="L1267" s="4">
        <v>9.3539999999999992</v>
      </c>
      <c r="M1267" s="4">
        <v>5.2403000000000004</v>
      </c>
      <c r="N1267" s="4">
        <v>7.4207999999999998</v>
      </c>
      <c r="O1267" s="4">
        <v>13.033300000000001</v>
      </c>
      <c r="P1267" s="4">
        <v>20.5</v>
      </c>
      <c r="Q1267" s="4">
        <v>5.6543999999999999</v>
      </c>
      <c r="R1267" s="4">
        <v>9.9308999999999994</v>
      </c>
      <c r="S1267" s="4">
        <v>15.6</v>
      </c>
      <c r="T1267" s="4">
        <v>2046.3227999999999</v>
      </c>
      <c r="W1267" s="4">
        <v>0</v>
      </c>
      <c r="X1267" s="4">
        <v>0</v>
      </c>
      <c r="Y1267" s="4">
        <v>12.3</v>
      </c>
      <c r="Z1267" s="4">
        <v>870</v>
      </c>
      <c r="AA1267" s="4">
        <v>891</v>
      </c>
      <c r="AB1267" s="4">
        <v>825</v>
      </c>
      <c r="AC1267" s="4">
        <v>53</v>
      </c>
      <c r="AD1267" s="4">
        <v>8.5299999999999994</v>
      </c>
      <c r="AE1267" s="4">
        <v>0.2</v>
      </c>
      <c r="AF1267" s="4">
        <v>978</v>
      </c>
      <c r="AG1267" s="4">
        <v>-7</v>
      </c>
      <c r="AH1267" s="4">
        <v>14</v>
      </c>
      <c r="AI1267" s="4">
        <v>29</v>
      </c>
      <c r="AJ1267" s="4">
        <v>191</v>
      </c>
      <c r="AK1267" s="4">
        <v>140</v>
      </c>
      <c r="AL1267" s="4">
        <v>3.5</v>
      </c>
      <c r="AM1267" s="4">
        <v>195</v>
      </c>
      <c r="AN1267" s="4" t="s">
        <v>155</v>
      </c>
      <c r="AO1267" s="4">
        <v>2</v>
      </c>
      <c r="AP1267" s="4">
        <v>0.6221875</v>
      </c>
      <c r="AQ1267" s="4">
        <v>47.158926999999998</v>
      </c>
      <c r="AR1267" s="4">
        <v>-88.488912999999997</v>
      </c>
      <c r="AS1267" s="4">
        <v>316.10000000000002</v>
      </c>
      <c r="AT1267" s="4">
        <v>38.1</v>
      </c>
      <c r="AU1267" s="4">
        <v>12</v>
      </c>
      <c r="AV1267" s="4">
        <v>9</v>
      </c>
      <c r="AW1267" s="4" t="s">
        <v>215</v>
      </c>
      <c r="AX1267" s="4">
        <v>1.2</v>
      </c>
      <c r="AY1267" s="4">
        <v>2.2999999999999998</v>
      </c>
      <c r="AZ1267" s="4">
        <v>2.8</v>
      </c>
      <c r="BA1267" s="4">
        <v>14.023</v>
      </c>
      <c r="BB1267" s="4">
        <v>11.58</v>
      </c>
      <c r="BC1267" s="4">
        <v>0.83</v>
      </c>
      <c r="BD1267" s="4">
        <v>18.079000000000001</v>
      </c>
      <c r="BE1267" s="4">
        <v>1916.0709999999999</v>
      </c>
      <c r="BF1267" s="4">
        <v>683.197</v>
      </c>
      <c r="BG1267" s="4">
        <v>0.159</v>
      </c>
      <c r="BH1267" s="4">
        <v>0.28000000000000003</v>
      </c>
      <c r="BI1267" s="4">
        <v>0.439</v>
      </c>
      <c r="BJ1267" s="4">
        <v>0.121</v>
      </c>
      <c r="BK1267" s="4">
        <v>0.21299999999999999</v>
      </c>
      <c r="BL1267" s="4">
        <v>0.33400000000000002</v>
      </c>
      <c r="BM1267" s="4">
        <v>13.861499999999999</v>
      </c>
      <c r="BQ1267" s="4">
        <v>0</v>
      </c>
      <c r="BR1267" s="4">
        <v>0.65166999999999997</v>
      </c>
      <c r="BS1267" s="4">
        <v>-5</v>
      </c>
      <c r="BT1267" s="4">
        <v>0.17</v>
      </c>
      <c r="BU1267" s="4">
        <v>15.925186</v>
      </c>
      <c r="BV1267" s="4">
        <v>3.4340000000000002</v>
      </c>
    </row>
    <row r="1268" spans="1:74" x14ac:dyDescent="0.25">
      <c r="A1268" s="4">
        <v>42070</v>
      </c>
      <c r="B1268" s="4">
        <v>3.8828703703703706E-2</v>
      </c>
      <c r="C1268" s="4">
        <v>10.472</v>
      </c>
      <c r="D1268" s="4">
        <v>6.9653999999999998</v>
      </c>
      <c r="E1268" s="4">
        <v>69654.444440000007</v>
      </c>
      <c r="F1268" s="4">
        <v>11.6</v>
      </c>
      <c r="G1268" s="4">
        <v>14.2</v>
      </c>
      <c r="H1268" s="4">
        <v>1982.3</v>
      </c>
      <c r="J1268" s="4">
        <v>0</v>
      </c>
      <c r="K1268" s="4">
        <v>0.84389999999999998</v>
      </c>
      <c r="L1268" s="4">
        <v>8.8375000000000004</v>
      </c>
      <c r="M1268" s="4">
        <v>5.8784000000000001</v>
      </c>
      <c r="N1268" s="4">
        <v>9.8059999999999992</v>
      </c>
      <c r="O1268" s="4">
        <v>11.957599999999999</v>
      </c>
      <c r="P1268" s="4">
        <v>21.8</v>
      </c>
      <c r="Q1268" s="4">
        <v>7.4718</v>
      </c>
      <c r="R1268" s="4">
        <v>9.1113</v>
      </c>
      <c r="S1268" s="4">
        <v>16.600000000000001</v>
      </c>
      <c r="T1268" s="4">
        <v>1982.2646</v>
      </c>
      <c r="W1268" s="4">
        <v>0</v>
      </c>
      <c r="X1268" s="4">
        <v>0</v>
      </c>
      <c r="Y1268" s="4">
        <v>12.3</v>
      </c>
      <c r="Z1268" s="4">
        <v>871</v>
      </c>
      <c r="AA1268" s="4">
        <v>892</v>
      </c>
      <c r="AB1268" s="4">
        <v>824</v>
      </c>
      <c r="AC1268" s="4">
        <v>53</v>
      </c>
      <c r="AD1268" s="4">
        <v>8.5299999999999994</v>
      </c>
      <c r="AE1268" s="4">
        <v>0.2</v>
      </c>
      <c r="AF1268" s="4">
        <v>978</v>
      </c>
      <c r="AG1268" s="4">
        <v>-7</v>
      </c>
      <c r="AH1268" s="4">
        <v>14</v>
      </c>
      <c r="AI1268" s="4">
        <v>29</v>
      </c>
      <c r="AJ1268" s="4">
        <v>191</v>
      </c>
      <c r="AK1268" s="4">
        <v>140</v>
      </c>
      <c r="AL1268" s="4">
        <v>3.5</v>
      </c>
      <c r="AM1268" s="4">
        <v>195</v>
      </c>
      <c r="AN1268" s="4" t="s">
        <v>155</v>
      </c>
      <c r="AO1268" s="4">
        <v>2</v>
      </c>
      <c r="AP1268" s="4">
        <v>0.62219907407407404</v>
      </c>
      <c r="AQ1268" s="4">
        <v>47.158878000000001</v>
      </c>
      <c r="AR1268" s="4">
        <v>-88.488695000000007</v>
      </c>
      <c r="AS1268" s="4">
        <v>316</v>
      </c>
      <c r="AT1268" s="4">
        <v>38.6</v>
      </c>
      <c r="AU1268" s="4">
        <v>12</v>
      </c>
      <c r="AV1268" s="4">
        <v>9</v>
      </c>
      <c r="AW1268" s="4" t="s">
        <v>215</v>
      </c>
      <c r="AX1268" s="4">
        <v>1.2</v>
      </c>
      <c r="AY1268" s="4">
        <v>2.2999999999999998</v>
      </c>
      <c r="AZ1268" s="4">
        <v>2.8</v>
      </c>
      <c r="BA1268" s="4">
        <v>14.023</v>
      </c>
      <c r="BB1268" s="4">
        <v>11.35</v>
      </c>
      <c r="BC1268" s="4">
        <v>0.81</v>
      </c>
      <c r="BD1268" s="4">
        <v>18.491</v>
      </c>
      <c r="BE1268" s="4">
        <v>1796.231</v>
      </c>
      <c r="BF1268" s="4">
        <v>760.45100000000002</v>
      </c>
      <c r="BG1268" s="4">
        <v>0.20899999999999999</v>
      </c>
      <c r="BH1268" s="4">
        <v>0.255</v>
      </c>
      <c r="BI1268" s="4">
        <v>0.46300000000000002</v>
      </c>
      <c r="BJ1268" s="4">
        <v>0.159</v>
      </c>
      <c r="BK1268" s="4">
        <v>0.19400000000000001</v>
      </c>
      <c r="BL1268" s="4">
        <v>0.35299999999999998</v>
      </c>
      <c r="BM1268" s="4">
        <v>13.323399999999999</v>
      </c>
      <c r="BQ1268" s="4">
        <v>0</v>
      </c>
      <c r="BR1268" s="4">
        <v>0.69547099999999995</v>
      </c>
      <c r="BS1268" s="4">
        <v>-5</v>
      </c>
      <c r="BT1268" s="4">
        <v>0.17</v>
      </c>
      <c r="BU1268" s="4">
        <v>16.995573</v>
      </c>
      <c r="BV1268" s="4">
        <v>3.4340000000000002</v>
      </c>
    </row>
    <row r="1269" spans="1:74" x14ac:dyDescent="0.25">
      <c r="A1269" s="4">
        <v>42070</v>
      </c>
      <c r="B1269" s="4">
        <v>3.8840277777777779E-2</v>
      </c>
      <c r="C1269" s="4">
        <v>9.5510000000000002</v>
      </c>
      <c r="D1269" s="4">
        <v>8.4557000000000002</v>
      </c>
      <c r="E1269" s="4">
        <v>84557.345130000002</v>
      </c>
      <c r="F1269" s="4">
        <v>15.2</v>
      </c>
      <c r="G1269" s="4">
        <v>13.8</v>
      </c>
      <c r="H1269" s="4">
        <v>2111.6999999999998</v>
      </c>
      <c r="J1269" s="4">
        <v>0</v>
      </c>
      <c r="K1269" s="4">
        <v>0.83630000000000004</v>
      </c>
      <c r="L1269" s="4">
        <v>7.9882999999999997</v>
      </c>
      <c r="M1269" s="4">
        <v>7.0719000000000003</v>
      </c>
      <c r="N1269" s="4">
        <v>12.675700000000001</v>
      </c>
      <c r="O1269" s="4">
        <v>11.541600000000001</v>
      </c>
      <c r="P1269" s="4">
        <v>24.2</v>
      </c>
      <c r="Q1269" s="4">
        <v>9.6584000000000003</v>
      </c>
      <c r="R1269" s="4">
        <v>8.7942999999999998</v>
      </c>
      <c r="S1269" s="4">
        <v>18.5</v>
      </c>
      <c r="T1269" s="4">
        <v>2111.6931</v>
      </c>
      <c r="W1269" s="4">
        <v>0</v>
      </c>
      <c r="X1269" s="4">
        <v>0</v>
      </c>
      <c r="Y1269" s="4">
        <v>12.4</v>
      </c>
      <c r="Z1269" s="4">
        <v>869</v>
      </c>
      <c r="AA1269" s="4">
        <v>890</v>
      </c>
      <c r="AB1269" s="4">
        <v>822</v>
      </c>
      <c r="AC1269" s="4">
        <v>53</v>
      </c>
      <c r="AD1269" s="4">
        <v>8.5299999999999994</v>
      </c>
      <c r="AE1269" s="4">
        <v>0.2</v>
      </c>
      <c r="AF1269" s="4">
        <v>978</v>
      </c>
      <c r="AG1269" s="4">
        <v>-7</v>
      </c>
      <c r="AH1269" s="4">
        <v>14</v>
      </c>
      <c r="AI1269" s="4">
        <v>29</v>
      </c>
      <c r="AJ1269" s="4">
        <v>191</v>
      </c>
      <c r="AK1269" s="4">
        <v>140</v>
      </c>
      <c r="AL1269" s="4">
        <v>3.4</v>
      </c>
      <c r="AM1269" s="4">
        <v>195</v>
      </c>
      <c r="AN1269" s="4" t="s">
        <v>155</v>
      </c>
      <c r="AO1269" s="4">
        <v>2</v>
      </c>
      <c r="AP1269" s="4">
        <v>0.62221064814814808</v>
      </c>
      <c r="AQ1269" s="4">
        <v>47.158869000000003</v>
      </c>
      <c r="AR1269" s="4">
        <v>-88.488433999999998</v>
      </c>
      <c r="AS1269" s="4">
        <v>316.2</v>
      </c>
      <c r="AT1269" s="4">
        <v>42.4</v>
      </c>
      <c r="AU1269" s="4">
        <v>12</v>
      </c>
      <c r="AV1269" s="4">
        <v>9</v>
      </c>
      <c r="AW1269" s="4" t="s">
        <v>215</v>
      </c>
      <c r="AX1269" s="4">
        <v>1.2253750000000001</v>
      </c>
      <c r="AY1269" s="4">
        <v>2.350749</v>
      </c>
      <c r="AZ1269" s="4">
        <v>2.850749</v>
      </c>
      <c r="BA1269" s="4">
        <v>14.023</v>
      </c>
      <c r="BB1269" s="4">
        <v>10.79</v>
      </c>
      <c r="BC1269" s="4">
        <v>0.77</v>
      </c>
      <c r="BD1269" s="4">
        <v>19.568000000000001</v>
      </c>
      <c r="BE1269" s="4">
        <v>1585.529</v>
      </c>
      <c r="BF1269" s="4">
        <v>893.37599999999998</v>
      </c>
      <c r="BG1269" s="4">
        <v>0.26300000000000001</v>
      </c>
      <c r="BH1269" s="4">
        <v>0.24</v>
      </c>
      <c r="BI1269" s="4">
        <v>0.503</v>
      </c>
      <c r="BJ1269" s="4">
        <v>0.20100000000000001</v>
      </c>
      <c r="BK1269" s="4">
        <v>0.183</v>
      </c>
      <c r="BL1269" s="4">
        <v>0.38400000000000001</v>
      </c>
      <c r="BM1269" s="4">
        <v>13.860200000000001</v>
      </c>
      <c r="BQ1269" s="4">
        <v>0</v>
      </c>
      <c r="BR1269" s="4">
        <v>0.74025099999999999</v>
      </c>
      <c r="BS1269" s="4">
        <v>-5</v>
      </c>
      <c r="BT1269" s="4">
        <v>0.17081099999999999</v>
      </c>
      <c r="BU1269" s="4">
        <v>18.089884000000001</v>
      </c>
      <c r="BV1269" s="4">
        <v>3.4503819999999998</v>
      </c>
    </row>
    <row r="1270" spans="1:74" x14ac:dyDescent="0.25">
      <c r="A1270" s="4">
        <v>42070</v>
      </c>
      <c r="B1270" s="4">
        <v>3.8851851851851853E-2</v>
      </c>
      <c r="C1270" s="4">
        <v>8.8330000000000002</v>
      </c>
      <c r="D1270" s="4">
        <v>9.6189999999999998</v>
      </c>
      <c r="E1270" s="4">
        <v>96190.146680000005</v>
      </c>
      <c r="F1270" s="4">
        <v>17.100000000000001</v>
      </c>
      <c r="G1270" s="4">
        <v>13.6</v>
      </c>
      <c r="H1270" s="4">
        <v>2222.9</v>
      </c>
      <c r="J1270" s="4">
        <v>0</v>
      </c>
      <c r="K1270" s="4">
        <v>0.83</v>
      </c>
      <c r="L1270" s="4">
        <v>7.3312999999999997</v>
      </c>
      <c r="M1270" s="4">
        <v>7.9836</v>
      </c>
      <c r="N1270" s="4">
        <v>14.2186</v>
      </c>
      <c r="O1270" s="4">
        <v>11.2758</v>
      </c>
      <c r="P1270" s="4">
        <v>25.5</v>
      </c>
      <c r="Q1270" s="4">
        <v>10.834099999999999</v>
      </c>
      <c r="R1270" s="4">
        <v>8.5917999999999992</v>
      </c>
      <c r="S1270" s="4">
        <v>19.399999999999999</v>
      </c>
      <c r="T1270" s="4">
        <v>2222.8824</v>
      </c>
      <c r="W1270" s="4">
        <v>0</v>
      </c>
      <c r="X1270" s="4">
        <v>0</v>
      </c>
      <c r="Y1270" s="4">
        <v>12.1</v>
      </c>
      <c r="Z1270" s="4">
        <v>869</v>
      </c>
      <c r="AA1270" s="4">
        <v>890</v>
      </c>
      <c r="AB1270" s="4">
        <v>821</v>
      </c>
      <c r="AC1270" s="4">
        <v>53</v>
      </c>
      <c r="AD1270" s="4">
        <v>8.5299999999999994</v>
      </c>
      <c r="AE1270" s="4">
        <v>0.2</v>
      </c>
      <c r="AF1270" s="4">
        <v>978</v>
      </c>
      <c r="AG1270" s="4">
        <v>-7</v>
      </c>
      <c r="AH1270" s="4">
        <v>14</v>
      </c>
      <c r="AI1270" s="4">
        <v>29</v>
      </c>
      <c r="AJ1270" s="4">
        <v>191</v>
      </c>
      <c r="AK1270" s="4">
        <v>139.19999999999999</v>
      </c>
      <c r="AL1270" s="4">
        <v>3.1</v>
      </c>
      <c r="AM1270" s="4">
        <v>195</v>
      </c>
      <c r="AN1270" s="4" t="s">
        <v>155</v>
      </c>
      <c r="AO1270" s="4">
        <v>2</v>
      </c>
      <c r="AP1270" s="4">
        <v>0.62222222222222223</v>
      </c>
      <c r="AQ1270" s="4">
        <v>47.158875999999999</v>
      </c>
      <c r="AR1270" s="4">
        <v>-88.488152999999997</v>
      </c>
      <c r="AS1270" s="4">
        <v>316.10000000000002</v>
      </c>
      <c r="AT1270" s="4">
        <v>44.1</v>
      </c>
      <c r="AU1270" s="4">
        <v>12</v>
      </c>
      <c r="AV1270" s="4">
        <v>9</v>
      </c>
      <c r="AW1270" s="4" t="s">
        <v>215</v>
      </c>
      <c r="AX1270" s="4">
        <v>1.4</v>
      </c>
      <c r="AY1270" s="4">
        <v>2.7</v>
      </c>
      <c r="AZ1270" s="4">
        <v>3.2</v>
      </c>
      <c r="BA1270" s="4">
        <v>14.023</v>
      </c>
      <c r="BB1270" s="4">
        <v>10.37</v>
      </c>
      <c r="BC1270" s="4">
        <v>0.74</v>
      </c>
      <c r="BD1270" s="4">
        <v>20.484000000000002</v>
      </c>
      <c r="BE1270" s="4">
        <v>1430.15</v>
      </c>
      <c r="BF1270" s="4">
        <v>991.24099999999999</v>
      </c>
      <c r="BG1270" s="4">
        <v>0.28999999999999998</v>
      </c>
      <c r="BH1270" s="4">
        <v>0.23</v>
      </c>
      <c r="BI1270" s="4">
        <v>0.52100000000000002</v>
      </c>
      <c r="BJ1270" s="4">
        <v>0.221</v>
      </c>
      <c r="BK1270" s="4">
        <v>0.17599999999999999</v>
      </c>
      <c r="BL1270" s="4">
        <v>0.39700000000000002</v>
      </c>
      <c r="BM1270" s="4">
        <v>14.339600000000001</v>
      </c>
      <c r="BQ1270" s="4">
        <v>0</v>
      </c>
      <c r="BR1270" s="4">
        <v>0.733402</v>
      </c>
      <c r="BS1270" s="4">
        <v>-5</v>
      </c>
      <c r="BT1270" s="4">
        <v>0.16289000000000001</v>
      </c>
      <c r="BU1270" s="4">
        <v>17.922511</v>
      </c>
      <c r="BV1270" s="4">
        <v>3.290378</v>
      </c>
    </row>
    <row r="1271" spans="1:74" x14ac:dyDescent="0.25">
      <c r="A1271" s="4">
        <v>42070</v>
      </c>
      <c r="B1271" s="4">
        <v>3.8863425925925926E-2</v>
      </c>
      <c r="C1271" s="4">
        <v>8.3919999999999995</v>
      </c>
      <c r="D1271" s="4">
        <v>10.1858</v>
      </c>
      <c r="E1271" s="4">
        <v>101857.89690000001</v>
      </c>
      <c r="F1271" s="4">
        <v>17.600000000000001</v>
      </c>
      <c r="G1271" s="4">
        <v>12.6</v>
      </c>
      <c r="H1271" s="4">
        <v>2368.9</v>
      </c>
      <c r="J1271" s="4">
        <v>0</v>
      </c>
      <c r="K1271" s="4">
        <v>0.82730000000000004</v>
      </c>
      <c r="L1271" s="4">
        <v>6.9427000000000003</v>
      </c>
      <c r="M1271" s="4">
        <v>8.4268999999999998</v>
      </c>
      <c r="N1271" s="4">
        <v>14.541700000000001</v>
      </c>
      <c r="O1271" s="4">
        <v>10.415699999999999</v>
      </c>
      <c r="P1271" s="4">
        <v>25</v>
      </c>
      <c r="Q1271" s="4">
        <v>11.080299999999999</v>
      </c>
      <c r="R1271" s="4">
        <v>7.9363999999999999</v>
      </c>
      <c r="S1271" s="4">
        <v>19</v>
      </c>
      <c r="T1271" s="4">
        <v>2368.8515000000002</v>
      </c>
      <c r="W1271" s="4">
        <v>0</v>
      </c>
      <c r="X1271" s="4">
        <v>0</v>
      </c>
      <c r="Y1271" s="4">
        <v>11.9</v>
      </c>
      <c r="Z1271" s="4">
        <v>869</v>
      </c>
      <c r="AA1271" s="4">
        <v>890</v>
      </c>
      <c r="AB1271" s="4">
        <v>821</v>
      </c>
      <c r="AC1271" s="4">
        <v>53</v>
      </c>
      <c r="AD1271" s="4">
        <v>8.5299999999999994</v>
      </c>
      <c r="AE1271" s="4">
        <v>0.2</v>
      </c>
      <c r="AF1271" s="4">
        <v>978</v>
      </c>
      <c r="AG1271" s="4">
        <v>-7</v>
      </c>
      <c r="AH1271" s="4">
        <v>14</v>
      </c>
      <c r="AI1271" s="4">
        <v>29</v>
      </c>
      <c r="AJ1271" s="4">
        <v>191</v>
      </c>
      <c r="AK1271" s="4">
        <v>139</v>
      </c>
      <c r="AL1271" s="4">
        <v>2.8</v>
      </c>
      <c r="AM1271" s="4">
        <v>195</v>
      </c>
      <c r="AN1271" s="4" t="s">
        <v>155</v>
      </c>
      <c r="AO1271" s="4">
        <v>2</v>
      </c>
      <c r="AP1271" s="4">
        <v>0.62223379629629627</v>
      </c>
      <c r="AQ1271" s="4">
        <v>47.158881999999998</v>
      </c>
      <c r="AR1271" s="4">
        <v>-88.487908000000004</v>
      </c>
      <c r="AS1271" s="4">
        <v>315.8</v>
      </c>
      <c r="AT1271" s="4">
        <v>44.9</v>
      </c>
      <c r="AU1271" s="4">
        <v>12</v>
      </c>
      <c r="AV1271" s="4">
        <v>9</v>
      </c>
      <c r="AW1271" s="4" t="s">
        <v>215</v>
      </c>
      <c r="AX1271" s="4">
        <v>1.412488</v>
      </c>
      <c r="AY1271" s="4">
        <v>2.712488</v>
      </c>
      <c r="AZ1271" s="4">
        <v>3.212488</v>
      </c>
      <c r="BA1271" s="4">
        <v>14.023</v>
      </c>
      <c r="BB1271" s="4">
        <v>10.199999999999999</v>
      </c>
      <c r="BC1271" s="4">
        <v>0.73</v>
      </c>
      <c r="BD1271" s="4">
        <v>20.872</v>
      </c>
      <c r="BE1271" s="4">
        <v>1348.306</v>
      </c>
      <c r="BF1271" s="4">
        <v>1041.6189999999999</v>
      </c>
      <c r="BG1271" s="4">
        <v>0.29599999999999999</v>
      </c>
      <c r="BH1271" s="4">
        <v>0.21199999999999999</v>
      </c>
      <c r="BI1271" s="4">
        <v>0.50800000000000001</v>
      </c>
      <c r="BJ1271" s="4">
        <v>0.22500000000000001</v>
      </c>
      <c r="BK1271" s="4">
        <v>0.161</v>
      </c>
      <c r="BL1271" s="4">
        <v>0.38700000000000001</v>
      </c>
      <c r="BM1271" s="4">
        <v>15.213200000000001</v>
      </c>
      <c r="BQ1271" s="4">
        <v>0</v>
      </c>
      <c r="BR1271" s="4">
        <v>0.71784700000000001</v>
      </c>
      <c r="BS1271" s="4">
        <v>-5</v>
      </c>
      <c r="BT1271" s="4">
        <v>0.15937999999999999</v>
      </c>
      <c r="BU1271" s="4">
        <v>17.542390000000001</v>
      </c>
      <c r="BV1271" s="4">
        <v>3.219468</v>
      </c>
    </row>
    <row r="1272" spans="1:74" x14ac:dyDescent="0.25">
      <c r="A1272" s="4">
        <v>42070</v>
      </c>
      <c r="B1272" s="4">
        <v>3.8875E-2</v>
      </c>
      <c r="C1272" s="4">
        <v>8.6560000000000006</v>
      </c>
      <c r="D1272" s="4">
        <v>10.194900000000001</v>
      </c>
      <c r="E1272" s="4">
        <v>101948.9779</v>
      </c>
      <c r="F1272" s="4">
        <v>19.399999999999999</v>
      </c>
      <c r="G1272" s="4">
        <v>12.5</v>
      </c>
      <c r="H1272" s="4">
        <v>2346.4</v>
      </c>
      <c r="J1272" s="4">
        <v>0</v>
      </c>
      <c r="K1272" s="4">
        <v>0.82530000000000003</v>
      </c>
      <c r="L1272" s="4">
        <v>7.1436999999999999</v>
      </c>
      <c r="M1272" s="4">
        <v>8.4136000000000006</v>
      </c>
      <c r="N1272" s="4">
        <v>16.018899999999999</v>
      </c>
      <c r="O1272" s="4">
        <v>10.3245</v>
      </c>
      <c r="P1272" s="4">
        <v>26.3</v>
      </c>
      <c r="Q1272" s="4">
        <v>12.2058</v>
      </c>
      <c r="R1272" s="4">
        <v>7.8669000000000002</v>
      </c>
      <c r="S1272" s="4">
        <v>20.100000000000001</v>
      </c>
      <c r="T1272" s="4">
        <v>2346.3773000000001</v>
      </c>
      <c r="W1272" s="4">
        <v>0</v>
      </c>
      <c r="X1272" s="4">
        <v>0</v>
      </c>
      <c r="Y1272" s="4">
        <v>11.9</v>
      </c>
      <c r="Z1272" s="4">
        <v>869</v>
      </c>
      <c r="AA1272" s="4">
        <v>889</v>
      </c>
      <c r="AB1272" s="4">
        <v>819</v>
      </c>
      <c r="AC1272" s="4">
        <v>53</v>
      </c>
      <c r="AD1272" s="4">
        <v>8.5299999999999994</v>
      </c>
      <c r="AE1272" s="4">
        <v>0.2</v>
      </c>
      <c r="AF1272" s="4">
        <v>978</v>
      </c>
      <c r="AG1272" s="4">
        <v>-7</v>
      </c>
      <c r="AH1272" s="4">
        <v>14</v>
      </c>
      <c r="AI1272" s="4">
        <v>29</v>
      </c>
      <c r="AJ1272" s="4">
        <v>190.2</v>
      </c>
      <c r="AK1272" s="4">
        <v>139</v>
      </c>
      <c r="AL1272" s="4">
        <v>2.7</v>
      </c>
      <c r="AM1272" s="4">
        <v>195</v>
      </c>
      <c r="AN1272" s="4" t="s">
        <v>155</v>
      </c>
      <c r="AO1272" s="4">
        <v>2</v>
      </c>
      <c r="AP1272" s="4">
        <v>0.62223379629629627</v>
      </c>
      <c r="AQ1272" s="4">
        <v>47.158883000000003</v>
      </c>
      <c r="AR1272" s="4">
        <v>-88.487874000000005</v>
      </c>
      <c r="AS1272" s="4">
        <v>315.7</v>
      </c>
      <c r="AT1272" s="4">
        <v>45</v>
      </c>
      <c r="AU1272" s="4">
        <v>12</v>
      </c>
      <c r="AV1272" s="4">
        <v>9</v>
      </c>
      <c r="AW1272" s="4" t="s">
        <v>215</v>
      </c>
      <c r="AX1272" s="4">
        <v>1.4628369999999999</v>
      </c>
      <c r="AY1272" s="4">
        <v>2.8123879999999999</v>
      </c>
      <c r="AZ1272" s="4">
        <v>3.3</v>
      </c>
      <c r="BA1272" s="4">
        <v>14.023</v>
      </c>
      <c r="BB1272" s="4">
        <v>10.08</v>
      </c>
      <c r="BC1272" s="4">
        <v>0.72</v>
      </c>
      <c r="BD1272" s="4">
        <v>21.172000000000001</v>
      </c>
      <c r="BE1272" s="4">
        <v>1371.021</v>
      </c>
      <c r="BF1272" s="4">
        <v>1027.7249999999999</v>
      </c>
      <c r="BG1272" s="4">
        <v>0.32200000000000001</v>
      </c>
      <c r="BH1272" s="4">
        <v>0.20799999999999999</v>
      </c>
      <c r="BI1272" s="4">
        <v>0.52900000000000003</v>
      </c>
      <c r="BJ1272" s="4">
        <v>0.245</v>
      </c>
      <c r="BK1272" s="4">
        <v>0.158</v>
      </c>
      <c r="BL1272" s="4">
        <v>0.40300000000000002</v>
      </c>
      <c r="BM1272" s="4">
        <v>14.891500000000001</v>
      </c>
      <c r="BQ1272" s="4">
        <v>0</v>
      </c>
      <c r="BR1272" s="4">
        <v>0.67449999999999999</v>
      </c>
      <c r="BS1272" s="4">
        <v>-5</v>
      </c>
      <c r="BT1272" s="4">
        <v>0.15656999999999999</v>
      </c>
      <c r="BU1272" s="4">
        <v>16.483093</v>
      </c>
      <c r="BV1272" s="4">
        <v>3.1627139999999998</v>
      </c>
    </row>
    <row r="1273" spans="1:74" x14ac:dyDescent="0.25">
      <c r="A1273" s="4">
        <v>42070</v>
      </c>
      <c r="B1273" s="4">
        <v>3.888657407407408E-2</v>
      </c>
      <c r="C1273" s="4">
        <v>8.5389999999999997</v>
      </c>
      <c r="D1273" s="4">
        <v>9.9445999999999994</v>
      </c>
      <c r="E1273" s="4">
        <v>99445.971640000003</v>
      </c>
      <c r="F1273" s="4">
        <v>19.3</v>
      </c>
      <c r="G1273" s="4">
        <v>12.6</v>
      </c>
      <c r="H1273" s="4">
        <v>2294.9</v>
      </c>
      <c r="J1273" s="4">
        <v>0</v>
      </c>
      <c r="K1273" s="4">
        <v>0.82869999999999999</v>
      </c>
      <c r="L1273" s="4">
        <v>7.0758000000000001</v>
      </c>
      <c r="M1273" s="4">
        <v>8.2409999999999997</v>
      </c>
      <c r="N1273" s="4">
        <v>15.995699999999999</v>
      </c>
      <c r="O1273" s="4">
        <v>10.4415</v>
      </c>
      <c r="P1273" s="4">
        <v>26.4</v>
      </c>
      <c r="Q1273" s="4">
        <v>12.1882</v>
      </c>
      <c r="R1273" s="4">
        <v>7.9561000000000002</v>
      </c>
      <c r="S1273" s="4">
        <v>20.100000000000001</v>
      </c>
      <c r="T1273" s="4">
        <v>2294.9151000000002</v>
      </c>
      <c r="W1273" s="4">
        <v>0</v>
      </c>
      <c r="X1273" s="4">
        <v>0</v>
      </c>
      <c r="Y1273" s="4">
        <v>11.8</v>
      </c>
      <c r="Z1273" s="4">
        <v>871</v>
      </c>
      <c r="AA1273" s="4">
        <v>891</v>
      </c>
      <c r="AB1273" s="4">
        <v>821</v>
      </c>
      <c r="AC1273" s="4">
        <v>53</v>
      </c>
      <c r="AD1273" s="4">
        <v>8.5299999999999994</v>
      </c>
      <c r="AE1273" s="4">
        <v>0.2</v>
      </c>
      <c r="AF1273" s="4">
        <v>978</v>
      </c>
      <c r="AG1273" s="4">
        <v>-7</v>
      </c>
      <c r="AH1273" s="4">
        <v>14</v>
      </c>
      <c r="AI1273" s="4">
        <v>29</v>
      </c>
      <c r="AJ1273" s="4">
        <v>190</v>
      </c>
      <c r="AK1273" s="4">
        <v>139</v>
      </c>
      <c r="AL1273" s="4">
        <v>2.6</v>
      </c>
      <c r="AM1273" s="4">
        <v>195</v>
      </c>
      <c r="AN1273" s="4" t="s">
        <v>155</v>
      </c>
      <c r="AO1273" s="4">
        <v>2</v>
      </c>
      <c r="AP1273" s="4">
        <v>0.62224537037037042</v>
      </c>
      <c r="AQ1273" s="4">
        <v>47.158887999999997</v>
      </c>
      <c r="AR1273" s="4">
        <v>-88.487566999999999</v>
      </c>
      <c r="AS1273" s="4">
        <v>315.2</v>
      </c>
      <c r="AT1273" s="4">
        <v>45</v>
      </c>
      <c r="AU1273" s="4">
        <v>12</v>
      </c>
      <c r="AV1273" s="4">
        <v>10</v>
      </c>
      <c r="AW1273" s="4" t="s">
        <v>208</v>
      </c>
      <c r="AX1273" s="4">
        <v>1.2</v>
      </c>
      <c r="AY1273" s="4">
        <v>2.9</v>
      </c>
      <c r="AZ1273" s="4">
        <v>3.3</v>
      </c>
      <c r="BA1273" s="4">
        <v>14.023</v>
      </c>
      <c r="BB1273" s="4">
        <v>10.29</v>
      </c>
      <c r="BC1273" s="4">
        <v>0.73</v>
      </c>
      <c r="BD1273" s="4">
        <v>20.672000000000001</v>
      </c>
      <c r="BE1273" s="4">
        <v>1379.4970000000001</v>
      </c>
      <c r="BF1273" s="4">
        <v>1022.593</v>
      </c>
      <c r="BG1273" s="4">
        <v>0.32700000000000001</v>
      </c>
      <c r="BH1273" s="4">
        <v>0.21299999999999999</v>
      </c>
      <c r="BI1273" s="4">
        <v>0.54</v>
      </c>
      <c r="BJ1273" s="4">
        <v>0.249</v>
      </c>
      <c r="BK1273" s="4">
        <v>0.16200000000000001</v>
      </c>
      <c r="BL1273" s="4">
        <v>0.41099999999999998</v>
      </c>
      <c r="BM1273" s="4">
        <v>14.7956</v>
      </c>
      <c r="BQ1273" s="4">
        <v>0</v>
      </c>
      <c r="BR1273" s="4">
        <v>0.63080899999999995</v>
      </c>
      <c r="BS1273" s="4">
        <v>-5</v>
      </c>
      <c r="BT1273" s="4">
        <v>0.15437200000000001</v>
      </c>
      <c r="BU1273" s="4">
        <v>15.415395999999999</v>
      </c>
      <c r="BV1273" s="4">
        <v>3.118312</v>
      </c>
    </row>
    <row r="1274" spans="1:74" x14ac:dyDescent="0.25">
      <c r="A1274" s="4">
        <v>42070</v>
      </c>
      <c r="B1274" s="4">
        <v>3.8898148148148147E-2</v>
      </c>
      <c r="C1274" s="4">
        <v>8.1530000000000005</v>
      </c>
      <c r="D1274" s="4">
        <v>11.051399999999999</v>
      </c>
      <c r="E1274" s="4">
        <v>110513.5279</v>
      </c>
      <c r="F1274" s="4">
        <v>16.899999999999999</v>
      </c>
      <c r="G1274" s="4">
        <v>12.5</v>
      </c>
      <c r="H1274" s="4">
        <v>4307.8999999999996</v>
      </c>
      <c r="J1274" s="4">
        <v>0</v>
      </c>
      <c r="K1274" s="4">
        <v>0.81820000000000004</v>
      </c>
      <c r="L1274" s="4">
        <v>6.6710000000000003</v>
      </c>
      <c r="M1274" s="4">
        <v>9.0420999999999996</v>
      </c>
      <c r="N1274" s="4">
        <v>13.824299999999999</v>
      </c>
      <c r="O1274" s="4">
        <v>10.2189</v>
      </c>
      <c r="P1274" s="4">
        <v>24</v>
      </c>
      <c r="Q1274" s="4">
        <v>10.5337</v>
      </c>
      <c r="R1274" s="4">
        <v>7.7865000000000002</v>
      </c>
      <c r="S1274" s="4">
        <v>18.3</v>
      </c>
      <c r="T1274" s="4">
        <v>4307.9467999999997</v>
      </c>
      <c r="W1274" s="4">
        <v>0</v>
      </c>
      <c r="X1274" s="4">
        <v>0</v>
      </c>
      <c r="Y1274" s="4">
        <v>11.9</v>
      </c>
      <c r="Z1274" s="4">
        <v>870</v>
      </c>
      <c r="AA1274" s="4">
        <v>892</v>
      </c>
      <c r="AB1274" s="4">
        <v>821</v>
      </c>
      <c r="AC1274" s="4">
        <v>53</v>
      </c>
      <c r="AD1274" s="4">
        <v>8.5299999999999994</v>
      </c>
      <c r="AE1274" s="4">
        <v>0.2</v>
      </c>
      <c r="AF1274" s="4">
        <v>978</v>
      </c>
      <c r="AG1274" s="4">
        <v>-7</v>
      </c>
      <c r="AH1274" s="4">
        <v>14</v>
      </c>
      <c r="AI1274" s="4">
        <v>29</v>
      </c>
      <c r="AJ1274" s="4">
        <v>190</v>
      </c>
      <c r="AK1274" s="4">
        <v>139</v>
      </c>
      <c r="AL1274" s="4">
        <v>2.8</v>
      </c>
      <c r="AM1274" s="4">
        <v>195</v>
      </c>
      <c r="AN1274" s="4" t="s">
        <v>155</v>
      </c>
      <c r="AO1274" s="4">
        <v>2</v>
      </c>
      <c r="AP1274" s="4">
        <v>0.6222685185185185</v>
      </c>
      <c r="AQ1274" s="4">
        <v>47.158892999999999</v>
      </c>
      <c r="AR1274" s="4">
        <v>-88.487065000000001</v>
      </c>
      <c r="AS1274" s="4">
        <v>314.8</v>
      </c>
      <c r="AT1274" s="4">
        <v>44.7</v>
      </c>
      <c r="AU1274" s="4">
        <v>12</v>
      </c>
      <c r="AV1274" s="4">
        <v>10</v>
      </c>
      <c r="AW1274" s="4" t="s">
        <v>208</v>
      </c>
      <c r="AX1274" s="4">
        <v>1.224351</v>
      </c>
      <c r="AY1274" s="4">
        <v>2.9243510000000001</v>
      </c>
      <c r="AZ1274" s="4">
        <v>3.3365269999999998</v>
      </c>
      <c r="BA1274" s="4">
        <v>14.023</v>
      </c>
      <c r="BB1274" s="4">
        <v>9.66</v>
      </c>
      <c r="BC1274" s="4">
        <v>0.69</v>
      </c>
      <c r="BD1274" s="4">
        <v>22.221</v>
      </c>
      <c r="BE1274" s="4">
        <v>1252.309</v>
      </c>
      <c r="BF1274" s="4">
        <v>1080.355</v>
      </c>
      <c r="BG1274" s="4">
        <v>0.27200000000000002</v>
      </c>
      <c r="BH1274" s="4">
        <v>0.20100000000000001</v>
      </c>
      <c r="BI1274" s="4">
        <v>0.47299999999999998</v>
      </c>
      <c r="BJ1274" s="4">
        <v>0.20699999999999999</v>
      </c>
      <c r="BK1274" s="4">
        <v>0.153</v>
      </c>
      <c r="BL1274" s="4">
        <v>0.36</v>
      </c>
      <c r="BM1274" s="4">
        <v>26.742999999999999</v>
      </c>
      <c r="BQ1274" s="4">
        <v>0</v>
      </c>
      <c r="BR1274" s="4">
        <v>0.63926700000000003</v>
      </c>
      <c r="BS1274" s="4">
        <v>-5</v>
      </c>
      <c r="BT1274" s="4">
        <v>0.157253</v>
      </c>
      <c r="BU1274" s="4">
        <v>15.622099</v>
      </c>
      <c r="BV1274" s="4">
        <v>3.1765210000000002</v>
      </c>
    </row>
    <row r="1275" spans="1:74" x14ac:dyDescent="0.25">
      <c r="A1275" s="4">
        <v>42070</v>
      </c>
      <c r="B1275" s="4">
        <v>3.8909722222222227E-2</v>
      </c>
      <c r="C1275" s="4">
        <v>8.0039999999999996</v>
      </c>
      <c r="D1275" s="4">
        <v>11.411799999999999</v>
      </c>
      <c r="E1275" s="4">
        <v>114117.76790000001</v>
      </c>
      <c r="F1275" s="4">
        <v>15</v>
      </c>
      <c r="G1275" s="4">
        <v>12.3</v>
      </c>
      <c r="H1275" s="4">
        <v>4356.5</v>
      </c>
      <c r="J1275" s="4">
        <v>0</v>
      </c>
      <c r="K1275" s="4">
        <v>0.8155</v>
      </c>
      <c r="L1275" s="4">
        <v>6.5269000000000004</v>
      </c>
      <c r="M1275" s="4">
        <v>9.3057999999999996</v>
      </c>
      <c r="N1275" s="4">
        <v>12.2233</v>
      </c>
      <c r="O1275" s="4">
        <v>10.030099999999999</v>
      </c>
      <c r="P1275" s="4">
        <v>22.3</v>
      </c>
      <c r="Q1275" s="4">
        <v>9.3138000000000005</v>
      </c>
      <c r="R1275" s="4">
        <v>7.6425999999999998</v>
      </c>
      <c r="S1275" s="4">
        <v>17</v>
      </c>
      <c r="T1275" s="4">
        <v>4356.5050000000001</v>
      </c>
      <c r="W1275" s="4">
        <v>0</v>
      </c>
      <c r="X1275" s="4">
        <v>0</v>
      </c>
      <c r="Y1275" s="4">
        <v>11.8</v>
      </c>
      <c r="Z1275" s="4">
        <v>864</v>
      </c>
      <c r="AA1275" s="4">
        <v>885</v>
      </c>
      <c r="AB1275" s="4">
        <v>816</v>
      </c>
      <c r="AC1275" s="4">
        <v>53</v>
      </c>
      <c r="AD1275" s="4">
        <v>8.5299999999999994</v>
      </c>
      <c r="AE1275" s="4">
        <v>0.2</v>
      </c>
      <c r="AF1275" s="4">
        <v>978</v>
      </c>
      <c r="AG1275" s="4">
        <v>-7</v>
      </c>
      <c r="AH1275" s="4">
        <v>14</v>
      </c>
      <c r="AI1275" s="4">
        <v>29</v>
      </c>
      <c r="AJ1275" s="4">
        <v>190</v>
      </c>
      <c r="AK1275" s="4">
        <v>139</v>
      </c>
      <c r="AL1275" s="4">
        <v>2.6</v>
      </c>
      <c r="AM1275" s="4">
        <v>195</v>
      </c>
      <c r="AN1275" s="4" t="s">
        <v>155</v>
      </c>
      <c r="AO1275" s="4">
        <v>2</v>
      </c>
      <c r="AP1275" s="4">
        <v>0.62228009259259254</v>
      </c>
      <c r="AQ1275" s="4">
        <v>47.158892000000002</v>
      </c>
      <c r="AR1275" s="4">
        <v>-88.486828000000003</v>
      </c>
      <c r="AS1275" s="4">
        <v>314.60000000000002</v>
      </c>
      <c r="AT1275" s="4">
        <v>44.3</v>
      </c>
      <c r="AU1275" s="4">
        <v>12</v>
      </c>
      <c r="AV1275" s="4">
        <v>10</v>
      </c>
      <c r="AW1275" s="4" t="s">
        <v>208</v>
      </c>
      <c r="AX1275" s="4">
        <v>1.3760239999999999</v>
      </c>
      <c r="AY1275" s="4">
        <v>3.0760239999999999</v>
      </c>
      <c r="AZ1275" s="4">
        <v>3.54006</v>
      </c>
      <c r="BA1275" s="4">
        <v>14.023</v>
      </c>
      <c r="BB1275" s="4">
        <v>9.5</v>
      </c>
      <c r="BC1275" s="4">
        <v>0.68</v>
      </c>
      <c r="BD1275" s="4">
        <v>22.631</v>
      </c>
      <c r="BE1275" s="4">
        <v>1215.8579999999999</v>
      </c>
      <c r="BF1275" s="4">
        <v>1103.3320000000001</v>
      </c>
      <c r="BG1275" s="4">
        <v>0.23799999999999999</v>
      </c>
      <c r="BH1275" s="4">
        <v>0.19600000000000001</v>
      </c>
      <c r="BI1275" s="4">
        <v>0.434</v>
      </c>
      <c r="BJ1275" s="4">
        <v>0.182</v>
      </c>
      <c r="BK1275" s="4">
        <v>0.14899999999999999</v>
      </c>
      <c r="BL1275" s="4">
        <v>0.33100000000000002</v>
      </c>
      <c r="BM1275" s="4">
        <v>26.8371</v>
      </c>
      <c r="BQ1275" s="4">
        <v>0</v>
      </c>
      <c r="BR1275" s="4">
        <v>0.47000399999999998</v>
      </c>
      <c r="BS1275" s="4">
        <v>-5</v>
      </c>
      <c r="BT1275" s="4">
        <v>0.15637599999999999</v>
      </c>
      <c r="BU1275" s="4">
        <v>11.485723</v>
      </c>
      <c r="BV1275" s="4">
        <v>3.1587879999999999</v>
      </c>
    </row>
    <row r="1276" spans="1:74" x14ac:dyDescent="0.25">
      <c r="A1276" s="4">
        <v>42070</v>
      </c>
      <c r="B1276" s="4">
        <v>3.8921296296296294E-2</v>
      </c>
      <c r="C1276" s="4">
        <v>8.234</v>
      </c>
      <c r="D1276" s="4">
        <v>11.2118</v>
      </c>
      <c r="E1276" s="4">
        <v>112117.5986</v>
      </c>
      <c r="F1276" s="4">
        <v>13.3</v>
      </c>
      <c r="G1276" s="4">
        <v>13.5</v>
      </c>
      <c r="H1276" s="4">
        <v>3419.5</v>
      </c>
      <c r="J1276" s="4">
        <v>0</v>
      </c>
      <c r="K1276" s="4">
        <v>0.81689999999999996</v>
      </c>
      <c r="L1276" s="4">
        <v>6.7257999999999996</v>
      </c>
      <c r="M1276" s="4">
        <v>9.1584000000000003</v>
      </c>
      <c r="N1276" s="4">
        <v>10.8391</v>
      </c>
      <c r="O1276" s="4">
        <v>11.045999999999999</v>
      </c>
      <c r="P1276" s="4">
        <v>21.9</v>
      </c>
      <c r="Q1276" s="4">
        <v>8.2590000000000003</v>
      </c>
      <c r="R1276" s="4">
        <v>8.4167000000000005</v>
      </c>
      <c r="S1276" s="4">
        <v>16.7</v>
      </c>
      <c r="T1276" s="4">
        <v>3419.4996000000001</v>
      </c>
      <c r="W1276" s="4">
        <v>0</v>
      </c>
      <c r="X1276" s="4">
        <v>0</v>
      </c>
      <c r="Y1276" s="4">
        <v>11.8</v>
      </c>
      <c r="Z1276" s="4">
        <v>861</v>
      </c>
      <c r="AA1276" s="4">
        <v>880</v>
      </c>
      <c r="AB1276" s="4">
        <v>813</v>
      </c>
      <c r="AC1276" s="4">
        <v>53</v>
      </c>
      <c r="AD1276" s="4">
        <v>8.5299999999999994</v>
      </c>
      <c r="AE1276" s="4">
        <v>0.2</v>
      </c>
      <c r="AF1276" s="4">
        <v>978</v>
      </c>
      <c r="AG1276" s="4">
        <v>-7</v>
      </c>
      <c r="AH1276" s="4">
        <v>14</v>
      </c>
      <c r="AI1276" s="4">
        <v>29</v>
      </c>
      <c r="AJ1276" s="4">
        <v>190</v>
      </c>
      <c r="AK1276" s="4">
        <v>138.19999999999999</v>
      </c>
      <c r="AL1276" s="4">
        <v>2.7</v>
      </c>
      <c r="AM1276" s="4">
        <v>195</v>
      </c>
      <c r="AN1276" s="4" t="s">
        <v>155</v>
      </c>
      <c r="AO1276" s="4">
        <v>2</v>
      </c>
      <c r="AP1276" s="4">
        <v>0.62228009259259254</v>
      </c>
      <c r="AQ1276" s="4">
        <v>47.158887</v>
      </c>
      <c r="AR1276" s="4">
        <v>-88.486795999999998</v>
      </c>
      <c r="AS1276" s="4">
        <v>314.5</v>
      </c>
      <c r="AT1276" s="4">
        <v>44.2</v>
      </c>
      <c r="AU1276" s="4">
        <v>12</v>
      </c>
      <c r="AV1276" s="4">
        <v>10</v>
      </c>
      <c r="AW1276" s="4" t="s">
        <v>208</v>
      </c>
      <c r="AX1276" s="4">
        <v>1.2</v>
      </c>
      <c r="AY1276" s="4">
        <v>2.6716160000000002</v>
      </c>
      <c r="AZ1276" s="4">
        <v>2.9317169999999999</v>
      </c>
      <c r="BA1276" s="4">
        <v>14.023</v>
      </c>
      <c r="BB1276" s="4">
        <v>9.58</v>
      </c>
      <c r="BC1276" s="4">
        <v>0.68</v>
      </c>
      <c r="BD1276" s="4">
        <v>22.420999999999999</v>
      </c>
      <c r="BE1276" s="4">
        <v>1256.1849999999999</v>
      </c>
      <c r="BF1276" s="4">
        <v>1088.6849999999999</v>
      </c>
      <c r="BG1276" s="4">
        <v>0.21199999999999999</v>
      </c>
      <c r="BH1276" s="4">
        <v>0.216</v>
      </c>
      <c r="BI1276" s="4">
        <v>0.42799999999999999</v>
      </c>
      <c r="BJ1276" s="4">
        <v>0.16200000000000001</v>
      </c>
      <c r="BK1276" s="4">
        <v>0.16500000000000001</v>
      </c>
      <c r="BL1276" s="4">
        <v>0.32600000000000001</v>
      </c>
      <c r="BM1276" s="4">
        <v>21.119800000000001</v>
      </c>
      <c r="BQ1276" s="4">
        <v>0</v>
      </c>
      <c r="BR1276" s="4">
        <v>0.31643399999999999</v>
      </c>
      <c r="BS1276" s="4">
        <v>-5</v>
      </c>
      <c r="BT1276" s="4">
        <v>0.15762200000000001</v>
      </c>
      <c r="BU1276" s="4">
        <v>7.7328450000000002</v>
      </c>
      <c r="BV1276" s="4">
        <v>3.1839719999999998</v>
      </c>
    </row>
    <row r="1277" spans="1:74" x14ac:dyDescent="0.25">
      <c r="A1277" s="4">
        <v>42070</v>
      </c>
      <c r="B1277" s="4">
        <v>3.8932870370370368E-2</v>
      </c>
      <c r="C1277" s="4">
        <v>8.4749999999999996</v>
      </c>
      <c r="D1277" s="4">
        <v>10.9619</v>
      </c>
      <c r="E1277" s="4">
        <v>109619.0503</v>
      </c>
      <c r="F1277" s="4">
        <v>12.9</v>
      </c>
      <c r="G1277" s="4">
        <v>14.6</v>
      </c>
      <c r="H1277" s="4">
        <v>2636.8</v>
      </c>
      <c r="J1277" s="4">
        <v>0</v>
      </c>
      <c r="K1277" s="4">
        <v>0.81850000000000001</v>
      </c>
      <c r="L1277" s="4">
        <v>6.9367999999999999</v>
      </c>
      <c r="M1277" s="4">
        <v>8.9722000000000008</v>
      </c>
      <c r="N1277" s="4">
        <v>10.555400000000001</v>
      </c>
      <c r="O1277" s="4">
        <v>11.95</v>
      </c>
      <c r="P1277" s="4">
        <v>22.5</v>
      </c>
      <c r="Q1277" s="4">
        <v>8.0428999999999995</v>
      </c>
      <c r="R1277" s="4">
        <v>9.1054999999999993</v>
      </c>
      <c r="S1277" s="4">
        <v>17.100000000000001</v>
      </c>
      <c r="T1277" s="4">
        <v>2636.8094999999998</v>
      </c>
      <c r="W1277" s="4">
        <v>0</v>
      </c>
      <c r="X1277" s="4">
        <v>0</v>
      </c>
      <c r="Y1277" s="4">
        <v>11.8</v>
      </c>
      <c r="Z1277" s="4">
        <v>859</v>
      </c>
      <c r="AA1277" s="4">
        <v>879</v>
      </c>
      <c r="AB1277" s="4">
        <v>810</v>
      </c>
      <c r="AC1277" s="4">
        <v>53</v>
      </c>
      <c r="AD1277" s="4">
        <v>8.5299999999999994</v>
      </c>
      <c r="AE1277" s="4">
        <v>0.2</v>
      </c>
      <c r="AF1277" s="4">
        <v>978</v>
      </c>
      <c r="AG1277" s="4">
        <v>-7</v>
      </c>
      <c r="AH1277" s="4">
        <v>14</v>
      </c>
      <c r="AI1277" s="4">
        <v>29</v>
      </c>
      <c r="AJ1277" s="4">
        <v>190</v>
      </c>
      <c r="AK1277" s="4">
        <v>138</v>
      </c>
      <c r="AL1277" s="4">
        <v>2.7</v>
      </c>
      <c r="AM1277" s="4">
        <v>195</v>
      </c>
      <c r="AN1277" s="4" t="s">
        <v>155</v>
      </c>
      <c r="AO1277" s="4">
        <v>2</v>
      </c>
      <c r="AP1277" s="4">
        <v>0.62229166666666669</v>
      </c>
      <c r="AQ1277" s="4">
        <v>47.158841000000002</v>
      </c>
      <c r="AR1277" s="4">
        <v>-88.486501000000004</v>
      </c>
      <c r="AS1277" s="4">
        <v>313.89999999999998</v>
      </c>
      <c r="AT1277" s="4">
        <v>43.5</v>
      </c>
      <c r="AU1277" s="4">
        <v>12</v>
      </c>
      <c r="AV1277" s="4">
        <v>10</v>
      </c>
      <c r="AW1277" s="4" t="s">
        <v>208</v>
      </c>
      <c r="AX1277" s="4">
        <v>1.174226</v>
      </c>
      <c r="AY1277" s="4">
        <v>1.0128870000000001</v>
      </c>
      <c r="AZ1277" s="4">
        <v>1.7</v>
      </c>
      <c r="BA1277" s="4">
        <v>14.023</v>
      </c>
      <c r="BB1277" s="4">
        <v>9.67</v>
      </c>
      <c r="BC1277" s="4">
        <v>0.69</v>
      </c>
      <c r="BD1277" s="4">
        <v>22.175999999999998</v>
      </c>
      <c r="BE1277" s="4">
        <v>1299.885</v>
      </c>
      <c r="BF1277" s="4">
        <v>1070.0899999999999</v>
      </c>
      <c r="BG1277" s="4">
        <v>0.20699999999999999</v>
      </c>
      <c r="BH1277" s="4">
        <v>0.23499999999999999</v>
      </c>
      <c r="BI1277" s="4">
        <v>0.442</v>
      </c>
      <c r="BJ1277" s="4">
        <v>0.158</v>
      </c>
      <c r="BK1277" s="4">
        <v>0.17899999999999999</v>
      </c>
      <c r="BL1277" s="4">
        <v>0.33700000000000002</v>
      </c>
      <c r="BM1277" s="4">
        <v>16.339600000000001</v>
      </c>
      <c r="BQ1277" s="4">
        <v>0</v>
      </c>
      <c r="BR1277" s="4">
        <v>0.21627299999999999</v>
      </c>
      <c r="BS1277" s="4">
        <v>-5</v>
      </c>
      <c r="BT1277" s="4">
        <v>0.15719</v>
      </c>
      <c r="BU1277" s="4">
        <v>5.285164</v>
      </c>
      <c r="BV1277" s="4">
        <v>3.1752340000000001</v>
      </c>
    </row>
    <row r="1278" spans="1:74" x14ac:dyDescent="0.25">
      <c r="A1278" s="4">
        <v>42070</v>
      </c>
      <c r="B1278" s="4">
        <v>3.8944444444444441E-2</v>
      </c>
      <c r="C1278" s="4">
        <v>7.9080000000000004</v>
      </c>
      <c r="D1278" s="4">
        <v>11.0753</v>
      </c>
      <c r="E1278" s="4">
        <v>110752.9737</v>
      </c>
      <c r="F1278" s="4">
        <v>11.2</v>
      </c>
      <c r="G1278" s="4">
        <v>14.6</v>
      </c>
      <c r="H1278" s="4">
        <v>3096.4</v>
      </c>
      <c r="J1278" s="4">
        <v>0</v>
      </c>
      <c r="K1278" s="4">
        <v>0.82089999999999996</v>
      </c>
      <c r="L1278" s="4">
        <v>6.4922000000000004</v>
      </c>
      <c r="M1278" s="4">
        <v>9.0922000000000001</v>
      </c>
      <c r="N1278" s="4">
        <v>9.2307000000000006</v>
      </c>
      <c r="O1278" s="4">
        <v>11.9772</v>
      </c>
      <c r="P1278" s="4">
        <v>21.2</v>
      </c>
      <c r="Q1278" s="4">
        <v>7.0335000000000001</v>
      </c>
      <c r="R1278" s="4">
        <v>9.1262000000000008</v>
      </c>
      <c r="S1278" s="4">
        <v>16.2</v>
      </c>
      <c r="T1278" s="4">
        <v>3096.4227000000001</v>
      </c>
      <c r="W1278" s="4">
        <v>0</v>
      </c>
      <c r="X1278" s="4">
        <v>0</v>
      </c>
      <c r="Y1278" s="4">
        <v>11.8</v>
      </c>
      <c r="Z1278" s="4">
        <v>859</v>
      </c>
      <c r="AA1278" s="4">
        <v>880</v>
      </c>
      <c r="AB1278" s="4">
        <v>811</v>
      </c>
      <c r="AC1278" s="4">
        <v>53</v>
      </c>
      <c r="AD1278" s="4">
        <v>8.5299999999999994</v>
      </c>
      <c r="AE1278" s="4">
        <v>0.2</v>
      </c>
      <c r="AF1278" s="4">
        <v>978</v>
      </c>
      <c r="AG1278" s="4">
        <v>-7</v>
      </c>
      <c r="AH1278" s="4">
        <v>14</v>
      </c>
      <c r="AI1278" s="4">
        <v>29</v>
      </c>
      <c r="AJ1278" s="4">
        <v>190</v>
      </c>
      <c r="AK1278" s="4">
        <v>138</v>
      </c>
      <c r="AL1278" s="4">
        <v>2.6</v>
      </c>
      <c r="AM1278" s="4">
        <v>195</v>
      </c>
      <c r="AN1278" s="4" t="s">
        <v>155</v>
      </c>
      <c r="AO1278" s="4">
        <v>2</v>
      </c>
      <c r="AP1278" s="4">
        <v>0.62231481481481488</v>
      </c>
      <c r="AQ1278" s="4">
        <v>47.158768999999999</v>
      </c>
      <c r="AR1278" s="4">
        <v>-88.486058999999997</v>
      </c>
      <c r="AS1278" s="4">
        <v>313.3</v>
      </c>
      <c r="AT1278" s="4">
        <v>38.4</v>
      </c>
      <c r="AU1278" s="4">
        <v>12</v>
      </c>
      <c r="AV1278" s="4">
        <v>10</v>
      </c>
      <c r="AW1278" s="4" t="s">
        <v>208</v>
      </c>
      <c r="AX1278" s="4">
        <v>1</v>
      </c>
      <c r="AY1278" s="4">
        <v>1.1255740000000001</v>
      </c>
      <c r="AZ1278" s="4">
        <v>1.7255739999999999</v>
      </c>
      <c r="BA1278" s="4">
        <v>14.023</v>
      </c>
      <c r="BB1278" s="4">
        <v>9.82</v>
      </c>
      <c r="BC1278" s="4">
        <v>0.7</v>
      </c>
      <c r="BD1278" s="4">
        <v>21.811</v>
      </c>
      <c r="BE1278" s="4">
        <v>1237.944</v>
      </c>
      <c r="BF1278" s="4">
        <v>1103.46</v>
      </c>
      <c r="BG1278" s="4">
        <v>0.184</v>
      </c>
      <c r="BH1278" s="4">
        <v>0.23899999999999999</v>
      </c>
      <c r="BI1278" s="4">
        <v>0.42299999999999999</v>
      </c>
      <c r="BJ1278" s="4">
        <v>0.14000000000000001</v>
      </c>
      <c r="BK1278" s="4">
        <v>0.182</v>
      </c>
      <c r="BL1278" s="4">
        <v>0.32300000000000001</v>
      </c>
      <c r="BM1278" s="4">
        <v>19.524999999999999</v>
      </c>
      <c r="BQ1278" s="4">
        <v>0</v>
      </c>
      <c r="BR1278" s="4">
        <v>0.26710800000000001</v>
      </c>
      <c r="BS1278" s="4">
        <v>-5</v>
      </c>
      <c r="BT1278" s="4">
        <v>0.15456800000000001</v>
      </c>
      <c r="BU1278" s="4">
        <v>6.5274539999999996</v>
      </c>
      <c r="BV1278" s="4">
        <v>3.1222650000000001</v>
      </c>
    </row>
    <row r="1279" spans="1:74" x14ac:dyDescent="0.25">
      <c r="A1279" s="4">
        <v>42070</v>
      </c>
      <c r="B1279" s="4">
        <v>3.8956018518518515E-2</v>
      </c>
      <c r="C1279" s="4">
        <v>8.0879999999999992</v>
      </c>
      <c r="D1279" s="4">
        <v>11.505800000000001</v>
      </c>
      <c r="E1279" s="4">
        <v>115058.2488</v>
      </c>
      <c r="F1279" s="4">
        <v>9.8000000000000007</v>
      </c>
      <c r="G1279" s="4">
        <v>13.1</v>
      </c>
      <c r="H1279" s="4">
        <v>3409.2</v>
      </c>
      <c r="J1279" s="4">
        <v>0</v>
      </c>
      <c r="K1279" s="4">
        <v>0.81489999999999996</v>
      </c>
      <c r="L1279" s="4">
        <v>6.5904999999999996</v>
      </c>
      <c r="M1279" s="4">
        <v>9.3757999999999999</v>
      </c>
      <c r="N1279" s="4">
        <v>7.9774000000000003</v>
      </c>
      <c r="O1279" s="4">
        <v>10.652799999999999</v>
      </c>
      <c r="P1279" s="4">
        <v>18.600000000000001</v>
      </c>
      <c r="Q1279" s="4">
        <v>6.0785</v>
      </c>
      <c r="R1279" s="4">
        <v>8.1170000000000009</v>
      </c>
      <c r="S1279" s="4">
        <v>14.2</v>
      </c>
      <c r="T1279" s="4">
        <v>3409.1824000000001</v>
      </c>
      <c r="W1279" s="4">
        <v>0</v>
      </c>
      <c r="X1279" s="4">
        <v>0</v>
      </c>
      <c r="Y1279" s="4">
        <v>11.8</v>
      </c>
      <c r="Z1279" s="4">
        <v>860</v>
      </c>
      <c r="AA1279" s="4">
        <v>880</v>
      </c>
      <c r="AB1279" s="4">
        <v>811</v>
      </c>
      <c r="AC1279" s="4">
        <v>53</v>
      </c>
      <c r="AD1279" s="4">
        <v>8.5299999999999994</v>
      </c>
      <c r="AE1279" s="4">
        <v>0.2</v>
      </c>
      <c r="AF1279" s="4">
        <v>978</v>
      </c>
      <c r="AG1279" s="4">
        <v>-7</v>
      </c>
      <c r="AH1279" s="4">
        <v>14</v>
      </c>
      <c r="AI1279" s="4">
        <v>29</v>
      </c>
      <c r="AJ1279" s="4">
        <v>190</v>
      </c>
      <c r="AK1279" s="4">
        <v>138</v>
      </c>
      <c r="AL1279" s="4">
        <v>2.7</v>
      </c>
      <c r="AM1279" s="4">
        <v>195</v>
      </c>
      <c r="AN1279" s="4" t="s">
        <v>155</v>
      </c>
      <c r="AO1279" s="4">
        <v>2</v>
      </c>
      <c r="AP1279" s="4">
        <v>0.62232638888888892</v>
      </c>
      <c r="AQ1279" s="4">
        <v>47.158706000000002</v>
      </c>
      <c r="AR1279" s="4">
        <v>-88.485878</v>
      </c>
      <c r="AS1279" s="4">
        <v>312.89999999999998</v>
      </c>
      <c r="AT1279" s="4">
        <v>35.700000000000003</v>
      </c>
      <c r="AU1279" s="4">
        <v>12</v>
      </c>
      <c r="AV1279" s="4">
        <v>10</v>
      </c>
      <c r="AW1279" s="4" t="s">
        <v>208</v>
      </c>
      <c r="AX1279" s="4">
        <v>1</v>
      </c>
      <c r="AY1279" s="4">
        <v>1.3</v>
      </c>
      <c r="AZ1279" s="4">
        <v>1.9</v>
      </c>
      <c r="BA1279" s="4">
        <v>14.023</v>
      </c>
      <c r="BB1279" s="4">
        <v>9.4700000000000006</v>
      </c>
      <c r="BC1279" s="4">
        <v>0.68</v>
      </c>
      <c r="BD1279" s="4">
        <v>22.718</v>
      </c>
      <c r="BE1279" s="4">
        <v>1224.7750000000001</v>
      </c>
      <c r="BF1279" s="4">
        <v>1108.973</v>
      </c>
      <c r="BG1279" s="4">
        <v>0.155</v>
      </c>
      <c r="BH1279" s="4">
        <v>0.20699999999999999</v>
      </c>
      <c r="BI1279" s="4">
        <v>0.36299999999999999</v>
      </c>
      <c r="BJ1279" s="4">
        <v>0.11799999999999999</v>
      </c>
      <c r="BK1279" s="4">
        <v>0.158</v>
      </c>
      <c r="BL1279" s="4">
        <v>0.27600000000000002</v>
      </c>
      <c r="BM1279" s="4">
        <v>20.951000000000001</v>
      </c>
      <c r="BQ1279" s="4">
        <v>0</v>
      </c>
      <c r="BR1279" s="4">
        <v>0.28381099999999998</v>
      </c>
      <c r="BS1279" s="4">
        <v>-5</v>
      </c>
      <c r="BT1279" s="4">
        <v>0.15643299999999999</v>
      </c>
      <c r="BU1279" s="4">
        <v>6.9356309999999999</v>
      </c>
      <c r="BV1279" s="4">
        <v>3.1599469999999998</v>
      </c>
    </row>
    <row r="1280" spans="1:74" x14ac:dyDescent="0.25">
      <c r="A1280" s="4">
        <v>42070</v>
      </c>
      <c r="B1280" s="4">
        <v>3.8967592592592595E-2</v>
      </c>
      <c r="C1280" s="4">
        <v>8.7319999999999993</v>
      </c>
      <c r="D1280" s="4">
        <v>10.513199999999999</v>
      </c>
      <c r="E1280" s="4">
        <v>105131.8985</v>
      </c>
      <c r="F1280" s="4">
        <v>9.6999999999999993</v>
      </c>
      <c r="G1280" s="4">
        <v>10.9</v>
      </c>
      <c r="H1280" s="4">
        <v>2632.3</v>
      </c>
      <c r="J1280" s="4">
        <v>0</v>
      </c>
      <c r="K1280" s="4">
        <v>0.82120000000000004</v>
      </c>
      <c r="L1280" s="4">
        <v>7.1707999999999998</v>
      </c>
      <c r="M1280" s="4">
        <v>8.6334</v>
      </c>
      <c r="N1280" s="4">
        <v>7.9570999999999996</v>
      </c>
      <c r="O1280" s="4">
        <v>8.9425000000000008</v>
      </c>
      <c r="P1280" s="4">
        <v>16.899999999999999</v>
      </c>
      <c r="Q1280" s="4">
        <v>6.0629999999999997</v>
      </c>
      <c r="R1280" s="4">
        <v>6.8139000000000003</v>
      </c>
      <c r="S1280" s="4">
        <v>12.9</v>
      </c>
      <c r="T1280" s="4">
        <v>2632.3094999999998</v>
      </c>
      <c r="W1280" s="4">
        <v>0</v>
      </c>
      <c r="X1280" s="4">
        <v>0</v>
      </c>
      <c r="Y1280" s="4">
        <v>11.8</v>
      </c>
      <c r="Z1280" s="4">
        <v>859</v>
      </c>
      <c r="AA1280" s="4">
        <v>879</v>
      </c>
      <c r="AB1280" s="4">
        <v>809</v>
      </c>
      <c r="AC1280" s="4">
        <v>53</v>
      </c>
      <c r="AD1280" s="4">
        <v>8.5299999999999994</v>
      </c>
      <c r="AE1280" s="4">
        <v>0.2</v>
      </c>
      <c r="AF1280" s="4">
        <v>978</v>
      </c>
      <c r="AG1280" s="4">
        <v>-7</v>
      </c>
      <c r="AH1280" s="4">
        <v>14</v>
      </c>
      <c r="AI1280" s="4">
        <v>29</v>
      </c>
      <c r="AJ1280" s="4">
        <v>190</v>
      </c>
      <c r="AK1280" s="4">
        <v>138</v>
      </c>
      <c r="AL1280" s="4">
        <v>2.7</v>
      </c>
      <c r="AM1280" s="4">
        <v>195</v>
      </c>
      <c r="AN1280" s="4" t="s">
        <v>155</v>
      </c>
      <c r="AO1280" s="4">
        <v>2</v>
      </c>
      <c r="AP1280" s="4">
        <v>0.62233796296296295</v>
      </c>
      <c r="AQ1280" s="4">
        <v>47.158651999999996</v>
      </c>
      <c r="AR1280" s="4">
        <v>-88.485704999999996</v>
      </c>
      <c r="AS1280" s="4">
        <v>312.39999999999998</v>
      </c>
      <c r="AT1280" s="4">
        <v>33.5</v>
      </c>
      <c r="AU1280" s="4">
        <v>12</v>
      </c>
      <c r="AV1280" s="4">
        <v>10</v>
      </c>
      <c r="AW1280" s="4" t="s">
        <v>208</v>
      </c>
      <c r="AX1280" s="4">
        <v>1</v>
      </c>
      <c r="AY1280" s="4">
        <v>1.3377619999999999</v>
      </c>
      <c r="AZ1280" s="4">
        <v>1.937762</v>
      </c>
      <c r="BA1280" s="4">
        <v>14.023</v>
      </c>
      <c r="BB1280" s="4">
        <v>9.83</v>
      </c>
      <c r="BC1280" s="4">
        <v>0.7</v>
      </c>
      <c r="BD1280" s="4">
        <v>21.773</v>
      </c>
      <c r="BE1280" s="4">
        <v>1352.557</v>
      </c>
      <c r="BF1280" s="4">
        <v>1036.451</v>
      </c>
      <c r="BG1280" s="4">
        <v>0.157</v>
      </c>
      <c r="BH1280" s="4">
        <v>0.17699999999999999</v>
      </c>
      <c r="BI1280" s="4">
        <v>0.33400000000000002</v>
      </c>
      <c r="BJ1280" s="4">
        <v>0.12</v>
      </c>
      <c r="BK1280" s="4">
        <v>0.13500000000000001</v>
      </c>
      <c r="BL1280" s="4">
        <v>0.254</v>
      </c>
      <c r="BM1280" s="4">
        <v>16.419</v>
      </c>
      <c r="BQ1280" s="4">
        <v>0</v>
      </c>
      <c r="BR1280" s="4">
        <v>0.22966300000000001</v>
      </c>
      <c r="BS1280" s="4">
        <v>-5</v>
      </c>
      <c r="BT1280" s="4">
        <v>0.15537799999999999</v>
      </c>
      <c r="BU1280" s="4">
        <v>5.6123890000000003</v>
      </c>
      <c r="BV1280" s="4">
        <v>3.138636</v>
      </c>
    </row>
    <row r="1281" spans="1:74" x14ac:dyDescent="0.25">
      <c r="A1281" s="4">
        <v>42070</v>
      </c>
      <c r="B1281" s="4">
        <v>3.8979166666666669E-2</v>
      </c>
      <c r="C1281" s="4">
        <v>9.3879999999999999</v>
      </c>
      <c r="D1281" s="4">
        <v>9.4034999999999993</v>
      </c>
      <c r="E1281" s="4">
        <v>94034.916670000006</v>
      </c>
      <c r="F1281" s="4">
        <v>9.5</v>
      </c>
      <c r="G1281" s="4">
        <v>9.6999999999999993</v>
      </c>
      <c r="H1281" s="4">
        <v>2009.5</v>
      </c>
      <c r="J1281" s="4">
        <v>0</v>
      </c>
      <c r="K1281" s="4">
        <v>0.82809999999999995</v>
      </c>
      <c r="L1281" s="4">
        <v>7.7744</v>
      </c>
      <c r="M1281" s="4">
        <v>7.7873000000000001</v>
      </c>
      <c r="N1281" s="4">
        <v>7.85</v>
      </c>
      <c r="O1281" s="4">
        <v>8.0242000000000004</v>
      </c>
      <c r="P1281" s="4">
        <v>15.9</v>
      </c>
      <c r="Q1281" s="4">
        <v>5.9813000000000001</v>
      </c>
      <c r="R1281" s="4">
        <v>6.1139999999999999</v>
      </c>
      <c r="S1281" s="4">
        <v>12.1</v>
      </c>
      <c r="T1281" s="4">
        <v>2009.5418</v>
      </c>
      <c r="W1281" s="4">
        <v>0</v>
      </c>
      <c r="X1281" s="4">
        <v>0</v>
      </c>
      <c r="Y1281" s="4">
        <v>11.8</v>
      </c>
      <c r="Z1281" s="4">
        <v>859</v>
      </c>
      <c r="AA1281" s="4">
        <v>879</v>
      </c>
      <c r="AB1281" s="4">
        <v>809</v>
      </c>
      <c r="AC1281" s="4">
        <v>53</v>
      </c>
      <c r="AD1281" s="4">
        <v>8.5299999999999994</v>
      </c>
      <c r="AE1281" s="4">
        <v>0.2</v>
      </c>
      <c r="AF1281" s="4">
        <v>979</v>
      </c>
      <c r="AG1281" s="4">
        <v>-7</v>
      </c>
      <c r="AH1281" s="4">
        <v>13.189</v>
      </c>
      <c r="AI1281" s="4">
        <v>29</v>
      </c>
      <c r="AJ1281" s="4">
        <v>190</v>
      </c>
      <c r="AK1281" s="4">
        <v>138</v>
      </c>
      <c r="AL1281" s="4">
        <v>2.7</v>
      </c>
      <c r="AM1281" s="4">
        <v>195</v>
      </c>
      <c r="AN1281" s="4" t="s">
        <v>155</v>
      </c>
      <c r="AO1281" s="4">
        <v>2</v>
      </c>
      <c r="AP1281" s="4">
        <v>0.62234953703703699</v>
      </c>
      <c r="AQ1281" s="4">
        <v>47.158614999999998</v>
      </c>
      <c r="AR1281" s="4">
        <v>-88.485555000000005</v>
      </c>
      <c r="AS1281" s="4">
        <v>312</v>
      </c>
      <c r="AT1281" s="4">
        <v>31.8</v>
      </c>
      <c r="AU1281" s="4">
        <v>12</v>
      </c>
      <c r="AV1281" s="4">
        <v>10</v>
      </c>
      <c r="AW1281" s="4" t="s">
        <v>208</v>
      </c>
      <c r="AX1281" s="4">
        <v>1.0124880000000001</v>
      </c>
      <c r="AY1281" s="4">
        <v>1.6249750000000001</v>
      </c>
      <c r="AZ1281" s="4">
        <v>2.212488</v>
      </c>
      <c r="BA1281" s="4">
        <v>14.023</v>
      </c>
      <c r="BB1281" s="4">
        <v>10.26</v>
      </c>
      <c r="BC1281" s="4">
        <v>0.73</v>
      </c>
      <c r="BD1281" s="4">
        <v>20.754000000000001</v>
      </c>
      <c r="BE1281" s="4">
        <v>1494.8489999999999</v>
      </c>
      <c r="BF1281" s="4">
        <v>953.005</v>
      </c>
      <c r="BG1281" s="4">
        <v>0.158</v>
      </c>
      <c r="BH1281" s="4">
        <v>0.16200000000000001</v>
      </c>
      <c r="BI1281" s="4">
        <v>0.32</v>
      </c>
      <c r="BJ1281" s="4">
        <v>0.12</v>
      </c>
      <c r="BK1281" s="4">
        <v>0.123</v>
      </c>
      <c r="BL1281" s="4">
        <v>0.24399999999999999</v>
      </c>
      <c r="BM1281" s="4">
        <v>12.7776</v>
      </c>
      <c r="BQ1281" s="4">
        <v>0</v>
      </c>
      <c r="BR1281" s="4">
        <v>0.18942600000000001</v>
      </c>
      <c r="BS1281" s="4">
        <v>-5</v>
      </c>
      <c r="BT1281" s="4">
        <v>0.15581100000000001</v>
      </c>
      <c r="BU1281" s="4">
        <v>4.6290969999999998</v>
      </c>
      <c r="BV1281" s="4">
        <v>3.1473819999999999</v>
      </c>
    </row>
    <row r="1282" spans="1:74" x14ac:dyDescent="0.25">
      <c r="A1282" s="4">
        <v>42070</v>
      </c>
      <c r="B1282" s="4">
        <v>3.8990740740740742E-2</v>
      </c>
      <c r="C1282" s="4">
        <v>9.8610000000000007</v>
      </c>
      <c r="D1282" s="4">
        <v>8.718</v>
      </c>
      <c r="E1282" s="4">
        <v>87180.36606</v>
      </c>
      <c r="F1282" s="4">
        <v>9.1999999999999993</v>
      </c>
      <c r="G1282" s="4">
        <v>9.5</v>
      </c>
      <c r="H1282" s="4">
        <v>1800</v>
      </c>
      <c r="J1282" s="4">
        <v>0</v>
      </c>
      <c r="K1282" s="4">
        <v>0.83160000000000001</v>
      </c>
      <c r="L1282" s="4">
        <v>8.2004999999999999</v>
      </c>
      <c r="M1282" s="4">
        <v>7.2499000000000002</v>
      </c>
      <c r="N1282" s="4">
        <v>7.6506999999999996</v>
      </c>
      <c r="O1282" s="4">
        <v>7.9001999999999999</v>
      </c>
      <c r="P1282" s="4">
        <v>15.6</v>
      </c>
      <c r="Q1282" s="4">
        <v>5.8293999999999997</v>
      </c>
      <c r="R1282" s="4">
        <v>6.0194999999999999</v>
      </c>
      <c r="S1282" s="4">
        <v>11.8</v>
      </c>
      <c r="T1282" s="4">
        <v>1800.0277000000001</v>
      </c>
      <c r="W1282" s="4">
        <v>0</v>
      </c>
      <c r="X1282" s="4">
        <v>0</v>
      </c>
      <c r="Y1282" s="4">
        <v>11.8</v>
      </c>
      <c r="Z1282" s="4">
        <v>857</v>
      </c>
      <c r="AA1282" s="4">
        <v>877</v>
      </c>
      <c r="AB1282" s="4">
        <v>808</v>
      </c>
      <c r="AC1282" s="4">
        <v>53</v>
      </c>
      <c r="AD1282" s="4">
        <v>8.52</v>
      </c>
      <c r="AE1282" s="4">
        <v>0.2</v>
      </c>
      <c r="AF1282" s="4">
        <v>979</v>
      </c>
      <c r="AG1282" s="4">
        <v>-7</v>
      </c>
      <c r="AH1282" s="4">
        <v>13.811</v>
      </c>
      <c r="AI1282" s="4">
        <v>29</v>
      </c>
      <c r="AJ1282" s="4">
        <v>190</v>
      </c>
      <c r="AK1282" s="4">
        <v>138</v>
      </c>
      <c r="AL1282" s="4">
        <v>2.8</v>
      </c>
      <c r="AM1282" s="4">
        <v>195</v>
      </c>
      <c r="AN1282" s="4" t="s">
        <v>155</v>
      </c>
      <c r="AO1282" s="4">
        <v>2</v>
      </c>
      <c r="AP1282" s="4">
        <v>0.62234953703703699</v>
      </c>
      <c r="AQ1282" s="4">
        <v>47.158608999999998</v>
      </c>
      <c r="AR1282" s="4">
        <v>-88.485534000000001</v>
      </c>
      <c r="AS1282" s="4">
        <v>312</v>
      </c>
      <c r="AT1282" s="4">
        <v>31.8</v>
      </c>
      <c r="AU1282" s="4">
        <v>12</v>
      </c>
      <c r="AV1282" s="4">
        <v>10</v>
      </c>
      <c r="AW1282" s="4" t="s">
        <v>208</v>
      </c>
      <c r="AX1282" s="4">
        <v>1.1000000000000001</v>
      </c>
      <c r="AY1282" s="4">
        <v>1.8</v>
      </c>
      <c r="AZ1282" s="4">
        <v>2.2999999999999998</v>
      </c>
      <c r="BA1282" s="4">
        <v>14.023</v>
      </c>
      <c r="BB1282" s="4">
        <v>10.48</v>
      </c>
      <c r="BC1282" s="4">
        <v>0.75</v>
      </c>
      <c r="BD1282" s="4">
        <v>20.251000000000001</v>
      </c>
      <c r="BE1282" s="4">
        <v>1590.1690000000001</v>
      </c>
      <c r="BF1282" s="4">
        <v>894.76700000000005</v>
      </c>
      <c r="BG1282" s="4">
        <v>0.155</v>
      </c>
      <c r="BH1282" s="4">
        <v>0.16</v>
      </c>
      <c r="BI1282" s="4">
        <v>0.316</v>
      </c>
      <c r="BJ1282" s="4">
        <v>0.11799999999999999</v>
      </c>
      <c r="BK1282" s="4">
        <v>0.122</v>
      </c>
      <c r="BL1282" s="4">
        <v>0.24099999999999999</v>
      </c>
      <c r="BM1282" s="4">
        <v>11.5425</v>
      </c>
      <c r="BQ1282" s="4">
        <v>0</v>
      </c>
      <c r="BR1282" s="4">
        <v>0.168402</v>
      </c>
      <c r="BS1282" s="4">
        <v>-5</v>
      </c>
      <c r="BT1282" s="4">
        <v>0.15681100000000001</v>
      </c>
      <c r="BU1282" s="4">
        <v>4.1153240000000002</v>
      </c>
      <c r="BV1282" s="4">
        <v>3.1675819999999999</v>
      </c>
    </row>
    <row r="1283" spans="1:74" x14ac:dyDescent="0.25">
      <c r="A1283" s="4">
        <v>42070</v>
      </c>
      <c r="B1283" s="4">
        <v>3.9002314814814816E-2</v>
      </c>
      <c r="C1283" s="4">
        <v>10.192</v>
      </c>
      <c r="D1283" s="4">
        <v>8.1678999999999995</v>
      </c>
      <c r="E1283" s="4">
        <v>81678.8</v>
      </c>
      <c r="F1283" s="4">
        <v>9.1999999999999993</v>
      </c>
      <c r="G1283" s="4">
        <v>9.5</v>
      </c>
      <c r="H1283" s="4">
        <v>1676.8</v>
      </c>
      <c r="J1283" s="4">
        <v>0</v>
      </c>
      <c r="K1283" s="4">
        <v>0.83460000000000001</v>
      </c>
      <c r="L1283" s="4">
        <v>8.5061</v>
      </c>
      <c r="M1283" s="4">
        <v>6.8167999999999997</v>
      </c>
      <c r="N1283" s="4">
        <v>7.6782000000000004</v>
      </c>
      <c r="O1283" s="4">
        <v>7.9284999999999997</v>
      </c>
      <c r="P1283" s="4">
        <v>15.6</v>
      </c>
      <c r="Q1283" s="4">
        <v>5.8502999999999998</v>
      </c>
      <c r="R1283" s="4">
        <v>6.0411000000000001</v>
      </c>
      <c r="S1283" s="4">
        <v>11.9</v>
      </c>
      <c r="T1283" s="4">
        <v>1676.7574</v>
      </c>
      <c r="W1283" s="4">
        <v>0</v>
      </c>
      <c r="X1283" s="4">
        <v>0</v>
      </c>
      <c r="Y1283" s="4">
        <v>11.8</v>
      </c>
      <c r="Z1283" s="4">
        <v>857</v>
      </c>
      <c r="AA1283" s="4">
        <v>876</v>
      </c>
      <c r="AB1283" s="4">
        <v>807</v>
      </c>
      <c r="AC1283" s="4">
        <v>53</v>
      </c>
      <c r="AD1283" s="4">
        <v>8.52</v>
      </c>
      <c r="AE1283" s="4">
        <v>0.2</v>
      </c>
      <c r="AF1283" s="4">
        <v>979</v>
      </c>
      <c r="AG1283" s="4">
        <v>-7</v>
      </c>
      <c r="AH1283" s="4">
        <v>14</v>
      </c>
      <c r="AI1283" s="4">
        <v>29</v>
      </c>
      <c r="AJ1283" s="4">
        <v>190</v>
      </c>
      <c r="AK1283" s="4">
        <v>138</v>
      </c>
      <c r="AL1283" s="4">
        <v>2.7</v>
      </c>
      <c r="AM1283" s="4">
        <v>195</v>
      </c>
      <c r="AN1283" s="4" t="s">
        <v>155</v>
      </c>
      <c r="AO1283" s="4">
        <v>2</v>
      </c>
      <c r="AP1283" s="4">
        <v>0.62236111111111114</v>
      </c>
      <c r="AQ1283" s="4">
        <v>47.158563999999998</v>
      </c>
      <c r="AR1283" s="4">
        <v>-88.485343</v>
      </c>
      <c r="AS1283" s="4">
        <v>311.89999999999998</v>
      </c>
      <c r="AT1283" s="4">
        <v>31.4</v>
      </c>
      <c r="AU1283" s="4">
        <v>12</v>
      </c>
      <c r="AV1283" s="4">
        <v>10</v>
      </c>
      <c r="AW1283" s="4" t="s">
        <v>208</v>
      </c>
      <c r="AX1283" s="4">
        <v>1.1000000000000001</v>
      </c>
      <c r="AY1283" s="4">
        <v>1.7016979999999999</v>
      </c>
      <c r="AZ1283" s="4">
        <v>2.2385609999999998</v>
      </c>
      <c r="BA1283" s="4">
        <v>14.023</v>
      </c>
      <c r="BB1283" s="4">
        <v>10.68</v>
      </c>
      <c r="BC1283" s="4">
        <v>0.76</v>
      </c>
      <c r="BD1283" s="4">
        <v>19.82</v>
      </c>
      <c r="BE1283" s="4">
        <v>1664.3630000000001</v>
      </c>
      <c r="BF1283" s="4">
        <v>848.93299999999999</v>
      </c>
      <c r="BG1283" s="4">
        <v>0.157</v>
      </c>
      <c r="BH1283" s="4">
        <v>0.16200000000000001</v>
      </c>
      <c r="BI1283" s="4">
        <v>0.32</v>
      </c>
      <c r="BJ1283" s="4">
        <v>0.12</v>
      </c>
      <c r="BK1283" s="4">
        <v>0.124</v>
      </c>
      <c r="BL1283" s="4">
        <v>0.24399999999999999</v>
      </c>
      <c r="BM1283" s="4">
        <v>10.849500000000001</v>
      </c>
      <c r="BQ1283" s="4">
        <v>0</v>
      </c>
      <c r="BR1283" s="4">
        <v>0.14871500000000001</v>
      </c>
      <c r="BS1283" s="4">
        <v>-5</v>
      </c>
      <c r="BT1283" s="4">
        <v>0.157</v>
      </c>
      <c r="BU1283" s="4">
        <v>3.6342189999999999</v>
      </c>
      <c r="BV1283" s="4">
        <v>3.1714000000000002</v>
      </c>
    </row>
    <row r="1284" spans="1:74" x14ac:dyDescent="0.25">
      <c r="A1284" s="4">
        <v>42070</v>
      </c>
      <c r="B1284" s="4">
        <v>3.901388888888889E-2</v>
      </c>
      <c r="C1284" s="4">
        <v>10.379</v>
      </c>
      <c r="D1284" s="4">
        <v>7.8771000000000004</v>
      </c>
      <c r="E1284" s="4">
        <v>78770.742960000003</v>
      </c>
      <c r="F1284" s="4">
        <v>9</v>
      </c>
      <c r="G1284" s="4">
        <v>9.4</v>
      </c>
      <c r="H1284" s="4">
        <v>1643.1</v>
      </c>
      <c r="J1284" s="4">
        <v>0</v>
      </c>
      <c r="K1284" s="4">
        <v>0.83599999999999997</v>
      </c>
      <c r="L1284" s="4">
        <v>8.6767000000000003</v>
      </c>
      <c r="M1284" s="4">
        <v>6.5852000000000004</v>
      </c>
      <c r="N1284" s="4">
        <v>7.5553999999999997</v>
      </c>
      <c r="O1284" s="4">
        <v>7.8497000000000003</v>
      </c>
      <c r="P1284" s="4">
        <v>15.4</v>
      </c>
      <c r="Q1284" s="4">
        <v>5.7568000000000001</v>
      </c>
      <c r="R1284" s="4">
        <v>5.9809999999999999</v>
      </c>
      <c r="S1284" s="4">
        <v>11.7</v>
      </c>
      <c r="T1284" s="4">
        <v>1643.1170999999999</v>
      </c>
      <c r="W1284" s="4">
        <v>0</v>
      </c>
      <c r="X1284" s="4">
        <v>0</v>
      </c>
      <c r="Y1284" s="4">
        <v>11.8</v>
      </c>
      <c r="Z1284" s="4">
        <v>857</v>
      </c>
      <c r="AA1284" s="4">
        <v>874</v>
      </c>
      <c r="AB1284" s="4">
        <v>808</v>
      </c>
      <c r="AC1284" s="4">
        <v>53</v>
      </c>
      <c r="AD1284" s="4">
        <v>8.52</v>
      </c>
      <c r="AE1284" s="4">
        <v>0.2</v>
      </c>
      <c r="AF1284" s="4">
        <v>979</v>
      </c>
      <c r="AG1284" s="4">
        <v>-7</v>
      </c>
      <c r="AH1284" s="4">
        <v>14</v>
      </c>
      <c r="AI1284" s="4">
        <v>29</v>
      </c>
      <c r="AJ1284" s="4">
        <v>190</v>
      </c>
      <c r="AK1284" s="4">
        <v>138</v>
      </c>
      <c r="AL1284" s="4">
        <v>2.6</v>
      </c>
      <c r="AM1284" s="4">
        <v>195</v>
      </c>
      <c r="AN1284" s="4" t="s">
        <v>155</v>
      </c>
      <c r="AO1284" s="4">
        <v>2</v>
      </c>
      <c r="AP1284" s="4">
        <v>0.62238425925925933</v>
      </c>
      <c r="AQ1284" s="4">
        <v>47.158541999999997</v>
      </c>
      <c r="AR1284" s="4">
        <v>-88.485052999999994</v>
      </c>
      <c r="AS1284" s="4">
        <v>311.7</v>
      </c>
      <c r="AT1284" s="4">
        <v>28.3</v>
      </c>
      <c r="AU1284" s="4">
        <v>12</v>
      </c>
      <c r="AV1284" s="4">
        <v>10</v>
      </c>
      <c r="AW1284" s="4" t="s">
        <v>208</v>
      </c>
      <c r="AX1284" s="4">
        <v>1.1000000000000001</v>
      </c>
      <c r="AY1284" s="4">
        <v>1</v>
      </c>
      <c r="AZ1284" s="4">
        <v>1.8</v>
      </c>
      <c r="BA1284" s="4">
        <v>14.023</v>
      </c>
      <c r="BB1284" s="4">
        <v>10.78</v>
      </c>
      <c r="BC1284" s="4">
        <v>0.77</v>
      </c>
      <c r="BD1284" s="4">
        <v>19.617999999999999</v>
      </c>
      <c r="BE1284" s="4">
        <v>1704.847</v>
      </c>
      <c r="BF1284" s="4">
        <v>823.52499999999998</v>
      </c>
      <c r="BG1284" s="4">
        <v>0.155</v>
      </c>
      <c r="BH1284" s="4">
        <v>0.16200000000000001</v>
      </c>
      <c r="BI1284" s="4">
        <v>0.317</v>
      </c>
      <c r="BJ1284" s="4">
        <v>0.11799999999999999</v>
      </c>
      <c r="BK1284" s="4">
        <v>0.123</v>
      </c>
      <c r="BL1284" s="4">
        <v>0.24199999999999999</v>
      </c>
      <c r="BM1284" s="4">
        <v>10.676299999999999</v>
      </c>
      <c r="BQ1284" s="4">
        <v>0</v>
      </c>
      <c r="BR1284" s="4">
        <v>0.138487</v>
      </c>
      <c r="BS1284" s="4">
        <v>-5</v>
      </c>
      <c r="BT1284" s="4">
        <v>0.159443</v>
      </c>
      <c r="BU1284" s="4">
        <v>3.3842639999999999</v>
      </c>
      <c r="BV1284" s="4">
        <v>3.2207400000000002</v>
      </c>
    </row>
    <row r="1285" spans="1:74" x14ac:dyDescent="0.25">
      <c r="A1285" s="4">
        <v>42070</v>
      </c>
      <c r="B1285" s="4">
        <v>3.9025462962962963E-2</v>
      </c>
      <c r="C1285" s="4">
        <v>9.9710000000000001</v>
      </c>
      <c r="D1285" s="4">
        <v>8.3462999999999994</v>
      </c>
      <c r="E1285" s="4">
        <v>83462.782749999998</v>
      </c>
      <c r="F1285" s="4">
        <v>8.1999999999999993</v>
      </c>
      <c r="G1285" s="4">
        <v>9.3000000000000007</v>
      </c>
      <c r="H1285" s="4">
        <v>1758.5</v>
      </c>
      <c r="J1285" s="4">
        <v>0</v>
      </c>
      <c r="K1285" s="4">
        <v>0.83440000000000003</v>
      </c>
      <c r="L1285" s="4">
        <v>8.3195999999999994</v>
      </c>
      <c r="M1285" s="4">
        <v>6.9640000000000004</v>
      </c>
      <c r="N1285" s="4">
        <v>6.8419999999999996</v>
      </c>
      <c r="O1285" s="4">
        <v>7.7504</v>
      </c>
      <c r="P1285" s="4">
        <v>14.6</v>
      </c>
      <c r="Q1285" s="4">
        <v>5.2131999999999996</v>
      </c>
      <c r="R1285" s="4">
        <v>5.9053000000000004</v>
      </c>
      <c r="S1285" s="4">
        <v>11.1</v>
      </c>
      <c r="T1285" s="4">
        <v>1758.4626000000001</v>
      </c>
      <c r="W1285" s="4">
        <v>0</v>
      </c>
      <c r="X1285" s="4">
        <v>0</v>
      </c>
      <c r="Y1285" s="4">
        <v>11.8</v>
      </c>
      <c r="Z1285" s="4">
        <v>857</v>
      </c>
      <c r="AA1285" s="4">
        <v>875</v>
      </c>
      <c r="AB1285" s="4">
        <v>808</v>
      </c>
      <c r="AC1285" s="4">
        <v>53</v>
      </c>
      <c r="AD1285" s="4">
        <v>8.52</v>
      </c>
      <c r="AE1285" s="4">
        <v>0.2</v>
      </c>
      <c r="AF1285" s="4">
        <v>979</v>
      </c>
      <c r="AG1285" s="4">
        <v>-7</v>
      </c>
      <c r="AH1285" s="4">
        <v>14</v>
      </c>
      <c r="AI1285" s="4">
        <v>29</v>
      </c>
      <c r="AJ1285" s="4">
        <v>190</v>
      </c>
      <c r="AK1285" s="4">
        <v>138</v>
      </c>
      <c r="AL1285" s="4">
        <v>2.6</v>
      </c>
      <c r="AM1285" s="4">
        <v>195</v>
      </c>
      <c r="AN1285" s="4" t="s">
        <v>155</v>
      </c>
      <c r="AO1285" s="4">
        <v>2</v>
      </c>
      <c r="AP1285" s="4">
        <v>0.62239583333333337</v>
      </c>
      <c r="AQ1285" s="4">
        <v>47.158569</v>
      </c>
      <c r="AR1285" s="4">
        <v>-88.484932999999998</v>
      </c>
      <c r="AS1285" s="4">
        <v>311.10000000000002</v>
      </c>
      <c r="AT1285" s="4">
        <v>24.8</v>
      </c>
      <c r="AU1285" s="4">
        <v>12</v>
      </c>
      <c r="AV1285" s="4">
        <v>10</v>
      </c>
      <c r="AW1285" s="4" t="s">
        <v>208</v>
      </c>
      <c r="AX1285" s="4">
        <v>1.1000000000000001</v>
      </c>
      <c r="AY1285" s="4">
        <v>1.0362640000000001</v>
      </c>
      <c r="AZ1285" s="4">
        <v>1.824176</v>
      </c>
      <c r="BA1285" s="4">
        <v>14.023</v>
      </c>
      <c r="BB1285" s="4">
        <v>10.67</v>
      </c>
      <c r="BC1285" s="4">
        <v>0.76</v>
      </c>
      <c r="BD1285" s="4">
        <v>19.849</v>
      </c>
      <c r="BE1285" s="4">
        <v>1631.1489999999999</v>
      </c>
      <c r="BF1285" s="4">
        <v>869.01700000000005</v>
      </c>
      <c r="BG1285" s="4">
        <v>0.14000000000000001</v>
      </c>
      <c r="BH1285" s="4">
        <v>0.159</v>
      </c>
      <c r="BI1285" s="4">
        <v>0.3</v>
      </c>
      <c r="BJ1285" s="4">
        <v>0.107</v>
      </c>
      <c r="BK1285" s="4">
        <v>0.121</v>
      </c>
      <c r="BL1285" s="4">
        <v>0.22800000000000001</v>
      </c>
      <c r="BM1285" s="4">
        <v>11.401</v>
      </c>
      <c r="BQ1285" s="4">
        <v>0</v>
      </c>
      <c r="BR1285" s="4">
        <v>0.14350499999999999</v>
      </c>
      <c r="BS1285" s="4">
        <v>-5</v>
      </c>
      <c r="BT1285" s="4">
        <v>0.159187</v>
      </c>
      <c r="BU1285" s="4">
        <v>3.5069149999999998</v>
      </c>
      <c r="BV1285" s="4">
        <v>3.2155740000000002</v>
      </c>
    </row>
    <row r="1286" spans="1:74" x14ac:dyDescent="0.25">
      <c r="A1286" s="4">
        <v>42070</v>
      </c>
      <c r="B1286" s="4">
        <v>3.9037037037037037E-2</v>
      </c>
      <c r="C1286" s="4">
        <v>9.82</v>
      </c>
      <c r="D1286" s="4">
        <v>8.5024999999999995</v>
      </c>
      <c r="E1286" s="4">
        <v>85025.028479999994</v>
      </c>
      <c r="F1286" s="4">
        <v>8.1999999999999993</v>
      </c>
      <c r="G1286" s="4">
        <v>9.1999999999999993</v>
      </c>
      <c r="H1286" s="4">
        <v>1773.5</v>
      </c>
      <c r="J1286" s="4">
        <v>0</v>
      </c>
      <c r="K1286" s="4">
        <v>0.83399999999999996</v>
      </c>
      <c r="L1286" s="4">
        <v>8.1897000000000002</v>
      </c>
      <c r="M1286" s="4">
        <v>7.0909000000000004</v>
      </c>
      <c r="N1286" s="4">
        <v>6.8385999999999996</v>
      </c>
      <c r="O1286" s="4">
        <v>7.6726000000000001</v>
      </c>
      <c r="P1286" s="4">
        <v>14.5</v>
      </c>
      <c r="Q1286" s="4">
        <v>5.2106000000000003</v>
      </c>
      <c r="R1286" s="4">
        <v>5.8460999999999999</v>
      </c>
      <c r="S1286" s="4">
        <v>11.1</v>
      </c>
      <c r="T1286" s="4">
        <v>1773.5073</v>
      </c>
      <c r="W1286" s="4">
        <v>0</v>
      </c>
      <c r="X1286" s="4">
        <v>0</v>
      </c>
      <c r="Y1286" s="4">
        <v>11.8</v>
      </c>
      <c r="Z1286" s="4">
        <v>857</v>
      </c>
      <c r="AA1286" s="4">
        <v>875</v>
      </c>
      <c r="AB1286" s="4">
        <v>807</v>
      </c>
      <c r="AC1286" s="4">
        <v>53</v>
      </c>
      <c r="AD1286" s="4">
        <v>8.52</v>
      </c>
      <c r="AE1286" s="4">
        <v>0.2</v>
      </c>
      <c r="AF1286" s="4">
        <v>979</v>
      </c>
      <c r="AG1286" s="4">
        <v>-7</v>
      </c>
      <c r="AH1286" s="4">
        <v>14</v>
      </c>
      <c r="AI1286" s="4">
        <v>29</v>
      </c>
      <c r="AJ1286" s="4">
        <v>190</v>
      </c>
      <c r="AK1286" s="4">
        <v>138</v>
      </c>
      <c r="AL1286" s="4">
        <v>2.6</v>
      </c>
      <c r="AM1286" s="4">
        <v>195</v>
      </c>
      <c r="AN1286" s="4" t="s">
        <v>155</v>
      </c>
      <c r="AO1286" s="4">
        <v>2</v>
      </c>
      <c r="AP1286" s="4">
        <v>0.62240740740740741</v>
      </c>
      <c r="AQ1286" s="4">
        <v>47.158582000000003</v>
      </c>
      <c r="AR1286" s="4">
        <v>-88.484808000000001</v>
      </c>
      <c r="AS1286" s="4">
        <v>310.39999999999998</v>
      </c>
      <c r="AT1286" s="4">
        <v>22.5</v>
      </c>
      <c r="AU1286" s="4">
        <v>12</v>
      </c>
      <c r="AV1286" s="4">
        <v>10</v>
      </c>
      <c r="AW1286" s="4" t="s">
        <v>208</v>
      </c>
      <c r="AX1286" s="4">
        <v>1.111988</v>
      </c>
      <c r="AY1286" s="4">
        <v>1.323976</v>
      </c>
      <c r="AZ1286" s="4">
        <v>2.0119880000000001</v>
      </c>
      <c r="BA1286" s="4">
        <v>14.023</v>
      </c>
      <c r="BB1286" s="4">
        <v>10.64</v>
      </c>
      <c r="BC1286" s="4">
        <v>0.76</v>
      </c>
      <c r="BD1286" s="4">
        <v>19.907</v>
      </c>
      <c r="BE1286" s="4">
        <v>1605.8320000000001</v>
      </c>
      <c r="BF1286" s="4">
        <v>884.93799999999999</v>
      </c>
      <c r="BG1286" s="4">
        <v>0.14000000000000001</v>
      </c>
      <c r="BH1286" s="4">
        <v>0.158</v>
      </c>
      <c r="BI1286" s="4">
        <v>0.29799999999999999</v>
      </c>
      <c r="BJ1286" s="4">
        <v>0.107</v>
      </c>
      <c r="BK1286" s="4">
        <v>0.12</v>
      </c>
      <c r="BL1286" s="4">
        <v>0.22700000000000001</v>
      </c>
      <c r="BM1286" s="4">
        <v>11.499700000000001</v>
      </c>
      <c r="BQ1286" s="4">
        <v>0</v>
      </c>
      <c r="BR1286" s="4">
        <v>0.14418800000000001</v>
      </c>
      <c r="BS1286" s="4">
        <v>-5</v>
      </c>
      <c r="BT1286" s="4">
        <v>0.159</v>
      </c>
      <c r="BU1286" s="4">
        <v>3.52359</v>
      </c>
      <c r="BV1286" s="4">
        <v>3.2118000000000002</v>
      </c>
    </row>
    <row r="1287" spans="1:74" x14ac:dyDescent="0.25">
      <c r="A1287" s="4">
        <v>42070</v>
      </c>
      <c r="B1287" s="4">
        <v>3.904861111111111E-2</v>
      </c>
      <c r="C1287" s="4">
        <v>9.6760000000000002</v>
      </c>
      <c r="D1287" s="4">
        <v>8.6694999999999993</v>
      </c>
      <c r="E1287" s="4">
        <v>86694.8</v>
      </c>
      <c r="F1287" s="4">
        <v>8.1999999999999993</v>
      </c>
      <c r="G1287" s="4">
        <v>9.1999999999999993</v>
      </c>
      <c r="H1287" s="4">
        <v>1762.6</v>
      </c>
      <c r="J1287" s="4">
        <v>0</v>
      </c>
      <c r="K1287" s="4">
        <v>0.83340000000000003</v>
      </c>
      <c r="L1287" s="4">
        <v>8.0643999999999991</v>
      </c>
      <c r="M1287" s="4">
        <v>7.2253999999999996</v>
      </c>
      <c r="N1287" s="4">
        <v>6.8254999999999999</v>
      </c>
      <c r="O1287" s="4">
        <v>7.6589</v>
      </c>
      <c r="P1287" s="4">
        <v>14.5</v>
      </c>
      <c r="Q1287" s="4">
        <v>5.2030000000000003</v>
      </c>
      <c r="R1287" s="4">
        <v>5.8384</v>
      </c>
      <c r="S1287" s="4">
        <v>11</v>
      </c>
      <c r="T1287" s="4">
        <v>1762.6</v>
      </c>
      <c r="W1287" s="4">
        <v>0</v>
      </c>
      <c r="X1287" s="4">
        <v>0</v>
      </c>
      <c r="Y1287" s="4">
        <v>11.9</v>
      </c>
      <c r="Z1287" s="4">
        <v>856</v>
      </c>
      <c r="AA1287" s="4">
        <v>875</v>
      </c>
      <c r="AB1287" s="4">
        <v>808</v>
      </c>
      <c r="AC1287" s="4">
        <v>53.8</v>
      </c>
      <c r="AD1287" s="4">
        <v>8.66</v>
      </c>
      <c r="AE1287" s="4">
        <v>0.2</v>
      </c>
      <c r="AF1287" s="4">
        <v>979</v>
      </c>
      <c r="AG1287" s="4">
        <v>-7</v>
      </c>
      <c r="AH1287" s="4">
        <v>14</v>
      </c>
      <c r="AI1287" s="4">
        <v>29</v>
      </c>
      <c r="AJ1287" s="4">
        <v>190</v>
      </c>
      <c r="AK1287" s="4">
        <v>138</v>
      </c>
      <c r="AL1287" s="4">
        <v>2.7</v>
      </c>
      <c r="AM1287" s="4">
        <v>195</v>
      </c>
      <c r="AN1287" s="4" t="s">
        <v>155</v>
      </c>
      <c r="AO1287" s="4">
        <v>2</v>
      </c>
      <c r="AP1287" s="4">
        <v>0.62241898148148145</v>
      </c>
      <c r="AQ1287" s="4">
        <v>47.1586</v>
      </c>
      <c r="AR1287" s="4">
        <v>-88.484685999999996</v>
      </c>
      <c r="AS1287" s="4">
        <v>309.89999999999998</v>
      </c>
      <c r="AT1287" s="4">
        <v>21.3</v>
      </c>
      <c r="AU1287" s="4">
        <v>12</v>
      </c>
      <c r="AV1287" s="4">
        <v>10</v>
      </c>
      <c r="AW1287" s="4" t="s">
        <v>208</v>
      </c>
      <c r="AX1287" s="4">
        <v>1.2120200000000001</v>
      </c>
      <c r="AY1287" s="4">
        <v>1.439899</v>
      </c>
      <c r="AZ1287" s="4">
        <v>2.1120199999999998</v>
      </c>
      <c r="BA1287" s="4">
        <v>14.023</v>
      </c>
      <c r="BB1287" s="4">
        <v>10.61</v>
      </c>
      <c r="BC1287" s="4">
        <v>0.76</v>
      </c>
      <c r="BD1287" s="4">
        <v>19.986000000000001</v>
      </c>
      <c r="BE1287" s="4">
        <v>1580.4269999999999</v>
      </c>
      <c r="BF1287" s="4">
        <v>901.24900000000002</v>
      </c>
      <c r="BG1287" s="4">
        <v>0.14000000000000001</v>
      </c>
      <c r="BH1287" s="4">
        <v>0.157</v>
      </c>
      <c r="BI1287" s="4">
        <v>0.29699999999999999</v>
      </c>
      <c r="BJ1287" s="4">
        <v>0.107</v>
      </c>
      <c r="BK1287" s="4">
        <v>0.12</v>
      </c>
      <c r="BL1287" s="4">
        <v>0.22700000000000001</v>
      </c>
      <c r="BM1287" s="4">
        <v>11.423</v>
      </c>
      <c r="BQ1287" s="4">
        <v>0</v>
      </c>
      <c r="BR1287" s="4">
        <v>0.16428000000000001</v>
      </c>
      <c r="BS1287" s="4">
        <v>-5</v>
      </c>
      <c r="BT1287" s="4">
        <v>0.15981100000000001</v>
      </c>
      <c r="BU1287" s="4">
        <v>4.0145860000000004</v>
      </c>
      <c r="BV1287" s="4">
        <v>3.228186</v>
      </c>
    </row>
    <row r="1288" spans="1:74" x14ac:dyDescent="0.25">
      <c r="A1288" s="4">
        <v>42070</v>
      </c>
      <c r="B1288" s="4">
        <v>3.9060185185185191E-2</v>
      </c>
      <c r="C1288" s="4">
        <v>9.2959999999999994</v>
      </c>
      <c r="D1288" s="4">
        <v>9.1614000000000004</v>
      </c>
      <c r="E1288" s="4">
        <v>91614.246580000006</v>
      </c>
      <c r="F1288" s="4">
        <v>8.1</v>
      </c>
      <c r="G1288" s="4">
        <v>8.9</v>
      </c>
      <c r="H1288" s="4">
        <v>1840.5</v>
      </c>
      <c r="J1288" s="4">
        <v>0</v>
      </c>
      <c r="K1288" s="4">
        <v>0.83130000000000004</v>
      </c>
      <c r="L1288" s="4">
        <v>7.7274000000000003</v>
      </c>
      <c r="M1288" s="4">
        <v>7.6157000000000004</v>
      </c>
      <c r="N1288" s="4">
        <v>6.7332999999999998</v>
      </c>
      <c r="O1288" s="4">
        <v>7.3897000000000004</v>
      </c>
      <c r="P1288" s="4">
        <v>14.1</v>
      </c>
      <c r="Q1288" s="4">
        <v>5.1334</v>
      </c>
      <c r="R1288" s="4">
        <v>5.6337999999999999</v>
      </c>
      <c r="S1288" s="4">
        <v>10.8</v>
      </c>
      <c r="T1288" s="4">
        <v>1840.4808</v>
      </c>
      <c r="W1288" s="4">
        <v>0</v>
      </c>
      <c r="X1288" s="4">
        <v>0</v>
      </c>
      <c r="Y1288" s="4">
        <v>11.8</v>
      </c>
      <c r="Z1288" s="4">
        <v>858</v>
      </c>
      <c r="AA1288" s="4">
        <v>877</v>
      </c>
      <c r="AB1288" s="4">
        <v>809</v>
      </c>
      <c r="AC1288" s="4">
        <v>54</v>
      </c>
      <c r="AD1288" s="4">
        <v>8.69</v>
      </c>
      <c r="AE1288" s="4">
        <v>0.2</v>
      </c>
      <c r="AF1288" s="4">
        <v>979</v>
      </c>
      <c r="AG1288" s="4">
        <v>-7</v>
      </c>
      <c r="AH1288" s="4">
        <v>14</v>
      </c>
      <c r="AI1288" s="4">
        <v>29</v>
      </c>
      <c r="AJ1288" s="4">
        <v>190</v>
      </c>
      <c r="AK1288" s="4">
        <v>137.19999999999999</v>
      </c>
      <c r="AL1288" s="4">
        <v>2.5</v>
      </c>
      <c r="AM1288" s="4">
        <v>195</v>
      </c>
      <c r="AN1288" s="4" t="s">
        <v>155</v>
      </c>
      <c r="AO1288" s="4">
        <v>2</v>
      </c>
      <c r="AP1288" s="4">
        <v>0.62243055555555549</v>
      </c>
      <c r="AQ1288" s="4">
        <v>47.158631</v>
      </c>
      <c r="AR1288" s="4">
        <v>-88.484570000000005</v>
      </c>
      <c r="AS1288" s="4">
        <v>309.89999999999998</v>
      </c>
      <c r="AT1288" s="4">
        <v>20.6</v>
      </c>
      <c r="AU1288" s="4">
        <v>12</v>
      </c>
      <c r="AV1288" s="4">
        <v>10</v>
      </c>
      <c r="AW1288" s="4" t="s">
        <v>208</v>
      </c>
      <c r="AX1288" s="4">
        <v>1.3</v>
      </c>
      <c r="AY1288" s="4">
        <v>1</v>
      </c>
      <c r="AZ1288" s="4">
        <v>2.135564</v>
      </c>
      <c r="BA1288" s="4">
        <v>14.023</v>
      </c>
      <c r="BB1288" s="4">
        <v>10.47</v>
      </c>
      <c r="BC1288" s="4">
        <v>0.75</v>
      </c>
      <c r="BD1288" s="4">
        <v>20.297000000000001</v>
      </c>
      <c r="BE1288" s="4">
        <v>1508.41</v>
      </c>
      <c r="BF1288" s="4">
        <v>946.17600000000004</v>
      </c>
      <c r="BG1288" s="4">
        <v>0.13800000000000001</v>
      </c>
      <c r="BH1288" s="4">
        <v>0.151</v>
      </c>
      <c r="BI1288" s="4">
        <v>0.28899999999999998</v>
      </c>
      <c r="BJ1288" s="4">
        <v>0.105</v>
      </c>
      <c r="BK1288" s="4">
        <v>0.115</v>
      </c>
      <c r="BL1288" s="4">
        <v>0.22</v>
      </c>
      <c r="BM1288" s="4">
        <v>11.880599999999999</v>
      </c>
      <c r="BQ1288" s="4">
        <v>0</v>
      </c>
      <c r="BR1288" s="4">
        <v>0.16900000000000001</v>
      </c>
      <c r="BS1288" s="4">
        <v>-5</v>
      </c>
      <c r="BT1288" s="4">
        <v>0.16</v>
      </c>
      <c r="BU1288" s="4">
        <v>4.1299380000000001</v>
      </c>
      <c r="BV1288" s="4">
        <v>3.2320000000000002</v>
      </c>
    </row>
    <row r="1289" spans="1:74" x14ac:dyDescent="0.25">
      <c r="A1289" s="4">
        <v>42070</v>
      </c>
      <c r="B1289" s="4">
        <v>3.9071759259259257E-2</v>
      </c>
      <c r="C1289" s="4">
        <v>8.6029999999999998</v>
      </c>
      <c r="D1289" s="4">
        <v>10.285600000000001</v>
      </c>
      <c r="E1289" s="4">
        <v>102855.64939999999</v>
      </c>
      <c r="F1289" s="4">
        <v>8.1</v>
      </c>
      <c r="G1289" s="4">
        <v>8.8000000000000007</v>
      </c>
      <c r="H1289" s="4">
        <v>2107.8000000000002</v>
      </c>
      <c r="J1289" s="4">
        <v>0</v>
      </c>
      <c r="K1289" s="4">
        <v>0.82489999999999997</v>
      </c>
      <c r="L1289" s="4">
        <v>7.0961999999999996</v>
      </c>
      <c r="M1289" s="4">
        <v>8.4841999999999995</v>
      </c>
      <c r="N1289" s="4">
        <v>6.6814</v>
      </c>
      <c r="O1289" s="4">
        <v>7.2587999999999999</v>
      </c>
      <c r="P1289" s="4">
        <v>13.9</v>
      </c>
      <c r="Q1289" s="4">
        <v>5.0937999999999999</v>
      </c>
      <c r="R1289" s="4">
        <v>5.5339999999999998</v>
      </c>
      <c r="S1289" s="4">
        <v>10.6</v>
      </c>
      <c r="T1289" s="4">
        <v>2107.7988</v>
      </c>
      <c r="W1289" s="4">
        <v>0</v>
      </c>
      <c r="X1289" s="4">
        <v>0</v>
      </c>
      <c r="Y1289" s="4">
        <v>11.9</v>
      </c>
      <c r="Z1289" s="4">
        <v>858</v>
      </c>
      <c r="AA1289" s="4">
        <v>876</v>
      </c>
      <c r="AB1289" s="4">
        <v>810</v>
      </c>
      <c r="AC1289" s="4">
        <v>54</v>
      </c>
      <c r="AD1289" s="4">
        <v>8.69</v>
      </c>
      <c r="AE1289" s="4">
        <v>0.2</v>
      </c>
      <c r="AF1289" s="4">
        <v>979</v>
      </c>
      <c r="AG1289" s="4">
        <v>-7</v>
      </c>
      <c r="AH1289" s="4">
        <v>14</v>
      </c>
      <c r="AI1289" s="4">
        <v>29</v>
      </c>
      <c r="AJ1289" s="4">
        <v>190</v>
      </c>
      <c r="AK1289" s="4">
        <v>137.80000000000001</v>
      </c>
      <c r="AL1289" s="4">
        <v>2.4</v>
      </c>
      <c r="AM1289" s="4">
        <v>195</v>
      </c>
      <c r="AN1289" s="4" t="s">
        <v>155</v>
      </c>
      <c r="AO1289" s="4">
        <v>2</v>
      </c>
      <c r="AP1289" s="4">
        <v>0.62244212962962964</v>
      </c>
      <c r="AQ1289" s="4">
        <v>47.158683000000003</v>
      </c>
      <c r="AR1289" s="4">
        <v>-88.484469000000004</v>
      </c>
      <c r="AS1289" s="4">
        <v>309.89999999999998</v>
      </c>
      <c r="AT1289" s="4">
        <v>20.3</v>
      </c>
      <c r="AU1289" s="4">
        <v>12</v>
      </c>
      <c r="AV1289" s="4">
        <v>10</v>
      </c>
      <c r="AW1289" s="4" t="s">
        <v>208</v>
      </c>
      <c r="AX1289" s="4">
        <v>1.3</v>
      </c>
      <c r="AY1289" s="4">
        <v>1</v>
      </c>
      <c r="AZ1289" s="4">
        <v>1.7</v>
      </c>
      <c r="BA1289" s="4">
        <v>14.023</v>
      </c>
      <c r="BB1289" s="4">
        <v>10.06</v>
      </c>
      <c r="BC1289" s="4">
        <v>0.72</v>
      </c>
      <c r="BD1289" s="4">
        <v>21.231000000000002</v>
      </c>
      <c r="BE1289" s="4">
        <v>1361.963</v>
      </c>
      <c r="BF1289" s="4">
        <v>1036.402</v>
      </c>
      <c r="BG1289" s="4">
        <v>0.13400000000000001</v>
      </c>
      <c r="BH1289" s="4">
        <v>0.14599999999999999</v>
      </c>
      <c r="BI1289" s="4">
        <v>0.28000000000000003</v>
      </c>
      <c r="BJ1289" s="4">
        <v>0.10199999999999999</v>
      </c>
      <c r="BK1289" s="4">
        <v>0.111</v>
      </c>
      <c r="BL1289" s="4">
        <v>0.214</v>
      </c>
      <c r="BM1289" s="4">
        <v>13.3779</v>
      </c>
      <c r="BQ1289" s="4">
        <v>0</v>
      </c>
      <c r="BR1289" s="4">
        <v>0.22085199999999999</v>
      </c>
      <c r="BS1289" s="4">
        <v>-5</v>
      </c>
      <c r="BT1289" s="4">
        <v>0.16162000000000001</v>
      </c>
      <c r="BU1289" s="4">
        <v>5.3970750000000001</v>
      </c>
      <c r="BV1289" s="4">
        <v>3.264732</v>
      </c>
    </row>
    <row r="1290" spans="1:74" x14ac:dyDescent="0.25">
      <c r="A1290" s="4">
        <v>42070</v>
      </c>
      <c r="B1290" s="4">
        <v>3.9083333333333338E-2</v>
      </c>
      <c r="C1290" s="4">
        <v>7.407</v>
      </c>
      <c r="D1290" s="4">
        <v>11.7308</v>
      </c>
      <c r="E1290" s="4">
        <v>117307.9074</v>
      </c>
      <c r="F1290" s="4">
        <v>8.1</v>
      </c>
      <c r="G1290" s="4">
        <v>8.8000000000000007</v>
      </c>
      <c r="H1290" s="4">
        <v>3265.2</v>
      </c>
      <c r="J1290" s="4">
        <v>0</v>
      </c>
      <c r="K1290" s="4">
        <v>0.8175</v>
      </c>
      <c r="L1290" s="4">
        <v>6.0545999999999998</v>
      </c>
      <c r="M1290" s="4">
        <v>9.5894999999999992</v>
      </c>
      <c r="N1290" s="4">
        <v>6.6215000000000002</v>
      </c>
      <c r="O1290" s="4">
        <v>7.1936999999999998</v>
      </c>
      <c r="P1290" s="4">
        <v>13.8</v>
      </c>
      <c r="Q1290" s="4">
        <v>5.0480999999999998</v>
      </c>
      <c r="R1290" s="4">
        <v>5.4843000000000002</v>
      </c>
      <c r="S1290" s="4">
        <v>10.5</v>
      </c>
      <c r="T1290" s="4">
        <v>3265.2327</v>
      </c>
      <c r="W1290" s="4">
        <v>0</v>
      </c>
      <c r="X1290" s="4">
        <v>0</v>
      </c>
      <c r="Y1290" s="4">
        <v>11.8</v>
      </c>
      <c r="Z1290" s="4">
        <v>860</v>
      </c>
      <c r="AA1290" s="4">
        <v>878</v>
      </c>
      <c r="AB1290" s="4">
        <v>812</v>
      </c>
      <c r="AC1290" s="4">
        <v>54</v>
      </c>
      <c r="AD1290" s="4">
        <v>8.69</v>
      </c>
      <c r="AE1290" s="4">
        <v>0.2</v>
      </c>
      <c r="AF1290" s="4">
        <v>979</v>
      </c>
      <c r="AG1290" s="4">
        <v>-7</v>
      </c>
      <c r="AH1290" s="4">
        <v>14</v>
      </c>
      <c r="AI1290" s="4">
        <v>29</v>
      </c>
      <c r="AJ1290" s="4">
        <v>190</v>
      </c>
      <c r="AK1290" s="4">
        <v>138</v>
      </c>
      <c r="AL1290" s="4">
        <v>2.4</v>
      </c>
      <c r="AM1290" s="4">
        <v>195</v>
      </c>
      <c r="AN1290" s="4" t="s">
        <v>155</v>
      </c>
      <c r="AO1290" s="4">
        <v>2</v>
      </c>
      <c r="AP1290" s="4">
        <v>0.62245370370370368</v>
      </c>
      <c r="AQ1290" s="4">
        <v>47.158749</v>
      </c>
      <c r="AR1290" s="4">
        <v>-88.484386000000001</v>
      </c>
      <c r="AS1290" s="4">
        <v>309.5</v>
      </c>
      <c r="AT1290" s="4">
        <v>20.399999999999999</v>
      </c>
      <c r="AU1290" s="4">
        <v>12</v>
      </c>
      <c r="AV1290" s="4">
        <v>10</v>
      </c>
      <c r="AW1290" s="4" t="s">
        <v>208</v>
      </c>
      <c r="AX1290" s="4">
        <v>1.3</v>
      </c>
      <c r="AY1290" s="4">
        <v>1.0253749999999999</v>
      </c>
      <c r="AZ1290" s="4">
        <v>1.7253750000000001</v>
      </c>
      <c r="BA1290" s="4">
        <v>14.023</v>
      </c>
      <c r="BB1290" s="4">
        <v>9.6199999999999992</v>
      </c>
      <c r="BC1290" s="4">
        <v>0.69</v>
      </c>
      <c r="BD1290" s="4">
        <v>22.329000000000001</v>
      </c>
      <c r="BE1290" s="4">
        <v>1148.9469999999999</v>
      </c>
      <c r="BF1290" s="4">
        <v>1158.211</v>
      </c>
      <c r="BG1290" s="4">
        <v>0.13200000000000001</v>
      </c>
      <c r="BH1290" s="4">
        <v>0.14299999999999999</v>
      </c>
      <c r="BI1290" s="4">
        <v>0.27500000000000002</v>
      </c>
      <c r="BJ1290" s="4">
        <v>0.1</v>
      </c>
      <c r="BK1290" s="4">
        <v>0.109</v>
      </c>
      <c r="BL1290" s="4">
        <v>0.20899999999999999</v>
      </c>
      <c r="BM1290" s="4">
        <v>20.490300000000001</v>
      </c>
      <c r="BQ1290" s="4">
        <v>0</v>
      </c>
      <c r="BR1290" s="4">
        <v>0.38203999999999999</v>
      </c>
      <c r="BS1290" s="4">
        <v>-5</v>
      </c>
      <c r="BT1290" s="4">
        <v>0.16119</v>
      </c>
      <c r="BU1290" s="4">
        <v>9.3361029999999996</v>
      </c>
      <c r="BV1290" s="4">
        <v>3.2560380000000002</v>
      </c>
    </row>
    <row r="1291" spans="1:74" x14ac:dyDescent="0.25">
      <c r="A1291" s="4">
        <v>42070</v>
      </c>
      <c r="B1291" s="4">
        <v>3.9094907407407405E-2</v>
      </c>
      <c r="C1291" s="4">
        <v>6.97</v>
      </c>
      <c r="D1291" s="4">
        <v>12.748699999999999</v>
      </c>
      <c r="E1291" s="4">
        <v>127486.7638</v>
      </c>
      <c r="F1291" s="4">
        <v>8.1</v>
      </c>
      <c r="G1291" s="4">
        <v>8.9</v>
      </c>
      <c r="H1291" s="4">
        <v>3882.1</v>
      </c>
      <c r="J1291" s="4">
        <v>0</v>
      </c>
      <c r="K1291" s="4">
        <v>0.80910000000000004</v>
      </c>
      <c r="L1291" s="4">
        <v>5.6391</v>
      </c>
      <c r="M1291" s="4">
        <v>10.314399999999999</v>
      </c>
      <c r="N1291" s="4">
        <v>6.5449999999999999</v>
      </c>
      <c r="O1291" s="4">
        <v>7.2005999999999997</v>
      </c>
      <c r="P1291" s="4">
        <v>13.7</v>
      </c>
      <c r="Q1291" s="4">
        <v>4.9897999999999998</v>
      </c>
      <c r="R1291" s="4">
        <v>5.4896000000000003</v>
      </c>
      <c r="S1291" s="4">
        <v>10.5</v>
      </c>
      <c r="T1291" s="4">
        <v>3882.0922</v>
      </c>
      <c r="W1291" s="4">
        <v>0</v>
      </c>
      <c r="X1291" s="4">
        <v>0</v>
      </c>
      <c r="Y1291" s="4">
        <v>11.8</v>
      </c>
      <c r="Z1291" s="4">
        <v>863</v>
      </c>
      <c r="AA1291" s="4">
        <v>881</v>
      </c>
      <c r="AB1291" s="4">
        <v>815</v>
      </c>
      <c r="AC1291" s="4">
        <v>54</v>
      </c>
      <c r="AD1291" s="4">
        <v>8.69</v>
      </c>
      <c r="AE1291" s="4">
        <v>0.2</v>
      </c>
      <c r="AF1291" s="4">
        <v>979</v>
      </c>
      <c r="AG1291" s="4">
        <v>-7</v>
      </c>
      <c r="AH1291" s="4">
        <v>14</v>
      </c>
      <c r="AI1291" s="4">
        <v>29</v>
      </c>
      <c r="AJ1291" s="4">
        <v>190</v>
      </c>
      <c r="AK1291" s="4">
        <v>138</v>
      </c>
      <c r="AL1291" s="4">
        <v>2.2999999999999998</v>
      </c>
      <c r="AM1291" s="4">
        <v>195</v>
      </c>
      <c r="AN1291" s="4" t="s">
        <v>155</v>
      </c>
      <c r="AO1291" s="4">
        <v>2</v>
      </c>
      <c r="AP1291" s="4">
        <v>0.62246527777777783</v>
      </c>
      <c r="AQ1291" s="4">
        <v>47.158819000000001</v>
      </c>
      <c r="AR1291" s="4">
        <v>-88.484317000000004</v>
      </c>
      <c r="AS1291" s="4">
        <v>309.2</v>
      </c>
      <c r="AT1291" s="4">
        <v>20.7</v>
      </c>
      <c r="AU1291" s="4">
        <v>12</v>
      </c>
      <c r="AV1291" s="4">
        <v>10</v>
      </c>
      <c r="AW1291" s="4" t="s">
        <v>208</v>
      </c>
      <c r="AX1291" s="4">
        <v>1.3125869999999999</v>
      </c>
      <c r="AY1291" s="4">
        <v>1.174825</v>
      </c>
      <c r="AZ1291" s="4">
        <v>1.9251750000000001</v>
      </c>
      <c r="BA1291" s="4">
        <v>14.023</v>
      </c>
      <c r="BB1291" s="4">
        <v>9.17</v>
      </c>
      <c r="BC1291" s="4">
        <v>0.65</v>
      </c>
      <c r="BD1291" s="4">
        <v>23.600999999999999</v>
      </c>
      <c r="BE1291" s="4">
        <v>1045.7370000000001</v>
      </c>
      <c r="BF1291" s="4">
        <v>1217.3969999999999</v>
      </c>
      <c r="BG1291" s="4">
        <v>0.127</v>
      </c>
      <c r="BH1291" s="4">
        <v>0.14000000000000001</v>
      </c>
      <c r="BI1291" s="4">
        <v>0.26700000000000002</v>
      </c>
      <c r="BJ1291" s="4">
        <v>9.7000000000000003E-2</v>
      </c>
      <c r="BK1291" s="4">
        <v>0.107</v>
      </c>
      <c r="BL1291" s="4">
        <v>0.20399999999999999</v>
      </c>
      <c r="BM1291" s="4">
        <v>23.8065</v>
      </c>
      <c r="BQ1291" s="4">
        <v>0</v>
      </c>
      <c r="BR1291" s="4">
        <v>0.46970299999999998</v>
      </c>
      <c r="BS1291" s="4">
        <v>-5</v>
      </c>
      <c r="BT1291" s="4">
        <v>0.16262199999999999</v>
      </c>
      <c r="BU1291" s="4">
        <v>11.47836</v>
      </c>
      <c r="BV1291" s="4">
        <v>3.2849569999999999</v>
      </c>
    </row>
    <row r="1292" spans="1:74" x14ac:dyDescent="0.25">
      <c r="A1292" s="4">
        <v>42070</v>
      </c>
      <c r="B1292" s="4">
        <v>3.9106481481481485E-2</v>
      </c>
      <c r="C1292" s="4">
        <v>6.8559999999999999</v>
      </c>
      <c r="D1292" s="4">
        <v>12.950900000000001</v>
      </c>
      <c r="E1292" s="4">
        <v>129509.4175</v>
      </c>
      <c r="F1292" s="4">
        <v>8</v>
      </c>
      <c r="G1292" s="4">
        <v>8.8000000000000007</v>
      </c>
      <c r="H1292" s="4">
        <v>3971.6</v>
      </c>
      <c r="J1292" s="4">
        <v>0</v>
      </c>
      <c r="K1292" s="4">
        <v>0.80759999999999998</v>
      </c>
      <c r="L1292" s="4">
        <v>5.5368000000000004</v>
      </c>
      <c r="M1292" s="4">
        <v>10.4594</v>
      </c>
      <c r="N1292" s="4">
        <v>6.4608999999999996</v>
      </c>
      <c r="O1292" s="4">
        <v>7.1070000000000002</v>
      </c>
      <c r="P1292" s="4">
        <v>13.6</v>
      </c>
      <c r="Q1292" s="4">
        <v>4.9257</v>
      </c>
      <c r="R1292" s="4">
        <v>5.4183000000000003</v>
      </c>
      <c r="S1292" s="4">
        <v>10.3</v>
      </c>
      <c r="T1292" s="4">
        <v>3971.5540000000001</v>
      </c>
      <c r="W1292" s="4">
        <v>0</v>
      </c>
      <c r="X1292" s="4">
        <v>0</v>
      </c>
      <c r="Y1292" s="4">
        <v>11.9</v>
      </c>
      <c r="Z1292" s="4">
        <v>866</v>
      </c>
      <c r="AA1292" s="4">
        <v>884</v>
      </c>
      <c r="AB1292" s="4">
        <v>818</v>
      </c>
      <c r="AC1292" s="4">
        <v>54</v>
      </c>
      <c r="AD1292" s="4">
        <v>8.69</v>
      </c>
      <c r="AE1292" s="4">
        <v>0.2</v>
      </c>
      <c r="AF1292" s="4">
        <v>979</v>
      </c>
      <c r="AG1292" s="4">
        <v>-7</v>
      </c>
      <c r="AH1292" s="4">
        <v>14</v>
      </c>
      <c r="AI1292" s="4">
        <v>29</v>
      </c>
      <c r="AJ1292" s="4">
        <v>190</v>
      </c>
      <c r="AK1292" s="4">
        <v>138</v>
      </c>
      <c r="AL1292" s="4">
        <v>2.5</v>
      </c>
      <c r="AM1292" s="4">
        <v>195</v>
      </c>
      <c r="AN1292" s="4" t="s">
        <v>155</v>
      </c>
      <c r="AO1292" s="4">
        <v>2</v>
      </c>
      <c r="AP1292" s="4">
        <v>0.62247685185185186</v>
      </c>
      <c r="AQ1292" s="4">
        <v>47.158904</v>
      </c>
      <c r="AR1292" s="4">
        <v>-88.484278000000003</v>
      </c>
      <c r="AS1292" s="4">
        <v>309.10000000000002</v>
      </c>
      <c r="AT1292" s="4">
        <v>21.1</v>
      </c>
      <c r="AU1292" s="4">
        <v>12</v>
      </c>
      <c r="AV1292" s="4">
        <v>10</v>
      </c>
      <c r="AW1292" s="4" t="s">
        <v>208</v>
      </c>
      <c r="AX1292" s="4">
        <v>1.3750249999999999</v>
      </c>
      <c r="AY1292" s="4">
        <v>1.024975</v>
      </c>
      <c r="AZ1292" s="4">
        <v>2.1124879999999999</v>
      </c>
      <c r="BA1292" s="4">
        <v>14.023</v>
      </c>
      <c r="BB1292" s="4">
        <v>9.09</v>
      </c>
      <c r="BC1292" s="4">
        <v>0.65</v>
      </c>
      <c r="BD1292" s="4">
        <v>23.821000000000002</v>
      </c>
      <c r="BE1292" s="4">
        <v>1023.521</v>
      </c>
      <c r="BF1292" s="4">
        <v>1230.6120000000001</v>
      </c>
      <c r="BG1292" s="4">
        <v>0.125</v>
      </c>
      <c r="BH1292" s="4">
        <v>0.13800000000000001</v>
      </c>
      <c r="BI1292" s="4">
        <v>0.26300000000000001</v>
      </c>
      <c r="BJ1292" s="4">
        <v>9.5000000000000001E-2</v>
      </c>
      <c r="BK1292" s="4">
        <v>0.105</v>
      </c>
      <c r="BL1292" s="4">
        <v>0.2</v>
      </c>
      <c r="BM1292" s="4">
        <v>24.278199999999998</v>
      </c>
      <c r="BQ1292" s="4">
        <v>0</v>
      </c>
      <c r="BR1292" s="4">
        <v>0.46091399999999999</v>
      </c>
      <c r="BS1292" s="4">
        <v>-5</v>
      </c>
      <c r="BT1292" s="4">
        <v>0.16462199999999999</v>
      </c>
      <c r="BU1292" s="4">
        <v>11.263586</v>
      </c>
      <c r="BV1292" s="4">
        <v>3.325364</v>
      </c>
    </row>
    <row r="1293" spans="1:74" x14ac:dyDescent="0.25">
      <c r="A1293" s="4">
        <v>42070</v>
      </c>
      <c r="B1293" s="4">
        <v>3.9118055555555552E-2</v>
      </c>
      <c r="C1293" s="4">
        <v>7.0960000000000001</v>
      </c>
      <c r="D1293" s="4">
        <v>12.509499999999999</v>
      </c>
      <c r="E1293" s="4">
        <v>125094.73149999999</v>
      </c>
      <c r="F1293" s="4">
        <v>8</v>
      </c>
      <c r="G1293" s="4">
        <v>8.6999999999999993</v>
      </c>
      <c r="H1293" s="4">
        <v>3649.9</v>
      </c>
      <c r="J1293" s="4">
        <v>0</v>
      </c>
      <c r="K1293" s="4">
        <v>0.81100000000000005</v>
      </c>
      <c r="L1293" s="4">
        <v>5.7549000000000001</v>
      </c>
      <c r="M1293" s="4">
        <v>10.1454</v>
      </c>
      <c r="N1293" s="4">
        <v>6.4881000000000002</v>
      </c>
      <c r="O1293" s="4">
        <v>7.0557999999999996</v>
      </c>
      <c r="P1293" s="4">
        <v>13.5</v>
      </c>
      <c r="Q1293" s="4">
        <v>4.9463999999999997</v>
      </c>
      <c r="R1293" s="4">
        <v>5.3792</v>
      </c>
      <c r="S1293" s="4">
        <v>10.3</v>
      </c>
      <c r="T1293" s="4">
        <v>3649.9095000000002</v>
      </c>
      <c r="W1293" s="4">
        <v>0</v>
      </c>
      <c r="X1293" s="4">
        <v>0</v>
      </c>
      <c r="Y1293" s="4">
        <v>11.8</v>
      </c>
      <c r="Z1293" s="4">
        <v>868</v>
      </c>
      <c r="AA1293" s="4">
        <v>886</v>
      </c>
      <c r="AB1293" s="4">
        <v>819</v>
      </c>
      <c r="AC1293" s="4">
        <v>54</v>
      </c>
      <c r="AD1293" s="4">
        <v>8.69</v>
      </c>
      <c r="AE1293" s="4">
        <v>0.2</v>
      </c>
      <c r="AF1293" s="4">
        <v>979</v>
      </c>
      <c r="AG1293" s="4">
        <v>-7</v>
      </c>
      <c r="AH1293" s="4">
        <v>14</v>
      </c>
      <c r="AI1293" s="4">
        <v>29</v>
      </c>
      <c r="AJ1293" s="4">
        <v>190</v>
      </c>
      <c r="AK1293" s="4">
        <v>138</v>
      </c>
      <c r="AL1293" s="4">
        <v>2.4</v>
      </c>
      <c r="AM1293" s="4">
        <v>195</v>
      </c>
      <c r="AN1293" s="4" t="s">
        <v>155</v>
      </c>
      <c r="AO1293" s="4">
        <v>2</v>
      </c>
      <c r="AP1293" s="4">
        <v>0.6224884259259259</v>
      </c>
      <c r="AQ1293" s="4">
        <v>47.158994999999997</v>
      </c>
      <c r="AR1293" s="4">
        <v>-88.484251</v>
      </c>
      <c r="AS1293" s="4">
        <v>309</v>
      </c>
      <c r="AT1293" s="4">
        <v>22.6</v>
      </c>
      <c r="AU1293" s="4">
        <v>12</v>
      </c>
      <c r="AV1293" s="4">
        <v>10</v>
      </c>
      <c r="AW1293" s="4" t="s">
        <v>208</v>
      </c>
      <c r="AX1293" s="4">
        <v>1.2</v>
      </c>
      <c r="AY1293" s="4">
        <v>1.2247749999999999</v>
      </c>
      <c r="AZ1293" s="4">
        <v>2.2123879999999998</v>
      </c>
      <c r="BA1293" s="4">
        <v>14.023</v>
      </c>
      <c r="BB1293" s="4">
        <v>9.27</v>
      </c>
      <c r="BC1293" s="4">
        <v>0.66</v>
      </c>
      <c r="BD1293" s="4">
        <v>23.302</v>
      </c>
      <c r="BE1293" s="4">
        <v>1072.242</v>
      </c>
      <c r="BF1293" s="4">
        <v>1203.0899999999999</v>
      </c>
      <c r="BG1293" s="4">
        <v>0.127</v>
      </c>
      <c r="BH1293" s="4">
        <v>0.13800000000000001</v>
      </c>
      <c r="BI1293" s="4">
        <v>0.26400000000000001</v>
      </c>
      <c r="BJ1293" s="4">
        <v>9.7000000000000003E-2</v>
      </c>
      <c r="BK1293" s="4">
        <v>0.105</v>
      </c>
      <c r="BL1293" s="4">
        <v>0.20100000000000001</v>
      </c>
      <c r="BM1293" s="4">
        <v>22.488199999999999</v>
      </c>
      <c r="BQ1293" s="4">
        <v>0</v>
      </c>
      <c r="BR1293" s="4">
        <v>0.54196599999999995</v>
      </c>
      <c r="BS1293" s="4">
        <v>-5</v>
      </c>
      <c r="BT1293" s="4">
        <v>0.16256699999999999</v>
      </c>
      <c r="BU1293" s="4">
        <v>13.244294</v>
      </c>
      <c r="BV1293" s="4">
        <v>3.2838530000000001</v>
      </c>
    </row>
    <row r="1294" spans="1:74" x14ac:dyDescent="0.25">
      <c r="A1294" s="4">
        <v>42070</v>
      </c>
      <c r="B1294" s="4">
        <v>3.9129629629629632E-2</v>
      </c>
      <c r="C1294" s="4">
        <v>7.44</v>
      </c>
      <c r="D1294" s="4">
        <v>11.951700000000001</v>
      </c>
      <c r="E1294" s="4">
        <v>119517.44070000001</v>
      </c>
      <c r="F1294" s="4">
        <v>8</v>
      </c>
      <c r="G1294" s="4">
        <v>8.6999999999999993</v>
      </c>
      <c r="H1294" s="4">
        <v>3012.3</v>
      </c>
      <c r="J1294" s="4">
        <v>0</v>
      </c>
      <c r="K1294" s="4">
        <v>0.81520000000000004</v>
      </c>
      <c r="L1294" s="4">
        <v>6.0650000000000004</v>
      </c>
      <c r="M1294" s="4">
        <v>9.7429000000000006</v>
      </c>
      <c r="N1294" s="4">
        <v>6.5214999999999996</v>
      </c>
      <c r="O1294" s="4">
        <v>7.0835999999999997</v>
      </c>
      <c r="P1294" s="4">
        <v>13.6</v>
      </c>
      <c r="Q1294" s="4">
        <v>4.9718999999999998</v>
      </c>
      <c r="R1294" s="4">
        <v>5.4004000000000003</v>
      </c>
      <c r="S1294" s="4">
        <v>10.4</v>
      </c>
      <c r="T1294" s="4">
        <v>3012.2575000000002</v>
      </c>
      <c r="W1294" s="4">
        <v>0</v>
      </c>
      <c r="X1294" s="4">
        <v>0</v>
      </c>
      <c r="Y1294" s="4">
        <v>11.8</v>
      </c>
      <c r="Z1294" s="4">
        <v>869</v>
      </c>
      <c r="AA1294" s="4">
        <v>888</v>
      </c>
      <c r="AB1294" s="4">
        <v>819</v>
      </c>
      <c r="AC1294" s="4">
        <v>54</v>
      </c>
      <c r="AD1294" s="4">
        <v>8.69</v>
      </c>
      <c r="AE1294" s="4">
        <v>0.2</v>
      </c>
      <c r="AF1294" s="4">
        <v>979</v>
      </c>
      <c r="AG1294" s="4">
        <v>-7</v>
      </c>
      <c r="AH1294" s="4">
        <v>14</v>
      </c>
      <c r="AI1294" s="4">
        <v>29</v>
      </c>
      <c r="AJ1294" s="4">
        <v>190</v>
      </c>
      <c r="AK1294" s="4">
        <v>137.19999999999999</v>
      </c>
      <c r="AL1294" s="4">
        <v>2.5</v>
      </c>
      <c r="AM1294" s="4">
        <v>195</v>
      </c>
      <c r="AN1294" s="4" t="s">
        <v>155</v>
      </c>
      <c r="AO1294" s="4">
        <v>2</v>
      </c>
      <c r="AP1294" s="4">
        <v>0.62249999999999994</v>
      </c>
      <c r="AQ1294" s="4">
        <v>47.159095999999998</v>
      </c>
      <c r="AR1294" s="4">
        <v>-88.48424</v>
      </c>
      <c r="AS1294" s="4">
        <v>309.3</v>
      </c>
      <c r="AT1294" s="4">
        <v>24</v>
      </c>
      <c r="AU1294" s="4">
        <v>12</v>
      </c>
      <c r="AV1294" s="4">
        <v>9</v>
      </c>
      <c r="AW1294" s="4" t="s">
        <v>208</v>
      </c>
      <c r="AX1294" s="4">
        <v>1.1877120000000001</v>
      </c>
      <c r="AY1294" s="4">
        <v>1.412288</v>
      </c>
      <c r="AZ1294" s="4">
        <v>2.3122880000000001</v>
      </c>
      <c r="BA1294" s="4">
        <v>14.023</v>
      </c>
      <c r="BB1294" s="4">
        <v>9.49</v>
      </c>
      <c r="BC1294" s="4">
        <v>0.68</v>
      </c>
      <c r="BD1294" s="4">
        <v>22.670999999999999</v>
      </c>
      <c r="BE1294" s="4">
        <v>1140.998</v>
      </c>
      <c r="BF1294" s="4">
        <v>1166.596</v>
      </c>
      <c r="BG1294" s="4">
        <v>0.128</v>
      </c>
      <c r="BH1294" s="4">
        <v>0.14000000000000001</v>
      </c>
      <c r="BI1294" s="4">
        <v>0.26800000000000002</v>
      </c>
      <c r="BJ1294" s="4">
        <v>9.8000000000000004E-2</v>
      </c>
      <c r="BK1294" s="4">
        <v>0.106</v>
      </c>
      <c r="BL1294" s="4">
        <v>0.20399999999999999</v>
      </c>
      <c r="BM1294" s="4">
        <v>18.739899999999999</v>
      </c>
      <c r="BQ1294" s="4">
        <v>0</v>
      </c>
      <c r="BR1294" s="4">
        <v>0.57502799999999998</v>
      </c>
      <c r="BS1294" s="4">
        <v>-5</v>
      </c>
      <c r="BT1294" s="4">
        <v>0.16444300000000001</v>
      </c>
      <c r="BU1294" s="4">
        <v>14.052249</v>
      </c>
      <c r="BV1294" s="4">
        <v>3.3217439999999998</v>
      </c>
    </row>
    <row r="1295" spans="1:74" x14ac:dyDescent="0.25">
      <c r="A1295" s="4">
        <v>42070</v>
      </c>
      <c r="B1295" s="4">
        <v>3.9141203703703706E-2</v>
      </c>
      <c r="C1295" s="4">
        <v>7.4779999999999998</v>
      </c>
      <c r="D1295" s="4">
        <v>11.6881</v>
      </c>
      <c r="E1295" s="4">
        <v>116881.1436</v>
      </c>
      <c r="F1295" s="4">
        <v>8</v>
      </c>
      <c r="G1295" s="4">
        <v>8.5</v>
      </c>
      <c r="H1295" s="4">
        <v>2827.3</v>
      </c>
      <c r="J1295" s="4">
        <v>0</v>
      </c>
      <c r="K1295" s="4">
        <v>0.81789999999999996</v>
      </c>
      <c r="L1295" s="4">
        <v>6.1166</v>
      </c>
      <c r="M1295" s="4">
        <v>9.5597999999999992</v>
      </c>
      <c r="N1295" s="4">
        <v>6.5433000000000003</v>
      </c>
      <c r="O1295" s="4">
        <v>6.9337</v>
      </c>
      <c r="P1295" s="4">
        <v>13.5</v>
      </c>
      <c r="Q1295" s="4">
        <v>4.9885000000000002</v>
      </c>
      <c r="R1295" s="4">
        <v>5.2861000000000002</v>
      </c>
      <c r="S1295" s="4">
        <v>10.3</v>
      </c>
      <c r="T1295" s="4">
        <v>2827.2734999999998</v>
      </c>
      <c r="W1295" s="4">
        <v>0</v>
      </c>
      <c r="X1295" s="4">
        <v>0</v>
      </c>
      <c r="Y1295" s="4">
        <v>11.9</v>
      </c>
      <c r="Z1295" s="4">
        <v>869</v>
      </c>
      <c r="AA1295" s="4">
        <v>889</v>
      </c>
      <c r="AB1295" s="4">
        <v>819</v>
      </c>
      <c r="AC1295" s="4">
        <v>54</v>
      </c>
      <c r="AD1295" s="4">
        <v>8.69</v>
      </c>
      <c r="AE1295" s="4">
        <v>0.2</v>
      </c>
      <c r="AF1295" s="4">
        <v>979</v>
      </c>
      <c r="AG1295" s="4">
        <v>-7</v>
      </c>
      <c r="AH1295" s="4">
        <v>14</v>
      </c>
      <c r="AI1295" s="4">
        <v>29</v>
      </c>
      <c r="AJ1295" s="4">
        <v>190</v>
      </c>
      <c r="AK1295" s="4">
        <v>137</v>
      </c>
      <c r="AL1295" s="4">
        <v>2.6</v>
      </c>
      <c r="AM1295" s="4">
        <v>195</v>
      </c>
      <c r="AN1295" s="4" t="s">
        <v>155</v>
      </c>
      <c r="AO1295" s="4">
        <v>2</v>
      </c>
      <c r="AP1295" s="4">
        <v>0.62251157407407409</v>
      </c>
      <c r="AQ1295" s="4">
        <v>47.159191999999997</v>
      </c>
      <c r="AR1295" s="4">
        <v>-88.484238000000005</v>
      </c>
      <c r="AS1295" s="4">
        <v>309.5</v>
      </c>
      <c r="AT1295" s="4">
        <v>25.3</v>
      </c>
      <c r="AU1295" s="4">
        <v>12</v>
      </c>
      <c r="AV1295" s="4">
        <v>9</v>
      </c>
      <c r="AW1295" s="4" t="s">
        <v>208</v>
      </c>
      <c r="AX1295" s="4">
        <v>1.1000000000000001</v>
      </c>
      <c r="AY1295" s="4">
        <v>1.5</v>
      </c>
      <c r="AZ1295" s="4">
        <v>2.4</v>
      </c>
      <c r="BA1295" s="4">
        <v>14.023</v>
      </c>
      <c r="BB1295" s="4">
        <v>9.64</v>
      </c>
      <c r="BC1295" s="4">
        <v>0.69</v>
      </c>
      <c r="BD1295" s="4">
        <v>22.263000000000002</v>
      </c>
      <c r="BE1295" s="4">
        <v>1161.5509999999999</v>
      </c>
      <c r="BF1295" s="4">
        <v>1155.4590000000001</v>
      </c>
      <c r="BG1295" s="4">
        <v>0.13</v>
      </c>
      <c r="BH1295" s="4">
        <v>0.13800000000000001</v>
      </c>
      <c r="BI1295" s="4">
        <v>0.26800000000000002</v>
      </c>
      <c r="BJ1295" s="4">
        <v>9.9000000000000005E-2</v>
      </c>
      <c r="BK1295" s="4">
        <v>0.105</v>
      </c>
      <c r="BL1295" s="4">
        <v>0.20399999999999999</v>
      </c>
      <c r="BM1295" s="4">
        <v>17.754799999999999</v>
      </c>
      <c r="BQ1295" s="4">
        <v>0</v>
      </c>
      <c r="BR1295" s="4">
        <v>0.56090200000000001</v>
      </c>
      <c r="BS1295" s="4">
        <v>-5</v>
      </c>
      <c r="BT1295" s="4">
        <v>0.16581399999999999</v>
      </c>
      <c r="BU1295" s="4">
        <v>13.707045000000001</v>
      </c>
      <c r="BV1295" s="4">
        <v>3.3494470000000001</v>
      </c>
    </row>
    <row r="1296" spans="1:74" x14ac:dyDescent="0.25">
      <c r="A1296" s="4">
        <v>42070</v>
      </c>
      <c r="B1296" s="4">
        <v>3.9152777777777779E-2</v>
      </c>
      <c r="C1296" s="4">
        <v>7.8029999999999999</v>
      </c>
      <c r="D1296" s="4">
        <v>11.500500000000001</v>
      </c>
      <c r="E1296" s="4">
        <v>115004.5365</v>
      </c>
      <c r="F1296" s="4">
        <v>8</v>
      </c>
      <c r="G1296" s="4">
        <v>7.4</v>
      </c>
      <c r="H1296" s="4">
        <v>2727.1</v>
      </c>
      <c r="J1296" s="4">
        <v>0</v>
      </c>
      <c r="K1296" s="4">
        <v>0.81759999999999999</v>
      </c>
      <c r="L1296" s="4">
        <v>6.3799000000000001</v>
      </c>
      <c r="M1296" s="4">
        <v>9.4026999999999994</v>
      </c>
      <c r="N1296" s="4">
        <v>6.5407000000000002</v>
      </c>
      <c r="O1296" s="4">
        <v>6.0502000000000002</v>
      </c>
      <c r="P1296" s="4">
        <v>12.6</v>
      </c>
      <c r="Q1296" s="4">
        <v>4.9865000000000004</v>
      </c>
      <c r="R1296" s="4">
        <v>4.6125999999999996</v>
      </c>
      <c r="S1296" s="4">
        <v>9.6</v>
      </c>
      <c r="T1296" s="4">
        <v>2727.1338999999998</v>
      </c>
      <c r="W1296" s="4">
        <v>0</v>
      </c>
      <c r="X1296" s="4">
        <v>0</v>
      </c>
      <c r="Y1296" s="4">
        <v>11.8</v>
      </c>
      <c r="Z1296" s="4">
        <v>869</v>
      </c>
      <c r="AA1296" s="4">
        <v>887</v>
      </c>
      <c r="AB1296" s="4">
        <v>819</v>
      </c>
      <c r="AC1296" s="4">
        <v>54</v>
      </c>
      <c r="AD1296" s="4">
        <v>8.69</v>
      </c>
      <c r="AE1296" s="4">
        <v>0.2</v>
      </c>
      <c r="AF1296" s="4">
        <v>979</v>
      </c>
      <c r="AG1296" s="4">
        <v>-7</v>
      </c>
      <c r="AH1296" s="4">
        <v>14</v>
      </c>
      <c r="AI1296" s="4">
        <v>29</v>
      </c>
      <c r="AJ1296" s="4">
        <v>190</v>
      </c>
      <c r="AK1296" s="4">
        <v>137.80000000000001</v>
      </c>
      <c r="AL1296" s="4">
        <v>2.4</v>
      </c>
      <c r="AM1296" s="4">
        <v>195</v>
      </c>
      <c r="AN1296" s="4" t="s">
        <v>155</v>
      </c>
      <c r="AO1296" s="4">
        <v>2</v>
      </c>
      <c r="AP1296" s="4">
        <v>0.62251157407407409</v>
      </c>
      <c r="AQ1296" s="4">
        <v>47.159219</v>
      </c>
      <c r="AR1296" s="4">
        <v>-88.484239000000002</v>
      </c>
      <c r="AS1296" s="4">
        <v>309.5</v>
      </c>
      <c r="AT1296" s="4">
        <v>25.5</v>
      </c>
      <c r="AU1296" s="4">
        <v>12</v>
      </c>
      <c r="AV1296" s="4">
        <v>9</v>
      </c>
      <c r="AW1296" s="4" t="s">
        <v>208</v>
      </c>
      <c r="AX1296" s="4">
        <v>1.1000000000000001</v>
      </c>
      <c r="AY1296" s="4">
        <v>1.524176</v>
      </c>
      <c r="AZ1296" s="4">
        <v>2.4120879999999998</v>
      </c>
      <c r="BA1296" s="4">
        <v>14.023</v>
      </c>
      <c r="BB1296" s="4">
        <v>9.6300000000000008</v>
      </c>
      <c r="BC1296" s="4">
        <v>0.69</v>
      </c>
      <c r="BD1296" s="4">
        <v>22.31</v>
      </c>
      <c r="BE1296" s="4">
        <v>1204.2809999999999</v>
      </c>
      <c r="BF1296" s="4">
        <v>1129.6469999999999</v>
      </c>
      <c r="BG1296" s="4">
        <v>0.129</v>
      </c>
      <c r="BH1296" s="4">
        <v>0.12</v>
      </c>
      <c r="BI1296" s="4">
        <v>0.249</v>
      </c>
      <c r="BJ1296" s="4">
        <v>9.9000000000000005E-2</v>
      </c>
      <c r="BK1296" s="4">
        <v>9.0999999999999998E-2</v>
      </c>
      <c r="BL1296" s="4">
        <v>0.19</v>
      </c>
      <c r="BM1296" s="4">
        <v>17.023199999999999</v>
      </c>
      <c r="BQ1296" s="4">
        <v>0</v>
      </c>
      <c r="BR1296" s="4">
        <v>0.590341</v>
      </c>
      <c r="BS1296" s="4">
        <v>-5</v>
      </c>
      <c r="BT1296" s="4">
        <v>0.165187</v>
      </c>
      <c r="BU1296" s="4">
        <v>14.426450000000001</v>
      </c>
      <c r="BV1296" s="4">
        <v>3.3367740000000001</v>
      </c>
    </row>
    <row r="1297" spans="1:74" x14ac:dyDescent="0.25">
      <c r="A1297" s="4">
        <v>42070</v>
      </c>
      <c r="B1297" s="4">
        <v>3.9164351851851853E-2</v>
      </c>
      <c r="C1297" s="4">
        <v>8.032</v>
      </c>
      <c r="D1297" s="4">
        <v>10.9198</v>
      </c>
      <c r="E1297" s="4">
        <v>109198.35769999999</v>
      </c>
      <c r="F1297" s="4">
        <v>7.9</v>
      </c>
      <c r="G1297" s="4">
        <v>9.1999999999999993</v>
      </c>
      <c r="H1297" s="4">
        <v>2596.4</v>
      </c>
      <c r="J1297" s="4">
        <v>0</v>
      </c>
      <c r="K1297" s="4">
        <v>0.82210000000000005</v>
      </c>
      <c r="L1297" s="4">
        <v>6.6029</v>
      </c>
      <c r="M1297" s="4">
        <v>8.9769000000000005</v>
      </c>
      <c r="N1297" s="4">
        <v>6.5114999999999998</v>
      </c>
      <c r="O1297" s="4">
        <v>7.5282</v>
      </c>
      <c r="P1297" s="4">
        <v>14</v>
      </c>
      <c r="Q1297" s="4">
        <v>4.9641999999999999</v>
      </c>
      <c r="R1297" s="4">
        <v>5.7393999999999998</v>
      </c>
      <c r="S1297" s="4">
        <v>10.7</v>
      </c>
      <c r="T1297" s="4">
        <v>2596.3670000000002</v>
      </c>
      <c r="W1297" s="4">
        <v>0</v>
      </c>
      <c r="X1297" s="4">
        <v>0</v>
      </c>
      <c r="Y1297" s="4">
        <v>11.9</v>
      </c>
      <c r="Z1297" s="4">
        <v>869</v>
      </c>
      <c r="AA1297" s="4">
        <v>887</v>
      </c>
      <c r="AB1297" s="4">
        <v>820</v>
      </c>
      <c r="AC1297" s="4">
        <v>54</v>
      </c>
      <c r="AD1297" s="4">
        <v>8.69</v>
      </c>
      <c r="AE1297" s="4">
        <v>0.2</v>
      </c>
      <c r="AF1297" s="4">
        <v>979</v>
      </c>
      <c r="AG1297" s="4">
        <v>-7</v>
      </c>
      <c r="AH1297" s="4">
        <v>14</v>
      </c>
      <c r="AI1297" s="4">
        <v>29</v>
      </c>
      <c r="AJ1297" s="4">
        <v>190</v>
      </c>
      <c r="AK1297" s="4">
        <v>138</v>
      </c>
      <c r="AL1297" s="4">
        <v>2.4</v>
      </c>
      <c r="AM1297" s="4">
        <v>195</v>
      </c>
      <c r="AN1297" s="4" t="s">
        <v>155</v>
      </c>
      <c r="AO1297" s="4">
        <v>2</v>
      </c>
      <c r="AP1297" s="4">
        <v>0.62253472222222228</v>
      </c>
      <c r="AQ1297" s="4">
        <v>47.159430999999998</v>
      </c>
      <c r="AR1297" s="4">
        <v>-88.484244000000004</v>
      </c>
      <c r="AS1297" s="4">
        <v>309.89999999999998</v>
      </c>
      <c r="AT1297" s="4">
        <v>27.1</v>
      </c>
      <c r="AU1297" s="4">
        <v>12</v>
      </c>
      <c r="AV1297" s="4">
        <v>10</v>
      </c>
      <c r="AW1297" s="4" t="s">
        <v>208</v>
      </c>
      <c r="AX1297" s="4">
        <v>1.088012</v>
      </c>
      <c r="AY1297" s="4">
        <v>1.7119880000000001</v>
      </c>
      <c r="AZ1297" s="4">
        <v>2.5</v>
      </c>
      <c r="BA1297" s="4">
        <v>14.023</v>
      </c>
      <c r="BB1297" s="4">
        <v>9.89</v>
      </c>
      <c r="BC1297" s="4">
        <v>0.71</v>
      </c>
      <c r="BD1297" s="4">
        <v>21.643999999999998</v>
      </c>
      <c r="BE1297" s="4">
        <v>1263.4079999999999</v>
      </c>
      <c r="BF1297" s="4">
        <v>1093.231</v>
      </c>
      <c r="BG1297" s="4">
        <v>0.13</v>
      </c>
      <c r="BH1297" s="4">
        <v>0.151</v>
      </c>
      <c r="BI1297" s="4">
        <v>0.28100000000000003</v>
      </c>
      <c r="BJ1297" s="4">
        <v>9.9000000000000005E-2</v>
      </c>
      <c r="BK1297" s="4">
        <v>0.115</v>
      </c>
      <c r="BL1297" s="4">
        <v>0.214</v>
      </c>
      <c r="BM1297" s="4">
        <v>16.4284</v>
      </c>
      <c r="BQ1297" s="4">
        <v>0</v>
      </c>
      <c r="BR1297" s="4">
        <v>0.66297499999999998</v>
      </c>
      <c r="BS1297" s="4">
        <v>-5</v>
      </c>
      <c r="BT1297" s="4">
        <v>0.16581199999999999</v>
      </c>
      <c r="BU1297" s="4">
        <v>16.201452</v>
      </c>
      <c r="BV1297" s="4">
        <v>3.3494060000000001</v>
      </c>
    </row>
    <row r="1298" spans="1:74" x14ac:dyDescent="0.25">
      <c r="A1298" s="4">
        <v>42070</v>
      </c>
      <c r="B1298" s="4">
        <v>3.9175925925925927E-2</v>
      </c>
      <c r="C1298" s="4">
        <v>8.6240000000000006</v>
      </c>
      <c r="D1298" s="4">
        <v>10.2719</v>
      </c>
      <c r="E1298" s="4">
        <v>102718.6829</v>
      </c>
      <c r="F1298" s="4">
        <v>8.1</v>
      </c>
      <c r="G1298" s="4">
        <v>24.5</v>
      </c>
      <c r="H1298" s="4">
        <v>2458.6999999999998</v>
      </c>
      <c r="J1298" s="4">
        <v>0</v>
      </c>
      <c r="K1298" s="4">
        <v>0.82450000000000001</v>
      </c>
      <c r="L1298" s="4">
        <v>7.1098999999999997</v>
      </c>
      <c r="M1298" s="4">
        <v>8.4688999999999997</v>
      </c>
      <c r="N1298" s="4">
        <v>6.6782000000000004</v>
      </c>
      <c r="O1298" s="4">
        <v>20.211400000000001</v>
      </c>
      <c r="P1298" s="4">
        <v>26.9</v>
      </c>
      <c r="Q1298" s="4">
        <v>5.0914000000000001</v>
      </c>
      <c r="R1298" s="4">
        <v>15.408799999999999</v>
      </c>
      <c r="S1298" s="4">
        <v>20.5</v>
      </c>
      <c r="T1298" s="4">
        <v>2458.6702</v>
      </c>
      <c r="W1298" s="4">
        <v>0</v>
      </c>
      <c r="X1298" s="4">
        <v>0</v>
      </c>
      <c r="Y1298" s="4">
        <v>11.8</v>
      </c>
      <c r="Z1298" s="4">
        <v>870</v>
      </c>
      <c r="AA1298" s="4">
        <v>887</v>
      </c>
      <c r="AB1298" s="4">
        <v>820</v>
      </c>
      <c r="AC1298" s="4">
        <v>54</v>
      </c>
      <c r="AD1298" s="4">
        <v>8.69</v>
      </c>
      <c r="AE1298" s="4">
        <v>0.2</v>
      </c>
      <c r="AF1298" s="4">
        <v>979</v>
      </c>
      <c r="AG1298" s="4">
        <v>-7</v>
      </c>
      <c r="AH1298" s="4">
        <v>14</v>
      </c>
      <c r="AI1298" s="4">
        <v>29</v>
      </c>
      <c r="AJ1298" s="4">
        <v>190</v>
      </c>
      <c r="AK1298" s="4">
        <v>137.19999999999999</v>
      </c>
      <c r="AL1298" s="4">
        <v>2.2999999999999998</v>
      </c>
      <c r="AM1298" s="4">
        <v>195</v>
      </c>
      <c r="AN1298" s="4" t="s">
        <v>155</v>
      </c>
      <c r="AO1298" s="4">
        <v>2</v>
      </c>
      <c r="AP1298" s="4">
        <v>0.62254629629629632</v>
      </c>
      <c r="AQ1298" s="4">
        <v>47.159560999999997</v>
      </c>
      <c r="AR1298" s="4">
        <v>-88.484251999999998</v>
      </c>
      <c r="AS1298" s="4">
        <v>310.39999999999998</v>
      </c>
      <c r="AT1298" s="4">
        <v>28.9</v>
      </c>
      <c r="AU1298" s="4">
        <v>12</v>
      </c>
      <c r="AV1298" s="4">
        <v>10</v>
      </c>
      <c r="AW1298" s="4" t="s">
        <v>208</v>
      </c>
      <c r="AX1298" s="4">
        <v>1</v>
      </c>
      <c r="AY1298" s="4">
        <v>1.8</v>
      </c>
      <c r="AZ1298" s="4">
        <v>2.5</v>
      </c>
      <c r="BA1298" s="4">
        <v>14.023</v>
      </c>
      <c r="BB1298" s="4">
        <v>10.039999999999999</v>
      </c>
      <c r="BC1298" s="4">
        <v>0.72</v>
      </c>
      <c r="BD1298" s="4">
        <v>21.29</v>
      </c>
      <c r="BE1298" s="4">
        <v>1361.7049999999999</v>
      </c>
      <c r="BF1298" s="4">
        <v>1032.3340000000001</v>
      </c>
      <c r="BG1298" s="4">
        <v>0.13400000000000001</v>
      </c>
      <c r="BH1298" s="4">
        <v>0.40500000000000003</v>
      </c>
      <c r="BI1298" s="4">
        <v>0.53900000000000003</v>
      </c>
      <c r="BJ1298" s="4">
        <v>0.10199999999999999</v>
      </c>
      <c r="BK1298" s="4">
        <v>0.309</v>
      </c>
      <c r="BL1298" s="4">
        <v>0.41099999999999998</v>
      </c>
      <c r="BM1298" s="4">
        <v>15.5718</v>
      </c>
      <c r="BQ1298" s="4">
        <v>0</v>
      </c>
      <c r="BR1298" s="4">
        <v>0.64717499999999994</v>
      </c>
      <c r="BS1298" s="4">
        <v>-5</v>
      </c>
      <c r="BT1298" s="4">
        <v>0.164378</v>
      </c>
      <c r="BU1298" s="4">
        <v>15.815334999999999</v>
      </c>
      <c r="BV1298" s="4">
        <v>3.3204280000000002</v>
      </c>
    </row>
    <row r="1299" spans="1:74" x14ac:dyDescent="0.25">
      <c r="A1299" s="4">
        <v>42070</v>
      </c>
      <c r="B1299" s="4">
        <v>3.91875E-2</v>
      </c>
      <c r="C1299" s="4">
        <v>9.1080000000000005</v>
      </c>
      <c r="D1299" s="4">
        <v>9.2883999999999993</v>
      </c>
      <c r="E1299" s="4">
        <v>92883.930059999999</v>
      </c>
      <c r="F1299" s="4">
        <v>8.1</v>
      </c>
      <c r="G1299" s="4">
        <v>25.4</v>
      </c>
      <c r="H1299" s="4">
        <v>2345.6</v>
      </c>
      <c r="J1299" s="4">
        <v>0</v>
      </c>
      <c r="K1299" s="4">
        <v>0.83089999999999997</v>
      </c>
      <c r="L1299" s="4">
        <v>7.5679999999999996</v>
      </c>
      <c r="M1299" s="4">
        <v>7.718</v>
      </c>
      <c r="N1299" s="4">
        <v>6.7305000000000001</v>
      </c>
      <c r="O1299" s="4">
        <v>21.105699999999999</v>
      </c>
      <c r="P1299" s="4">
        <v>27.8</v>
      </c>
      <c r="Q1299" s="4">
        <v>5.1314000000000002</v>
      </c>
      <c r="R1299" s="4">
        <v>16.091000000000001</v>
      </c>
      <c r="S1299" s="4">
        <v>21.2</v>
      </c>
      <c r="T1299" s="4">
        <v>2345.6367</v>
      </c>
      <c r="W1299" s="4">
        <v>0</v>
      </c>
      <c r="X1299" s="4">
        <v>0</v>
      </c>
      <c r="Y1299" s="4">
        <v>11.8</v>
      </c>
      <c r="Z1299" s="4">
        <v>871</v>
      </c>
      <c r="AA1299" s="4">
        <v>888</v>
      </c>
      <c r="AB1299" s="4">
        <v>820</v>
      </c>
      <c r="AC1299" s="4">
        <v>54</v>
      </c>
      <c r="AD1299" s="4">
        <v>8.69</v>
      </c>
      <c r="AE1299" s="4">
        <v>0.2</v>
      </c>
      <c r="AF1299" s="4">
        <v>978</v>
      </c>
      <c r="AG1299" s="4">
        <v>-7</v>
      </c>
      <c r="AH1299" s="4">
        <v>14</v>
      </c>
      <c r="AI1299" s="4">
        <v>29</v>
      </c>
      <c r="AJ1299" s="4">
        <v>190</v>
      </c>
      <c r="AK1299" s="4">
        <v>137</v>
      </c>
      <c r="AL1299" s="4">
        <v>2.5</v>
      </c>
      <c r="AM1299" s="4">
        <v>195</v>
      </c>
      <c r="AN1299" s="4" t="s">
        <v>155</v>
      </c>
      <c r="AO1299" s="4">
        <v>2</v>
      </c>
      <c r="AP1299" s="4">
        <v>0.62255787037037036</v>
      </c>
      <c r="AQ1299" s="4">
        <v>47.159692999999997</v>
      </c>
      <c r="AR1299" s="4">
        <v>-88.484254000000007</v>
      </c>
      <c r="AS1299" s="4">
        <v>311.3</v>
      </c>
      <c r="AT1299" s="4">
        <v>30.2</v>
      </c>
      <c r="AU1299" s="4">
        <v>12</v>
      </c>
      <c r="AV1299" s="4">
        <v>10</v>
      </c>
      <c r="AW1299" s="4" t="s">
        <v>208</v>
      </c>
      <c r="AX1299" s="4">
        <v>1.023838</v>
      </c>
      <c r="AY1299" s="4">
        <v>1.871515</v>
      </c>
      <c r="AZ1299" s="4">
        <v>2.5715150000000002</v>
      </c>
      <c r="BA1299" s="4">
        <v>14.023</v>
      </c>
      <c r="BB1299" s="4">
        <v>10.44</v>
      </c>
      <c r="BC1299" s="4">
        <v>0.74</v>
      </c>
      <c r="BD1299" s="4">
        <v>20.347000000000001</v>
      </c>
      <c r="BE1299" s="4">
        <v>1477.921</v>
      </c>
      <c r="BF1299" s="4">
        <v>959.29200000000003</v>
      </c>
      <c r="BG1299" s="4">
        <v>0.13800000000000001</v>
      </c>
      <c r="BH1299" s="4">
        <v>0.432</v>
      </c>
      <c r="BI1299" s="4">
        <v>0.56899999999999995</v>
      </c>
      <c r="BJ1299" s="4">
        <v>0.105</v>
      </c>
      <c r="BK1299" s="4">
        <v>0.32900000000000001</v>
      </c>
      <c r="BL1299" s="4">
        <v>0.434</v>
      </c>
      <c r="BM1299" s="4">
        <v>15.1478</v>
      </c>
      <c r="BQ1299" s="4">
        <v>0</v>
      </c>
      <c r="BR1299" s="4">
        <v>0.61729199999999995</v>
      </c>
      <c r="BS1299" s="4">
        <v>-5</v>
      </c>
      <c r="BT1299" s="4">
        <v>0.16562199999999999</v>
      </c>
      <c r="BU1299" s="4">
        <v>15.085073</v>
      </c>
      <c r="BV1299" s="4">
        <v>3.345564</v>
      </c>
    </row>
    <row r="1300" spans="1:74" x14ac:dyDescent="0.25">
      <c r="A1300" s="4">
        <v>42070</v>
      </c>
      <c r="B1300" s="4">
        <v>3.9199074074074074E-2</v>
      </c>
      <c r="C1300" s="4">
        <v>9.0350000000000001</v>
      </c>
      <c r="D1300" s="4">
        <v>9.3757999999999999</v>
      </c>
      <c r="E1300" s="4">
        <v>93757.625650000002</v>
      </c>
      <c r="F1300" s="4">
        <v>8.1999999999999993</v>
      </c>
      <c r="G1300" s="4">
        <v>25.2</v>
      </c>
      <c r="H1300" s="4">
        <v>2286.4</v>
      </c>
      <c r="J1300" s="4">
        <v>0</v>
      </c>
      <c r="K1300" s="4">
        <v>0.83069999999999999</v>
      </c>
      <c r="L1300" s="4">
        <v>7.5048000000000004</v>
      </c>
      <c r="M1300" s="4">
        <v>7.7881</v>
      </c>
      <c r="N1300" s="4">
        <v>6.8113999999999999</v>
      </c>
      <c r="O1300" s="4">
        <v>20.9207</v>
      </c>
      <c r="P1300" s="4">
        <v>27.7</v>
      </c>
      <c r="Q1300" s="4">
        <v>5.1931000000000003</v>
      </c>
      <c r="R1300" s="4">
        <v>15.950100000000001</v>
      </c>
      <c r="S1300" s="4">
        <v>21.1</v>
      </c>
      <c r="T1300" s="4">
        <v>2286.3879999999999</v>
      </c>
      <c r="W1300" s="4">
        <v>0</v>
      </c>
      <c r="X1300" s="4">
        <v>0</v>
      </c>
      <c r="Y1300" s="4">
        <v>11.8</v>
      </c>
      <c r="Z1300" s="4">
        <v>871</v>
      </c>
      <c r="AA1300" s="4">
        <v>889</v>
      </c>
      <c r="AB1300" s="4">
        <v>822</v>
      </c>
      <c r="AC1300" s="4">
        <v>54</v>
      </c>
      <c r="AD1300" s="4">
        <v>8.69</v>
      </c>
      <c r="AE1300" s="4">
        <v>0.2</v>
      </c>
      <c r="AF1300" s="4">
        <v>978</v>
      </c>
      <c r="AG1300" s="4">
        <v>-7</v>
      </c>
      <c r="AH1300" s="4">
        <v>13.189</v>
      </c>
      <c r="AI1300" s="4">
        <v>29</v>
      </c>
      <c r="AJ1300" s="4">
        <v>190</v>
      </c>
      <c r="AK1300" s="4">
        <v>137</v>
      </c>
      <c r="AL1300" s="4">
        <v>2.5</v>
      </c>
      <c r="AM1300" s="4">
        <v>195</v>
      </c>
      <c r="AN1300" s="4" t="s">
        <v>155</v>
      </c>
      <c r="AO1300" s="4">
        <v>2</v>
      </c>
      <c r="AP1300" s="4">
        <v>0.6225694444444444</v>
      </c>
      <c r="AQ1300" s="4">
        <v>47.159829000000002</v>
      </c>
      <c r="AR1300" s="4">
        <v>-88.484263999999996</v>
      </c>
      <c r="AS1300" s="4">
        <v>312</v>
      </c>
      <c r="AT1300" s="4">
        <v>31.8</v>
      </c>
      <c r="AU1300" s="4">
        <v>12</v>
      </c>
      <c r="AV1300" s="4">
        <v>10</v>
      </c>
      <c r="AW1300" s="4" t="s">
        <v>208</v>
      </c>
      <c r="AX1300" s="4">
        <v>1.238362</v>
      </c>
      <c r="AY1300" s="4">
        <v>2.2209789999999998</v>
      </c>
      <c r="AZ1300" s="4">
        <v>3.112787</v>
      </c>
      <c r="BA1300" s="4">
        <v>14.023</v>
      </c>
      <c r="BB1300" s="4">
        <v>10.43</v>
      </c>
      <c r="BC1300" s="4">
        <v>0.74</v>
      </c>
      <c r="BD1300" s="4">
        <v>20.385999999999999</v>
      </c>
      <c r="BE1300" s="4">
        <v>1465.4860000000001</v>
      </c>
      <c r="BF1300" s="4">
        <v>967.94299999999998</v>
      </c>
      <c r="BG1300" s="4">
        <v>0.13900000000000001</v>
      </c>
      <c r="BH1300" s="4">
        <v>0.42799999999999999</v>
      </c>
      <c r="BI1300" s="4">
        <v>0.56699999999999995</v>
      </c>
      <c r="BJ1300" s="4">
        <v>0.106</v>
      </c>
      <c r="BK1300" s="4">
        <v>0.32600000000000001</v>
      </c>
      <c r="BL1300" s="4">
        <v>0.432</v>
      </c>
      <c r="BM1300" s="4">
        <v>14.7643</v>
      </c>
      <c r="BQ1300" s="4">
        <v>0</v>
      </c>
      <c r="BR1300" s="4">
        <v>0.65173899999999996</v>
      </c>
      <c r="BS1300" s="4">
        <v>-5</v>
      </c>
      <c r="BT1300" s="4">
        <v>0.164378</v>
      </c>
      <c r="BU1300" s="4">
        <v>15.926871999999999</v>
      </c>
      <c r="BV1300" s="4">
        <v>3.3204359999999999</v>
      </c>
    </row>
    <row r="1301" spans="1:74" x14ac:dyDescent="0.25">
      <c r="A1301" s="4">
        <v>42070</v>
      </c>
      <c r="B1301" s="4">
        <v>3.9210648148148147E-2</v>
      </c>
      <c r="C1301" s="4">
        <v>8.2460000000000004</v>
      </c>
      <c r="D1301" s="4">
        <v>10.3687</v>
      </c>
      <c r="E1301" s="4">
        <v>103686.9342</v>
      </c>
      <c r="F1301" s="4">
        <v>8.1999999999999993</v>
      </c>
      <c r="G1301" s="4">
        <v>22.9</v>
      </c>
      <c r="H1301" s="4">
        <v>2421.8000000000002</v>
      </c>
      <c r="J1301" s="4">
        <v>0</v>
      </c>
      <c r="K1301" s="4">
        <v>0.82630000000000003</v>
      </c>
      <c r="L1301" s="4">
        <v>6.8137999999999996</v>
      </c>
      <c r="M1301" s="4">
        <v>8.5679999999999996</v>
      </c>
      <c r="N1301" s="4">
        <v>6.7674000000000003</v>
      </c>
      <c r="O1301" s="4">
        <v>18.923100000000002</v>
      </c>
      <c r="P1301" s="4">
        <v>25.7</v>
      </c>
      <c r="Q1301" s="4">
        <v>5.1595000000000004</v>
      </c>
      <c r="R1301" s="4">
        <v>14.427099999999999</v>
      </c>
      <c r="S1301" s="4">
        <v>19.600000000000001</v>
      </c>
      <c r="T1301" s="4">
        <v>2421.8326999999999</v>
      </c>
      <c r="W1301" s="4">
        <v>0</v>
      </c>
      <c r="X1301" s="4">
        <v>0</v>
      </c>
      <c r="Y1301" s="4">
        <v>11.7</v>
      </c>
      <c r="Z1301" s="4">
        <v>870</v>
      </c>
      <c r="AA1301" s="4">
        <v>888</v>
      </c>
      <c r="AB1301" s="4">
        <v>821</v>
      </c>
      <c r="AC1301" s="4">
        <v>54</v>
      </c>
      <c r="AD1301" s="4">
        <v>8.69</v>
      </c>
      <c r="AE1301" s="4">
        <v>0.2</v>
      </c>
      <c r="AF1301" s="4">
        <v>978</v>
      </c>
      <c r="AG1301" s="4">
        <v>-7</v>
      </c>
      <c r="AH1301" s="4">
        <v>13</v>
      </c>
      <c r="AI1301" s="4">
        <v>29</v>
      </c>
      <c r="AJ1301" s="4">
        <v>190</v>
      </c>
      <c r="AK1301" s="4">
        <v>137</v>
      </c>
      <c r="AL1301" s="4">
        <v>2.4</v>
      </c>
      <c r="AM1301" s="4">
        <v>195</v>
      </c>
      <c r="AN1301" s="4" t="s">
        <v>155</v>
      </c>
      <c r="AO1301" s="4">
        <v>2</v>
      </c>
      <c r="AP1301" s="4">
        <v>0.62258101851851855</v>
      </c>
      <c r="AQ1301" s="4">
        <v>47.159965999999997</v>
      </c>
      <c r="AR1301" s="4">
        <v>-88.484268</v>
      </c>
      <c r="AS1301" s="4">
        <v>312.5</v>
      </c>
      <c r="AT1301" s="4">
        <v>33</v>
      </c>
      <c r="AU1301" s="4">
        <v>12</v>
      </c>
      <c r="AV1301" s="4">
        <v>10</v>
      </c>
      <c r="AW1301" s="4" t="s">
        <v>208</v>
      </c>
      <c r="AX1301" s="4">
        <v>1.512675</v>
      </c>
      <c r="AY1301" s="4">
        <v>1.0633729999999999</v>
      </c>
      <c r="AZ1301" s="4">
        <v>3.250699</v>
      </c>
      <c r="BA1301" s="4">
        <v>14.023</v>
      </c>
      <c r="BB1301" s="4">
        <v>10.15</v>
      </c>
      <c r="BC1301" s="4">
        <v>0.72</v>
      </c>
      <c r="BD1301" s="4">
        <v>21.015999999999998</v>
      </c>
      <c r="BE1301" s="4">
        <v>1321.788</v>
      </c>
      <c r="BF1301" s="4">
        <v>1057.866</v>
      </c>
      <c r="BG1301" s="4">
        <v>0.13700000000000001</v>
      </c>
      <c r="BH1301" s="4">
        <v>0.38400000000000001</v>
      </c>
      <c r="BI1301" s="4">
        <v>0.52200000000000002</v>
      </c>
      <c r="BJ1301" s="4">
        <v>0.105</v>
      </c>
      <c r="BK1301" s="4">
        <v>0.29299999999999998</v>
      </c>
      <c r="BL1301" s="4">
        <v>0.39800000000000002</v>
      </c>
      <c r="BM1301" s="4">
        <v>15.5359</v>
      </c>
      <c r="BQ1301" s="4">
        <v>0</v>
      </c>
      <c r="BR1301" s="4">
        <v>0.66018900000000003</v>
      </c>
      <c r="BS1301" s="4">
        <v>-5</v>
      </c>
      <c r="BT1301" s="4">
        <v>0.163189</v>
      </c>
      <c r="BU1301" s="4">
        <v>16.133368999999998</v>
      </c>
      <c r="BV1301" s="4">
        <v>3.2964180000000001</v>
      </c>
    </row>
    <row r="1302" spans="1:74" x14ac:dyDescent="0.25">
      <c r="A1302" s="4">
        <v>42070</v>
      </c>
      <c r="B1302" s="4">
        <v>3.9222222222222221E-2</v>
      </c>
      <c r="C1302" s="4">
        <v>7.7190000000000003</v>
      </c>
      <c r="D1302" s="4">
        <v>11.4102</v>
      </c>
      <c r="E1302" s="4">
        <v>114101.7597</v>
      </c>
      <c r="F1302" s="4">
        <v>8.6999999999999993</v>
      </c>
      <c r="G1302" s="4">
        <v>11.7</v>
      </c>
      <c r="H1302" s="4">
        <v>2743.5</v>
      </c>
      <c r="J1302" s="4">
        <v>0</v>
      </c>
      <c r="K1302" s="4">
        <v>0.81910000000000005</v>
      </c>
      <c r="L1302" s="4">
        <v>6.3232999999999997</v>
      </c>
      <c r="M1302" s="4">
        <v>9.3465000000000007</v>
      </c>
      <c r="N1302" s="4">
        <v>7.1265000000000001</v>
      </c>
      <c r="O1302" s="4">
        <v>9.5838999999999999</v>
      </c>
      <c r="P1302" s="4">
        <v>16.7</v>
      </c>
      <c r="Q1302" s="4">
        <v>5.4333</v>
      </c>
      <c r="R1302" s="4">
        <v>7.3068</v>
      </c>
      <c r="S1302" s="4">
        <v>12.7</v>
      </c>
      <c r="T1302" s="4">
        <v>2743.4582999999998</v>
      </c>
      <c r="W1302" s="4">
        <v>0</v>
      </c>
      <c r="X1302" s="4">
        <v>0</v>
      </c>
      <c r="Y1302" s="4">
        <v>11.8</v>
      </c>
      <c r="Z1302" s="4">
        <v>868</v>
      </c>
      <c r="AA1302" s="4">
        <v>886</v>
      </c>
      <c r="AB1302" s="4">
        <v>819</v>
      </c>
      <c r="AC1302" s="4">
        <v>54</v>
      </c>
      <c r="AD1302" s="4">
        <v>8.69</v>
      </c>
      <c r="AE1302" s="4">
        <v>0.2</v>
      </c>
      <c r="AF1302" s="4">
        <v>978</v>
      </c>
      <c r="AG1302" s="4">
        <v>-7</v>
      </c>
      <c r="AH1302" s="4">
        <v>13.811</v>
      </c>
      <c r="AI1302" s="4">
        <v>29</v>
      </c>
      <c r="AJ1302" s="4">
        <v>190</v>
      </c>
      <c r="AK1302" s="4">
        <v>137.80000000000001</v>
      </c>
      <c r="AL1302" s="4">
        <v>2.5</v>
      </c>
      <c r="AM1302" s="4">
        <v>195</v>
      </c>
      <c r="AN1302" s="4" t="s">
        <v>155</v>
      </c>
      <c r="AO1302" s="4">
        <v>2</v>
      </c>
      <c r="AP1302" s="4">
        <v>0.62259259259259259</v>
      </c>
      <c r="AQ1302" s="4">
        <v>47.160111000000001</v>
      </c>
      <c r="AR1302" s="4">
        <v>-88.484272000000004</v>
      </c>
      <c r="AS1302" s="4">
        <v>312.8</v>
      </c>
      <c r="AT1302" s="4">
        <v>34.5</v>
      </c>
      <c r="AU1302" s="4">
        <v>12</v>
      </c>
      <c r="AV1302" s="4">
        <v>10</v>
      </c>
      <c r="AW1302" s="4" t="s">
        <v>208</v>
      </c>
      <c r="AX1302" s="4">
        <v>1.5750249999999999</v>
      </c>
      <c r="AY1302" s="4">
        <v>1.524975</v>
      </c>
      <c r="AZ1302" s="4">
        <v>3.6</v>
      </c>
      <c r="BA1302" s="4">
        <v>14.023</v>
      </c>
      <c r="BB1302" s="4">
        <v>9.7200000000000006</v>
      </c>
      <c r="BC1302" s="4">
        <v>0.69</v>
      </c>
      <c r="BD1302" s="4">
        <v>22.08</v>
      </c>
      <c r="BE1302" s="4">
        <v>1201.9390000000001</v>
      </c>
      <c r="BF1302" s="4">
        <v>1130.7439999999999</v>
      </c>
      <c r="BG1302" s="4">
        <v>0.14199999999999999</v>
      </c>
      <c r="BH1302" s="4">
        <v>0.191</v>
      </c>
      <c r="BI1302" s="4">
        <v>0.33300000000000002</v>
      </c>
      <c r="BJ1302" s="4">
        <v>0.108</v>
      </c>
      <c r="BK1302" s="4">
        <v>0.14499999999999999</v>
      </c>
      <c r="BL1302" s="4">
        <v>0.254</v>
      </c>
      <c r="BM1302" s="4">
        <v>17.244700000000002</v>
      </c>
      <c r="BQ1302" s="4">
        <v>0</v>
      </c>
      <c r="BR1302" s="4">
        <v>0.61701700000000004</v>
      </c>
      <c r="BS1302" s="4">
        <v>-5</v>
      </c>
      <c r="BT1302" s="4">
        <v>0.166244</v>
      </c>
      <c r="BU1302" s="4">
        <v>15.078353</v>
      </c>
      <c r="BV1302" s="4">
        <v>3.3581289999999999</v>
      </c>
    </row>
    <row r="1303" spans="1:74" x14ac:dyDescent="0.25">
      <c r="A1303" s="4">
        <v>42070</v>
      </c>
      <c r="B1303" s="4">
        <v>3.9233796296296301E-2</v>
      </c>
      <c r="C1303" s="4">
        <v>7.6379999999999999</v>
      </c>
      <c r="D1303" s="4">
        <v>11.6472</v>
      </c>
      <c r="E1303" s="4">
        <v>116471.9417</v>
      </c>
      <c r="F1303" s="4">
        <v>8.8000000000000007</v>
      </c>
      <c r="G1303" s="4">
        <v>13.2</v>
      </c>
      <c r="H1303" s="4">
        <v>2685.7</v>
      </c>
      <c r="J1303" s="4">
        <v>0</v>
      </c>
      <c r="K1303" s="4">
        <v>0.81730000000000003</v>
      </c>
      <c r="L1303" s="4">
        <v>6.2426000000000004</v>
      </c>
      <c r="M1303" s="4">
        <v>9.5195000000000007</v>
      </c>
      <c r="N1303" s="4">
        <v>7.1924000000000001</v>
      </c>
      <c r="O1303" s="4">
        <v>10.7507</v>
      </c>
      <c r="P1303" s="4">
        <v>17.899999999999999</v>
      </c>
      <c r="Q1303" s="4">
        <v>5.4835000000000003</v>
      </c>
      <c r="R1303" s="4">
        <v>8.1964000000000006</v>
      </c>
      <c r="S1303" s="4">
        <v>13.7</v>
      </c>
      <c r="T1303" s="4">
        <v>2685.6511</v>
      </c>
      <c r="W1303" s="4">
        <v>0</v>
      </c>
      <c r="X1303" s="4">
        <v>0</v>
      </c>
      <c r="Y1303" s="4">
        <v>11.8</v>
      </c>
      <c r="Z1303" s="4">
        <v>868</v>
      </c>
      <c r="AA1303" s="4">
        <v>886</v>
      </c>
      <c r="AB1303" s="4">
        <v>819</v>
      </c>
      <c r="AC1303" s="4">
        <v>54</v>
      </c>
      <c r="AD1303" s="4">
        <v>8.69</v>
      </c>
      <c r="AE1303" s="4">
        <v>0.2</v>
      </c>
      <c r="AF1303" s="4">
        <v>978</v>
      </c>
      <c r="AG1303" s="4">
        <v>-7</v>
      </c>
      <c r="AH1303" s="4">
        <v>14</v>
      </c>
      <c r="AI1303" s="4">
        <v>29</v>
      </c>
      <c r="AJ1303" s="4">
        <v>190</v>
      </c>
      <c r="AK1303" s="4">
        <v>138</v>
      </c>
      <c r="AL1303" s="4">
        <v>2.5</v>
      </c>
      <c r="AM1303" s="4">
        <v>195</v>
      </c>
      <c r="AN1303" s="4" t="s">
        <v>155</v>
      </c>
      <c r="AO1303" s="4">
        <v>2</v>
      </c>
      <c r="AP1303" s="4">
        <v>0.62260416666666674</v>
      </c>
      <c r="AQ1303" s="4">
        <v>47.160260000000001</v>
      </c>
      <c r="AR1303" s="4">
        <v>-88.484273999999999</v>
      </c>
      <c r="AS1303" s="4">
        <v>313</v>
      </c>
      <c r="AT1303" s="4">
        <v>35.9</v>
      </c>
      <c r="AU1303" s="4">
        <v>12</v>
      </c>
      <c r="AV1303" s="4">
        <v>10</v>
      </c>
      <c r="AW1303" s="4" t="s">
        <v>208</v>
      </c>
      <c r="AX1303" s="4">
        <v>1.3876120000000001</v>
      </c>
      <c r="AY1303" s="4">
        <v>1.7247749999999999</v>
      </c>
      <c r="AZ1303" s="4">
        <v>3.6</v>
      </c>
      <c r="BA1303" s="4">
        <v>14.023</v>
      </c>
      <c r="BB1303" s="4">
        <v>9.61</v>
      </c>
      <c r="BC1303" s="4">
        <v>0.69</v>
      </c>
      <c r="BD1303" s="4">
        <v>22.350999999999999</v>
      </c>
      <c r="BE1303" s="4">
        <v>1180.175</v>
      </c>
      <c r="BF1303" s="4">
        <v>1145.442</v>
      </c>
      <c r="BG1303" s="4">
        <v>0.14199999999999999</v>
      </c>
      <c r="BH1303" s="4">
        <v>0.21299999999999999</v>
      </c>
      <c r="BI1303" s="4">
        <v>0.35499999999999998</v>
      </c>
      <c r="BJ1303" s="4">
        <v>0.109</v>
      </c>
      <c r="BK1303" s="4">
        <v>0.16200000000000001</v>
      </c>
      <c r="BL1303" s="4">
        <v>0.27100000000000002</v>
      </c>
      <c r="BM1303" s="4">
        <v>16.790099999999999</v>
      </c>
      <c r="BQ1303" s="4">
        <v>0</v>
      </c>
      <c r="BR1303" s="4">
        <v>0.53725400000000001</v>
      </c>
      <c r="BS1303" s="4">
        <v>-5</v>
      </c>
      <c r="BT1303" s="4">
        <v>0.166189</v>
      </c>
      <c r="BU1303" s="4">
        <v>13.129144999999999</v>
      </c>
      <c r="BV1303" s="4">
        <v>3.3570180000000001</v>
      </c>
    </row>
    <row r="1304" spans="1:74" x14ac:dyDescent="0.25">
      <c r="A1304" s="4">
        <v>42070</v>
      </c>
      <c r="B1304" s="4">
        <v>3.9245370370370368E-2</v>
      </c>
      <c r="C1304" s="4">
        <v>7.8129999999999997</v>
      </c>
      <c r="D1304" s="4">
        <v>11.482100000000001</v>
      </c>
      <c r="E1304" s="4">
        <v>114821.45630000001</v>
      </c>
      <c r="F1304" s="4">
        <v>8.8000000000000007</v>
      </c>
      <c r="G1304" s="4">
        <v>18.5</v>
      </c>
      <c r="H1304" s="4">
        <v>2639.1</v>
      </c>
      <c r="J1304" s="4">
        <v>0</v>
      </c>
      <c r="K1304" s="4">
        <v>0.81789999999999996</v>
      </c>
      <c r="L1304" s="4">
        <v>6.3895</v>
      </c>
      <c r="M1304" s="4">
        <v>9.3907000000000007</v>
      </c>
      <c r="N1304" s="4">
        <v>7.2055999999999996</v>
      </c>
      <c r="O1304" s="4">
        <v>15.1388</v>
      </c>
      <c r="P1304" s="4">
        <v>22.3</v>
      </c>
      <c r="Q1304" s="4">
        <v>5.4935999999999998</v>
      </c>
      <c r="R1304" s="4">
        <v>11.5419</v>
      </c>
      <c r="S1304" s="4">
        <v>17</v>
      </c>
      <c r="T1304" s="4">
        <v>2639.1167</v>
      </c>
      <c r="W1304" s="4">
        <v>0</v>
      </c>
      <c r="X1304" s="4">
        <v>0</v>
      </c>
      <c r="Y1304" s="4">
        <v>11.8</v>
      </c>
      <c r="Z1304" s="4">
        <v>868</v>
      </c>
      <c r="AA1304" s="4">
        <v>887</v>
      </c>
      <c r="AB1304" s="4">
        <v>819</v>
      </c>
      <c r="AC1304" s="4">
        <v>54</v>
      </c>
      <c r="AD1304" s="4">
        <v>8.69</v>
      </c>
      <c r="AE1304" s="4">
        <v>0.2</v>
      </c>
      <c r="AF1304" s="4">
        <v>978</v>
      </c>
      <c r="AG1304" s="4">
        <v>-7</v>
      </c>
      <c r="AH1304" s="4">
        <v>13.185743</v>
      </c>
      <c r="AI1304" s="4">
        <v>29</v>
      </c>
      <c r="AJ1304" s="4">
        <v>190</v>
      </c>
      <c r="AK1304" s="4">
        <v>138</v>
      </c>
      <c r="AL1304" s="4">
        <v>2.6</v>
      </c>
      <c r="AM1304" s="4">
        <v>195</v>
      </c>
      <c r="AN1304" s="4" t="s">
        <v>155</v>
      </c>
      <c r="AO1304" s="4">
        <v>2</v>
      </c>
      <c r="AP1304" s="4">
        <v>0.62261574074074078</v>
      </c>
      <c r="AQ1304" s="4">
        <v>47.160404</v>
      </c>
      <c r="AR1304" s="4">
        <v>-88.484258999999994</v>
      </c>
      <c r="AS1304" s="4">
        <v>313.39999999999998</v>
      </c>
      <c r="AT1304" s="4">
        <v>36</v>
      </c>
      <c r="AU1304" s="4">
        <v>12</v>
      </c>
      <c r="AV1304" s="4">
        <v>10</v>
      </c>
      <c r="AW1304" s="4" t="s">
        <v>208</v>
      </c>
      <c r="AX1304" s="4">
        <v>1.3</v>
      </c>
      <c r="AY1304" s="4">
        <v>1.9</v>
      </c>
      <c r="AZ1304" s="4">
        <v>3.6</v>
      </c>
      <c r="BA1304" s="4">
        <v>14.023</v>
      </c>
      <c r="BB1304" s="4">
        <v>9.64</v>
      </c>
      <c r="BC1304" s="4">
        <v>0.69</v>
      </c>
      <c r="BD1304" s="4">
        <v>22.271000000000001</v>
      </c>
      <c r="BE1304" s="4">
        <v>1206.933</v>
      </c>
      <c r="BF1304" s="4">
        <v>1128.9970000000001</v>
      </c>
      <c r="BG1304" s="4">
        <v>0.14299999999999999</v>
      </c>
      <c r="BH1304" s="4">
        <v>0.29899999999999999</v>
      </c>
      <c r="BI1304" s="4">
        <v>0.442</v>
      </c>
      <c r="BJ1304" s="4">
        <v>0.109</v>
      </c>
      <c r="BK1304" s="4">
        <v>0.22800000000000001</v>
      </c>
      <c r="BL1304" s="4">
        <v>0.33700000000000002</v>
      </c>
      <c r="BM1304" s="4">
        <v>16.485299999999999</v>
      </c>
      <c r="BQ1304" s="4">
        <v>0</v>
      </c>
      <c r="BR1304" s="4">
        <v>0.58614100000000002</v>
      </c>
      <c r="BS1304" s="4">
        <v>-5</v>
      </c>
      <c r="BT1304" s="4">
        <v>0.165186</v>
      </c>
      <c r="BU1304" s="4">
        <v>14.32381</v>
      </c>
      <c r="BV1304" s="4">
        <v>3.3367520000000002</v>
      </c>
    </row>
    <row r="1305" spans="1:74" x14ac:dyDescent="0.25">
      <c r="A1305" s="4">
        <v>42070</v>
      </c>
      <c r="B1305" s="4">
        <v>3.9256944444444448E-2</v>
      </c>
      <c r="C1305" s="4">
        <v>8.2520000000000007</v>
      </c>
      <c r="D1305" s="4">
        <v>10.5436</v>
      </c>
      <c r="E1305" s="4">
        <v>105436.4</v>
      </c>
      <c r="F1305" s="4">
        <v>8.9</v>
      </c>
      <c r="G1305" s="4">
        <v>17.899999999999999</v>
      </c>
      <c r="H1305" s="4">
        <v>2501.1</v>
      </c>
      <c r="J1305" s="4">
        <v>0</v>
      </c>
      <c r="K1305" s="4">
        <v>0.82450000000000001</v>
      </c>
      <c r="L1305" s="4">
        <v>6.8040000000000003</v>
      </c>
      <c r="M1305" s="4">
        <v>8.6931999999999992</v>
      </c>
      <c r="N1305" s="4">
        <v>7.3295000000000003</v>
      </c>
      <c r="O1305" s="4">
        <v>14.744</v>
      </c>
      <c r="P1305" s="4">
        <v>22.1</v>
      </c>
      <c r="Q1305" s="4">
        <v>5.5880000000000001</v>
      </c>
      <c r="R1305" s="4">
        <v>11.2409</v>
      </c>
      <c r="S1305" s="4">
        <v>16.8</v>
      </c>
      <c r="T1305" s="4">
        <v>2501.0830999999998</v>
      </c>
      <c r="W1305" s="4">
        <v>0</v>
      </c>
      <c r="X1305" s="4">
        <v>0</v>
      </c>
      <c r="Y1305" s="4">
        <v>11.8</v>
      </c>
      <c r="Z1305" s="4">
        <v>868</v>
      </c>
      <c r="AA1305" s="4">
        <v>885</v>
      </c>
      <c r="AB1305" s="4">
        <v>820</v>
      </c>
      <c r="AC1305" s="4">
        <v>54</v>
      </c>
      <c r="AD1305" s="4">
        <v>8.69</v>
      </c>
      <c r="AE1305" s="4">
        <v>0.2</v>
      </c>
      <c r="AF1305" s="4">
        <v>978</v>
      </c>
      <c r="AG1305" s="4">
        <v>-7</v>
      </c>
      <c r="AH1305" s="4">
        <v>13</v>
      </c>
      <c r="AI1305" s="4">
        <v>29</v>
      </c>
      <c r="AJ1305" s="4">
        <v>190</v>
      </c>
      <c r="AK1305" s="4">
        <v>138</v>
      </c>
      <c r="AL1305" s="4">
        <v>2.7</v>
      </c>
      <c r="AM1305" s="4">
        <v>195</v>
      </c>
      <c r="AN1305" s="4" t="s">
        <v>155</v>
      </c>
      <c r="AO1305" s="4">
        <v>2</v>
      </c>
      <c r="AP1305" s="4">
        <v>0.62262731481481481</v>
      </c>
      <c r="AQ1305" s="4">
        <v>47.160544999999999</v>
      </c>
      <c r="AR1305" s="4">
        <v>-88.484218999999996</v>
      </c>
      <c r="AS1305" s="4">
        <v>313.60000000000002</v>
      </c>
      <c r="AT1305" s="4">
        <v>35.6</v>
      </c>
      <c r="AU1305" s="4">
        <v>12</v>
      </c>
      <c r="AV1305" s="4">
        <v>10</v>
      </c>
      <c r="AW1305" s="4" t="s">
        <v>208</v>
      </c>
      <c r="AX1305" s="4">
        <v>1.2756240000000001</v>
      </c>
      <c r="AY1305" s="4">
        <v>1.9243760000000001</v>
      </c>
      <c r="AZ1305" s="4">
        <v>3.5390609999999998</v>
      </c>
      <c r="BA1305" s="4">
        <v>14.023</v>
      </c>
      <c r="BB1305" s="4">
        <v>10.029999999999999</v>
      </c>
      <c r="BC1305" s="4">
        <v>0.72</v>
      </c>
      <c r="BD1305" s="4">
        <v>21.286000000000001</v>
      </c>
      <c r="BE1305" s="4">
        <v>1309.521</v>
      </c>
      <c r="BF1305" s="4">
        <v>1064.8979999999999</v>
      </c>
      <c r="BG1305" s="4">
        <v>0.14799999999999999</v>
      </c>
      <c r="BH1305" s="4">
        <v>0.29699999999999999</v>
      </c>
      <c r="BI1305" s="4">
        <v>0.44500000000000001</v>
      </c>
      <c r="BJ1305" s="4">
        <v>0.113</v>
      </c>
      <c r="BK1305" s="4">
        <v>0.22700000000000001</v>
      </c>
      <c r="BL1305" s="4">
        <v>0.33900000000000002</v>
      </c>
      <c r="BM1305" s="4">
        <v>15.9184</v>
      </c>
      <c r="BQ1305" s="4">
        <v>0</v>
      </c>
      <c r="BR1305" s="4">
        <v>0.63682399999999995</v>
      </c>
      <c r="BS1305" s="4">
        <v>-5</v>
      </c>
      <c r="BT1305" s="4">
        <v>0.164186</v>
      </c>
      <c r="BU1305" s="4">
        <v>15.562391</v>
      </c>
      <c r="BV1305" s="4">
        <v>3.3165529999999999</v>
      </c>
    </row>
    <row r="1306" spans="1:74" x14ac:dyDescent="0.25">
      <c r="A1306" s="4">
        <v>42070</v>
      </c>
      <c r="B1306" s="4">
        <v>3.9268518518518515E-2</v>
      </c>
      <c r="C1306" s="4">
        <v>8.5210000000000008</v>
      </c>
      <c r="D1306" s="4">
        <v>10.2423</v>
      </c>
      <c r="E1306" s="4">
        <v>102422.8881</v>
      </c>
      <c r="F1306" s="4">
        <v>8.8000000000000007</v>
      </c>
      <c r="G1306" s="4">
        <v>11.5</v>
      </c>
      <c r="H1306" s="4">
        <v>2350.4</v>
      </c>
      <c r="J1306" s="4">
        <v>0</v>
      </c>
      <c r="K1306" s="4">
        <v>0.82569999999999999</v>
      </c>
      <c r="L1306" s="4">
        <v>7.0361000000000002</v>
      </c>
      <c r="M1306" s="4">
        <v>8.4570000000000007</v>
      </c>
      <c r="N1306" s="4">
        <v>7.2662000000000004</v>
      </c>
      <c r="O1306" s="4">
        <v>9.4870000000000001</v>
      </c>
      <c r="P1306" s="4">
        <v>16.8</v>
      </c>
      <c r="Q1306" s="4">
        <v>5.5397999999999996</v>
      </c>
      <c r="R1306" s="4">
        <v>7.2328999999999999</v>
      </c>
      <c r="S1306" s="4">
        <v>12.8</v>
      </c>
      <c r="T1306" s="4">
        <v>2350.4020999999998</v>
      </c>
      <c r="W1306" s="4">
        <v>0</v>
      </c>
      <c r="X1306" s="4">
        <v>0</v>
      </c>
      <c r="Y1306" s="4">
        <v>11.7</v>
      </c>
      <c r="Z1306" s="4">
        <v>870</v>
      </c>
      <c r="AA1306" s="4">
        <v>887</v>
      </c>
      <c r="AB1306" s="4">
        <v>822</v>
      </c>
      <c r="AC1306" s="4">
        <v>54</v>
      </c>
      <c r="AD1306" s="4">
        <v>8.69</v>
      </c>
      <c r="AE1306" s="4">
        <v>0.2</v>
      </c>
      <c r="AF1306" s="4">
        <v>978</v>
      </c>
      <c r="AG1306" s="4">
        <v>-7</v>
      </c>
      <c r="AH1306" s="4">
        <v>13</v>
      </c>
      <c r="AI1306" s="4">
        <v>29</v>
      </c>
      <c r="AJ1306" s="4">
        <v>190</v>
      </c>
      <c r="AK1306" s="4">
        <v>137.19999999999999</v>
      </c>
      <c r="AL1306" s="4">
        <v>2.5</v>
      </c>
      <c r="AM1306" s="4">
        <v>195</v>
      </c>
      <c r="AN1306" s="4" t="s">
        <v>155</v>
      </c>
      <c r="AO1306" s="4">
        <v>2</v>
      </c>
      <c r="AP1306" s="4">
        <v>0.62263888888888885</v>
      </c>
      <c r="AQ1306" s="4">
        <v>47.160682999999999</v>
      </c>
      <c r="AR1306" s="4">
        <v>-88.484155999999999</v>
      </c>
      <c r="AS1306" s="4">
        <v>313.89999999999998</v>
      </c>
      <c r="AT1306" s="4">
        <v>35.6</v>
      </c>
      <c r="AU1306" s="4">
        <v>12</v>
      </c>
      <c r="AV1306" s="4">
        <v>10</v>
      </c>
      <c r="AW1306" s="4" t="s">
        <v>208</v>
      </c>
      <c r="AX1306" s="4">
        <v>1.1000000000000001</v>
      </c>
      <c r="AY1306" s="4">
        <v>2.112088</v>
      </c>
      <c r="AZ1306" s="4">
        <v>3.1</v>
      </c>
      <c r="BA1306" s="4">
        <v>14.023</v>
      </c>
      <c r="BB1306" s="4">
        <v>10.11</v>
      </c>
      <c r="BC1306" s="4">
        <v>0.72</v>
      </c>
      <c r="BD1306" s="4">
        <v>21.11</v>
      </c>
      <c r="BE1306" s="4">
        <v>1355.856</v>
      </c>
      <c r="BF1306" s="4">
        <v>1037.229</v>
      </c>
      <c r="BG1306" s="4">
        <v>0.14699999999999999</v>
      </c>
      <c r="BH1306" s="4">
        <v>0.191</v>
      </c>
      <c r="BI1306" s="4">
        <v>0.33800000000000002</v>
      </c>
      <c r="BJ1306" s="4">
        <v>0.112</v>
      </c>
      <c r="BK1306" s="4">
        <v>0.14599999999999999</v>
      </c>
      <c r="BL1306" s="4">
        <v>0.25800000000000001</v>
      </c>
      <c r="BM1306" s="4">
        <v>14.977600000000001</v>
      </c>
      <c r="BQ1306" s="4">
        <v>0</v>
      </c>
      <c r="BR1306" s="4">
        <v>0.64906600000000003</v>
      </c>
      <c r="BS1306" s="4">
        <v>-5</v>
      </c>
      <c r="BT1306" s="4">
        <v>0.163187</v>
      </c>
      <c r="BU1306" s="4">
        <v>15.861549</v>
      </c>
      <c r="BV1306" s="4">
        <v>3.2963740000000001</v>
      </c>
    </row>
    <row r="1307" spans="1:74" x14ac:dyDescent="0.25">
      <c r="A1307" s="4">
        <v>42070</v>
      </c>
      <c r="B1307" s="4">
        <v>3.9280092592592596E-2</v>
      </c>
      <c r="C1307" s="4">
        <v>7.931</v>
      </c>
      <c r="D1307" s="4">
        <v>10.815</v>
      </c>
      <c r="E1307" s="4">
        <v>108149.9439</v>
      </c>
      <c r="F1307" s="4">
        <v>8.8000000000000007</v>
      </c>
      <c r="G1307" s="4">
        <v>11.4</v>
      </c>
      <c r="H1307" s="4">
        <v>2562.6999999999998</v>
      </c>
      <c r="J1307" s="4">
        <v>0</v>
      </c>
      <c r="K1307" s="4">
        <v>0.82399999999999995</v>
      </c>
      <c r="L1307" s="4">
        <v>6.5353000000000003</v>
      </c>
      <c r="M1307" s="4">
        <v>8.9113000000000007</v>
      </c>
      <c r="N1307" s="4">
        <v>7.2510000000000003</v>
      </c>
      <c r="O1307" s="4">
        <v>9.3933</v>
      </c>
      <c r="P1307" s="4">
        <v>16.600000000000001</v>
      </c>
      <c r="Q1307" s="4">
        <v>5.5282</v>
      </c>
      <c r="R1307" s="4">
        <v>7.1615000000000002</v>
      </c>
      <c r="S1307" s="4">
        <v>12.7</v>
      </c>
      <c r="T1307" s="4">
        <v>2562.7465999999999</v>
      </c>
      <c r="W1307" s="4">
        <v>0</v>
      </c>
      <c r="X1307" s="4">
        <v>0</v>
      </c>
      <c r="Y1307" s="4">
        <v>11.8</v>
      </c>
      <c r="Z1307" s="4">
        <v>869</v>
      </c>
      <c r="AA1307" s="4">
        <v>886</v>
      </c>
      <c r="AB1307" s="4">
        <v>821</v>
      </c>
      <c r="AC1307" s="4">
        <v>54</v>
      </c>
      <c r="AD1307" s="4">
        <v>8.69</v>
      </c>
      <c r="AE1307" s="4">
        <v>0.2</v>
      </c>
      <c r="AF1307" s="4">
        <v>978</v>
      </c>
      <c r="AG1307" s="4">
        <v>-7</v>
      </c>
      <c r="AH1307" s="4">
        <v>13.812188000000001</v>
      </c>
      <c r="AI1307" s="4">
        <v>29</v>
      </c>
      <c r="AJ1307" s="4">
        <v>190</v>
      </c>
      <c r="AK1307" s="4">
        <v>137.80000000000001</v>
      </c>
      <c r="AL1307" s="4">
        <v>2.6</v>
      </c>
      <c r="AM1307" s="4">
        <v>195</v>
      </c>
      <c r="AN1307" s="4" t="s">
        <v>155</v>
      </c>
      <c r="AO1307" s="4">
        <v>2</v>
      </c>
      <c r="AP1307" s="4">
        <v>0.62265046296296289</v>
      </c>
      <c r="AQ1307" s="4">
        <v>47.160818999999996</v>
      </c>
      <c r="AR1307" s="4">
        <v>-88.484084999999993</v>
      </c>
      <c r="AS1307" s="4">
        <v>314.60000000000002</v>
      </c>
      <c r="AT1307" s="4">
        <v>35.6</v>
      </c>
      <c r="AU1307" s="4">
        <v>12</v>
      </c>
      <c r="AV1307" s="4">
        <v>10</v>
      </c>
      <c r="AW1307" s="4" t="s">
        <v>208</v>
      </c>
      <c r="AX1307" s="4">
        <v>1.1000000000000001</v>
      </c>
      <c r="AY1307" s="4">
        <v>2.2119879999999998</v>
      </c>
      <c r="AZ1307" s="4">
        <v>3.1</v>
      </c>
      <c r="BA1307" s="4">
        <v>14.023</v>
      </c>
      <c r="BB1307" s="4">
        <v>10</v>
      </c>
      <c r="BC1307" s="4">
        <v>0.71</v>
      </c>
      <c r="BD1307" s="4">
        <v>21.363</v>
      </c>
      <c r="BE1307" s="4">
        <v>1261.3779999999999</v>
      </c>
      <c r="BF1307" s="4">
        <v>1094.703</v>
      </c>
      <c r="BG1307" s="4">
        <v>0.14699999999999999</v>
      </c>
      <c r="BH1307" s="4">
        <v>0.19</v>
      </c>
      <c r="BI1307" s="4">
        <v>0.33600000000000002</v>
      </c>
      <c r="BJ1307" s="4">
        <v>0.112</v>
      </c>
      <c r="BK1307" s="4">
        <v>0.14499999999999999</v>
      </c>
      <c r="BL1307" s="4">
        <v>0.25600000000000001</v>
      </c>
      <c r="BM1307" s="4">
        <v>16.356999999999999</v>
      </c>
      <c r="BQ1307" s="4">
        <v>0</v>
      </c>
      <c r="BR1307" s="4">
        <v>0.59395900000000001</v>
      </c>
      <c r="BS1307" s="4">
        <v>-5</v>
      </c>
      <c r="BT1307" s="4">
        <v>0.16462399999999999</v>
      </c>
      <c r="BU1307" s="4">
        <v>14.514874000000001</v>
      </c>
      <c r="BV1307" s="4">
        <v>3.325412</v>
      </c>
    </row>
    <row r="1308" spans="1:74" x14ac:dyDescent="0.25">
      <c r="A1308" s="4">
        <v>42070</v>
      </c>
      <c r="B1308" s="4">
        <v>3.9291666666666662E-2</v>
      </c>
      <c r="C1308" s="4">
        <v>7.625</v>
      </c>
      <c r="D1308" s="4">
        <v>11.601599999999999</v>
      </c>
      <c r="E1308" s="4">
        <v>116015.6581</v>
      </c>
      <c r="F1308" s="4">
        <v>8.8000000000000007</v>
      </c>
      <c r="G1308" s="4">
        <v>11.4</v>
      </c>
      <c r="H1308" s="4">
        <v>2745.6</v>
      </c>
      <c r="J1308" s="4">
        <v>0</v>
      </c>
      <c r="K1308" s="4">
        <v>0.81779999999999997</v>
      </c>
      <c r="L1308" s="4">
        <v>6.2363</v>
      </c>
      <c r="M1308" s="4">
        <v>9.4880999999999993</v>
      </c>
      <c r="N1308" s="4">
        <v>7.1969000000000003</v>
      </c>
      <c r="O1308" s="4">
        <v>9.3315999999999999</v>
      </c>
      <c r="P1308" s="4">
        <v>16.5</v>
      </c>
      <c r="Q1308" s="4">
        <v>5.4869000000000003</v>
      </c>
      <c r="R1308" s="4">
        <v>7.1144999999999996</v>
      </c>
      <c r="S1308" s="4">
        <v>12.6</v>
      </c>
      <c r="T1308" s="4">
        <v>2745.6033000000002</v>
      </c>
      <c r="W1308" s="4">
        <v>0</v>
      </c>
      <c r="X1308" s="4">
        <v>0</v>
      </c>
      <c r="Y1308" s="4">
        <v>11.8</v>
      </c>
      <c r="Z1308" s="4">
        <v>867</v>
      </c>
      <c r="AA1308" s="4">
        <v>884</v>
      </c>
      <c r="AB1308" s="4">
        <v>821</v>
      </c>
      <c r="AC1308" s="4">
        <v>54</v>
      </c>
      <c r="AD1308" s="4">
        <v>8.69</v>
      </c>
      <c r="AE1308" s="4">
        <v>0.2</v>
      </c>
      <c r="AF1308" s="4">
        <v>978</v>
      </c>
      <c r="AG1308" s="4">
        <v>-7</v>
      </c>
      <c r="AH1308" s="4">
        <v>13.188810999999999</v>
      </c>
      <c r="AI1308" s="4">
        <v>29</v>
      </c>
      <c r="AJ1308" s="4">
        <v>190</v>
      </c>
      <c r="AK1308" s="4">
        <v>138</v>
      </c>
      <c r="AL1308" s="4">
        <v>2.5</v>
      </c>
      <c r="AM1308" s="4">
        <v>195</v>
      </c>
      <c r="AN1308" s="4" t="s">
        <v>155</v>
      </c>
      <c r="AO1308" s="4">
        <v>2</v>
      </c>
      <c r="AP1308" s="4">
        <v>0.62266203703703704</v>
      </c>
      <c r="AQ1308" s="4">
        <v>47.160961</v>
      </c>
      <c r="AR1308" s="4">
        <v>-88.484035000000006</v>
      </c>
      <c r="AS1308" s="4">
        <v>315.10000000000002</v>
      </c>
      <c r="AT1308" s="4">
        <v>35.9</v>
      </c>
      <c r="AU1308" s="4">
        <v>12</v>
      </c>
      <c r="AV1308" s="4">
        <v>10</v>
      </c>
      <c r="AW1308" s="4" t="s">
        <v>208</v>
      </c>
      <c r="AX1308" s="4">
        <v>1.1000000000000001</v>
      </c>
      <c r="AY1308" s="4">
        <v>2.2999999999999998</v>
      </c>
      <c r="AZ1308" s="4">
        <v>3.0879799999999999</v>
      </c>
      <c r="BA1308" s="4">
        <v>14.023</v>
      </c>
      <c r="BB1308" s="4">
        <v>9.64</v>
      </c>
      <c r="BC1308" s="4">
        <v>0.69</v>
      </c>
      <c r="BD1308" s="4">
        <v>22.274999999999999</v>
      </c>
      <c r="BE1308" s="4">
        <v>1181.3330000000001</v>
      </c>
      <c r="BF1308" s="4">
        <v>1143.9280000000001</v>
      </c>
      <c r="BG1308" s="4">
        <v>0.14299999999999999</v>
      </c>
      <c r="BH1308" s="4">
        <v>0.185</v>
      </c>
      <c r="BI1308" s="4">
        <v>0.32800000000000001</v>
      </c>
      <c r="BJ1308" s="4">
        <v>0.109</v>
      </c>
      <c r="BK1308" s="4">
        <v>0.14099999999999999</v>
      </c>
      <c r="BL1308" s="4">
        <v>0.25</v>
      </c>
      <c r="BM1308" s="4">
        <v>17.198899999999998</v>
      </c>
      <c r="BQ1308" s="4">
        <v>0</v>
      </c>
      <c r="BR1308" s="4">
        <v>0.61750300000000002</v>
      </c>
      <c r="BS1308" s="4">
        <v>-5</v>
      </c>
      <c r="BT1308" s="4">
        <v>0.163378</v>
      </c>
      <c r="BU1308" s="4">
        <v>15.090242</v>
      </c>
      <c r="BV1308" s="4">
        <v>3.3002280000000002</v>
      </c>
    </row>
    <row r="1309" spans="1:74" x14ac:dyDescent="0.25">
      <c r="A1309" s="4">
        <v>42070</v>
      </c>
      <c r="B1309" s="4">
        <v>3.9303240740740743E-2</v>
      </c>
      <c r="C1309" s="4">
        <v>7.9429999999999996</v>
      </c>
      <c r="D1309" s="4">
        <v>11.4381</v>
      </c>
      <c r="E1309" s="4">
        <v>114381.4935</v>
      </c>
      <c r="F1309" s="4">
        <v>8.8000000000000007</v>
      </c>
      <c r="G1309" s="4">
        <v>11.5</v>
      </c>
      <c r="H1309" s="4">
        <v>2732.7</v>
      </c>
      <c r="J1309" s="4">
        <v>0</v>
      </c>
      <c r="K1309" s="4">
        <v>0.81720000000000004</v>
      </c>
      <c r="L1309" s="4">
        <v>6.4916</v>
      </c>
      <c r="M1309" s="4">
        <v>9.3477999999999994</v>
      </c>
      <c r="N1309" s="4">
        <v>7.1917999999999997</v>
      </c>
      <c r="O1309" s="4">
        <v>9.3983000000000008</v>
      </c>
      <c r="P1309" s="4">
        <v>16.600000000000001</v>
      </c>
      <c r="Q1309" s="4">
        <v>5.4829999999999997</v>
      </c>
      <c r="R1309" s="4">
        <v>7.1653000000000002</v>
      </c>
      <c r="S1309" s="4">
        <v>12.6</v>
      </c>
      <c r="T1309" s="4">
        <v>2732.7136</v>
      </c>
      <c r="W1309" s="4">
        <v>0</v>
      </c>
      <c r="X1309" s="4">
        <v>0</v>
      </c>
      <c r="Y1309" s="4">
        <v>11.8</v>
      </c>
      <c r="Z1309" s="4">
        <v>867</v>
      </c>
      <c r="AA1309" s="4">
        <v>884</v>
      </c>
      <c r="AB1309" s="4">
        <v>820</v>
      </c>
      <c r="AC1309" s="4">
        <v>54</v>
      </c>
      <c r="AD1309" s="4">
        <v>8.69</v>
      </c>
      <c r="AE1309" s="4">
        <v>0.2</v>
      </c>
      <c r="AF1309" s="4">
        <v>978</v>
      </c>
      <c r="AG1309" s="4">
        <v>-7</v>
      </c>
      <c r="AH1309" s="4">
        <v>13</v>
      </c>
      <c r="AI1309" s="4">
        <v>29</v>
      </c>
      <c r="AJ1309" s="4">
        <v>190</v>
      </c>
      <c r="AK1309" s="4">
        <v>138</v>
      </c>
      <c r="AL1309" s="4">
        <v>2.5</v>
      </c>
      <c r="AM1309" s="4">
        <v>195</v>
      </c>
      <c r="AN1309" s="4" t="s">
        <v>155</v>
      </c>
      <c r="AO1309" s="4">
        <v>2</v>
      </c>
      <c r="AP1309" s="4">
        <v>0.62267361111111108</v>
      </c>
      <c r="AQ1309" s="4">
        <v>47.161113999999998</v>
      </c>
      <c r="AR1309" s="4">
        <v>-88.484015999999997</v>
      </c>
      <c r="AS1309" s="4">
        <v>315.39999999999998</v>
      </c>
      <c r="AT1309" s="4">
        <v>36.5</v>
      </c>
      <c r="AU1309" s="4">
        <v>12</v>
      </c>
      <c r="AV1309" s="4">
        <v>10</v>
      </c>
      <c r="AW1309" s="4" t="s">
        <v>208</v>
      </c>
      <c r="AX1309" s="4">
        <v>1.1000000000000001</v>
      </c>
      <c r="AY1309" s="4">
        <v>2.2999999999999998</v>
      </c>
      <c r="AZ1309" s="4">
        <v>3</v>
      </c>
      <c r="BA1309" s="4">
        <v>14.023</v>
      </c>
      <c r="BB1309" s="4">
        <v>9.61</v>
      </c>
      <c r="BC1309" s="4">
        <v>0.69</v>
      </c>
      <c r="BD1309" s="4">
        <v>22.361999999999998</v>
      </c>
      <c r="BE1309" s="4">
        <v>1220.9970000000001</v>
      </c>
      <c r="BF1309" s="4">
        <v>1119.0419999999999</v>
      </c>
      <c r="BG1309" s="4">
        <v>0.14199999999999999</v>
      </c>
      <c r="BH1309" s="4">
        <v>0.185</v>
      </c>
      <c r="BI1309" s="4">
        <v>0.32700000000000001</v>
      </c>
      <c r="BJ1309" s="4">
        <v>0.108</v>
      </c>
      <c r="BK1309" s="4">
        <v>0.14099999999999999</v>
      </c>
      <c r="BL1309" s="4">
        <v>0.249</v>
      </c>
      <c r="BM1309" s="4">
        <v>16.9971</v>
      </c>
      <c r="BQ1309" s="4">
        <v>0</v>
      </c>
      <c r="BR1309" s="4">
        <v>0.58707200000000004</v>
      </c>
      <c r="BS1309" s="4">
        <v>-5</v>
      </c>
      <c r="BT1309" s="4">
        <v>0.162189</v>
      </c>
      <c r="BU1309" s="4">
        <v>14.346572</v>
      </c>
      <c r="BV1309" s="4">
        <v>3.2762180000000001</v>
      </c>
    </row>
    <row r="1310" spans="1:74" x14ac:dyDescent="0.25">
      <c r="A1310" s="4">
        <v>42070</v>
      </c>
      <c r="B1310" s="4">
        <v>3.9314814814814809E-2</v>
      </c>
      <c r="C1310" s="4">
        <v>9.4969999999999999</v>
      </c>
      <c r="D1310" s="4">
        <v>8.9219000000000008</v>
      </c>
      <c r="E1310" s="4">
        <v>89219.155840000007</v>
      </c>
      <c r="F1310" s="4">
        <v>8.8000000000000007</v>
      </c>
      <c r="G1310" s="4">
        <v>11.3</v>
      </c>
      <c r="H1310" s="4">
        <v>2533</v>
      </c>
      <c r="J1310" s="4">
        <v>0</v>
      </c>
      <c r="K1310" s="4">
        <v>0.83140000000000003</v>
      </c>
      <c r="L1310" s="4">
        <v>7.8956</v>
      </c>
      <c r="M1310" s="4">
        <v>7.4177999999999997</v>
      </c>
      <c r="N1310" s="4">
        <v>7.3419999999999996</v>
      </c>
      <c r="O1310" s="4">
        <v>9.3949999999999996</v>
      </c>
      <c r="P1310" s="4">
        <v>16.7</v>
      </c>
      <c r="Q1310" s="4">
        <v>5.5975999999999999</v>
      </c>
      <c r="R1310" s="4">
        <v>7.1627999999999998</v>
      </c>
      <c r="S1310" s="4">
        <v>12.8</v>
      </c>
      <c r="T1310" s="4">
        <v>2532.9845999999998</v>
      </c>
      <c r="W1310" s="4">
        <v>0</v>
      </c>
      <c r="X1310" s="4">
        <v>0</v>
      </c>
      <c r="Y1310" s="4">
        <v>11.8</v>
      </c>
      <c r="Z1310" s="4">
        <v>867</v>
      </c>
      <c r="AA1310" s="4">
        <v>883</v>
      </c>
      <c r="AB1310" s="4">
        <v>820</v>
      </c>
      <c r="AC1310" s="4">
        <v>54</v>
      </c>
      <c r="AD1310" s="4">
        <v>8.69</v>
      </c>
      <c r="AE1310" s="4">
        <v>0.2</v>
      </c>
      <c r="AF1310" s="4">
        <v>978</v>
      </c>
      <c r="AG1310" s="4">
        <v>-7</v>
      </c>
      <c r="AH1310" s="4">
        <v>13</v>
      </c>
      <c r="AI1310" s="4">
        <v>29</v>
      </c>
      <c r="AJ1310" s="4">
        <v>190</v>
      </c>
      <c r="AK1310" s="4">
        <v>138</v>
      </c>
      <c r="AL1310" s="4">
        <v>2.2999999999999998</v>
      </c>
      <c r="AM1310" s="4">
        <v>195</v>
      </c>
      <c r="AN1310" s="4" t="s">
        <v>155</v>
      </c>
      <c r="AO1310" s="4">
        <v>2</v>
      </c>
      <c r="AP1310" s="4">
        <v>0.62268518518518523</v>
      </c>
      <c r="AQ1310" s="4">
        <v>47.161259999999999</v>
      </c>
      <c r="AR1310" s="4">
        <v>-88.484005999999994</v>
      </c>
      <c r="AS1310" s="4">
        <v>315.7</v>
      </c>
      <c r="AT1310" s="4">
        <v>36.299999999999997</v>
      </c>
      <c r="AU1310" s="4">
        <v>12</v>
      </c>
      <c r="AV1310" s="4">
        <v>10</v>
      </c>
      <c r="AW1310" s="4" t="s">
        <v>208</v>
      </c>
      <c r="AX1310" s="4">
        <v>1.1000000000000001</v>
      </c>
      <c r="AY1310" s="4">
        <v>2.3127870000000001</v>
      </c>
      <c r="AZ1310" s="4">
        <v>3</v>
      </c>
      <c r="BA1310" s="4">
        <v>14.023</v>
      </c>
      <c r="BB1310" s="4">
        <v>10.48</v>
      </c>
      <c r="BC1310" s="4">
        <v>0.75</v>
      </c>
      <c r="BD1310" s="4">
        <v>20.277000000000001</v>
      </c>
      <c r="BE1310" s="4">
        <v>1537.316</v>
      </c>
      <c r="BF1310" s="4">
        <v>919.24699999999996</v>
      </c>
      <c r="BG1310" s="4">
        <v>0.15</v>
      </c>
      <c r="BH1310" s="4">
        <v>0.192</v>
      </c>
      <c r="BI1310" s="4">
        <v>0.34100000000000003</v>
      </c>
      <c r="BJ1310" s="4">
        <v>0.114</v>
      </c>
      <c r="BK1310" s="4">
        <v>0.14599999999999999</v>
      </c>
      <c r="BL1310" s="4">
        <v>0.26</v>
      </c>
      <c r="BM1310" s="4">
        <v>16.309100000000001</v>
      </c>
      <c r="BQ1310" s="4">
        <v>0</v>
      </c>
      <c r="BR1310" s="4">
        <v>0.61611700000000003</v>
      </c>
      <c r="BS1310" s="4">
        <v>-5</v>
      </c>
      <c r="BT1310" s="4">
        <v>0.16200000000000001</v>
      </c>
      <c r="BU1310" s="4">
        <v>15.05636</v>
      </c>
      <c r="BV1310" s="4">
        <v>3.2724000000000002</v>
      </c>
    </row>
    <row r="1311" spans="1:74" x14ac:dyDescent="0.25">
      <c r="A1311" s="4">
        <v>42070</v>
      </c>
      <c r="B1311" s="4">
        <v>3.932638888888889E-2</v>
      </c>
      <c r="C1311" s="4">
        <v>10.523999999999999</v>
      </c>
      <c r="D1311" s="4">
        <v>7.0113000000000003</v>
      </c>
      <c r="E1311" s="4">
        <v>70112.99252</v>
      </c>
      <c r="F1311" s="4">
        <v>9.1999999999999993</v>
      </c>
      <c r="G1311" s="4">
        <v>11.2</v>
      </c>
      <c r="H1311" s="4">
        <v>2155.6999999999998</v>
      </c>
      <c r="J1311" s="4">
        <v>0</v>
      </c>
      <c r="K1311" s="4">
        <v>0.84260000000000002</v>
      </c>
      <c r="L1311" s="4">
        <v>8.8673000000000002</v>
      </c>
      <c r="M1311" s="4">
        <v>5.9074</v>
      </c>
      <c r="N1311" s="4">
        <v>7.7515000000000001</v>
      </c>
      <c r="O1311" s="4">
        <v>9.4366000000000003</v>
      </c>
      <c r="P1311" s="4">
        <v>17.2</v>
      </c>
      <c r="Q1311" s="4">
        <v>5.9097999999999997</v>
      </c>
      <c r="R1311" s="4">
        <v>7.1944999999999997</v>
      </c>
      <c r="S1311" s="4">
        <v>13.1</v>
      </c>
      <c r="T1311" s="4">
        <v>2155.7080999999998</v>
      </c>
      <c r="W1311" s="4">
        <v>0</v>
      </c>
      <c r="X1311" s="4">
        <v>0</v>
      </c>
      <c r="Y1311" s="4">
        <v>11.7</v>
      </c>
      <c r="Z1311" s="4">
        <v>872</v>
      </c>
      <c r="AA1311" s="4">
        <v>889</v>
      </c>
      <c r="AB1311" s="4">
        <v>826</v>
      </c>
      <c r="AC1311" s="4">
        <v>54</v>
      </c>
      <c r="AD1311" s="4">
        <v>8.69</v>
      </c>
      <c r="AE1311" s="4">
        <v>0.2</v>
      </c>
      <c r="AF1311" s="4">
        <v>978</v>
      </c>
      <c r="AG1311" s="4">
        <v>-7</v>
      </c>
      <c r="AH1311" s="4">
        <v>13</v>
      </c>
      <c r="AI1311" s="4">
        <v>29</v>
      </c>
      <c r="AJ1311" s="4">
        <v>189.2</v>
      </c>
      <c r="AK1311" s="4">
        <v>138</v>
      </c>
      <c r="AL1311" s="4">
        <v>2.2999999999999998</v>
      </c>
      <c r="AM1311" s="4">
        <v>195</v>
      </c>
      <c r="AN1311" s="4" t="s">
        <v>155</v>
      </c>
      <c r="AO1311" s="4">
        <v>2</v>
      </c>
      <c r="AP1311" s="4">
        <v>0.62269675925925927</v>
      </c>
      <c r="AQ1311" s="4">
        <v>47.161403</v>
      </c>
      <c r="AR1311" s="4">
        <v>-88.484014999999999</v>
      </c>
      <c r="AS1311" s="4">
        <v>316.10000000000002</v>
      </c>
      <c r="AT1311" s="4">
        <v>35.799999999999997</v>
      </c>
      <c r="AU1311" s="4">
        <v>12</v>
      </c>
      <c r="AV1311" s="4">
        <v>10</v>
      </c>
      <c r="AW1311" s="4" t="s">
        <v>208</v>
      </c>
      <c r="AX1311" s="4">
        <v>1.1000000000000001</v>
      </c>
      <c r="AY1311" s="4">
        <v>2.4</v>
      </c>
      <c r="AZ1311" s="4">
        <v>3</v>
      </c>
      <c r="BA1311" s="4">
        <v>14.023</v>
      </c>
      <c r="BB1311" s="4">
        <v>11.27</v>
      </c>
      <c r="BC1311" s="4">
        <v>0.8</v>
      </c>
      <c r="BD1311" s="4">
        <v>18.687000000000001</v>
      </c>
      <c r="BE1311" s="4">
        <v>1793.1110000000001</v>
      </c>
      <c r="BF1311" s="4">
        <v>760.30899999999997</v>
      </c>
      <c r="BG1311" s="4">
        <v>0.16400000000000001</v>
      </c>
      <c r="BH1311" s="4">
        <v>0.2</v>
      </c>
      <c r="BI1311" s="4">
        <v>0.36399999999999999</v>
      </c>
      <c r="BJ1311" s="4">
        <v>0.125</v>
      </c>
      <c r="BK1311" s="4">
        <v>0.152</v>
      </c>
      <c r="BL1311" s="4">
        <v>0.27800000000000002</v>
      </c>
      <c r="BM1311" s="4">
        <v>14.4154</v>
      </c>
      <c r="BQ1311" s="4">
        <v>0</v>
      </c>
      <c r="BR1311" s="4">
        <v>0.65257399999999999</v>
      </c>
      <c r="BS1311" s="4">
        <v>-5</v>
      </c>
      <c r="BT1311" s="4">
        <v>0.16037799999999999</v>
      </c>
      <c r="BU1311" s="4">
        <v>15.947278000000001</v>
      </c>
      <c r="BV1311" s="4">
        <v>3.239636</v>
      </c>
    </row>
    <row r="1312" spans="1:74" x14ac:dyDescent="0.25">
      <c r="A1312" s="4">
        <v>42070</v>
      </c>
      <c r="B1312" s="4">
        <v>3.9337962962962963E-2</v>
      </c>
      <c r="C1312" s="4">
        <v>10.510999999999999</v>
      </c>
      <c r="D1312" s="4">
        <v>7.2028999999999996</v>
      </c>
      <c r="E1312" s="4">
        <v>72029.041920000003</v>
      </c>
      <c r="F1312" s="4">
        <v>9.4</v>
      </c>
      <c r="G1312" s="4">
        <v>11.9</v>
      </c>
      <c r="H1312" s="4">
        <v>2082.6999999999998</v>
      </c>
      <c r="J1312" s="4">
        <v>0</v>
      </c>
      <c r="K1312" s="4">
        <v>0.84089999999999998</v>
      </c>
      <c r="L1312" s="4">
        <v>8.8391999999999999</v>
      </c>
      <c r="M1312" s="4">
        <v>6.0571000000000002</v>
      </c>
      <c r="N1312" s="4">
        <v>7.8817000000000004</v>
      </c>
      <c r="O1312" s="4">
        <v>10.029299999999999</v>
      </c>
      <c r="P1312" s="4">
        <v>17.899999999999999</v>
      </c>
      <c r="Q1312" s="4">
        <v>6.0090000000000003</v>
      </c>
      <c r="R1312" s="4">
        <v>7.6463999999999999</v>
      </c>
      <c r="S1312" s="4">
        <v>13.7</v>
      </c>
      <c r="T1312" s="4">
        <v>2082.6682000000001</v>
      </c>
      <c r="W1312" s="4">
        <v>0</v>
      </c>
      <c r="X1312" s="4">
        <v>0</v>
      </c>
      <c r="Y1312" s="4">
        <v>11.8</v>
      </c>
      <c r="Z1312" s="4">
        <v>873</v>
      </c>
      <c r="AA1312" s="4">
        <v>892</v>
      </c>
      <c r="AB1312" s="4">
        <v>827</v>
      </c>
      <c r="AC1312" s="4">
        <v>54</v>
      </c>
      <c r="AD1312" s="4">
        <v>8.69</v>
      </c>
      <c r="AE1312" s="4">
        <v>0.2</v>
      </c>
      <c r="AF1312" s="4">
        <v>978</v>
      </c>
      <c r="AG1312" s="4">
        <v>-7</v>
      </c>
      <c r="AH1312" s="4">
        <v>13</v>
      </c>
      <c r="AI1312" s="4">
        <v>29</v>
      </c>
      <c r="AJ1312" s="4">
        <v>189.8</v>
      </c>
      <c r="AK1312" s="4">
        <v>138</v>
      </c>
      <c r="AL1312" s="4">
        <v>2.4</v>
      </c>
      <c r="AM1312" s="4">
        <v>195</v>
      </c>
      <c r="AN1312" s="4" t="s">
        <v>155</v>
      </c>
      <c r="AO1312" s="4">
        <v>2</v>
      </c>
      <c r="AP1312" s="4">
        <v>0.62270833333333331</v>
      </c>
      <c r="AQ1312" s="4">
        <v>47.161543999999999</v>
      </c>
      <c r="AR1312" s="4">
        <v>-88.484038999999996</v>
      </c>
      <c r="AS1312" s="4">
        <v>316.3</v>
      </c>
      <c r="AT1312" s="4">
        <v>35.6</v>
      </c>
      <c r="AU1312" s="4">
        <v>12</v>
      </c>
      <c r="AV1312" s="4">
        <v>10</v>
      </c>
      <c r="AW1312" s="4" t="s">
        <v>208</v>
      </c>
      <c r="AX1312" s="4">
        <v>1.1000000000000001</v>
      </c>
      <c r="AY1312" s="4">
        <v>2.4125869999999998</v>
      </c>
      <c r="AZ1312" s="4">
        <v>3</v>
      </c>
      <c r="BA1312" s="4">
        <v>14.023</v>
      </c>
      <c r="BB1312" s="4">
        <v>11.14</v>
      </c>
      <c r="BC1312" s="4">
        <v>0.79</v>
      </c>
      <c r="BD1312" s="4">
        <v>18.917000000000002</v>
      </c>
      <c r="BE1312" s="4">
        <v>1773.87</v>
      </c>
      <c r="BF1312" s="4">
        <v>773.65800000000002</v>
      </c>
      <c r="BG1312" s="4">
        <v>0.16600000000000001</v>
      </c>
      <c r="BH1312" s="4">
        <v>0.21099999999999999</v>
      </c>
      <c r="BI1312" s="4">
        <v>0.376</v>
      </c>
      <c r="BJ1312" s="4">
        <v>0.126</v>
      </c>
      <c r="BK1312" s="4">
        <v>0.161</v>
      </c>
      <c r="BL1312" s="4">
        <v>0.28699999999999998</v>
      </c>
      <c r="BM1312" s="4">
        <v>13.821300000000001</v>
      </c>
      <c r="BQ1312" s="4">
        <v>0</v>
      </c>
      <c r="BR1312" s="4">
        <v>0.68573600000000001</v>
      </c>
      <c r="BS1312" s="4">
        <v>-5</v>
      </c>
      <c r="BT1312" s="4">
        <v>0.16243099999999999</v>
      </c>
      <c r="BU1312" s="4">
        <v>16.757680000000001</v>
      </c>
      <c r="BV1312" s="4">
        <v>3.2810980000000001</v>
      </c>
    </row>
    <row r="1313" spans="1:74" x14ac:dyDescent="0.25">
      <c r="A1313" s="4">
        <v>42070</v>
      </c>
      <c r="B1313" s="4">
        <v>3.9349537037037037E-2</v>
      </c>
      <c r="C1313" s="4">
        <v>10.601000000000001</v>
      </c>
      <c r="D1313" s="4">
        <v>6.9711999999999996</v>
      </c>
      <c r="E1313" s="4">
        <v>69711.594790000003</v>
      </c>
      <c r="F1313" s="4">
        <v>10.199999999999999</v>
      </c>
      <c r="G1313" s="4">
        <v>19.5</v>
      </c>
      <c r="H1313" s="4">
        <v>2141</v>
      </c>
      <c r="J1313" s="4">
        <v>0</v>
      </c>
      <c r="K1313" s="4">
        <v>0.84240000000000004</v>
      </c>
      <c r="L1313" s="4">
        <v>8.9304000000000006</v>
      </c>
      <c r="M1313" s="4">
        <v>5.8723000000000001</v>
      </c>
      <c r="N1313" s="4">
        <v>8.5726999999999993</v>
      </c>
      <c r="O1313" s="4">
        <v>16.408799999999999</v>
      </c>
      <c r="P1313" s="4">
        <v>25</v>
      </c>
      <c r="Q1313" s="4">
        <v>6.5358999999999998</v>
      </c>
      <c r="R1313" s="4">
        <v>12.510199999999999</v>
      </c>
      <c r="S1313" s="4">
        <v>19</v>
      </c>
      <c r="T1313" s="4">
        <v>2140.9585999999999</v>
      </c>
      <c r="W1313" s="4">
        <v>0</v>
      </c>
      <c r="X1313" s="4">
        <v>0</v>
      </c>
      <c r="Y1313" s="4">
        <v>11.7</v>
      </c>
      <c r="Z1313" s="4">
        <v>871</v>
      </c>
      <c r="AA1313" s="4">
        <v>890</v>
      </c>
      <c r="AB1313" s="4">
        <v>825</v>
      </c>
      <c r="AC1313" s="4">
        <v>54</v>
      </c>
      <c r="AD1313" s="4">
        <v>8.69</v>
      </c>
      <c r="AE1313" s="4">
        <v>0.2</v>
      </c>
      <c r="AF1313" s="4">
        <v>978</v>
      </c>
      <c r="AG1313" s="4">
        <v>-7</v>
      </c>
      <c r="AH1313" s="4">
        <v>13</v>
      </c>
      <c r="AI1313" s="4">
        <v>29</v>
      </c>
      <c r="AJ1313" s="4">
        <v>190</v>
      </c>
      <c r="AK1313" s="4">
        <v>138</v>
      </c>
      <c r="AL1313" s="4">
        <v>2.2999999999999998</v>
      </c>
      <c r="AM1313" s="4">
        <v>195</v>
      </c>
      <c r="AN1313" s="4" t="s">
        <v>155</v>
      </c>
      <c r="AO1313" s="4">
        <v>2</v>
      </c>
      <c r="AP1313" s="4">
        <v>0.62271990740740735</v>
      </c>
      <c r="AQ1313" s="4">
        <v>47.161695000000002</v>
      </c>
      <c r="AR1313" s="4">
        <v>-88.484087000000002</v>
      </c>
      <c r="AS1313" s="4">
        <v>316.3</v>
      </c>
      <c r="AT1313" s="4">
        <v>36.9</v>
      </c>
      <c r="AU1313" s="4">
        <v>12</v>
      </c>
      <c r="AV1313" s="4">
        <v>10</v>
      </c>
      <c r="AW1313" s="4" t="s">
        <v>208</v>
      </c>
      <c r="AX1313" s="4">
        <v>1.1000000000000001</v>
      </c>
      <c r="AY1313" s="4">
        <v>2.5124879999999998</v>
      </c>
      <c r="AZ1313" s="4">
        <v>3.0124879999999998</v>
      </c>
      <c r="BA1313" s="4">
        <v>14.023</v>
      </c>
      <c r="BB1313" s="4">
        <v>11.25</v>
      </c>
      <c r="BC1313" s="4">
        <v>0.8</v>
      </c>
      <c r="BD1313" s="4">
        <v>18.712</v>
      </c>
      <c r="BE1313" s="4">
        <v>1802.6679999999999</v>
      </c>
      <c r="BF1313" s="4">
        <v>754.45699999999999</v>
      </c>
      <c r="BG1313" s="4">
        <v>0.18099999999999999</v>
      </c>
      <c r="BH1313" s="4">
        <v>0.34699999999999998</v>
      </c>
      <c r="BI1313" s="4">
        <v>0.52800000000000002</v>
      </c>
      <c r="BJ1313" s="4">
        <v>0.13800000000000001</v>
      </c>
      <c r="BK1313" s="4">
        <v>0.26400000000000001</v>
      </c>
      <c r="BL1313" s="4">
        <v>0.40300000000000002</v>
      </c>
      <c r="BM1313" s="4">
        <v>14.291399999999999</v>
      </c>
      <c r="BQ1313" s="4">
        <v>0</v>
      </c>
      <c r="BR1313" s="4">
        <v>0.69929699999999995</v>
      </c>
      <c r="BS1313" s="4">
        <v>-5</v>
      </c>
      <c r="BT1313" s="4">
        <v>0.16056799999999999</v>
      </c>
      <c r="BU1313" s="4">
        <v>17.089078000000001</v>
      </c>
      <c r="BV1313" s="4">
        <v>3.243465</v>
      </c>
    </row>
    <row r="1314" spans="1:74" x14ac:dyDescent="0.25">
      <c r="A1314" s="4">
        <v>42070</v>
      </c>
      <c r="B1314" s="4">
        <v>3.9361111111111111E-2</v>
      </c>
      <c r="C1314" s="4">
        <v>11.78</v>
      </c>
      <c r="D1314" s="4">
        <v>5.4143999999999997</v>
      </c>
      <c r="E1314" s="4">
        <v>54144.325019999997</v>
      </c>
      <c r="F1314" s="4">
        <v>12.6</v>
      </c>
      <c r="G1314" s="4">
        <v>31.6</v>
      </c>
      <c r="H1314" s="4">
        <v>1959.6</v>
      </c>
      <c r="J1314" s="4">
        <v>0</v>
      </c>
      <c r="K1314" s="4">
        <v>0.84830000000000005</v>
      </c>
      <c r="L1314" s="4">
        <v>9.9923999999999999</v>
      </c>
      <c r="M1314" s="4">
        <v>4.5929000000000002</v>
      </c>
      <c r="N1314" s="4">
        <v>10.671900000000001</v>
      </c>
      <c r="O1314" s="4">
        <v>26.835000000000001</v>
      </c>
      <c r="P1314" s="4">
        <v>37.5</v>
      </c>
      <c r="Q1314" s="4">
        <v>8.1363000000000003</v>
      </c>
      <c r="R1314" s="4">
        <v>20.459199999999999</v>
      </c>
      <c r="S1314" s="4">
        <v>28.6</v>
      </c>
      <c r="T1314" s="4">
        <v>1959.5614</v>
      </c>
      <c r="W1314" s="4">
        <v>0</v>
      </c>
      <c r="X1314" s="4">
        <v>0</v>
      </c>
      <c r="Y1314" s="4">
        <v>11.7</v>
      </c>
      <c r="Z1314" s="4">
        <v>873</v>
      </c>
      <c r="AA1314" s="4">
        <v>891</v>
      </c>
      <c r="AB1314" s="4">
        <v>825</v>
      </c>
      <c r="AC1314" s="4">
        <v>54</v>
      </c>
      <c r="AD1314" s="4">
        <v>8.69</v>
      </c>
      <c r="AE1314" s="4">
        <v>0.2</v>
      </c>
      <c r="AF1314" s="4">
        <v>978</v>
      </c>
      <c r="AG1314" s="4">
        <v>-7</v>
      </c>
      <c r="AH1314" s="4">
        <v>13</v>
      </c>
      <c r="AI1314" s="4">
        <v>29</v>
      </c>
      <c r="AJ1314" s="4">
        <v>190</v>
      </c>
      <c r="AK1314" s="4">
        <v>138</v>
      </c>
      <c r="AL1314" s="4">
        <v>2.4</v>
      </c>
      <c r="AM1314" s="4">
        <v>195</v>
      </c>
      <c r="AN1314" s="4" t="s">
        <v>155</v>
      </c>
      <c r="AO1314" s="4">
        <v>2</v>
      </c>
      <c r="AP1314" s="4">
        <v>0.6227314814814815</v>
      </c>
      <c r="AQ1314" s="4">
        <v>47.161852000000003</v>
      </c>
      <c r="AR1314" s="4">
        <v>-88.484157999999994</v>
      </c>
      <c r="AS1314" s="4">
        <v>316.2</v>
      </c>
      <c r="AT1314" s="4">
        <v>38.700000000000003</v>
      </c>
      <c r="AU1314" s="4">
        <v>12</v>
      </c>
      <c r="AV1314" s="4">
        <v>10</v>
      </c>
      <c r="AW1314" s="4" t="s">
        <v>208</v>
      </c>
      <c r="AX1314" s="4">
        <v>1.1000000000000001</v>
      </c>
      <c r="AY1314" s="4">
        <v>2.6</v>
      </c>
      <c r="AZ1314" s="4">
        <v>3.1</v>
      </c>
      <c r="BA1314" s="4">
        <v>14.023</v>
      </c>
      <c r="BB1314" s="4">
        <v>11.71</v>
      </c>
      <c r="BC1314" s="4">
        <v>0.84</v>
      </c>
      <c r="BD1314" s="4">
        <v>17.888000000000002</v>
      </c>
      <c r="BE1314" s="4">
        <v>2049.3119999999999</v>
      </c>
      <c r="BF1314" s="4">
        <v>599.51700000000005</v>
      </c>
      <c r="BG1314" s="4">
        <v>0.22900000000000001</v>
      </c>
      <c r="BH1314" s="4">
        <v>0.57599999999999996</v>
      </c>
      <c r="BI1314" s="4">
        <v>0.80600000000000005</v>
      </c>
      <c r="BJ1314" s="4">
        <v>0.17499999999999999</v>
      </c>
      <c r="BK1314" s="4">
        <v>0.439</v>
      </c>
      <c r="BL1314" s="4">
        <v>0.61399999999999999</v>
      </c>
      <c r="BM1314" s="4">
        <v>13.2898</v>
      </c>
      <c r="BQ1314" s="4">
        <v>0</v>
      </c>
      <c r="BR1314" s="4">
        <v>0.68883499999999998</v>
      </c>
      <c r="BS1314" s="4">
        <v>-5</v>
      </c>
      <c r="BT1314" s="4">
        <v>0.16243299999999999</v>
      </c>
      <c r="BU1314" s="4">
        <v>16.833404999999999</v>
      </c>
      <c r="BV1314" s="4">
        <v>3.2811469999999998</v>
      </c>
    </row>
    <row r="1315" spans="1:74" x14ac:dyDescent="0.25">
      <c r="A1315" s="4">
        <v>42070</v>
      </c>
      <c r="B1315" s="4">
        <v>3.9372685185185184E-2</v>
      </c>
      <c r="C1315" s="4">
        <v>12.49</v>
      </c>
      <c r="D1315" s="4">
        <v>3.9335</v>
      </c>
      <c r="E1315" s="4">
        <v>39334.910279999996</v>
      </c>
      <c r="F1315" s="4">
        <v>15.4</v>
      </c>
      <c r="G1315" s="4">
        <v>39.9</v>
      </c>
      <c r="H1315" s="4">
        <v>1780.8</v>
      </c>
      <c r="J1315" s="4">
        <v>0</v>
      </c>
      <c r="K1315" s="4">
        <v>0.85670000000000002</v>
      </c>
      <c r="L1315" s="4">
        <v>10.6996</v>
      </c>
      <c r="M1315" s="4">
        <v>3.3696999999999999</v>
      </c>
      <c r="N1315" s="4">
        <v>13.1693</v>
      </c>
      <c r="O1315" s="4">
        <v>34.214500000000001</v>
      </c>
      <c r="P1315" s="4">
        <v>47.4</v>
      </c>
      <c r="Q1315" s="4">
        <v>10.0404</v>
      </c>
      <c r="R1315" s="4">
        <v>26.0854</v>
      </c>
      <c r="S1315" s="4">
        <v>36.1</v>
      </c>
      <c r="T1315" s="4">
        <v>1780.8063</v>
      </c>
      <c r="W1315" s="4">
        <v>0</v>
      </c>
      <c r="X1315" s="4">
        <v>0</v>
      </c>
      <c r="Y1315" s="4">
        <v>11.8</v>
      </c>
      <c r="Z1315" s="4">
        <v>875</v>
      </c>
      <c r="AA1315" s="4">
        <v>893</v>
      </c>
      <c r="AB1315" s="4">
        <v>827</v>
      </c>
      <c r="AC1315" s="4">
        <v>54</v>
      </c>
      <c r="AD1315" s="4">
        <v>8.69</v>
      </c>
      <c r="AE1315" s="4">
        <v>0.2</v>
      </c>
      <c r="AF1315" s="4">
        <v>978</v>
      </c>
      <c r="AG1315" s="4">
        <v>-7</v>
      </c>
      <c r="AH1315" s="4">
        <v>13</v>
      </c>
      <c r="AI1315" s="4">
        <v>29</v>
      </c>
      <c r="AJ1315" s="4">
        <v>190</v>
      </c>
      <c r="AK1315" s="4">
        <v>138</v>
      </c>
      <c r="AL1315" s="4">
        <v>2.6</v>
      </c>
      <c r="AM1315" s="4">
        <v>195</v>
      </c>
      <c r="AN1315" s="4" t="s">
        <v>155</v>
      </c>
      <c r="AO1315" s="4">
        <v>2</v>
      </c>
      <c r="AP1315" s="4">
        <v>0.62274305555555554</v>
      </c>
      <c r="AQ1315" s="4">
        <v>47.162011</v>
      </c>
      <c r="AR1315" s="4">
        <v>-88.484213999999994</v>
      </c>
      <c r="AS1315" s="4">
        <v>316.2</v>
      </c>
      <c r="AT1315" s="4">
        <v>39.799999999999997</v>
      </c>
      <c r="AU1315" s="4">
        <v>12</v>
      </c>
      <c r="AV1315" s="4">
        <v>10</v>
      </c>
      <c r="AW1315" s="4" t="s">
        <v>208</v>
      </c>
      <c r="AX1315" s="4">
        <v>1.087712</v>
      </c>
      <c r="AY1315" s="4">
        <v>2.6122879999999999</v>
      </c>
      <c r="AZ1315" s="4">
        <v>3.1</v>
      </c>
      <c r="BA1315" s="4">
        <v>14.023</v>
      </c>
      <c r="BB1315" s="4">
        <v>12.43</v>
      </c>
      <c r="BC1315" s="4">
        <v>0.89</v>
      </c>
      <c r="BD1315" s="4">
        <v>16.731999999999999</v>
      </c>
      <c r="BE1315" s="4">
        <v>2276.8420000000001</v>
      </c>
      <c r="BF1315" s="4">
        <v>456.38499999999999</v>
      </c>
      <c r="BG1315" s="4">
        <v>0.29299999999999998</v>
      </c>
      <c r="BH1315" s="4">
        <v>0.76200000000000001</v>
      </c>
      <c r="BI1315" s="4">
        <v>1.056</v>
      </c>
      <c r="BJ1315" s="4">
        <v>0.224</v>
      </c>
      <c r="BK1315" s="4">
        <v>0.58099999999999996</v>
      </c>
      <c r="BL1315" s="4">
        <v>0.80500000000000005</v>
      </c>
      <c r="BM1315" s="4">
        <v>12.531499999999999</v>
      </c>
      <c r="BQ1315" s="4">
        <v>0</v>
      </c>
      <c r="BR1315" s="4">
        <v>0.72264200000000001</v>
      </c>
      <c r="BS1315" s="4">
        <v>-5</v>
      </c>
      <c r="BT1315" s="4">
        <v>0.16300000000000001</v>
      </c>
      <c r="BU1315" s="4">
        <v>17.659552999999999</v>
      </c>
      <c r="BV1315" s="4">
        <v>3.2926000000000002</v>
      </c>
    </row>
    <row r="1316" spans="1:74" x14ac:dyDescent="0.25">
      <c r="A1316" s="4">
        <v>42070</v>
      </c>
      <c r="B1316" s="4">
        <v>3.9384259259259258E-2</v>
      </c>
      <c r="C1316" s="4">
        <v>13.041</v>
      </c>
      <c r="D1316" s="4">
        <v>3.0224000000000002</v>
      </c>
      <c r="E1316" s="4">
        <v>30223.98042</v>
      </c>
      <c r="F1316" s="4">
        <v>18</v>
      </c>
      <c r="G1316" s="4">
        <v>43.1</v>
      </c>
      <c r="H1316" s="4">
        <v>1566.5</v>
      </c>
      <c r="J1316" s="4">
        <v>0</v>
      </c>
      <c r="K1316" s="4">
        <v>0.86099999999999999</v>
      </c>
      <c r="L1316" s="4">
        <v>11.227399999999999</v>
      </c>
      <c r="M1316" s="4">
        <v>2.6021000000000001</v>
      </c>
      <c r="N1316" s="4">
        <v>15.4572</v>
      </c>
      <c r="O1316" s="4">
        <v>37.0837</v>
      </c>
      <c r="P1316" s="4">
        <v>52.5</v>
      </c>
      <c r="Q1316" s="4">
        <v>11.784700000000001</v>
      </c>
      <c r="R1316" s="4">
        <v>28.2729</v>
      </c>
      <c r="S1316" s="4">
        <v>40.1</v>
      </c>
      <c r="T1316" s="4">
        <v>1566.5338999999999</v>
      </c>
      <c r="W1316" s="4">
        <v>0</v>
      </c>
      <c r="X1316" s="4">
        <v>0</v>
      </c>
      <c r="Y1316" s="4">
        <v>11.7</v>
      </c>
      <c r="Z1316" s="4">
        <v>876</v>
      </c>
      <c r="AA1316" s="4">
        <v>895</v>
      </c>
      <c r="AB1316" s="4">
        <v>829</v>
      </c>
      <c r="AC1316" s="4">
        <v>54</v>
      </c>
      <c r="AD1316" s="4">
        <v>8.69</v>
      </c>
      <c r="AE1316" s="4">
        <v>0.2</v>
      </c>
      <c r="AF1316" s="4">
        <v>978</v>
      </c>
      <c r="AG1316" s="4">
        <v>-7</v>
      </c>
      <c r="AH1316" s="4">
        <v>13</v>
      </c>
      <c r="AI1316" s="4">
        <v>29</v>
      </c>
      <c r="AJ1316" s="4">
        <v>190</v>
      </c>
      <c r="AK1316" s="4">
        <v>138</v>
      </c>
      <c r="AL1316" s="4">
        <v>2.8</v>
      </c>
      <c r="AM1316" s="4">
        <v>195</v>
      </c>
      <c r="AN1316" s="4" t="s">
        <v>155</v>
      </c>
      <c r="AO1316" s="4">
        <v>2</v>
      </c>
      <c r="AP1316" s="4">
        <v>0.62275462962962969</v>
      </c>
      <c r="AQ1316" s="4">
        <v>47.162177999999997</v>
      </c>
      <c r="AR1316" s="4">
        <v>-88.484226000000007</v>
      </c>
      <c r="AS1316" s="4">
        <v>316.89999999999998</v>
      </c>
      <c r="AT1316" s="4">
        <v>40.6</v>
      </c>
      <c r="AU1316" s="4">
        <v>12</v>
      </c>
      <c r="AV1316" s="4">
        <v>10</v>
      </c>
      <c r="AW1316" s="4" t="s">
        <v>208</v>
      </c>
      <c r="AX1316" s="4">
        <v>1</v>
      </c>
      <c r="AY1316" s="4">
        <v>2.6024980000000002</v>
      </c>
      <c r="AZ1316" s="4">
        <v>2.99031</v>
      </c>
      <c r="BA1316" s="4">
        <v>14.023</v>
      </c>
      <c r="BB1316" s="4">
        <v>12.83</v>
      </c>
      <c r="BC1316" s="4">
        <v>0.91</v>
      </c>
      <c r="BD1316" s="4">
        <v>16.149999999999999</v>
      </c>
      <c r="BE1316" s="4">
        <v>2433.922</v>
      </c>
      <c r="BF1316" s="4">
        <v>359.03399999999999</v>
      </c>
      <c r="BG1316" s="4">
        <v>0.35099999999999998</v>
      </c>
      <c r="BH1316" s="4">
        <v>0.84199999999999997</v>
      </c>
      <c r="BI1316" s="4">
        <v>1.1930000000000001</v>
      </c>
      <c r="BJ1316" s="4">
        <v>0.26800000000000002</v>
      </c>
      <c r="BK1316" s="4">
        <v>0.64200000000000002</v>
      </c>
      <c r="BL1316" s="4">
        <v>0.90900000000000003</v>
      </c>
      <c r="BM1316" s="4">
        <v>11.2302</v>
      </c>
      <c r="BQ1316" s="4">
        <v>0</v>
      </c>
      <c r="BR1316" s="4">
        <v>0.69029099999999999</v>
      </c>
      <c r="BS1316" s="4">
        <v>-5</v>
      </c>
      <c r="BT1316" s="4">
        <v>0.162186</v>
      </c>
      <c r="BU1316" s="4">
        <v>16.868980000000001</v>
      </c>
      <c r="BV1316" s="4">
        <v>3.2761529999999999</v>
      </c>
    </row>
    <row r="1317" spans="1:74" x14ac:dyDescent="0.25">
      <c r="A1317" s="4">
        <v>42070</v>
      </c>
      <c r="B1317" s="4">
        <v>3.9395833333333331E-2</v>
      </c>
      <c r="C1317" s="4">
        <v>13.143000000000001</v>
      </c>
      <c r="D1317" s="4">
        <v>2.7900999999999998</v>
      </c>
      <c r="E1317" s="4">
        <v>27900.528050000001</v>
      </c>
      <c r="F1317" s="4">
        <v>25.1</v>
      </c>
      <c r="G1317" s="4">
        <v>23.4</v>
      </c>
      <c r="H1317" s="4">
        <v>1439.6</v>
      </c>
      <c r="J1317" s="4">
        <v>0</v>
      </c>
      <c r="K1317" s="4">
        <v>0.86240000000000006</v>
      </c>
      <c r="L1317" s="4">
        <v>11.3344</v>
      </c>
      <c r="M1317" s="4">
        <v>2.4060000000000001</v>
      </c>
      <c r="N1317" s="4">
        <v>21.607099999999999</v>
      </c>
      <c r="O1317" s="4">
        <v>20.154699999999998</v>
      </c>
      <c r="P1317" s="4">
        <v>41.8</v>
      </c>
      <c r="Q1317" s="4">
        <v>16.473400000000002</v>
      </c>
      <c r="R1317" s="4">
        <v>15.366099999999999</v>
      </c>
      <c r="S1317" s="4">
        <v>31.8</v>
      </c>
      <c r="T1317" s="4">
        <v>1439.6468</v>
      </c>
      <c r="W1317" s="4">
        <v>0</v>
      </c>
      <c r="X1317" s="4">
        <v>0</v>
      </c>
      <c r="Y1317" s="4">
        <v>11.8</v>
      </c>
      <c r="Z1317" s="4">
        <v>877</v>
      </c>
      <c r="AA1317" s="4">
        <v>897</v>
      </c>
      <c r="AB1317" s="4">
        <v>831</v>
      </c>
      <c r="AC1317" s="4">
        <v>54</v>
      </c>
      <c r="AD1317" s="4">
        <v>8.69</v>
      </c>
      <c r="AE1317" s="4">
        <v>0.2</v>
      </c>
      <c r="AF1317" s="4">
        <v>978</v>
      </c>
      <c r="AG1317" s="4">
        <v>-7</v>
      </c>
      <c r="AH1317" s="4">
        <v>13</v>
      </c>
      <c r="AI1317" s="4">
        <v>29</v>
      </c>
      <c r="AJ1317" s="4">
        <v>190</v>
      </c>
      <c r="AK1317" s="4">
        <v>138</v>
      </c>
      <c r="AL1317" s="4">
        <v>2.7</v>
      </c>
      <c r="AM1317" s="4">
        <v>195</v>
      </c>
      <c r="AN1317" s="4" t="s">
        <v>155</v>
      </c>
      <c r="AO1317" s="4">
        <v>2</v>
      </c>
      <c r="AP1317" s="4">
        <v>0.62276620370370372</v>
      </c>
      <c r="AQ1317" s="4">
        <v>47.162354000000001</v>
      </c>
      <c r="AR1317" s="4">
        <v>-88.484211000000002</v>
      </c>
      <c r="AS1317" s="4">
        <v>317.60000000000002</v>
      </c>
      <c r="AT1317" s="4">
        <v>42.1</v>
      </c>
      <c r="AU1317" s="4">
        <v>12</v>
      </c>
      <c r="AV1317" s="4">
        <v>10</v>
      </c>
      <c r="AW1317" s="4" t="s">
        <v>208</v>
      </c>
      <c r="AX1317" s="4">
        <v>1.012076</v>
      </c>
      <c r="AY1317" s="4">
        <v>1.9241520000000001</v>
      </c>
      <c r="AZ1317" s="4">
        <v>2.2241520000000001</v>
      </c>
      <c r="BA1317" s="4">
        <v>14.023</v>
      </c>
      <c r="BB1317" s="4">
        <v>12.97</v>
      </c>
      <c r="BC1317" s="4">
        <v>0.92</v>
      </c>
      <c r="BD1317" s="4">
        <v>15.961</v>
      </c>
      <c r="BE1317" s="4">
        <v>2475.1909999999998</v>
      </c>
      <c r="BF1317" s="4">
        <v>334.41699999999997</v>
      </c>
      <c r="BG1317" s="4">
        <v>0.49399999999999999</v>
      </c>
      <c r="BH1317" s="4">
        <v>0.46100000000000002</v>
      </c>
      <c r="BI1317" s="4">
        <v>0.95499999999999996</v>
      </c>
      <c r="BJ1317" s="4">
        <v>0.377</v>
      </c>
      <c r="BK1317" s="4">
        <v>0.35099999999999998</v>
      </c>
      <c r="BL1317" s="4">
        <v>0.72799999999999998</v>
      </c>
      <c r="BM1317" s="4">
        <v>10.3965</v>
      </c>
      <c r="BQ1317" s="4">
        <v>0</v>
      </c>
      <c r="BR1317" s="4">
        <v>0.75012100000000004</v>
      </c>
      <c r="BS1317" s="4">
        <v>-5</v>
      </c>
      <c r="BT1317" s="4">
        <v>0.16200000000000001</v>
      </c>
      <c r="BU1317" s="4">
        <v>18.331078999999999</v>
      </c>
      <c r="BV1317" s="4">
        <v>3.2724000000000002</v>
      </c>
    </row>
    <row r="1318" spans="1:74" x14ac:dyDescent="0.25">
      <c r="A1318" s="4">
        <v>42070</v>
      </c>
      <c r="B1318" s="4">
        <v>3.9407407407407412E-2</v>
      </c>
      <c r="C1318" s="4">
        <v>12.816000000000001</v>
      </c>
      <c r="D1318" s="4">
        <v>3.4062000000000001</v>
      </c>
      <c r="E1318" s="4">
        <v>34061.587579999999</v>
      </c>
      <c r="F1318" s="4">
        <v>39</v>
      </c>
      <c r="G1318" s="4">
        <v>24.6</v>
      </c>
      <c r="H1318" s="4">
        <v>1463.3</v>
      </c>
      <c r="J1318" s="4">
        <v>0</v>
      </c>
      <c r="K1318" s="4">
        <v>0.85929999999999995</v>
      </c>
      <c r="L1318" s="4">
        <v>11.0129</v>
      </c>
      <c r="M1318" s="4">
        <v>2.9268999999999998</v>
      </c>
      <c r="N1318" s="4">
        <v>33.475499999999997</v>
      </c>
      <c r="O1318" s="4">
        <v>21.1037</v>
      </c>
      <c r="P1318" s="4">
        <v>54.6</v>
      </c>
      <c r="Q1318" s="4">
        <v>25.522600000000001</v>
      </c>
      <c r="R1318" s="4">
        <v>16.09</v>
      </c>
      <c r="S1318" s="4">
        <v>41.6</v>
      </c>
      <c r="T1318" s="4">
        <v>1463.2837999999999</v>
      </c>
      <c r="W1318" s="4">
        <v>0</v>
      </c>
      <c r="X1318" s="4">
        <v>0</v>
      </c>
      <c r="Y1318" s="4">
        <v>11.8</v>
      </c>
      <c r="Z1318" s="4">
        <v>877</v>
      </c>
      <c r="AA1318" s="4">
        <v>897</v>
      </c>
      <c r="AB1318" s="4">
        <v>829</v>
      </c>
      <c r="AC1318" s="4">
        <v>54</v>
      </c>
      <c r="AD1318" s="4">
        <v>8.6999999999999993</v>
      </c>
      <c r="AE1318" s="4">
        <v>0.2</v>
      </c>
      <c r="AF1318" s="4">
        <v>977</v>
      </c>
      <c r="AG1318" s="4">
        <v>-7</v>
      </c>
      <c r="AH1318" s="4">
        <v>13</v>
      </c>
      <c r="AI1318" s="4">
        <v>29</v>
      </c>
      <c r="AJ1318" s="4">
        <v>190</v>
      </c>
      <c r="AK1318" s="4">
        <v>138</v>
      </c>
      <c r="AL1318" s="4">
        <v>2.7</v>
      </c>
      <c r="AM1318" s="4">
        <v>195</v>
      </c>
      <c r="AN1318" s="4" t="s">
        <v>155</v>
      </c>
      <c r="AO1318" s="4">
        <v>2</v>
      </c>
      <c r="AP1318" s="4">
        <v>0.62277777777777776</v>
      </c>
      <c r="AQ1318" s="4">
        <v>47.162534000000001</v>
      </c>
      <c r="AR1318" s="4">
        <v>-88.484181000000007</v>
      </c>
      <c r="AS1318" s="4">
        <v>318</v>
      </c>
      <c r="AT1318" s="4">
        <v>43.4</v>
      </c>
      <c r="AU1318" s="4">
        <v>12</v>
      </c>
      <c r="AV1318" s="4">
        <v>10</v>
      </c>
      <c r="AW1318" s="4" t="s">
        <v>208</v>
      </c>
      <c r="AX1318" s="4">
        <v>1.1000000000000001</v>
      </c>
      <c r="AY1318" s="4">
        <v>2.1120199999999998</v>
      </c>
      <c r="AZ1318" s="4">
        <v>2.4120200000000001</v>
      </c>
      <c r="BA1318" s="4">
        <v>14.023</v>
      </c>
      <c r="BB1318" s="4">
        <v>12.67</v>
      </c>
      <c r="BC1318" s="4">
        <v>0.9</v>
      </c>
      <c r="BD1318" s="4">
        <v>16.373999999999999</v>
      </c>
      <c r="BE1318" s="4">
        <v>2370.4229999999998</v>
      </c>
      <c r="BF1318" s="4">
        <v>400.97</v>
      </c>
      <c r="BG1318" s="4">
        <v>0.755</v>
      </c>
      <c r="BH1318" s="4">
        <v>0.47599999999999998</v>
      </c>
      <c r="BI1318" s="4">
        <v>1.23</v>
      </c>
      <c r="BJ1318" s="4">
        <v>0.57499999999999996</v>
      </c>
      <c r="BK1318" s="4">
        <v>0.36299999999999999</v>
      </c>
      <c r="BL1318" s="4">
        <v>0.93799999999999994</v>
      </c>
      <c r="BM1318" s="4">
        <v>10.4154</v>
      </c>
      <c r="BQ1318" s="4">
        <v>0</v>
      </c>
      <c r="BR1318" s="4">
        <v>0.71082599999999996</v>
      </c>
      <c r="BS1318" s="4">
        <v>-5</v>
      </c>
      <c r="BT1318" s="4">
        <v>0.16281100000000001</v>
      </c>
      <c r="BU1318" s="4">
        <v>17.370819000000001</v>
      </c>
      <c r="BV1318" s="4">
        <v>3.2887900000000001</v>
      </c>
    </row>
    <row r="1319" spans="1:74" x14ac:dyDescent="0.25">
      <c r="A1319" s="4">
        <v>42070</v>
      </c>
      <c r="B1319" s="4">
        <v>3.9418981481481478E-2</v>
      </c>
      <c r="C1319" s="4">
        <v>12.42</v>
      </c>
      <c r="D1319" s="4">
        <v>4.0368000000000004</v>
      </c>
      <c r="E1319" s="4">
        <v>40367.600639999997</v>
      </c>
      <c r="F1319" s="4">
        <v>47.6</v>
      </c>
      <c r="G1319" s="4">
        <v>43.6</v>
      </c>
      <c r="H1319" s="4">
        <v>1541.6</v>
      </c>
      <c r="J1319" s="4">
        <v>0</v>
      </c>
      <c r="K1319" s="4">
        <v>0.85650000000000004</v>
      </c>
      <c r="L1319" s="4">
        <v>10.637600000000001</v>
      </c>
      <c r="M1319" s="4">
        <v>3.4573</v>
      </c>
      <c r="N1319" s="4">
        <v>40.754300000000001</v>
      </c>
      <c r="O1319" s="4">
        <v>37.323700000000002</v>
      </c>
      <c r="P1319" s="4">
        <v>78.099999999999994</v>
      </c>
      <c r="Q1319" s="4">
        <v>31.072399999999998</v>
      </c>
      <c r="R1319" s="4">
        <v>28.456800000000001</v>
      </c>
      <c r="S1319" s="4">
        <v>59.5</v>
      </c>
      <c r="T1319" s="4">
        <v>1541.6407999999999</v>
      </c>
      <c r="W1319" s="4">
        <v>0</v>
      </c>
      <c r="X1319" s="4">
        <v>0</v>
      </c>
      <c r="Y1319" s="4">
        <v>11.7</v>
      </c>
      <c r="Z1319" s="4">
        <v>875</v>
      </c>
      <c r="AA1319" s="4">
        <v>895</v>
      </c>
      <c r="AB1319" s="4">
        <v>830</v>
      </c>
      <c r="AC1319" s="4">
        <v>54</v>
      </c>
      <c r="AD1319" s="4">
        <v>8.6999999999999993</v>
      </c>
      <c r="AE1319" s="4">
        <v>0.2</v>
      </c>
      <c r="AF1319" s="4">
        <v>977</v>
      </c>
      <c r="AG1319" s="4">
        <v>-7</v>
      </c>
      <c r="AH1319" s="4">
        <v>13</v>
      </c>
      <c r="AI1319" s="4">
        <v>29</v>
      </c>
      <c r="AJ1319" s="4">
        <v>190</v>
      </c>
      <c r="AK1319" s="4">
        <v>138</v>
      </c>
      <c r="AL1319" s="4">
        <v>2.5</v>
      </c>
      <c r="AM1319" s="4">
        <v>195</v>
      </c>
      <c r="AN1319" s="4" t="s">
        <v>155</v>
      </c>
      <c r="AO1319" s="4">
        <v>2</v>
      </c>
      <c r="AP1319" s="4">
        <v>0.6227893518518518</v>
      </c>
      <c r="AQ1319" s="4">
        <v>47.162719000000003</v>
      </c>
      <c r="AR1319" s="4">
        <v>-88.484167999999997</v>
      </c>
      <c r="AS1319" s="4">
        <v>318.39999999999998</v>
      </c>
      <c r="AT1319" s="4">
        <v>44.6</v>
      </c>
      <c r="AU1319" s="4">
        <v>12</v>
      </c>
      <c r="AV1319" s="4">
        <v>10</v>
      </c>
      <c r="AW1319" s="4" t="s">
        <v>208</v>
      </c>
      <c r="AX1319" s="4">
        <v>1.1000000000000001</v>
      </c>
      <c r="AY1319" s="4">
        <v>2.2128869999999998</v>
      </c>
      <c r="AZ1319" s="4">
        <v>2.5</v>
      </c>
      <c r="BA1319" s="4">
        <v>14.023</v>
      </c>
      <c r="BB1319" s="4">
        <v>12.42</v>
      </c>
      <c r="BC1319" s="4">
        <v>0.89</v>
      </c>
      <c r="BD1319" s="4">
        <v>16.760000000000002</v>
      </c>
      <c r="BE1319" s="4">
        <v>2263.3710000000001</v>
      </c>
      <c r="BF1319" s="4">
        <v>468.197</v>
      </c>
      <c r="BG1319" s="4">
        <v>0.90800000000000003</v>
      </c>
      <c r="BH1319" s="4">
        <v>0.83199999999999996</v>
      </c>
      <c r="BI1319" s="4">
        <v>1.74</v>
      </c>
      <c r="BJ1319" s="4">
        <v>0.69199999999999995</v>
      </c>
      <c r="BK1319" s="4">
        <v>0.63400000000000001</v>
      </c>
      <c r="BL1319" s="4">
        <v>1.3260000000000001</v>
      </c>
      <c r="BM1319" s="4">
        <v>10.847200000000001</v>
      </c>
      <c r="BQ1319" s="4">
        <v>0</v>
      </c>
      <c r="BR1319" s="4">
        <v>0.73607900000000004</v>
      </c>
      <c r="BS1319" s="4">
        <v>-5</v>
      </c>
      <c r="BT1319" s="4">
        <v>0.16056899999999999</v>
      </c>
      <c r="BU1319" s="4">
        <v>17.987929000000001</v>
      </c>
      <c r="BV1319" s="4">
        <v>3.2435019999999999</v>
      </c>
    </row>
    <row r="1320" spans="1:74" x14ac:dyDescent="0.25">
      <c r="A1320" s="4">
        <v>42070</v>
      </c>
      <c r="B1320" s="4">
        <v>3.9430555555555559E-2</v>
      </c>
      <c r="C1320" s="4">
        <v>12.161</v>
      </c>
      <c r="D1320" s="4">
        <v>4.4725000000000001</v>
      </c>
      <c r="E1320" s="4">
        <v>44725.159899999999</v>
      </c>
      <c r="F1320" s="4">
        <v>66.3</v>
      </c>
      <c r="G1320" s="4">
        <v>53.1</v>
      </c>
      <c r="H1320" s="4">
        <v>1583.3</v>
      </c>
      <c r="J1320" s="4">
        <v>0</v>
      </c>
      <c r="K1320" s="4">
        <v>0.85440000000000005</v>
      </c>
      <c r="L1320" s="4">
        <v>10.3908</v>
      </c>
      <c r="M1320" s="4">
        <v>3.8214000000000001</v>
      </c>
      <c r="N1320" s="4">
        <v>56.687399999999997</v>
      </c>
      <c r="O1320" s="4">
        <v>45.386400000000002</v>
      </c>
      <c r="P1320" s="4">
        <v>102.1</v>
      </c>
      <c r="Q1320" s="4">
        <v>43.220199999999998</v>
      </c>
      <c r="R1320" s="4">
        <v>34.603999999999999</v>
      </c>
      <c r="S1320" s="4">
        <v>77.8</v>
      </c>
      <c r="T1320" s="4">
        <v>1583.2869000000001</v>
      </c>
      <c r="W1320" s="4">
        <v>0</v>
      </c>
      <c r="X1320" s="4">
        <v>0</v>
      </c>
      <c r="Y1320" s="4">
        <v>11.8</v>
      </c>
      <c r="Z1320" s="4">
        <v>875</v>
      </c>
      <c r="AA1320" s="4">
        <v>895</v>
      </c>
      <c r="AB1320" s="4">
        <v>829</v>
      </c>
      <c r="AC1320" s="4">
        <v>54</v>
      </c>
      <c r="AD1320" s="4">
        <v>8.6999999999999993</v>
      </c>
      <c r="AE1320" s="4">
        <v>0.2</v>
      </c>
      <c r="AF1320" s="4">
        <v>977</v>
      </c>
      <c r="AG1320" s="4">
        <v>-7</v>
      </c>
      <c r="AH1320" s="4">
        <v>13</v>
      </c>
      <c r="AI1320" s="4">
        <v>29</v>
      </c>
      <c r="AJ1320" s="4">
        <v>190</v>
      </c>
      <c r="AK1320" s="4">
        <v>138</v>
      </c>
      <c r="AL1320" s="4">
        <v>2.5</v>
      </c>
      <c r="AM1320" s="4">
        <v>195</v>
      </c>
      <c r="AN1320" s="4" t="s">
        <v>155</v>
      </c>
      <c r="AO1320" s="4">
        <v>2</v>
      </c>
      <c r="AP1320" s="4">
        <v>0.62280092592592595</v>
      </c>
      <c r="AQ1320" s="4">
        <v>47.162903</v>
      </c>
      <c r="AR1320" s="4">
        <v>-88.484194000000002</v>
      </c>
      <c r="AS1320" s="4">
        <v>318.7</v>
      </c>
      <c r="AT1320" s="4">
        <v>45.3</v>
      </c>
      <c r="AU1320" s="4">
        <v>12</v>
      </c>
      <c r="AV1320" s="4">
        <v>10</v>
      </c>
      <c r="AW1320" s="4" t="s">
        <v>208</v>
      </c>
      <c r="AX1320" s="4">
        <v>1.1000000000000001</v>
      </c>
      <c r="AY1320" s="4">
        <v>2.2999999999999998</v>
      </c>
      <c r="AZ1320" s="4">
        <v>2.5</v>
      </c>
      <c r="BA1320" s="4">
        <v>14.023</v>
      </c>
      <c r="BB1320" s="4">
        <v>12.23</v>
      </c>
      <c r="BC1320" s="4">
        <v>0.87</v>
      </c>
      <c r="BD1320" s="4">
        <v>17.038</v>
      </c>
      <c r="BE1320" s="4">
        <v>2192.107</v>
      </c>
      <c r="BF1320" s="4">
        <v>513.11800000000005</v>
      </c>
      <c r="BG1320" s="4">
        <v>1.252</v>
      </c>
      <c r="BH1320" s="4">
        <v>1.0029999999999999</v>
      </c>
      <c r="BI1320" s="4">
        <v>2.2549999999999999</v>
      </c>
      <c r="BJ1320" s="4">
        <v>0.95499999999999996</v>
      </c>
      <c r="BK1320" s="4">
        <v>0.76400000000000001</v>
      </c>
      <c r="BL1320" s="4">
        <v>1.7190000000000001</v>
      </c>
      <c r="BM1320" s="4">
        <v>11.0457</v>
      </c>
      <c r="BQ1320" s="4">
        <v>0</v>
      </c>
      <c r="BR1320" s="4">
        <v>0.73121599999999998</v>
      </c>
      <c r="BS1320" s="4">
        <v>-5</v>
      </c>
      <c r="BT1320" s="4">
        <v>0.16081100000000001</v>
      </c>
      <c r="BU1320" s="4">
        <v>17.869095999999999</v>
      </c>
      <c r="BV1320" s="4">
        <v>3.2483780000000002</v>
      </c>
    </row>
    <row r="1321" spans="1:74" x14ac:dyDescent="0.25">
      <c r="A1321" s="4">
        <v>42070</v>
      </c>
      <c r="B1321" s="4">
        <v>3.9442129629629626E-2</v>
      </c>
      <c r="C1321" s="4">
        <v>11.661</v>
      </c>
      <c r="D1321" s="4">
        <v>5.1885000000000003</v>
      </c>
      <c r="E1321" s="4">
        <v>51885.03615</v>
      </c>
      <c r="F1321" s="4">
        <v>72.8</v>
      </c>
      <c r="G1321" s="4">
        <v>23.5</v>
      </c>
      <c r="H1321" s="4">
        <v>1611.9</v>
      </c>
      <c r="J1321" s="4">
        <v>0</v>
      </c>
      <c r="K1321" s="4">
        <v>0.85150000000000003</v>
      </c>
      <c r="L1321" s="4">
        <v>9.93</v>
      </c>
      <c r="M1321" s="4">
        <v>4.4180999999999999</v>
      </c>
      <c r="N1321" s="4">
        <v>61.982199999999999</v>
      </c>
      <c r="O1321" s="4">
        <v>19.982199999999999</v>
      </c>
      <c r="P1321" s="4">
        <v>82</v>
      </c>
      <c r="Q1321" s="4">
        <v>47.257100000000001</v>
      </c>
      <c r="R1321" s="4">
        <v>15.235099999999999</v>
      </c>
      <c r="S1321" s="4">
        <v>62.5</v>
      </c>
      <c r="T1321" s="4">
        <v>1611.925</v>
      </c>
      <c r="W1321" s="4">
        <v>0</v>
      </c>
      <c r="X1321" s="4">
        <v>0</v>
      </c>
      <c r="Y1321" s="4">
        <v>11.8</v>
      </c>
      <c r="Z1321" s="4">
        <v>874</v>
      </c>
      <c r="AA1321" s="4">
        <v>895</v>
      </c>
      <c r="AB1321" s="4">
        <v>828</v>
      </c>
      <c r="AC1321" s="4">
        <v>54</v>
      </c>
      <c r="AD1321" s="4">
        <v>8.6999999999999993</v>
      </c>
      <c r="AE1321" s="4">
        <v>0.2</v>
      </c>
      <c r="AF1321" s="4">
        <v>977</v>
      </c>
      <c r="AG1321" s="4">
        <v>-7</v>
      </c>
      <c r="AH1321" s="4">
        <v>13</v>
      </c>
      <c r="AI1321" s="4">
        <v>29</v>
      </c>
      <c r="AJ1321" s="4">
        <v>190</v>
      </c>
      <c r="AK1321" s="4">
        <v>138</v>
      </c>
      <c r="AL1321" s="4">
        <v>2.2000000000000002</v>
      </c>
      <c r="AM1321" s="4">
        <v>195</v>
      </c>
      <c r="AN1321" s="4" t="s">
        <v>155</v>
      </c>
      <c r="AO1321" s="4">
        <v>2</v>
      </c>
      <c r="AP1321" s="4">
        <v>0.62281249999999999</v>
      </c>
      <c r="AQ1321" s="4">
        <v>47.163061999999996</v>
      </c>
      <c r="AR1321" s="4">
        <v>-88.484243000000006</v>
      </c>
      <c r="AS1321" s="4">
        <v>319</v>
      </c>
      <c r="AT1321" s="4">
        <v>45.6</v>
      </c>
      <c r="AU1321" s="4">
        <v>12</v>
      </c>
      <c r="AV1321" s="4">
        <v>10</v>
      </c>
      <c r="AW1321" s="4" t="s">
        <v>208</v>
      </c>
      <c r="AX1321" s="4">
        <v>1.1000000000000001</v>
      </c>
      <c r="AY1321" s="4">
        <v>2.2999999999999998</v>
      </c>
      <c r="AZ1321" s="4">
        <v>2.5126870000000001</v>
      </c>
      <c r="BA1321" s="4">
        <v>14.023</v>
      </c>
      <c r="BB1321" s="4">
        <v>11.99</v>
      </c>
      <c r="BC1321" s="4">
        <v>0.86</v>
      </c>
      <c r="BD1321" s="4">
        <v>17.436</v>
      </c>
      <c r="BE1321" s="4">
        <v>2074.788</v>
      </c>
      <c r="BF1321" s="4">
        <v>587.54399999999998</v>
      </c>
      <c r="BG1321" s="4">
        <v>1.3560000000000001</v>
      </c>
      <c r="BH1321" s="4">
        <v>0.437</v>
      </c>
      <c r="BI1321" s="4">
        <v>1.7929999999999999</v>
      </c>
      <c r="BJ1321" s="4">
        <v>1.034</v>
      </c>
      <c r="BK1321" s="4">
        <v>0.33300000000000002</v>
      </c>
      <c r="BL1321" s="4">
        <v>1.367</v>
      </c>
      <c r="BM1321" s="4">
        <v>11.137499999999999</v>
      </c>
      <c r="BQ1321" s="4">
        <v>0</v>
      </c>
      <c r="BR1321" s="4">
        <v>0.72881099999999999</v>
      </c>
      <c r="BS1321" s="4">
        <v>-5</v>
      </c>
      <c r="BT1321" s="4">
        <v>0.161</v>
      </c>
      <c r="BU1321" s="4">
        <v>17.810317999999999</v>
      </c>
      <c r="BV1321" s="4">
        <v>3.2522000000000002</v>
      </c>
    </row>
    <row r="1322" spans="1:74" x14ac:dyDescent="0.25">
      <c r="A1322" s="4">
        <v>42070</v>
      </c>
      <c r="B1322" s="4">
        <v>3.9453703703703706E-2</v>
      </c>
      <c r="C1322" s="4">
        <v>11.472</v>
      </c>
      <c r="D1322" s="4">
        <v>5.6271000000000004</v>
      </c>
      <c r="E1322" s="4">
        <v>56270.578309999997</v>
      </c>
      <c r="F1322" s="4">
        <v>71.8</v>
      </c>
      <c r="G1322" s="4">
        <v>13.7</v>
      </c>
      <c r="H1322" s="4">
        <v>1676.9</v>
      </c>
      <c r="J1322" s="4">
        <v>0</v>
      </c>
      <c r="K1322" s="4">
        <v>0.84889999999999999</v>
      </c>
      <c r="L1322" s="4">
        <v>9.7385000000000002</v>
      </c>
      <c r="M1322" s="4">
        <v>4.7766000000000002</v>
      </c>
      <c r="N1322" s="4">
        <v>60.913699999999999</v>
      </c>
      <c r="O1322" s="4">
        <v>11.6294</v>
      </c>
      <c r="P1322" s="4">
        <v>72.5</v>
      </c>
      <c r="Q1322" s="4">
        <v>46.442500000000003</v>
      </c>
      <c r="R1322" s="4">
        <v>8.8666</v>
      </c>
      <c r="S1322" s="4">
        <v>55.3</v>
      </c>
      <c r="T1322" s="4">
        <v>1676.9097999999999</v>
      </c>
      <c r="W1322" s="4">
        <v>0</v>
      </c>
      <c r="X1322" s="4">
        <v>0</v>
      </c>
      <c r="Y1322" s="4">
        <v>11.8</v>
      </c>
      <c r="Z1322" s="4">
        <v>873</v>
      </c>
      <c r="AA1322" s="4">
        <v>893</v>
      </c>
      <c r="AB1322" s="4">
        <v>826</v>
      </c>
      <c r="AC1322" s="4">
        <v>54</v>
      </c>
      <c r="AD1322" s="4">
        <v>8.6999999999999993</v>
      </c>
      <c r="AE1322" s="4">
        <v>0.2</v>
      </c>
      <c r="AF1322" s="4">
        <v>977</v>
      </c>
      <c r="AG1322" s="4">
        <v>-7</v>
      </c>
      <c r="AH1322" s="4">
        <v>13</v>
      </c>
      <c r="AI1322" s="4">
        <v>29</v>
      </c>
      <c r="AJ1322" s="4">
        <v>190</v>
      </c>
      <c r="AK1322" s="4">
        <v>138</v>
      </c>
      <c r="AL1322" s="4">
        <v>2.2999999999999998</v>
      </c>
      <c r="AM1322" s="4">
        <v>195</v>
      </c>
      <c r="AN1322" s="4" t="s">
        <v>155</v>
      </c>
      <c r="AO1322" s="4">
        <v>2</v>
      </c>
      <c r="AP1322" s="4">
        <v>0.62281249999999999</v>
      </c>
      <c r="AQ1322" s="4">
        <v>47.163105999999999</v>
      </c>
      <c r="AR1322" s="4">
        <v>-88.484262999999999</v>
      </c>
      <c r="AS1322" s="4">
        <v>319.10000000000002</v>
      </c>
      <c r="AT1322" s="4">
        <v>45.5</v>
      </c>
      <c r="AU1322" s="4">
        <v>12</v>
      </c>
      <c r="AV1322" s="4">
        <v>10</v>
      </c>
      <c r="AW1322" s="4" t="s">
        <v>208</v>
      </c>
      <c r="AX1322" s="4">
        <v>1.112587</v>
      </c>
      <c r="AY1322" s="4">
        <v>2.1363639999999999</v>
      </c>
      <c r="AZ1322" s="4">
        <v>2.6</v>
      </c>
      <c r="BA1322" s="4">
        <v>14.023</v>
      </c>
      <c r="BB1322" s="4">
        <v>11.77</v>
      </c>
      <c r="BC1322" s="4">
        <v>0.84</v>
      </c>
      <c r="BD1322" s="4">
        <v>17.805</v>
      </c>
      <c r="BE1322" s="4">
        <v>2010.6669999999999</v>
      </c>
      <c r="BF1322" s="4">
        <v>627.68499999999995</v>
      </c>
      <c r="BG1322" s="4">
        <v>1.3169999999999999</v>
      </c>
      <c r="BH1322" s="4">
        <v>0.251</v>
      </c>
      <c r="BI1322" s="4">
        <v>1.5680000000000001</v>
      </c>
      <c r="BJ1322" s="4">
        <v>1.004</v>
      </c>
      <c r="BK1322" s="4">
        <v>0.192</v>
      </c>
      <c r="BL1322" s="4">
        <v>1.196</v>
      </c>
      <c r="BM1322" s="4">
        <v>11.449299999999999</v>
      </c>
      <c r="BQ1322" s="4">
        <v>0</v>
      </c>
      <c r="BR1322" s="4">
        <v>0.69254099999999996</v>
      </c>
      <c r="BS1322" s="4">
        <v>-5</v>
      </c>
      <c r="BT1322" s="4">
        <v>0.16181000000000001</v>
      </c>
      <c r="BU1322" s="4">
        <v>16.923981999999999</v>
      </c>
      <c r="BV1322" s="4">
        <v>3.2685659999999999</v>
      </c>
    </row>
    <row r="1323" spans="1:74" x14ac:dyDescent="0.25">
      <c r="A1323" s="4">
        <v>42070</v>
      </c>
      <c r="B1323" s="4">
        <v>3.9465277777777773E-2</v>
      </c>
      <c r="C1323" s="4">
        <v>11.013999999999999</v>
      </c>
      <c r="D1323" s="4">
        <v>6.1531000000000002</v>
      </c>
      <c r="E1323" s="4">
        <v>61531.18333</v>
      </c>
      <c r="F1323" s="4">
        <v>60.7</v>
      </c>
      <c r="G1323" s="4">
        <v>13.7</v>
      </c>
      <c r="H1323" s="4">
        <v>1666</v>
      </c>
      <c r="J1323" s="4">
        <v>0</v>
      </c>
      <c r="K1323" s="4">
        <v>0.84750000000000003</v>
      </c>
      <c r="L1323" s="4">
        <v>9.3338999999999999</v>
      </c>
      <c r="M1323" s="4">
        <v>5.2145999999999999</v>
      </c>
      <c r="N1323" s="4">
        <v>51.462800000000001</v>
      </c>
      <c r="O1323" s="4">
        <v>11.610300000000001</v>
      </c>
      <c r="P1323" s="4">
        <v>63.1</v>
      </c>
      <c r="Q1323" s="4">
        <v>39.236899999999999</v>
      </c>
      <c r="R1323" s="4">
        <v>8.8520000000000003</v>
      </c>
      <c r="S1323" s="4">
        <v>48.1</v>
      </c>
      <c r="T1323" s="4">
        <v>1666.0001999999999</v>
      </c>
      <c r="W1323" s="4">
        <v>0</v>
      </c>
      <c r="X1323" s="4">
        <v>0</v>
      </c>
      <c r="Y1323" s="4">
        <v>11.8</v>
      </c>
      <c r="Z1323" s="4">
        <v>872</v>
      </c>
      <c r="AA1323" s="4">
        <v>894</v>
      </c>
      <c r="AB1323" s="4">
        <v>827</v>
      </c>
      <c r="AC1323" s="4">
        <v>54</v>
      </c>
      <c r="AD1323" s="4">
        <v>8.6999999999999993</v>
      </c>
      <c r="AE1323" s="4">
        <v>0.2</v>
      </c>
      <c r="AF1323" s="4">
        <v>977</v>
      </c>
      <c r="AG1323" s="4">
        <v>-7</v>
      </c>
      <c r="AH1323" s="4">
        <v>13</v>
      </c>
      <c r="AI1323" s="4">
        <v>29</v>
      </c>
      <c r="AJ1323" s="4">
        <v>190</v>
      </c>
      <c r="AK1323" s="4">
        <v>138</v>
      </c>
      <c r="AL1323" s="4">
        <v>2.4</v>
      </c>
      <c r="AM1323" s="4">
        <v>195</v>
      </c>
      <c r="AN1323" s="4" t="s">
        <v>155</v>
      </c>
      <c r="AO1323" s="4">
        <v>2</v>
      </c>
      <c r="AP1323" s="4">
        <v>0.62283564814814818</v>
      </c>
      <c r="AQ1323" s="4">
        <v>47.163432999999998</v>
      </c>
      <c r="AR1323" s="4">
        <v>-88.484415999999996</v>
      </c>
      <c r="AS1323" s="4">
        <v>319.89999999999998</v>
      </c>
      <c r="AT1323" s="4">
        <v>45.5</v>
      </c>
      <c r="AU1323" s="4">
        <v>12</v>
      </c>
      <c r="AV1323" s="4">
        <v>10</v>
      </c>
      <c r="AW1323" s="4" t="s">
        <v>208</v>
      </c>
      <c r="AX1323" s="4">
        <v>1.2</v>
      </c>
      <c r="AY1323" s="4">
        <v>1</v>
      </c>
      <c r="AZ1323" s="4">
        <v>2.6</v>
      </c>
      <c r="BA1323" s="4">
        <v>14.023</v>
      </c>
      <c r="BB1323" s="4">
        <v>11.65</v>
      </c>
      <c r="BC1323" s="4">
        <v>0.83</v>
      </c>
      <c r="BD1323" s="4">
        <v>17.998999999999999</v>
      </c>
      <c r="BE1323" s="4">
        <v>1922.8779999999999</v>
      </c>
      <c r="BF1323" s="4">
        <v>683.72900000000004</v>
      </c>
      <c r="BG1323" s="4">
        <v>1.1100000000000001</v>
      </c>
      <c r="BH1323" s="4">
        <v>0.25</v>
      </c>
      <c r="BI1323" s="4">
        <v>1.361</v>
      </c>
      <c r="BJ1323" s="4">
        <v>0.84599999999999997</v>
      </c>
      <c r="BK1323" s="4">
        <v>0.191</v>
      </c>
      <c r="BL1323" s="4">
        <v>1.0369999999999999</v>
      </c>
      <c r="BM1323" s="4">
        <v>11.3497</v>
      </c>
      <c r="BQ1323" s="4">
        <v>0</v>
      </c>
      <c r="BR1323" s="4">
        <v>0.70832399999999995</v>
      </c>
      <c r="BS1323" s="4">
        <v>-5</v>
      </c>
      <c r="BT1323" s="4">
        <v>0.16200000000000001</v>
      </c>
      <c r="BU1323" s="4">
        <v>17.309676</v>
      </c>
      <c r="BV1323" s="4">
        <v>3.2724000000000002</v>
      </c>
    </row>
    <row r="1324" spans="1:74" x14ac:dyDescent="0.25">
      <c r="A1324" s="4">
        <v>42070</v>
      </c>
      <c r="B1324" s="4">
        <v>3.9476851851851853E-2</v>
      </c>
      <c r="C1324" s="4">
        <v>10.196</v>
      </c>
      <c r="D1324" s="4">
        <v>7.4538000000000002</v>
      </c>
      <c r="E1324" s="4">
        <v>74537.796900000001</v>
      </c>
      <c r="F1324" s="4">
        <v>49</v>
      </c>
      <c r="G1324" s="4">
        <v>13.6</v>
      </c>
      <c r="H1324" s="4">
        <v>1743.3</v>
      </c>
      <c r="J1324" s="4">
        <v>0</v>
      </c>
      <c r="K1324" s="4">
        <v>0.84119999999999995</v>
      </c>
      <c r="L1324" s="4">
        <v>8.5774000000000008</v>
      </c>
      <c r="M1324" s="4">
        <v>6.2702</v>
      </c>
      <c r="N1324" s="4">
        <v>41.2607</v>
      </c>
      <c r="O1324" s="4">
        <v>11.4405</v>
      </c>
      <c r="P1324" s="4">
        <v>52.7</v>
      </c>
      <c r="Q1324" s="4">
        <v>31.458400000000001</v>
      </c>
      <c r="R1324" s="4">
        <v>8.7225999999999999</v>
      </c>
      <c r="S1324" s="4">
        <v>40.200000000000003</v>
      </c>
      <c r="T1324" s="4">
        <v>1743.2644</v>
      </c>
      <c r="W1324" s="4">
        <v>0</v>
      </c>
      <c r="X1324" s="4">
        <v>0</v>
      </c>
      <c r="Y1324" s="4">
        <v>11.7</v>
      </c>
      <c r="Z1324" s="4">
        <v>872</v>
      </c>
      <c r="AA1324" s="4">
        <v>893</v>
      </c>
      <c r="AB1324" s="4">
        <v>827</v>
      </c>
      <c r="AC1324" s="4">
        <v>54</v>
      </c>
      <c r="AD1324" s="4">
        <v>8.6999999999999993</v>
      </c>
      <c r="AE1324" s="4">
        <v>0.2</v>
      </c>
      <c r="AF1324" s="4">
        <v>977</v>
      </c>
      <c r="AG1324" s="4">
        <v>-7</v>
      </c>
      <c r="AH1324" s="4">
        <v>13</v>
      </c>
      <c r="AI1324" s="4">
        <v>29</v>
      </c>
      <c r="AJ1324" s="4">
        <v>190</v>
      </c>
      <c r="AK1324" s="4">
        <v>138</v>
      </c>
      <c r="AL1324" s="4">
        <v>2.2999999999999998</v>
      </c>
      <c r="AM1324" s="4">
        <v>195</v>
      </c>
      <c r="AN1324" s="4" t="s">
        <v>155</v>
      </c>
      <c r="AO1324" s="4">
        <v>2</v>
      </c>
      <c r="AP1324" s="4">
        <v>0.62284722222222222</v>
      </c>
      <c r="AQ1324" s="4">
        <v>47.163595999999998</v>
      </c>
      <c r="AR1324" s="4">
        <v>-88.484544</v>
      </c>
      <c r="AS1324" s="4">
        <v>319.89999999999998</v>
      </c>
      <c r="AT1324" s="4">
        <v>45.9</v>
      </c>
      <c r="AU1324" s="4">
        <v>12</v>
      </c>
      <c r="AV1324" s="4">
        <v>10</v>
      </c>
      <c r="AW1324" s="4" t="s">
        <v>208</v>
      </c>
      <c r="AX1324" s="4">
        <v>1.286713</v>
      </c>
      <c r="AY1324" s="4">
        <v>1</v>
      </c>
      <c r="AZ1324" s="4">
        <v>2.6371630000000001</v>
      </c>
      <c r="BA1324" s="4">
        <v>14.023</v>
      </c>
      <c r="BB1324" s="4">
        <v>11.17</v>
      </c>
      <c r="BC1324" s="4">
        <v>0.8</v>
      </c>
      <c r="BD1324" s="4">
        <v>18.875</v>
      </c>
      <c r="BE1324" s="4">
        <v>1730.8109999999999</v>
      </c>
      <c r="BF1324" s="4">
        <v>805.29700000000003</v>
      </c>
      <c r="BG1324" s="4">
        <v>0.872</v>
      </c>
      <c r="BH1324" s="4">
        <v>0.24199999999999999</v>
      </c>
      <c r="BI1324" s="4">
        <v>1.1140000000000001</v>
      </c>
      <c r="BJ1324" s="4">
        <v>0.66500000000000004</v>
      </c>
      <c r="BK1324" s="4">
        <v>0.184</v>
      </c>
      <c r="BL1324" s="4">
        <v>0.84899999999999998</v>
      </c>
      <c r="BM1324" s="4">
        <v>11.6326</v>
      </c>
      <c r="BQ1324" s="4">
        <v>0</v>
      </c>
      <c r="BR1324" s="4">
        <v>0.71643299999999999</v>
      </c>
      <c r="BS1324" s="4">
        <v>-5</v>
      </c>
      <c r="BT1324" s="4">
        <v>0.16362199999999999</v>
      </c>
      <c r="BU1324" s="4">
        <v>17.507830999999999</v>
      </c>
      <c r="BV1324" s="4">
        <v>3.305164</v>
      </c>
    </row>
    <row r="1325" spans="1:74" x14ac:dyDescent="0.25">
      <c r="A1325" s="4">
        <v>42070</v>
      </c>
      <c r="B1325" s="4">
        <v>3.948842592592592E-2</v>
      </c>
      <c r="C1325" s="4">
        <v>9.6059999999999999</v>
      </c>
      <c r="D1325" s="4">
        <v>8.391</v>
      </c>
      <c r="E1325" s="4">
        <v>83910</v>
      </c>
      <c r="F1325" s="4">
        <v>44.1</v>
      </c>
      <c r="G1325" s="4">
        <v>13.6</v>
      </c>
      <c r="H1325" s="4">
        <v>1868.7</v>
      </c>
      <c r="J1325" s="4">
        <v>0</v>
      </c>
      <c r="K1325" s="4">
        <v>0.83650000000000002</v>
      </c>
      <c r="L1325" s="4">
        <v>8.0357000000000003</v>
      </c>
      <c r="M1325" s="4">
        <v>7.0190999999999999</v>
      </c>
      <c r="N1325" s="4">
        <v>36.8748</v>
      </c>
      <c r="O1325" s="4">
        <v>11.3765</v>
      </c>
      <c r="P1325" s="4">
        <v>48.3</v>
      </c>
      <c r="Q1325" s="4">
        <v>28.1145</v>
      </c>
      <c r="R1325" s="4">
        <v>8.6738</v>
      </c>
      <c r="S1325" s="4">
        <v>36.799999999999997</v>
      </c>
      <c r="T1325" s="4">
        <v>1868.6877999999999</v>
      </c>
      <c r="W1325" s="4">
        <v>0</v>
      </c>
      <c r="X1325" s="4">
        <v>0</v>
      </c>
      <c r="Y1325" s="4">
        <v>11.8</v>
      </c>
      <c r="Z1325" s="4">
        <v>870</v>
      </c>
      <c r="AA1325" s="4">
        <v>891</v>
      </c>
      <c r="AB1325" s="4">
        <v>825</v>
      </c>
      <c r="AC1325" s="4">
        <v>54</v>
      </c>
      <c r="AD1325" s="4">
        <v>8.6999999999999993</v>
      </c>
      <c r="AE1325" s="4">
        <v>0.2</v>
      </c>
      <c r="AF1325" s="4">
        <v>977</v>
      </c>
      <c r="AG1325" s="4">
        <v>-7</v>
      </c>
      <c r="AH1325" s="4">
        <v>13</v>
      </c>
      <c r="AI1325" s="4">
        <v>29</v>
      </c>
      <c r="AJ1325" s="4">
        <v>190</v>
      </c>
      <c r="AK1325" s="4">
        <v>138</v>
      </c>
      <c r="AL1325" s="4">
        <v>2.5</v>
      </c>
      <c r="AM1325" s="4">
        <v>195</v>
      </c>
      <c r="AN1325" s="4" t="s">
        <v>155</v>
      </c>
      <c r="AO1325" s="4">
        <v>2</v>
      </c>
      <c r="AP1325" s="4">
        <v>0.62285879629629626</v>
      </c>
      <c r="AQ1325" s="4">
        <v>47.16375</v>
      </c>
      <c r="AR1325" s="4">
        <v>-88.484697999999995</v>
      </c>
      <c r="AS1325" s="4">
        <v>320</v>
      </c>
      <c r="AT1325" s="4">
        <v>45.9</v>
      </c>
      <c r="AU1325" s="4">
        <v>12</v>
      </c>
      <c r="AV1325" s="4">
        <v>10</v>
      </c>
      <c r="AW1325" s="4" t="s">
        <v>208</v>
      </c>
      <c r="AX1325" s="4">
        <v>1.7894110000000001</v>
      </c>
      <c r="AY1325" s="4">
        <v>1.0122880000000001</v>
      </c>
      <c r="AZ1325" s="4">
        <v>2.8139859999999999</v>
      </c>
      <c r="BA1325" s="4">
        <v>14.023</v>
      </c>
      <c r="BB1325" s="4">
        <v>10.82</v>
      </c>
      <c r="BC1325" s="4">
        <v>0.77</v>
      </c>
      <c r="BD1325" s="4">
        <v>19.545000000000002</v>
      </c>
      <c r="BE1325" s="4">
        <v>1598.0509999999999</v>
      </c>
      <c r="BF1325" s="4">
        <v>888.44</v>
      </c>
      <c r="BG1325" s="4">
        <v>0.76800000000000002</v>
      </c>
      <c r="BH1325" s="4">
        <v>0.23699999999999999</v>
      </c>
      <c r="BI1325" s="4">
        <v>1.0049999999999999</v>
      </c>
      <c r="BJ1325" s="4">
        <v>0.58599999999999997</v>
      </c>
      <c r="BK1325" s="4">
        <v>0.18099999999999999</v>
      </c>
      <c r="BL1325" s="4">
        <v>0.76600000000000001</v>
      </c>
      <c r="BM1325" s="4">
        <v>12.289300000000001</v>
      </c>
      <c r="BQ1325" s="4">
        <v>0</v>
      </c>
      <c r="BR1325" s="4">
        <v>0.64534499999999995</v>
      </c>
      <c r="BS1325" s="4">
        <v>-5</v>
      </c>
      <c r="BT1325" s="4">
        <v>0.16644300000000001</v>
      </c>
      <c r="BU1325" s="4">
        <v>15.770628</v>
      </c>
      <c r="BV1325" s="4">
        <v>3.3621439999999998</v>
      </c>
    </row>
    <row r="1326" spans="1:74" x14ac:dyDescent="0.25">
      <c r="A1326" s="4">
        <v>42070</v>
      </c>
      <c r="B1326" s="4">
        <v>3.95E-2</v>
      </c>
      <c r="C1326" s="4">
        <v>9.8290000000000006</v>
      </c>
      <c r="D1326" s="4">
        <v>8.2929999999999993</v>
      </c>
      <c r="E1326" s="4">
        <v>82930.395869999993</v>
      </c>
      <c r="F1326" s="4">
        <v>38.200000000000003</v>
      </c>
      <c r="G1326" s="4">
        <v>14.9</v>
      </c>
      <c r="H1326" s="4">
        <v>1845.2</v>
      </c>
      <c r="J1326" s="4">
        <v>0</v>
      </c>
      <c r="K1326" s="4">
        <v>0.83579999999999999</v>
      </c>
      <c r="L1326" s="4">
        <v>8.2146000000000008</v>
      </c>
      <c r="M1326" s="4">
        <v>6.9311999999999996</v>
      </c>
      <c r="N1326" s="4">
        <v>31.9068</v>
      </c>
      <c r="O1326" s="4">
        <v>12.470499999999999</v>
      </c>
      <c r="P1326" s="4">
        <v>44.4</v>
      </c>
      <c r="Q1326" s="4">
        <v>24.326699999999999</v>
      </c>
      <c r="R1326" s="4">
        <v>9.5078999999999994</v>
      </c>
      <c r="S1326" s="4">
        <v>33.799999999999997</v>
      </c>
      <c r="T1326" s="4">
        <v>1845.1713</v>
      </c>
      <c r="W1326" s="4">
        <v>0</v>
      </c>
      <c r="X1326" s="4">
        <v>0</v>
      </c>
      <c r="Y1326" s="4">
        <v>11.8</v>
      </c>
      <c r="Z1326" s="4">
        <v>869</v>
      </c>
      <c r="AA1326" s="4">
        <v>889</v>
      </c>
      <c r="AB1326" s="4">
        <v>826</v>
      </c>
      <c r="AC1326" s="4">
        <v>54</v>
      </c>
      <c r="AD1326" s="4">
        <v>8.6999999999999993</v>
      </c>
      <c r="AE1326" s="4">
        <v>0.2</v>
      </c>
      <c r="AF1326" s="4">
        <v>977</v>
      </c>
      <c r="AG1326" s="4">
        <v>-7</v>
      </c>
      <c r="AH1326" s="4">
        <v>13</v>
      </c>
      <c r="AI1326" s="4">
        <v>29</v>
      </c>
      <c r="AJ1326" s="4">
        <v>190</v>
      </c>
      <c r="AK1326" s="4">
        <v>138.80000000000001</v>
      </c>
      <c r="AL1326" s="4">
        <v>2.2999999999999998</v>
      </c>
      <c r="AM1326" s="4">
        <v>195</v>
      </c>
      <c r="AN1326" s="4" t="s">
        <v>155</v>
      </c>
      <c r="AO1326" s="4">
        <v>2</v>
      </c>
      <c r="AP1326" s="4">
        <v>0.6228703703703703</v>
      </c>
      <c r="AQ1326" s="4">
        <v>47.163879999999999</v>
      </c>
      <c r="AR1326" s="4">
        <v>-88.484842</v>
      </c>
      <c r="AS1326" s="4">
        <v>320.10000000000002</v>
      </c>
      <c r="AT1326" s="4">
        <v>46.1</v>
      </c>
      <c r="AU1326" s="4">
        <v>12</v>
      </c>
      <c r="AV1326" s="4">
        <v>10</v>
      </c>
      <c r="AW1326" s="4" t="s">
        <v>208</v>
      </c>
      <c r="AX1326" s="4">
        <v>1</v>
      </c>
      <c r="AY1326" s="4">
        <v>1.1000000000000001</v>
      </c>
      <c r="AZ1326" s="4">
        <v>2.2000000000000002</v>
      </c>
      <c r="BA1326" s="4">
        <v>14.023</v>
      </c>
      <c r="BB1326" s="4">
        <v>10.78</v>
      </c>
      <c r="BC1326" s="4">
        <v>0.77</v>
      </c>
      <c r="BD1326" s="4">
        <v>19.648</v>
      </c>
      <c r="BE1326" s="4">
        <v>1624.1679999999999</v>
      </c>
      <c r="BF1326" s="4">
        <v>872.22400000000005</v>
      </c>
      <c r="BG1326" s="4">
        <v>0.66100000000000003</v>
      </c>
      <c r="BH1326" s="4">
        <v>0.25800000000000001</v>
      </c>
      <c r="BI1326" s="4">
        <v>0.91900000000000004</v>
      </c>
      <c r="BJ1326" s="4">
        <v>0.504</v>
      </c>
      <c r="BK1326" s="4">
        <v>0.19700000000000001</v>
      </c>
      <c r="BL1326" s="4">
        <v>0.70099999999999996</v>
      </c>
      <c r="BM1326" s="4">
        <v>12.064299999999999</v>
      </c>
      <c r="BQ1326" s="4">
        <v>0</v>
      </c>
      <c r="BR1326" s="4">
        <v>0.602132</v>
      </c>
      <c r="BS1326" s="4">
        <v>-5</v>
      </c>
      <c r="BT1326" s="4">
        <v>0.166186</v>
      </c>
      <c r="BU1326" s="4">
        <v>14.714598000000001</v>
      </c>
      <c r="BV1326" s="4">
        <v>3.3569529999999999</v>
      </c>
    </row>
    <row r="1327" spans="1:74" x14ac:dyDescent="0.25">
      <c r="A1327" s="4">
        <v>42070</v>
      </c>
      <c r="B1327" s="4">
        <v>3.9511574074074074E-2</v>
      </c>
      <c r="C1327" s="4">
        <v>9.9380000000000006</v>
      </c>
      <c r="D1327" s="4">
        <v>7.6333000000000002</v>
      </c>
      <c r="E1327" s="4">
        <v>76332.566590000002</v>
      </c>
      <c r="F1327" s="4">
        <v>29</v>
      </c>
      <c r="G1327" s="4">
        <v>26.9</v>
      </c>
      <c r="H1327" s="4">
        <v>1817.8</v>
      </c>
      <c r="J1327" s="4">
        <v>0</v>
      </c>
      <c r="K1327" s="4">
        <v>0.84140000000000004</v>
      </c>
      <c r="L1327" s="4">
        <v>8.3617000000000008</v>
      </c>
      <c r="M1327" s="4">
        <v>6.4222999999999999</v>
      </c>
      <c r="N1327" s="4">
        <v>24.395600000000002</v>
      </c>
      <c r="O1327" s="4">
        <v>22.6676</v>
      </c>
      <c r="P1327" s="4">
        <v>47.1</v>
      </c>
      <c r="Q1327" s="4">
        <v>18.600000000000001</v>
      </c>
      <c r="R1327" s="4">
        <v>17.282499999999999</v>
      </c>
      <c r="S1327" s="4">
        <v>35.9</v>
      </c>
      <c r="T1327" s="4">
        <v>1817.7707</v>
      </c>
      <c r="W1327" s="4">
        <v>0</v>
      </c>
      <c r="X1327" s="4">
        <v>0</v>
      </c>
      <c r="Y1327" s="4">
        <v>11.8</v>
      </c>
      <c r="Z1327" s="4">
        <v>871</v>
      </c>
      <c r="AA1327" s="4">
        <v>891</v>
      </c>
      <c r="AB1327" s="4">
        <v>827</v>
      </c>
      <c r="AC1327" s="4">
        <v>54</v>
      </c>
      <c r="AD1327" s="4">
        <v>8.6999999999999993</v>
      </c>
      <c r="AE1327" s="4">
        <v>0.2</v>
      </c>
      <c r="AF1327" s="4">
        <v>977</v>
      </c>
      <c r="AG1327" s="4">
        <v>-7</v>
      </c>
      <c r="AH1327" s="4">
        <v>13</v>
      </c>
      <c r="AI1327" s="4">
        <v>29</v>
      </c>
      <c r="AJ1327" s="4">
        <v>190</v>
      </c>
      <c r="AK1327" s="4">
        <v>139</v>
      </c>
      <c r="AL1327" s="4">
        <v>2.2999999999999998</v>
      </c>
      <c r="AM1327" s="4">
        <v>195</v>
      </c>
      <c r="AN1327" s="4" t="s">
        <v>155</v>
      </c>
      <c r="AO1327" s="4">
        <v>2</v>
      </c>
      <c r="AP1327" s="4">
        <v>0.6228703703703703</v>
      </c>
      <c r="AQ1327" s="4">
        <v>47.163896000000001</v>
      </c>
      <c r="AR1327" s="4">
        <v>-88.484864000000002</v>
      </c>
      <c r="AS1327" s="4">
        <v>320.10000000000002</v>
      </c>
      <c r="AT1327" s="4">
        <v>44.4</v>
      </c>
      <c r="AU1327" s="4">
        <v>12</v>
      </c>
      <c r="AV1327" s="4">
        <v>10</v>
      </c>
      <c r="AW1327" s="4" t="s">
        <v>208</v>
      </c>
      <c r="AX1327" s="4">
        <v>0.98791200000000001</v>
      </c>
      <c r="AY1327" s="4">
        <v>1.112088</v>
      </c>
      <c r="AZ1327" s="4">
        <v>2.1879119999999999</v>
      </c>
      <c r="BA1327" s="4">
        <v>14.023</v>
      </c>
      <c r="BB1327" s="4">
        <v>11.18</v>
      </c>
      <c r="BC1327" s="4">
        <v>0.8</v>
      </c>
      <c r="BD1327" s="4">
        <v>18.856000000000002</v>
      </c>
      <c r="BE1327" s="4">
        <v>1693.635</v>
      </c>
      <c r="BF1327" s="4">
        <v>827.92899999999997</v>
      </c>
      <c r="BG1327" s="4">
        <v>0.51700000000000002</v>
      </c>
      <c r="BH1327" s="4">
        <v>0.48099999999999998</v>
      </c>
      <c r="BI1327" s="4">
        <v>0.998</v>
      </c>
      <c r="BJ1327" s="4">
        <v>0.39500000000000002</v>
      </c>
      <c r="BK1327" s="4">
        <v>0.36699999999999999</v>
      </c>
      <c r="BL1327" s="4">
        <v>0.76100000000000001</v>
      </c>
      <c r="BM1327" s="4">
        <v>12.1755</v>
      </c>
      <c r="BQ1327" s="4">
        <v>0</v>
      </c>
      <c r="BR1327" s="4">
        <v>0.67894500000000002</v>
      </c>
      <c r="BS1327" s="4">
        <v>-5</v>
      </c>
      <c r="BT1327" s="4">
        <v>0.165187</v>
      </c>
      <c r="BU1327" s="4">
        <v>16.591719999999999</v>
      </c>
      <c r="BV1327" s="4">
        <v>3.3367740000000001</v>
      </c>
    </row>
    <row r="1328" spans="1:74" x14ac:dyDescent="0.25">
      <c r="A1328" s="4">
        <v>42070</v>
      </c>
      <c r="B1328" s="4">
        <v>3.9523148148148148E-2</v>
      </c>
      <c r="C1328" s="4">
        <v>8.7219999999999995</v>
      </c>
      <c r="D1328" s="4">
        <v>9.5670999999999999</v>
      </c>
      <c r="E1328" s="4">
        <v>95670.742530000003</v>
      </c>
      <c r="F1328" s="4">
        <v>22.4</v>
      </c>
      <c r="G1328" s="4">
        <v>34.9</v>
      </c>
      <c r="H1328" s="4">
        <v>2500.1999999999998</v>
      </c>
      <c r="J1328" s="4">
        <v>0</v>
      </c>
      <c r="K1328" s="4">
        <v>0.83079999999999998</v>
      </c>
      <c r="L1328" s="4">
        <v>7.2464000000000004</v>
      </c>
      <c r="M1328" s="4">
        <v>7.9488000000000003</v>
      </c>
      <c r="N1328" s="4">
        <v>18.5992</v>
      </c>
      <c r="O1328" s="4">
        <v>29.005099999999999</v>
      </c>
      <c r="P1328" s="4">
        <v>47.6</v>
      </c>
      <c r="Q1328" s="4">
        <v>14.1806</v>
      </c>
      <c r="R1328" s="4">
        <v>22.1144</v>
      </c>
      <c r="S1328" s="4">
        <v>36.299999999999997</v>
      </c>
      <c r="T1328" s="4">
        <v>2500.1851999999999</v>
      </c>
      <c r="W1328" s="4">
        <v>0</v>
      </c>
      <c r="X1328" s="4">
        <v>0</v>
      </c>
      <c r="Y1328" s="4">
        <v>11.8</v>
      </c>
      <c r="Z1328" s="4">
        <v>871</v>
      </c>
      <c r="AA1328" s="4">
        <v>892</v>
      </c>
      <c r="AB1328" s="4">
        <v>827</v>
      </c>
      <c r="AC1328" s="4">
        <v>54</v>
      </c>
      <c r="AD1328" s="4">
        <v>8.6999999999999993</v>
      </c>
      <c r="AE1328" s="4">
        <v>0.2</v>
      </c>
      <c r="AF1328" s="4">
        <v>977</v>
      </c>
      <c r="AG1328" s="4">
        <v>-7</v>
      </c>
      <c r="AH1328" s="4">
        <v>13</v>
      </c>
      <c r="AI1328" s="4">
        <v>29</v>
      </c>
      <c r="AJ1328" s="4">
        <v>190</v>
      </c>
      <c r="AK1328" s="4">
        <v>139</v>
      </c>
      <c r="AL1328" s="4">
        <v>2.5</v>
      </c>
      <c r="AM1328" s="4">
        <v>195</v>
      </c>
      <c r="AN1328" s="4" t="s">
        <v>155</v>
      </c>
      <c r="AO1328" s="4">
        <v>2</v>
      </c>
      <c r="AP1328" s="4">
        <v>0.62288194444444445</v>
      </c>
      <c r="AQ1328" s="4">
        <v>47.164026</v>
      </c>
      <c r="AR1328" s="4">
        <v>-88.485045</v>
      </c>
      <c r="AS1328" s="4">
        <v>320</v>
      </c>
      <c r="AT1328" s="4">
        <v>43.3</v>
      </c>
      <c r="AU1328" s="4">
        <v>12</v>
      </c>
      <c r="AV1328" s="4">
        <v>10</v>
      </c>
      <c r="AW1328" s="4" t="s">
        <v>208</v>
      </c>
      <c r="AX1328" s="4">
        <v>0.9</v>
      </c>
      <c r="AY1328" s="4">
        <v>1.2</v>
      </c>
      <c r="AZ1328" s="4">
        <v>2.1</v>
      </c>
      <c r="BA1328" s="4">
        <v>14.023</v>
      </c>
      <c r="BB1328" s="4">
        <v>10.44</v>
      </c>
      <c r="BC1328" s="4">
        <v>0.74</v>
      </c>
      <c r="BD1328" s="4">
        <v>20.359000000000002</v>
      </c>
      <c r="BE1328" s="4">
        <v>1422.037</v>
      </c>
      <c r="BF1328" s="4">
        <v>992.80600000000004</v>
      </c>
      <c r="BG1328" s="4">
        <v>0.38200000000000001</v>
      </c>
      <c r="BH1328" s="4">
        <v>0.59599999999999997</v>
      </c>
      <c r="BI1328" s="4">
        <v>0.97799999999999998</v>
      </c>
      <c r="BJ1328" s="4">
        <v>0.29099999999999998</v>
      </c>
      <c r="BK1328" s="4">
        <v>0.45400000000000001</v>
      </c>
      <c r="BL1328" s="4">
        <v>0.746</v>
      </c>
      <c r="BM1328" s="4">
        <v>16.224799999999998</v>
      </c>
      <c r="BQ1328" s="4">
        <v>0</v>
      </c>
      <c r="BR1328" s="4">
        <v>0.663076</v>
      </c>
      <c r="BS1328" s="4">
        <v>-5</v>
      </c>
      <c r="BT1328" s="4">
        <v>0.16581199999999999</v>
      </c>
      <c r="BU1328" s="4">
        <v>16.203918000000002</v>
      </c>
      <c r="BV1328" s="4">
        <v>3.3494060000000001</v>
      </c>
    </row>
    <row r="1329" spans="1:74" x14ac:dyDescent="0.25">
      <c r="A1329" s="4">
        <v>42070</v>
      </c>
      <c r="B1329" s="4">
        <v>3.9534722222222221E-2</v>
      </c>
      <c r="C1329" s="4">
        <v>7.4169999999999998</v>
      </c>
      <c r="D1329" s="4">
        <v>11.723699999999999</v>
      </c>
      <c r="E1329" s="4">
        <v>117236.70540000001</v>
      </c>
      <c r="F1329" s="4">
        <v>18.8</v>
      </c>
      <c r="G1329" s="4">
        <v>23.4</v>
      </c>
      <c r="H1329" s="4">
        <v>8748.4</v>
      </c>
      <c r="J1329" s="4">
        <v>0</v>
      </c>
      <c r="K1329" s="4">
        <v>0.81169999999999998</v>
      </c>
      <c r="L1329" s="4">
        <v>6.0202</v>
      </c>
      <c r="M1329" s="4">
        <v>9.5158000000000005</v>
      </c>
      <c r="N1329" s="4">
        <v>15.2342</v>
      </c>
      <c r="O1329" s="4">
        <v>18.969799999999999</v>
      </c>
      <c r="P1329" s="4">
        <v>34.200000000000003</v>
      </c>
      <c r="Q1329" s="4">
        <v>11.615</v>
      </c>
      <c r="R1329" s="4">
        <v>14.463200000000001</v>
      </c>
      <c r="S1329" s="4">
        <v>26.1</v>
      </c>
      <c r="T1329" s="4">
        <v>8748.3893000000007</v>
      </c>
      <c r="W1329" s="4">
        <v>0</v>
      </c>
      <c r="X1329" s="4">
        <v>0</v>
      </c>
      <c r="Y1329" s="4">
        <v>11.8</v>
      </c>
      <c r="Z1329" s="4">
        <v>866</v>
      </c>
      <c r="AA1329" s="4">
        <v>887</v>
      </c>
      <c r="AB1329" s="4">
        <v>821</v>
      </c>
      <c r="AC1329" s="4">
        <v>54</v>
      </c>
      <c r="AD1329" s="4">
        <v>8.6999999999999993</v>
      </c>
      <c r="AE1329" s="4">
        <v>0.2</v>
      </c>
      <c r="AF1329" s="4">
        <v>977</v>
      </c>
      <c r="AG1329" s="4">
        <v>-7</v>
      </c>
      <c r="AH1329" s="4">
        <v>13</v>
      </c>
      <c r="AI1329" s="4">
        <v>29</v>
      </c>
      <c r="AJ1329" s="4">
        <v>190</v>
      </c>
      <c r="AK1329" s="4">
        <v>138.19999999999999</v>
      </c>
      <c r="AL1329" s="4">
        <v>2.2999999999999998</v>
      </c>
      <c r="AM1329" s="4">
        <v>195</v>
      </c>
      <c r="AN1329" s="4" t="s">
        <v>155</v>
      </c>
      <c r="AO1329" s="4">
        <v>2</v>
      </c>
      <c r="AP1329" s="4">
        <v>0.62289351851851849</v>
      </c>
      <c r="AQ1329" s="4">
        <v>47.164135999999999</v>
      </c>
      <c r="AR1329" s="4">
        <v>-88.485241000000002</v>
      </c>
      <c r="AS1329" s="4">
        <v>320.10000000000002</v>
      </c>
      <c r="AT1329" s="4">
        <v>43.7</v>
      </c>
      <c r="AU1329" s="4">
        <v>12</v>
      </c>
      <c r="AV1329" s="4">
        <v>10</v>
      </c>
      <c r="AW1329" s="4" t="s">
        <v>208</v>
      </c>
      <c r="AX1329" s="4">
        <v>0.9</v>
      </c>
      <c r="AY1329" s="4">
        <v>1.2120200000000001</v>
      </c>
      <c r="AZ1329" s="4">
        <v>2.1</v>
      </c>
      <c r="BA1329" s="4">
        <v>14.023</v>
      </c>
      <c r="BB1329" s="4">
        <v>9.3000000000000007</v>
      </c>
      <c r="BC1329" s="4">
        <v>0.66</v>
      </c>
      <c r="BD1329" s="4">
        <v>23.202000000000002</v>
      </c>
      <c r="BE1329" s="4">
        <v>1111.7059999999999</v>
      </c>
      <c r="BF1329" s="4">
        <v>1118.4079999999999</v>
      </c>
      <c r="BG1329" s="4">
        <v>0.29499999999999998</v>
      </c>
      <c r="BH1329" s="4">
        <v>0.36699999999999999</v>
      </c>
      <c r="BI1329" s="4">
        <v>0.66100000000000003</v>
      </c>
      <c r="BJ1329" s="4">
        <v>0.22500000000000001</v>
      </c>
      <c r="BK1329" s="4">
        <v>0.28000000000000003</v>
      </c>
      <c r="BL1329" s="4">
        <v>0.504</v>
      </c>
      <c r="BM1329" s="4">
        <v>53.422699999999999</v>
      </c>
      <c r="BQ1329" s="4">
        <v>0</v>
      </c>
      <c r="BR1329" s="4">
        <v>0.59740599999999999</v>
      </c>
      <c r="BS1329" s="4">
        <v>-5</v>
      </c>
      <c r="BT1329" s="4">
        <v>0.16356599999999999</v>
      </c>
      <c r="BU1329" s="4">
        <v>14.599099000000001</v>
      </c>
      <c r="BV1329" s="4">
        <v>3.3040419999999999</v>
      </c>
    </row>
    <row r="1330" spans="1:74" x14ac:dyDescent="0.25">
      <c r="A1330" s="4">
        <v>42070</v>
      </c>
      <c r="B1330" s="4">
        <v>3.9546296296296295E-2</v>
      </c>
      <c r="C1330" s="4">
        <v>6.88</v>
      </c>
      <c r="D1330" s="4">
        <v>12.743399999999999</v>
      </c>
      <c r="E1330" s="4">
        <v>127433.8349</v>
      </c>
      <c r="F1330" s="4">
        <v>17.8</v>
      </c>
      <c r="G1330" s="4">
        <v>17.8</v>
      </c>
      <c r="H1330" s="4">
        <v>13228.9</v>
      </c>
      <c r="J1330" s="4">
        <v>0</v>
      </c>
      <c r="K1330" s="4">
        <v>0.79969999999999997</v>
      </c>
      <c r="L1330" s="4">
        <v>5.5022000000000002</v>
      </c>
      <c r="M1330" s="4">
        <v>10.1914</v>
      </c>
      <c r="N1330" s="4">
        <v>14.2654</v>
      </c>
      <c r="O1330" s="4">
        <v>14.2104</v>
      </c>
      <c r="P1330" s="4">
        <v>28.5</v>
      </c>
      <c r="Q1330" s="4">
        <v>10.8764</v>
      </c>
      <c r="R1330" s="4">
        <v>10.8344</v>
      </c>
      <c r="S1330" s="4">
        <v>21.7</v>
      </c>
      <c r="T1330" s="4">
        <v>13228.902400000001</v>
      </c>
      <c r="W1330" s="4">
        <v>0</v>
      </c>
      <c r="X1330" s="4">
        <v>0</v>
      </c>
      <c r="Y1330" s="4">
        <v>11.9</v>
      </c>
      <c r="Z1330" s="4">
        <v>863</v>
      </c>
      <c r="AA1330" s="4">
        <v>883</v>
      </c>
      <c r="AB1330" s="4">
        <v>818</v>
      </c>
      <c r="AC1330" s="4">
        <v>54</v>
      </c>
      <c r="AD1330" s="4">
        <v>8.6999999999999993</v>
      </c>
      <c r="AE1330" s="4">
        <v>0.2</v>
      </c>
      <c r="AF1330" s="4">
        <v>977</v>
      </c>
      <c r="AG1330" s="4">
        <v>-7</v>
      </c>
      <c r="AH1330" s="4">
        <v>13</v>
      </c>
      <c r="AI1330" s="4">
        <v>29</v>
      </c>
      <c r="AJ1330" s="4">
        <v>190</v>
      </c>
      <c r="AK1330" s="4">
        <v>138.80000000000001</v>
      </c>
      <c r="AL1330" s="4">
        <v>2.4</v>
      </c>
      <c r="AM1330" s="4">
        <v>195</v>
      </c>
      <c r="AN1330" s="4" t="s">
        <v>155</v>
      </c>
      <c r="AO1330" s="4">
        <v>2</v>
      </c>
      <c r="AP1330" s="4">
        <v>0.62290509259259264</v>
      </c>
      <c r="AQ1330" s="4">
        <v>47.164231000000001</v>
      </c>
      <c r="AR1330" s="4">
        <v>-88.485462999999996</v>
      </c>
      <c r="AS1330" s="4">
        <v>320.10000000000002</v>
      </c>
      <c r="AT1330" s="4">
        <v>44</v>
      </c>
      <c r="AU1330" s="4">
        <v>12</v>
      </c>
      <c r="AV1330" s="4">
        <v>10</v>
      </c>
      <c r="AW1330" s="4" t="s">
        <v>208</v>
      </c>
      <c r="AX1330" s="4">
        <v>0.912887</v>
      </c>
      <c r="AY1330" s="4">
        <v>1.3128869999999999</v>
      </c>
      <c r="AZ1330" s="4">
        <v>2.1128870000000002</v>
      </c>
      <c r="BA1330" s="4">
        <v>14.023</v>
      </c>
      <c r="BB1330" s="4">
        <v>8.6999999999999993</v>
      </c>
      <c r="BC1330" s="4">
        <v>0.62</v>
      </c>
      <c r="BD1330" s="4">
        <v>25.041</v>
      </c>
      <c r="BE1330" s="4">
        <v>979.79899999999998</v>
      </c>
      <c r="BF1330" s="4">
        <v>1155.075</v>
      </c>
      <c r="BG1330" s="4">
        <v>0.26600000000000001</v>
      </c>
      <c r="BH1330" s="4">
        <v>0.26500000000000001</v>
      </c>
      <c r="BI1330" s="4">
        <v>0.53100000000000003</v>
      </c>
      <c r="BJ1330" s="4">
        <v>0.20300000000000001</v>
      </c>
      <c r="BK1330" s="4">
        <v>0.20200000000000001</v>
      </c>
      <c r="BL1330" s="4">
        <v>0.40500000000000003</v>
      </c>
      <c r="BM1330" s="4">
        <v>77.901300000000006</v>
      </c>
      <c r="BQ1330" s="4">
        <v>0</v>
      </c>
      <c r="BR1330" s="4">
        <v>0.467333</v>
      </c>
      <c r="BS1330" s="4">
        <v>-5</v>
      </c>
      <c r="BT1330" s="4">
        <v>0.16543099999999999</v>
      </c>
      <c r="BU1330" s="4">
        <v>11.420442</v>
      </c>
      <c r="BV1330" s="4">
        <v>3.3416980000000001</v>
      </c>
    </row>
    <row r="1331" spans="1:74" x14ac:dyDescent="0.25">
      <c r="A1331" s="4">
        <v>42070</v>
      </c>
      <c r="B1331" s="4">
        <v>3.9557870370370368E-2</v>
      </c>
      <c r="C1331" s="4">
        <v>6.9</v>
      </c>
      <c r="D1331" s="4">
        <v>12.922499999999999</v>
      </c>
      <c r="E1331" s="4">
        <v>129225</v>
      </c>
      <c r="F1331" s="4">
        <v>17.3</v>
      </c>
      <c r="G1331" s="4">
        <v>17.5</v>
      </c>
      <c r="H1331" s="4">
        <v>9958.5</v>
      </c>
      <c r="J1331" s="4">
        <v>0</v>
      </c>
      <c r="K1331" s="4">
        <v>0.80120000000000002</v>
      </c>
      <c r="L1331" s="4">
        <v>5.5279999999999996</v>
      </c>
      <c r="M1331" s="4">
        <v>10.3536</v>
      </c>
      <c r="N1331" s="4">
        <v>13.844200000000001</v>
      </c>
      <c r="O1331" s="4">
        <v>14.029400000000001</v>
      </c>
      <c r="P1331" s="4">
        <v>27.9</v>
      </c>
      <c r="Q1331" s="4">
        <v>10.555199999999999</v>
      </c>
      <c r="R1331" s="4">
        <v>10.696400000000001</v>
      </c>
      <c r="S1331" s="4">
        <v>21.3</v>
      </c>
      <c r="T1331" s="4">
        <v>9958.5177000000003</v>
      </c>
      <c r="W1331" s="4">
        <v>0</v>
      </c>
      <c r="X1331" s="4">
        <v>0</v>
      </c>
      <c r="Y1331" s="4">
        <v>11.8</v>
      </c>
      <c r="Z1331" s="4">
        <v>862</v>
      </c>
      <c r="AA1331" s="4">
        <v>882</v>
      </c>
      <c r="AB1331" s="4">
        <v>818</v>
      </c>
      <c r="AC1331" s="4">
        <v>54</v>
      </c>
      <c r="AD1331" s="4">
        <v>8.6999999999999993</v>
      </c>
      <c r="AE1331" s="4">
        <v>0.2</v>
      </c>
      <c r="AF1331" s="4">
        <v>977</v>
      </c>
      <c r="AG1331" s="4">
        <v>-7</v>
      </c>
      <c r="AH1331" s="4">
        <v>13</v>
      </c>
      <c r="AI1331" s="4">
        <v>29</v>
      </c>
      <c r="AJ1331" s="4">
        <v>190</v>
      </c>
      <c r="AK1331" s="4">
        <v>139</v>
      </c>
      <c r="AL1331" s="4">
        <v>2.5</v>
      </c>
      <c r="AM1331" s="4">
        <v>195</v>
      </c>
      <c r="AN1331" s="4" t="s">
        <v>155</v>
      </c>
      <c r="AO1331" s="4">
        <v>2</v>
      </c>
      <c r="AP1331" s="4">
        <v>0.62291666666666667</v>
      </c>
      <c r="AQ1331" s="4">
        <v>47.164313999999997</v>
      </c>
      <c r="AR1331" s="4">
        <v>-88.485693999999995</v>
      </c>
      <c r="AS1331" s="4">
        <v>320.3</v>
      </c>
      <c r="AT1331" s="4">
        <v>42.6</v>
      </c>
      <c r="AU1331" s="4">
        <v>12</v>
      </c>
      <c r="AV1331" s="4">
        <v>10</v>
      </c>
      <c r="AW1331" s="4" t="s">
        <v>208</v>
      </c>
      <c r="AX1331" s="4">
        <v>1</v>
      </c>
      <c r="AY1331" s="4">
        <v>1.412787</v>
      </c>
      <c r="AZ1331" s="4">
        <v>2.2000000000000002</v>
      </c>
      <c r="BA1331" s="4">
        <v>14.023</v>
      </c>
      <c r="BB1331" s="4">
        <v>8.77</v>
      </c>
      <c r="BC1331" s="4">
        <v>0.63</v>
      </c>
      <c r="BD1331" s="4">
        <v>24.812000000000001</v>
      </c>
      <c r="BE1331" s="4">
        <v>992.51599999999996</v>
      </c>
      <c r="BF1331" s="4">
        <v>1183.1469999999999</v>
      </c>
      <c r="BG1331" s="4">
        <v>0.26</v>
      </c>
      <c r="BH1331" s="4">
        <v>0.26400000000000001</v>
      </c>
      <c r="BI1331" s="4">
        <v>0.52400000000000002</v>
      </c>
      <c r="BJ1331" s="4">
        <v>0.19800000000000001</v>
      </c>
      <c r="BK1331" s="4">
        <v>0.20100000000000001</v>
      </c>
      <c r="BL1331" s="4">
        <v>0.4</v>
      </c>
      <c r="BM1331" s="4">
        <v>59.127099999999999</v>
      </c>
      <c r="BQ1331" s="4">
        <v>0</v>
      </c>
      <c r="BR1331" s="4">
        <v>0.40675699999999998</v>
      </c>
      <c r="BS1331" s="4">
        <v>-5</v>
      </c>
      <c r="BT1331" s="4">
        <v>0.16600000000000001</v>
      </c>
      <c r="BU1331" s="4">
        <v>9.9401189999999993</v>
      </c>
      <c r="BV1331" s="4">
        <v>3.3532000000000002</v>
      </c>
    </row>
    <row r="1332" spans="1:74" x14ac:dyDescent="0.25">
      <c r="A1332" s="4">
        <v>42070</v>
      </c>
      <c r="B1332" s="4">
        <v>3.9569444444444442E-2</v>
      </c>
      <c r="C1332" s="4">
        <v>7.06</v>
      </c>
      <c r="D1332" s="4">
        <v>12.79</v>
      </c>
      <c r="E1332" s="4">
        <v>127900.0809</v>
      </c>
      <c r="F1332" s="4">
        <v>15.3</v>
      </c>
      <c r="G1332" s="4">
        <v>16.3</v>
      </c>
      <c r="H1332" s="4">
        <v>5592.1</v>
      </c>
      <c r="J1332" s="4">
        <v>0</v>
      </c>
      <c r="K1332" s="4">
        <v>0.80620000000000003</v>
      </c>
      <c r="L1332" s="4">
        <v>5.6919000000000004</v>
      </c>
      <c r="M1332" s="4">
        <v>10.311500000000001</v>
      </c>
      <c r="N1332" s="4">
        <v>12.331799999999999</v>
      </c>
      <c r="O1332" s="4">
        <v>13.124499999999999</v>
      </c>
      <c r="P1332" s="4">
        <v>25.5</v>
      </c>
      <c r="Q1332" s="4">
        <v>9.4022000000000006</v>
      </c>
      <c r="R1332" s="4">
        <v>10.006500000000001</v>
      </c>
      <c r="S1332" s="4">
        <v>19.399999999999999</v>
      </c>
      <c r="T1332" s="4">
        <v>5592.0798000000004</v>
      </c>
      <c r="W1332" s="4">
        <v>0</v>
      </c>
      <c r="X1332" s="4">
        <v>0</v>
      </c>
      <c r="Y1332" s="4">
        <v>11.8</v>
      </c>
      <c r="Z1332" s="4">
        <v>864</v>
      </c>
      <c r="AA1332" s="4">
        <v>884</v>
      </c>
      <c r="AB1332" s="4">
        <v>820</v>
      </c>
      <c r="AC1332" s="4">
        <v>54</v>
      </c>
      <c r="AD1332" s="4">
        <v>8.6999999999999993</v>
      </c>
      <c r="AE1332" s="4">
        <v>0.2</v>
      </c>
      <c r="AF1332" s="4">
        <v>977</v>
      </c>
      <c r="AG1332" s="4">
        <v>-7</v>
      </c>
      <c r="AH1332" s="4">
        <v>13</v>
      </c>
      <c r="AI1332" s="4">
        <v>29</v>
      </c>
      <c r="AJ1332" s="4">
        <v>190</v>
      </c>
      <c r="AK1332" s="4">
        <v>139</v>
      </c>
      <c r="AL1332" s="4">
        <v>2.5</v>
      </c>
      <c r="AM1332" s="4">
        <v>195</v>
      </c>
      <c r="AN1332" s="4" t="s">
        <v>155</v>
      </c>
      <c r="AO1332" s="4">
        <v>2</v>
      </c>
      <c r="AP1332" s="4">
        <v>0.62292824074074071</v>
      </c>
      <c r="AQ1332" s="4">
        <v>47.164391999999999</v>
      </c>
      <c r="AR1332" s="4">
        <v>-88.485945999999998</v>
      </c>
      <c r="AS1332" s="4">
        <v>320.3</v>
      </c>
      <c r="AT1332" s="4">
        <v>42</v>
      </c>
      <c r="AU1332" s="4">
        <v>12</v>
      </c>
      <c r="AV1332" s="4">
        <v>10</v>
      </c>
      <c r="AW1332" s="4" t="s">
        <v>208</v>
      </c>
      <c r="AX1332" s="4">
        <v>1.0126869999999999</v>
      </c>
      <c r="AY1332" s="4">
        <v>1.5126869999999999</v>
      </c>
      <c r="AZ1332" s="4">
        <v>2.2126869999999998</v>
      </c>
      <c r="BA1332" s="4">
        <v>14.023</v>
      </c>
      <c r="BB1332" s="4">
        <v>9.02</v>
      </c>
      <c r="BC1332" s="4">
        <v>0.64</v>
      </c>
      <c r="BD1332" s="4">
        <v>24.036999999999999</v>
      </c>
      <c r="BE1332" s="4">
        <v>1041.423</v>
      </c>
      <c r="BF1332" s="4">
        <v>1200.7829999999999</v>
      </c>
      <c r="BG1332" s="4">
        <v>0.23599999999999999</v>
      </c>
      <c r="BH1332" s="4">
        <v>0.251</v>
      </c>
      <c r="BI1332" s="4">
        <v>0.48799999999999999</v>
      </c>
      <c r="BJ1332" s="4">
        <v>0.18</v>
      </c>
      <c r="BK1332" s="4">
        <v>0.192</v>
      </c>
      <c r="BL1332" s="4">
        <v>0.372</v>
      </c>
      <c r="BM1332" s="4">
        <v>33.834600000000002</v>
      </c>
      <c r="BQ1332" s="4">
        <v>0</v>
      </c>
      <c r="BR1332" s="4">
        <v>0.52146099999999995</v>
      </c>
      <c r="BS1332" s="4">
        <v>-5</v>
      </c>
      <c r="BT1332" s="4">
        <v>0.164378</v>
      </c>
      <c r="BU1332" s="4">
        <v>12.743202999999999</v>
      </c>
      <c r="BV1332" s="4">
        <v>3.3204359999999999</v>
      </c>
    </row>
    <row r="1333" spans="1:74" x14ac:dyDescent="0.25">
      <c r="A1333" s="4">
        <v>42070</v>
      </c>
      <c r="B1333" s="4">
        <v>3.9581018518518522E-2</v>
      </c>
      <c r="C1333" s="4">
        <v>7.117</v>
      </c>
      <c r="D1333" s="4">
        <v>12.560700000000001</v>
      </c>
      <c r="E1333" s="4">
        <v>125607.32640000001</v>
      </c>
      <c r="F1333" s="4">
        <v>13.3</v>
      </c>
      <c r="G1333" s="4">
        <v>12.5</v>
      </c>
      <c r="H1333" s="4">
        <v>3778.1</v>
      </c>
      <c r="J1333" s="4">
        <v>0</v>
      </c>
      <c r="K1333" s="4">
        <v>0.81020000000000003</v>
      </c>
      <c r="L1333" s="4">
        <v>5.7657999999999996</v>
      </c>
      <c r="M1333" s="4">
        <v>10.176600000000001</v>
      </c>
      <c r="N1333" s="4">
        <v>10.7807</v>
      </c>
      <c r="O1333" s="4">
        <v>10.1105</v>
      </c>
      <c r="P1333" s="4">
        <v>20.9</v>
      </c>
      <c r="Q1333" s="4">
        <v>8.2195999999999998</v>
      </c>
      <c r="R1333" s="4">
        <v>7.7085999999999997</v>
      </c>
      <c r="S1333" s="4">
        <v>15.9</v>
      </c>
      <c r="T1333" s="4">
        <v>3778.0913</v>
      </c>
      <c r="W1333" s="4">
        <v>0</v>
      </c>
      <c r="X1333" s="4">
        <v>0</v>
      </c>
      <c r="Y1333" s="4">
        <v>11.8</v>
      </c>
      <c r="Z1333" s="4">
        <v>866</v>
      </c>
      <c r="AA1333" s="4">
        <v>886</v>
      </c>
      <c r="AB1333" s="4">
        <v>821</v>
      </c>
      <c r="AC1333" s="4">
        <v>54</v>
      </c>
      <c r="AD1333" s="4">
        <v>8.6999999999999993</v>
      </c>
      <c r="AE1333" s="4">
        <v>0.2</v>
      </c>
      <c r="AF1333" s="4">
        <v>977</v>
      </c>
      <c r="AG1333" s="4">
        <v>-7</v>
      </c>
      <c r="AH1333" s="4">
        <v>13</v>
      </c>
      <c r="AI1333" s="4">
        <v>29</v>
      </c>
      <c r="AJ1333" s="4">
        <v>190</v>
      </c>
      <c r="AK1333" s="4">
        <v>139</v>
      </c>
      <c r="AL1333" s="4">
        <v>2.4</v>
      </c>
      <c r="AM1333" s="4">
        <v>195</v>
      </c>
      <c r="AN1333" s="4" t="s">
        <v>155</v>
      </c>
      <c r="AO1333" s="4">
        <v>2</v>
      </c>
      <c r="AP1333" s="4">
        <v>0.6229513888888889</v>
      </c>
      <c r="AQ1333" s="4">
        <v>47.164493</v>
      </c>
      <c r="AR1333" s="4">
        <v>-88.486306999999996</v>
      </c>
      <c r="AS1333" s="4">
        <v>320.2</v>
      </c>
      <c r="AT1333" s="4">
        <v>37.299999999999997</v>
      </c>
      <c r="AU1333" s="4">
        <v>12</v>
      </c>
      <c r="AV1333" s="4">
        <v>10</v>
      </c>
      <c r="AW1333" s="4" t="s">
        <v>208</v>
      </c>
      <c r="AX1333" s="4">
        <v>1.1000000000000001</v>
      </c>
      <c r="AY1333" s="4">
        <v>1.6</v>
      </c>
      <c r="AZ1333" s="4">
        <v>2.2999999999999998</v>
      </c>
      <c r="BA1333" s="4">
        <v>14.023</v>
      </c>
      <c r="BB1333" s="4">
        <v>9.2200000000000006</v>
      </c>
      <c r="BC1333" s="4">
        <v>0.66</v>
      </c>
      <c r="BD1333" s="4">
        <v>23.428000000000001</v>
      </c>
      <c r="BE1333" s="4">
        <v>1070.644</v>
      </c>
      <c r="BF1333" s="4">
        <v>1202.722</v>
      </c>
      <c r="BG1333" s="4">
        <v>0.21</v>
      </c>
      <c r="BH1333" s="4">
        <v>0.19700000000000001</v>
      </c>
      <c r="BI1333" s="4">
        <v>0.40600000000000003</v>
      </c>
      <c r="BJ1333" s="4">
        <v>0.16</v>
      </c>
      <c r="BK1333" s="4">
        <v>0.15</v>
      </c>
      <c r="BL1333" s="4">
        <v>0.31</v>
      </c>
      <c r="BM1333" s="4">
        <v>23.1995</v>
      </c>
      <c r="BQ1333" s="4">
        <v>0</v>
      </c>
      <c r="BR1333" s="4">
        <v>0.60109299999999999</v>
      </c>
      <c r="BS1333" s="4">
        <v>-5</v>
      </c>
      <c r="BT1333" s="4">
        <v>0.163189</v>
      </c>
      <c r="BU1333" s="4">
        <v>14.689211</v>
      </c>
      <c r="BV1333" s="4">
        <v>3.2964180000000001</v>
      </c>
    </row>
    <row r="1334" spans="1:74" x14ac:dyDescent="0.25">
      <c r="A1334" s="4">
        <v>42070</v>
      </c>
      <c r="B1334" s="4">
        <v>3.9592592592592596E-2</v>
      </c>
      <c r="C1334" s="4">
        <v>7.13</v>
      </c>
      <c r="D1334" s="4">
        <v>12.489599999999999</v>
      </c>
      <c r="E1334" s="4">
        <v>124895.5208</v>
      </c>
      <c r="F1334" s="4">
        <v>12.2</v>
      </c>
      <c r="G1334" s="4">
        <v>9.9</v>
      </c>
      <c r="H1334" s="4">
        <v>3158.2</v>
      </c>
      <c r="J1334" s="4">
        <v>0</v>
      </c>
      <c r="K1334" s="4">
        <v>0.8115</v>
      </c>
      <c r="L1334" s="4">
        <v>5.7861000000000002</v>
      </c>
      <c r="M1334" s="4">
        <v>10.135400000000001</v>
      </c>
      <c r="N1334" s="4">
        <v>9.8918999999999997</v>
      </c>
      <c r="O1334" s="4">
        <v>8.0254999999999992</v>
      </c>
      <c r="P1334" s="4">
        <v>17.899999999999999</v>
      </c>
      <c r="Q1334" s="4">
        <v>7.5419</v>
      </c>
      <c r="R1334" s="4">
        <v>6.1189</v>
      </c>
      <c r="S1334" s="4">
        <v>13.7</v>
      </c>
      <c r="T1334" s="4">
        <v>3158.2042000000001</v>
      </c>
      <c r="W1334" s="4">
        <v>0</v>
      </c>
      <c r="X1334" s="4">
        <v>0</v>
      </c>
      <c r="Y1334" s="4">
        <v>11.8</v>
      </c>
      <c r="Z1334" s="4">
        <v>867</v>
      </c>
      <c r="AA1334" s="4">
        <v>887</v>
      </c>
      <c r="AB1334" s="4">
        <v>822</v>
      </c>
      <c r="AC1334" s="4">
        <v>54</v>
      </c>
      <c r="AD1334" s="4">
        <v>8.6999999999999993</v>
      </c>
      <c r="AE1334" s="4">
        <v>0.2</v>
      </c>
      <c r="AF1334" s="4">
        <v>977</v>
      </c>
      <c r="AG1334" s="4">
        <v>-7</v>
      </c>
      <c r="AH1334" s="4">
        <v>13</v>
      </c>
      <c r="AI1334" s="4">
        <v>29</v>
      </c>
      <c r="AJ1334" s="4">
        <v>190</v>
      </c>
      <c r="AK1334" s="4">
        <v>139</v>
      </c>
      <c r="AL1334" s="4">
        <v>2.4</v>
      </c>
      <c r="AM1334" s="4">
        <v>195</v>
      </c>
      <c r="AN1334" s="4" t="s">
        <v>155</v>
      </c>
      <c r="AO1334" s="4">
        <v>2</v>
      </c>
      <c r="AP1334" s="4">
        <v>0.6229513888888889</v>
      </c>
      <c r="AQ1334" s="4">
        <v>47.164496</v>
      </c>
      <c r="AR1334" s="4">
        <v>-88.486355000000003</v>
      </c>
      <c r="AS1334" s="4">
        <v>320.2</v>
      </c>
      <c r="AT1334" s="4">
        <v>33.200000000000003</v>
      </c>
      <c r="AU1334" s="4">
        <v>12</v>
      </c>
      <c r="AV1334" s="4">
        <v>10</v>
      </c>
      <c r="AW1334" s="4" t="s">
        <v>208</v>
      </c>
      <c r="AX1334" s="4">
        <v>1.1123879999999999</v>
      </c>
      <c r="AY1334" s="4">
        <v>1.525674</v>
      </c>
      <c r="AZ1334" s="4">
        <v>2.2132869999999998</v>
      </c>
      <c r="BA1334" s="4">
        <v>14.023</v>
      </c>
      <c r="BB1334" s="4">
        <v>9.2899999999999991</v>
      </c>
      <c r="BC1334" s="4">
        <v>0.66</v>
      </c>
      <c r="BD1334" s="4">
        <v>23.227</v>
      </c>
      <c r="BE1334" s="4">
        <v>1079.9079999999999</v>
      </c>
      <c r="BF1334" s="4">
        <v>1203.9849999999999</v>
      </c>
      <c r="BG1334" s="4">
        <v>0.193</v>
      </c>
      <c r="BH1334" s="4">
        <v>0.157</v>
      </c>
      <c r="BI1334" s="4">
        <v>0.35</v>
      </c>
      <c r="BJ1334" s="4">
        <v>0.14699999999999999</v>
      </c>
      <c r="BK1334" s="4">
        <v>0.12</v>
      </c>
      <c r="BL1334" s="4">
        <v>0.26700000000000002</v>
      </c>
      <c r="BM1334" s="4">
        <v>19.4923</v>
      </c>
      <c r="BQ1334" s="4">
        <v>0</v>
      </c>
      <c r="BR1334" s="4">
        <v>0.63570800000000005</v>
      </c>
      <c r="BS1334" s="4">
        <v>-5</v>
      </c>
      <c r="BT1334" s="4">
        <v>0.162189</v>
      </c>
      <c r="BU1334" s="4">
        <v>15.535114999999999</v>
      </c>
      <c r="BV1334" s="4">
        <v>3.2762180000000001</v>
      </c>
    </row>
    <row r="1335" spans="1:74" x14ac:dyDescent="0.25">
      <c r="A1335" s="4">
        <v>42070</v>
      </c>
      <c r="B1335" s="4">
        <v>3.9604166666666669E-2</v>
      </c>
      <c r="C1335" s="4">
        <v>7.109</v>
      </c>
      <c r="D1335" s="4">
        <v>12.6241</v>
      </c>
      <c r="E1335" s="4">
        <v>126241.44</v>
      </c>
      <c r="F1335" s="4">
        <v>12</v>
      </c>
      <c r="G1335" s="4">
        <v>9.6999999999999993</v>
      </c>
      <c r="H1335" s="4">
        <v>3570.7</v>
      </c>
      <c r="J1335" s="4">
        <v>0</v>
      </c>
      <c r="K1335" s="4">
        <v>0.80979999999999996</v>
      </c>
      <c r="L1335" s="4">
        <v>5.7571000000000003</v>
      </c>
      <c r="M1335" s="4">
        <v>10.223000000000001</v>
      </c>
      <c r="N1335" s="4">
        <v>9.7175999999999991</v>
      </c>
      <c r="O1335" s="4">
        <v>7.8551000000000002</v>
      </c>
      <c r="P1335" s="4">
        <v>17.600000000000001</v>
      </c>
      <c r="Q1335" s="4">
        <v>7.4089999999999998</v>
      </c>
      <c r="R1335" s="4">
        <v>5.9889000000000001</v>
      </c>
      <c r="S1335" s="4">
        <v>13.4</v>
      </c>
      <c r="T1335" s="4">
        <v>3570.6741999999999</v>
      </c>
      <c r="W1335" s="4">
        <v>0</v>
      </c>
      <c r="X1335" s="4">
        <v>0</v>
      </c>
      <c r="Y1335" s="4">
        <v>11.8</v>
      </c>
      <c r="Z1335" s="4">
        <v>867</v>
      </c>
      <c r="AA1335" s="4">
        <v>887</v>
      </c>
      <c r="AB1335" s="4">
        <v>823</v>
      </c>
      <c r="AC1335" s="4">
        <v>54</v>
      </c>
      <c r="AD1335" s="4">
        <v>8.6999999999999993</v>
      </c>
      <c r="AE1335" s="4">
        <v>0.2</v>
      </c>
      <c r="AF1335" s="4">
        <v>977</v>
      </c>
      <c r="AG1335" s="4">
        <v>-7</v>
      </c>
      <c r="AH1335" s="4">
        <v>13.814257</v>
      </c>
      <c r="AI1335" s="4">
        <v>29</v>
      </c>
      <c r="AJ1335" s="4">
        <v>190</v>
      </c>
      <c r="AK1335" s="4">
        <v>139</v>
      </c>
      <c r="AL1335" s="4">
        <v>2.5</v>
      </c>
      <c r="AM1335" s="4">
        <v>195</v>
      </c>
      <c r="AN1335" s="4" t="s">
        <v>155</v>
      </c>
      <c r="AO1335" s="4">
        <v>2</v>
      </c>
      <c r="AP1335" s="4">
        <v>0.62297453703703709</v>
      </c>
      <c r="AQ1335" s="4">
        <v>47.164515999999999</v>
      </c>
      <c r="AR1335" s="4">
        <v>-88.486716000000001</v>
      </c>
      <c r="AS1335" s="4">
        <v>320.5</v>
      </c>
      <c r="AT1335" s="4">
        <v>32.700000000000003</v>
      </c>
      <c r="AU1335" s="4">
        <v>12</v>
      </c>
      <c r="AV1335" s="4">
        <v>10</v>
      </c>
      <c r="AW1335" s="4" t="s">
        <v>208</v>
      </c>
      <c r="AX1335" s="4">
        <v>1.212288</v>
      </c>
      <c r="AY1335" s="4">
        <v>1</v>
      </c>
      <c r="AZ1335" s="4">
        <v>1.6122879999999999</v>
      </c>
      <c r="BA1335" s="4">
        <v>14.023</v>
      </c>
      <c r="BB1335" s="4">
        <v>9.1999999999999993</v>
      </c>
      <c r="BC1335" s="4">
        <v>0.66</v>
      </c>
      <c r="BD1335" s="4">
        <v>23.486999999999998</v>
      </c>
      <c r="BE1335" s="4">
        <v>1067.9179999999999</v>
      </c>
      <c r="BF1335" s="4">
        <v>1206.9469999999999</v>
      </c>
      <c r="BG1335" s="4">
        <v>0.189</v>
      </c>
      <c r="BH1335" s="4">
        <v>0.153</v>
      </c>
      <c r="BI1335" s="4">
        <v>0.34100000000000003</v>
      </c>
      <c r="BJ1335" s="4">
        <v>0.14399999999999999</v>
      </c>
      <c r="BK1335" s="4">
        <v>0.11600000000000001</v>
      </c>
      <c r="BL1335" s="4">
        <v>0.26</v>
      </c>
      <c r="BM1335" s="4">
        <v>21.902899999999999</v>
      </c>
      <c r="BQ1335" s="4">
        <v>0</v>
      </c>
      <c r="BR1335" s="4">
        <v>0.66054199999999996</v>
      </c>
      <c r="BS1335" s="4">
        <v>-5</v>
      </c>
      <c r="BT1335" s="4">
        <v>0.16444300000000001</v>
      </c>
      <c r="BU1335" s="4">
        <v>16.141998999999998</v>
      </c>
      <c r="BV1335" s="4">
        <v>3.3217439999999998</v>
      </c>
    </row>
    <row r="1336" spans="1:74" x14ac:dyDescent="0.25">
      <c r="A1336" s="4">
        <v>42070</v>
      </c>
      <c r="B1336" s="4">
        <v>3.9615740740740743E-2</v>
      </c>
      <c r="C1336" s="4">
        <v>7.0090000000000003</v>
      </c>
      <c r="D1336" s="4">
        <v>12.787800000000001</v>
      </c>
      <c r="E1336" s="4">
        <v>127877.92750000001</v>
      </c>
      <c r="F1336" s="4">
        <v>12</v>
      </c>
      <c r="G1336" s="4">
        <v>9.6</v>
      </c>
      <c r="H1336" s="4">
        <v>3819.1</v>
      </c>
      <c r="J1336" s="4">
        <v>0</v>
      </c>
      <c r="K1336" s="4">
        <v>0.8085</v>
      </c>
      <c r="L1336" s="4">
        <v>5.6666999999999996</v>
      </c>
      <c r="M1336" s="4">
        <v>10.338800000000001</v>
      </c>
      <c r="N1336" s="4">
        <v>9.6933000000000007</v>
      </c>
      <c r="O1336" s="4">
        <v>7.7614999999999998</v>
      </c>
      <c r="P1336" s="4">
        <v>17.5</v>
      </c>
      <c r="Q1336" s="4">
        <v>7.3869999999999996</v>
      </c>
      <c r="R1336" s="4">
        <v>5.9147999999999996</v>
      </c>
      <c r="S1336" s="4">
        <v>13.3</v>
      </c>
      <c r="T1336" s="4">
        <v>3819.1079</v>
      </c>
      <c r="W1336" s="4">
        <v>0</v>
      </c>
      <c r="X1336" s="4">
        <v>0</v>
      </c>
      <c r="Y1336" s="4">
        <v>11.8</v>
      </c>
      <c r="Z1336" s="4">
        <v>867</v>
      </c>
      <c r="AA1336" s="4">
        <v>886</v>
      </c>
      <c r="AB1336" s="4">
        <v>822</v>
      </c>
      <c r="AC1336" s="4">
        <v>53.2</v>
      </c>
      <c r="AD1336" s="4">
        <v>8.57</v>
      </c>
      <c r="AE1336" s="4">
        <v>0.2</v>
      </c>
      <c r="AF1336" s="4">
        <v>977</v>
      </c>
      <c r="AG1336" s="4">
        <v>-7</v>
      </c>
      <c r="AH1336" s="4">
        <v>13.185814000000001</v>
      </c>
      <c r="AI1336" s="4">
        <v>29</v>
      </c>
      <c r="AJ1336" s="4">
        <v>190</v>
      </c>
      <c r="AK1336" s="4">
        <v>139</v>
      </c>
      <c r="AL1336" s="4">
        <v>2.4</v>
      </c>
      <c r="AM1336" s="4">
        <v>195</v>
      </c>
      <c r="AN1336" s="4" t="s">
        <v>155</v>
      </c>
      <c r="AO1336" s="4">
        <v>2</v>
      </c>
      <c r="AP1336" s="4">
        <v>0.62298611111111113</v>
      </c>
      <c r="AQ1336" s="4">
        <v>47.164504999999998</v>
      </c>
      <c r="AR1336" s="4">
        <v>-88.486881999999994</v>
      </c>
      <c r="AS1336" s="4">
        <v>320.89999999999998</v>
      </c>
      <c r="AT1336" s="4">
        <v>31.9</v>
      </c>
      <c r="AU1336" s="4">
        <v>12</v>
      </c>
      <c r="AV1336" s="4">
        <v>10</v>
      </c>
      <c r="AW1336" s="4" t="s">
        <v>208</v>
      </c>
      <c r="AX1336" s="4">
        <v>1.324376</v>
      </c>
      <c r="AY1336" s="4">
        <v>1</v>
      </c>
      <c r="AZ1336" s="4">
        <v>1.7243759999999999</v>
      </c>
      <c r="BA1336" s="4">
        <v>14.023</v>
      </c>
      <c r="BB1336" s="4">
        <v>9.1300000000000008</v>
      </c>
      <c r="BC1336" s="4">
        <v>0.65</v>
      </c>
      <c r="BD1336" s="4">
        <v>23.687999999999999</v>
      </c>
      <c r="BE1336" s="4">
        <v>1047.92</v>
      </c>
      <c r="BF1336" s="4">
        <v>1216.864</v>
      </c>
      <c r="BG1336" s="4">
        <v>0.188</v>
      </c>
      <c r="BH1336" s="4">
        <v>0.15</v>
      </c>
      <c r="BI1336" s="4">
        <v>0.33800000000000002</v>
      </c>
      <c r="BJ1336" s="4">
        <v>0.14299999999999999</v>
      </c>
      <c r="BK1336" s="4">
        <v>0.115</v>
      </c>
      <c r="BL1336" s="4">
        <v>0.25800000000000001</v>
      </c>
      <c r="BM1336" s="4">
        <v>23.354900000000001</v>
      </c>
      <c r="BQ1336" s="4">
        <v>0</v>
      </c>
      <c r="BR1336" s="4">
        <v>0.59416599999999997</v>
      </c>
      <c r="BS1336" s="4">
        <v>-5</v>
      </c>
      <c r="BT1336" s="4">
        <v>0.16581399999999999</v>
      </c>
      <c r="BU1336" s="4">
        <v>14.519926999999999</v>
      </c>
      <c r="BV1336" s="4">
        <v>3.3494470000000001</v>
      </c>
    </row>
    <row r="1337" spans="1:74" x14ac:dyDescent="0.25">
      <c r="A1337" s="4">
        <v>42070</v>
      </c>
      <c r="B1337" s="4">
        <v>3.9627314814814817E-2</v>
      </c>
      <c r="C1337" s="4">
        <v>6.78</v>
      </c>
      <c r="D1337" s="4">
        <v>12.974</v>
      </c>
      <c r="E1337" s="4">
        <v>129739.88039999999</v>
      </c>
      <c r="F1337" s="4">
        <v>11.9</v>
      </c>
      <c r="G1337" s="4">
        <v>9.6</v>
      </c>
      <c r="H1337" s="4">
        <v>8099.3</v>
      </c>
      <c r="J1337" s="4">
        <v>0</v>
      </c>
      <c r="K1337" s="4">
        <v>0.80349999999999999</v>
      </c>
      <c r="L1337" s="4">
        <v>5.4476000000000004</v>
      </c>
      <c r="M1337" s="4">
        <v>10.424300000000001</v>
      </c>
      <c r="N1337" s="4">
        <v>9.5363000000000007</v>
      </c>
      <c r="O1337" s="4">
        <v>7.7134</v>
      </c>
      <c r="P1337" s="4">
        <v>17.2</v>
      </c>
      <c r="Q1337" s="4">
        <v>7.2666000000000004</v>
      </c>
      <c r="R1337" s="4">
        <v>5.8775000000000004</v>
      </c>
      <c r="S1337" s="4">
        <v>13.1</v>
      </c>
      <c r="T1337" s="4">
        <v>8099.3117000000002</v>
      </c>
      <c r="W1337" s="4">
        <v>0</v>
      </c>
      <c r="X1337" s="4">
        <v>0</v>
      </c>
      <c r="Y1337" s="4">
        <v>11.8</v>
      </c>
      <c r="Z1337" s="4">
        <v>866</v>
      </c>
      <c r="AA1337" s="4">
        <v>887</v>
      </c>
      <c r="AB1337" s="4">
        <v>820</v>
      </c>
      <c r="AC1337" s="4">
        <v>53</v>
      </c>
      <c r="AD1337" s="4">
        <v>8.5399999999999991</v>
      </c>
      <c r="AE1337" s="4">
        <v>0.2</v>
      </c>
      <c r="AF1337" s="4">
        <v>977</v>
      </c>
      <c r="AG1337" s="4">
        <v>-7</v>
      </c>
      <c r="AH1337" s="4">
        <v>13</v>
      </c>
      <c r="AI1337" s="4">
        <v>29</v>
      </c>
      <c r="AJ1337" s="4">
        <v>190</v>
      </c>
      <c r="AK1337" s="4">
        <v>139</v>
      </c>
      <c r="AL1337" s="4">
        <v>2.4</v>
      </c>
      <c r="AM1337" s="4">
        <v>195</v>
      </c>
      <c r="AN1337" s="4" t="s">
        <v>155</v>
      </c>
      <c r="AO1337" s="4">
        <v>2</v>
      </c>
      <c r="AP1337" s="4">
        <v>0.62298611111111113</v>
      </c>
      <c r="AQ1337" s="4">
        <v>47.164498999999999</v>
      </c>
      <c r="AR1337" s="4">
        <v>-88.486925999999997</v>
      </c>
      <c r="AS1337" s="4">
        <v>320.89999999999998</v>
      </c>
      <c r="AT1337" s="4">
        <v>31.5</v>
      </c>
      <c r="AU1337" s="4">
        <v>12</v>
      </c>
      <c r="AV1337" s="4">
        <v>10</v>
      </c>
      <c r="AW1337" s="4" t="s">
        <v>208</v>
      </c>
      <c r="AX1337" s="4">
        <v>1.5362640000000001</v>
      </c>
      <c r="AY1337" s="4">
        <v>1.0362640000000001</v>
      </c>
      <c r="AZ1337" s="4">
        <v>1.936264</v>
      </c>
      <c r="BA1337" s="4">
        <v>14.023</v>
      </c>
      <c r="BB1337" s="4">
        <v>8.8800000000000008</v>
      </c>
      <c r="BC1337" s="4">
        <v>0.63</v>
      </c>
      <c r="BD1337" s="4">
        <v>24.459</v>
      </c>
      <c r="BE1337" s="4">
        <v>989.57399999999996</v>
      </c>
      <c r="BF1337" s="4">
        <v>1205.2280000000001</v>
      </c>
      <c r="BG1337" s="4">
        <v>0.18099999999999999</v>
      </c>
      <c r="BH1337" s="4">
        <v>0.14699999999999999</v>
      </c>
      <c r="BI1337" s="4">
        <v>0.32800000000000001</v>
      </c>
      <c r="BJ1337" s="4">
        <v>0.13800000000000001</v>
      </c>
      <c r="BK1337" s="4">
        <v>0.112</v>
      </c>
      <c r="BL1337" s="4">
        <v>0.25</v>
      </c>
      <c r="BM1337" s="4">
        <v>48.653300000000002</v>
      </c>
      <c r="BQ1337" s="4">
        <v>0</v>
      </c>
      <c r="BR1337" s="4">
        <v>0.61947300000000005</v>
      </c>
      <c r="BS1337" s="4">
        <v>-5</v>
      </c>
      <c r="BT1337" s="4">
        <v>0.16437399999999999</v>
      </c>
      <c r="BU1337" s="4">
        <v>15.13836</v>
      </c>
      <c r="BV1337" s="4">
        <v>3.3203469999999999</v>
      </c>
    </row>
    <row r="1338" spans="1:74" x14ac:dyDescent="0.25">
      <c r="A1338" s="4">
        <v>42070</v>
      </c>
      <c r="B1338" s="4">
        <v>3.9638888888888883E-2</v>
      </c>
      <c r="C1338" s="4">
        <v>6.78</v>
      </c>
      <c r="D1338" s="4">
        <v>13.115</v>
      </c>
      <c r="E1338" s="4">
        <v>131150.12899999999</v>
      </c>
      <c r="F1338" s="4">
        <v>11.6</v>
      </c>
      <c r="G1338" s="4">
        <v>9.5</v>
      </c>
      <c r="H1338" s="4">
        <v>7811.9</v>
      </c>
      <c r="J1338" s="4">
        <v>0</v>
      </c>
      <c r="K1338" s="4">
        <v>0.80220000000000002</v>
      </c>
      <c r="L1338" s="4">
        <v>5.4390999999999998</v>
      </c>
      <c r="M1338" s="4">
        <v>10.5212</v>
      </c>
      <c r="N1338" s="4">
        <v>9.2974999999999994</v>
      </c>
      <c r="O1338" s="4">
        <v>7.6096000000000004</v>
      </c>
      <c r="P1338" s="4">
        <v>16.899999999999999</v>
      </c>
      <c r="Q1338" s="4">
        <v>7.0846</v>
      </c>
      <c r="R1338" s="4">
        <v>5.7984</v>
      </c>
      <c r="S1338" s="4">
        <v>12.9</v>
      </c>
      <c r="T1338" s="4">
        <v>7811.9395000000004</v>
      </c>
      <c r="W1338" s="4">
        <v>0</v>
      </c>
      <c r="X1338" s="4">
        <v>0</v>
      </c>
      <c r="Y1338" s="4">
        <v>11.8</v>
      </c>
      <c r="Z1338" s="4">
        <v>864</v>
      </c>
      <c r="AA1338" s="4">
        <v>885</v>
      </c>
      <c r="AB1338" s="4">
        <v>818</v>
      </c>
      <c r="AC1338" s="4">
        <v>53</v>
      </c>
      <c r="AD1338" s="4">
        <v>8.5399999999999991</v>
      </c>
      <c r="AE1338" s="4">
        <v>0.2</v>
      </c>
      <c r="AF1338" s="4">
        <v>977</v>
      </c>
      <c r="AG1338" s="4">
        <v>-7</v>
      </c>
      <c r="AH1338" s="4">
        <v>13</v>
      </c>
      <c r="AI1338" s="4">
        <v>29</v>
      </c>
      <c r="AJ1338" s="4">
        <v>190</v>
      </c>
      <c r="AK1338" s="4">
        <v>139</v>
      </c>
      <c r="AL1338" s="4">
        <v>2.2999999999999998</v>
      </c>
      <c r="AM1338" s="4">
        <v>195</v>
      </c>
      <c r="AN1338" s="4" t="s">
        <v>155</v>
      </c>
      <c r="AO1338" s="4">
        <v>2</v>
      </c>
      <c r="AP1338" s="4">
        <v>0.62300925925925921</v>
      </c>
      <c r="AQ1338" s="4">
        <v>47.164450000000002</v>
      </c>
      <c r="AR1338" s="4">
        <v>-88.487271000000007</v>
      </c>
      <c r="AS1338" s="4">
        <v>320.89999999999998</v>
      </c>
      <c r="AT1338" s="4">
        <v>31.5</v>
      </c>
      <c r="AU1338" s="4">
        <v>12</v>
      </c>
      <c r="AV1338" s="4">
        <v>10</v>
      </c>
      <c r="AW1338" s="4" t="s">
        <v>208</v>
      </c>
      <c r="AX1338" s="4">
        <v>1.823976</v>
      </c>
      <c r="AY1338" s="4">
        <v>1.323976</v>
      </c>
      <c r="AZ1338" s="4">
        <v>2.2359640000000001</v>
      </c>
      <c r="BA1338" s="4">
        <v>14.023</v>
      </c>
      <c r="BB1338" s="4">
        <v>8.82</v>
      </c>
      <c r="BC1338" s="4">
        <v>0.63</v>
      </c>
      <c r="BD1338" s="4">
        <v>24.652999999999999</v>
      </c>
      <c r="BE1338" s="4">
        <v>984.50099999999998</v>
      </c>
      <c r="BF1338" s="4">
        <v>1212.0840000000001</v>
      </c>
      <c r="BG1338" s="4">
        <v>0.17599999999999999</v>
      </c>
      <c r="BH1338" s="4">
        <v>0.14399999999999999</v>
      </c>
      <c r="BI1338" s="4">
        <v>0.32</v>
      </c>
      <c r="BJ1338" s="4">
        <v>0.13400000000000001</v>
      </c>
      <c r="BK1338" s="4">
        <v>0.11</v>
      </c>
      <c r="BL1338" s="4">
        <v>0.24399999999999999</v>
      </c>
      <c r="BM1338" s="4">
        <v>46.759300000000003</v>
      </c>
      <c r="BQ1338" s="4">
        <v>0</v>
      </c>
      <c r="BR1338" s="4">
        <v>0.60301000000000005</v>
      </c>
      <c r="BS1338" s="4">
        <v>-5</v>
      </c>
      <c r="BT1338" s="4">
        <v>0.16481199999999999</v>
      </c>
      <c r="BU1338" s="4">
        <v>14.736057000000001</v>
      </c>
      <c r="BV1338" s="4">
        <v>3.3292060000000001</v>
      </c>
    </row>
    <row r="1339" spans="1:74" x14ac:dyDescent="0.25">
      <c r="A1339" s="4">
        <v>42070</v>
      </c>
      <c r="B1339" s="4">
        <v>3.9650462962962964E-2</v>
      </c>
      <c r="C1339" s="4">
        <v>6.78</v>
      </c>
      <c r="D1339" s="4">
        <v>13.124700000000001</v>
      </c>
      <c r="E1339" s="4">
        <v>131247.3872</v>
      </c>
      <c r="F1339" s="4">
        <v>11.4</v>
      </c>
      <c r="G1339" s="4">
        <v>3.2</v>
      </c>
      <c r="H1339" s="4">
        <v>7121.3</v>
      </c>
      <c r="J1339" s="4">
        <v>0</v>
      </c>
      <c r="K1339" s="4">
        <v>0.80289999999999995</v>
      </c>
      <c r="L1339" s="4">
        <v>5.4433999999999996</v>
      </c>
      <c r="M1339" s="4">
        <v>10.5373</v>
      </c>
      <c r="N1339" s="4">
        <v>9.1525999999999996</v>
      </c>
      <c r="O1339" s="4">
        <v>2.5775000000000001</v>
      </c>
      <c r="P1339" s="4">
        <v>11.7</v>
      </c>
      <c r="Q1339" s="4">
        <v>6.9741999999999997</v>
      </c>
      <c r="R1339" s="4">
        <v>1.964</v>
      </c>
      <c r="S1339" s="4">
        <v>8.9</v>
      </c>
      <c r="T1339" s="4">
        <v>7121.2984999999999</v>
      </c>
      <c r="W1339" s="4">
        <v>0</v>
      </c>
      <c r="X1339" s="4">
        <v>0</v>
      </c>
      <c r="Y1339" s="4">
        <v>11.7</v>
      </c>
      <c r="Z1339" s="4">
        <v>865</v>
      </c>
      <c r="AA1339" s="4">
        <v>885</v>
      </c>
      <c r="AB1339" s="4">
        <v>818</v>
      </c>
      <c r="AC1339" s="4">
        <v>53</v>
      </c>
      <c r="AD1339" s="4">
        <v>8.5399999999999991</v>
      </c>
      <c r="AE1339" s="4">
        <v>0.2</v>
      </c>
      <c r="AF1339" s="4">
        <v>977</v>
      </c>
      <c r="AG1339" s="4">
        <v>-7</v>
      </c>
      <c r="AH1339" s="4">
        <v>13</v>
      </c>
      <c r="AI1339" s="4">
        <v>29</v>
      </c>
      <c r="AJ1339" s="4">
        <v>190</v>
      </c>
      <c r="AK1339" s="4">
        <v>139</v>
      </c>
      <c r="AL1339" s="4">
        <v>2.2999999999999998</v>
      </c>
      <c r="AM1339" s="4">
        <v>195</v>
      </c>
      <c r="AN1339" s="4" t="s">
        <v>155</v>
      </c>
      <c r="AO1339" s="4">
        <v>2</v>
      </c>
      <c r="AP1339" s="4">
        <v>0.62302083333333336</v>
      </c>
      <c r="AQ1339" s="4">
        <v>47.164399000000003</v>
      </c>
      <c r="AR1339" s="4">
        <v>-88.487444999999994</v>
      </c>
      <c r="AS1339" s="4">
        <v>321.39999999999998</v>
      </c>
      <c r="AT1339" s="4">
        <v>31.2</v>
      </c>
      <c r="AU1339" s="4">
        <v>12</v>
      </c>
      <c r="AV1339" s="4">
        <v>10</v>
      </c>
      <c r="AW1339" s="4" t="s">
        <v>208</v>
      </c>
      <c r="AX1339" s="4">
        <v>2</v>
      </c>
      <c r="AY1339" s="4">
        <v>1.5</v>
      </c>
      <c r="AZ1339" s="4">
        <v>2.5</v>
      </c>
      <c r="BA1339" s="4">
        <v>14.023</v>
      </c>
      <c r="BB1339" s="4">
        <v>8.85</v>
      </c>
      <c r="BC1339" s="4">
        <v>0.63</v>
      </c>
      <c r="BD1339" s="4">
        <v>24.555</v>
      </c>
      <c r="BE1339" s="4">
        <v>988.15700000000004</v>
      </c>
      <c r="BF1339" s="4">
        <v>1217.4860000000001</v>
      </c>
      <c r="BG1339" s="4">
        <v>0.17399999999999999</v>
      </c>
      <c r="BH1339" s="4">
        <v>4.9000000000000002E-2</v>
      </c>
      <c r="BI1339" s="4">
        <v>0.223</v>
      </c>
      <c r="BJ1339" s="4">
        <v>0.13300000000000001</v>
      </c>
      <c r="BK1339" s="4">
        <v>3.6999999999999998E-2</v>
      </c>
      <c r="BL1339" s="4">
        <v>0.17</v>
      </c>
      <c r="BM1339" s="4">
        <v>42.749899999999997</v>
      </c>
      <c r="BQ1339" s="4">
        <v>0</v>
      </c>
      <c r="BR1339" s="4">
        <v>0.57347599999999999</v>
      </c>
      <c r="BS1339" s="4">
        <v>-5</v>
      </c>
      <c r="BT1339" s="4">
        <v>0.163378</v>
      </c>
      <c r="BU1339" s="4">
        <v>14.014308</v>
      </c>
      <c r="BV1339" s="4">
        <v>3.3002280000000002</v>
      </c>
    </row>
    <row r="1340" spans="1:74" x14ac:dyDescent="0.25">
      <c r="A1340" s="4">
        <v>42070</v>
      </c>
      <c r="B1340" s="4">
        <v>3.9662037037037037E-2</v>
      </c>
      <c r="C1340" s="4">
        <v>6.7859999999999996</v>
      </c>
      <c r="D1340" s="4">
        <v>13.2158</v>
      </c>
      <c r="E1340" s="4">
        <v>132158.02549999999</v>
      </c>
      <c r="F1340" s="4">
        <v>11.5</v>
      </c>
      <c r="G1340" s="4">
        <v>17.2</v>
      </c>
      <c r="H1340" s="4">
        <v>6409.1</v>
      </c>
      <c r="J1340" s="4">
        <v>0</v>
      </c>
      <c r="K1340" s="4">
        <v>0.80259999999999998</v>
      </c>
      <c r="L1340" s="4">
        <v>5.4463999999999997</v>
      </c>
      <c r="M1340" s="4">
        <v>10.607200000000001</v>
      </c>
      <c r="N1340" s="4">
        <v>9.2301000000000002</v>
      </c>
      <c r="O1340" s="4">
        <v>13.8249</v>
      </c>
      <c r="P1340" s="4">
        <v>23.1</v>
      </c>
      <c r="Q1340" s="4">
        <v>7.0331999999999999</v>
      </c>
      <c r="R1340" s="4">
        <v>10.5344</v>
      </c>
      <c r="S1340" s="4">
        <v>17.600000000000001</v>
      </c>
      <c r="T1340" s="4">
        <v>6409.1282000000001</v>
      </c>
      <c r="W1340" s="4">
        <v>0</v>
      </c>
      <c r="X1340" s="4">
        <v>0</v>
      </c>
      <c r="Y1340" s="4">
        <v>11.8</v>
      </c>
      <c r="Z1340" s="4">
        <v>865</v>
      </c>
      <c r="AA1340" s="4">
        <v>883</v>
      </c>
      <c r="AB1340" s="4">
        <v>819</v>
      </c>
      <c r="AC1340" s="4">
        <v>53</v>
      </c>
      <c r="AD1340" s="4">
        <v>8.5399999999999991</v>
      </c>
      <c r="AE1340" s="4">
        <v>0.2</v>
      </c>
      <c r="AF1340" s="4">
        <v>977</v>
      </c>
      <c r="AG1340" s="4">
        <v>-7</v>
      </c>
      <c r="AH1340" s="4">
        <v>13</v>
      </c>
      <c r="AI1340" s="4">
        <v>29</v>
      </c>
      <c r="AJ1340" s="4">
        <v>190</v>
      </c>
      <c r="AK1340" s="4">
        <v>139</v>
      </c>
      <c r="AL1340" s="4">
        <v>2.4</v>
      </c>
      <c r="AM1340" s="4">
        <v>195</v>
      </c>
      <c r="AN1340" s="4" t="s">
        <v>155</v>
      </c>
      <c r="AO1340" s="4">
        <v>2</v>
      </c>
      <c r="AP1340" s="4">
        <v>0.6230324074074074</v>
      </c>
      <c r="AQ1340" s="4">
        <v>47.164375</v>
      </c>
      <c r="AR1340" s="4">
        <v>-88.487602999999993</v>
      </c>
      <c r="AS1340" s="4">
        <v>321.39999999999998</v>
      </c>
      <c r="AT1340" s="4">
        <v>31</v>
      </c>
      <c r="AU1340" s="4">
        <v>12</v>
      </c>
      <c r="AV1340" s="4">
        <v>10</v>
      </c>
      <c r="AW1340" s="4" t="s">
        <v>208</v>
      </c>
      <c r="AX1340" s="4">
        <v>2</v>
      </c>
      <c r="AY1340" s="4">
        <v>1.5</v>
      </c>
      <c r="AZ1340" s="4">
        <v>2.5</v>
      </c>
      <c r="BA1340" s="4">
        <v>14.023</v>
      </c>
      <c r="BB1340" s="4">
        <v>8.84</v>
      </c>
      <c r="BC1340" s="4">
        <v>0.63</v>
      </c>
      <c r="BD1340" s="4">
        <v>24.593</v>
      </c>
      <c r="BE1340" s="4">
        <v>988.601</v>
      </c>
      <c r="BF1340" s="4">
        <v>1225.4380000000001</v>
      </c>
      <c r="BG1340" s="4">
        <v>0.17499999999999999</v>
      </c>
      <c r="BH1340" s="4">
        <v>0.26300000000000001</v>
      </c>
      <c r="BI1340" s="4">
        <v>0.438</v>
      </c>
      <c r="BJ1340" s="4">
        <v>0.13400000000000001</v>
      </c>
      <c r="BK1340" s="4">
        <v>0.2</v>
      </c>
      <c r="BL1340" s="4">
        <v>0.33400000000000002</v>
      </c>
      <c r="BM1340" s="4">
        <v>38.470799999999997</v>
      </c>
      <c r="BQ1340" s="4">
        <v>0</v>
      </c>
      <c r="BR1340" s="4">
        <v>0.57773200000000002</v>
      </c>
      <c r="BS1340" s="4">
        <v>-5</v>
      </c>
      <c r="BT1340" s="4">
        <v>0.16462199999999999</v>
      </c>
      <c r="BU1340" s="4">
        <v>14.118326</v>
      </c>
      <c r="BV1340" s="4">
        <v>3.325364</v>
      </c>
    </row>
    <row r="1341" spans="1:74" x14ac:dyDescent="0.25">
      <c r="A1341" s="4">
        <v>42070</v>
      </c>
      <c r="B1341" s="4">
        <v>3.9673611111111111E-2</v>
      </c>
      <c r="C1341" s="4">
        <v>6.79</v>
      </c>
      <c r="D1341" s="4">
        <v>13.167899999999999</v>
      </c>
      <c r="E1341" s="4">
        <v>131678.5086</v>
      </c>
      <c r="F1341" s="4">
        <v>11.8</v>
      </c>
      <c r="G1341" s="4">
        <v>47.6</v>
      </c>
      <c r="H1341" s="4">
        <v>5623.1</v>
      </c>
      <c r="J1341" s="4">
        <v>0</v>
      </c>
      <c r="K1341" s="4">
        <v>0.80400000000000005</v>
      </c>
      <c r="L1341" s="4">
        <v>5.4588999999999999</v>
      </c>
      <c r="M1341" s="4">
        <v>10.586499999999999</v>
      </c>
      <c r="N1341" s="4">
        <v>9.4868000000000006</v>
      </c>
      <c r="O1341" s="4">
        <v>38.277000000000001</v>
      </c>
      <c r="P1341" s="4">
        <v>47.8</v>
      </c>
      <c r="Q1341" s="4">
        <v>7.2287999999999997</v>
      </c>
      <c r="R1341" s="4">
        <v>29.166699999999999</v>
      </c>
      <c r="S1341" s="4">
        <v>36.4</v>
      </c>
      <c r="T1341" s="4">
        <v>5623.0833000000002</v>
      </c>
      <c r="W1341" s="4">
        <v>0</v>
      </c>
      <c r="X1341" s="4">
        <v>0</v>
      </c>
      <c r="Y1341" s="4">
        <v>11.8</v>
      </c>
      <c r="Z1341" s="4">
        <v>865</v>
      </c>
      <c r="AA1341" s="4">
        <v>882</v>
      </c>
      <c r="AB1341" s="4">
        <v>819</v>
      </c>
      <c r="AC1341" s="4">
        <v>53</v>
      </c>
      <c r="AD1341" s="4">
        <v>8.5399999999999991</v>
      </c>
      <c r="AE1341" s="4">
        <v>0.2</v>
      </c>
      <c r="AF1341" s="4">
        <v>977</v>
      </c>
      <c r="AG1341" s="4">
        <v>-7</v>
      </c>
      <c r="AH1341" s="4">
        <v>13</v>
      </c>
      <c r="AI1341" s="4">
        <v>29</v>
      </c>
      <c r="AJ1341" s="4">
        <v>190</v>
      </c>
      <c r="AK1341" s="4">
        <v>139</v>
      </c>
      <c r="AL1341" s="4">
        <v>2.4</v>
      </c>
      <c r="AM1341" s="4">
        <v>195</v>
      </c>
      <c r="AN1341" s="4" t="s">
        <v>155</v>
      </c>
      <c r="AO1341" s="4">
        <v>2</v>
      </c>
      <c r="AP1341" s="4">
        <v>0.6230324074074074</v>
      </c>
      <c r="AQ1341" s="4">
        <v>47.164368000000003</v>
      </c>
      <c r="AR1341" s="4">
        <v>-88.487621000000004</v>
      </c>
      <c r="AS1341" s="4">
        <v>321.39999999999998</v>
      </c>
      <c r="AT1341" s="4">
        <v>29.4</v>
      </c>
      <c r="AU1341" s="4">
        <v>12</v>
      </c>
      <c r="AV1341" s="4">
        <v>10</v>
      </c>
      <c r="AW1341" s="4" t="s">
        <v>208</v>
      </c>
      <c r="AX1341" s="4">
        <v>2.0383619999999998</v>
      </c>
      <c r="AY1341" s="4">
        <v>1.436064</v>
      </c>
      <c r="AZ1341" s="4">
        <v>2.5383619999999998</v>
      </c>
      <c r="BA1341" s="4">
        <v>14.023</v>
      </c>
      <c r="BB1341" s="4">
        <v>8.91</v>
      </c>
      <c r="BC1341" s="4">
        <v>0.64</v>
      </c>
      <c r="BD1341" s="4">
        <v>24.384</v>
      </c>
      <c r="BE1341" s="4">
        <v>996.06700000000001</v>
      </c>
      <c r="BF1341" s="4">
        <v>1229.45</v>
      </c>
      <c r="BG1341" s="4">
        <v>0.18099999999999999</v>
      </c>
      <c r="BH1341" s="4">
        <v>0.73099999999999998</v>
      </c>
      <c r="BI1341" s="4">
        <v>0.91300000000000003</v>
      </c>
      <c r="BJ1341" s="4">
        <v>0.13800000000000001</v>
      </c>
      <c r="BK1341" s="4">
        <v>0.55700000000000005</v>
      </c>
      <c r="BL1341" s="4">
        <v>0.69499999999999995</v>
      </c>
      <c r="BM1341" s="4">
        <v>33.929499999999997</v>
      </c>
      <c r="BQ1341" s="4">
        <v>0</v>
      </c>
      <c r="BR1341" s="4">
        <v>0.50863199999999997</v>
      </c>
      <c r="BS1341" s="4">
        <v>-5</v>
      </c>
      <c r="BT1341" s="4">
        <v>0.164189</v>
      </c>
      <c r="BU1341" s="4">
        <v>12.429695000000001</v>
      </c>
      <c r="BV1341" s="4">
        <v>3.3166180000000001</v>
      </c>
    </row>
    <row r="1342" spans="1:74" x14ac:dyDescent="0.25">
      <c r="A1342" s="4">
        <v>42070</v>
      </c>
      <c r="B1342" s="4">
        <v>3.9685185185185184E-2</v>
      </c>
      <c r="C1342" s="4">
        <v>6.7830000000000004</v>
      </c>
      <c r="D1342" s="4">
        <v>13.2037</v>
      </c>
      <c r="E1342" s="4">
        <v>132036.747</v>
      </c>
      <c r="F1342" s="4">
        <v>11.8</v>
      </c>
      <c r="G1342" s="4">
        <v>47.7</v>
      </c>
      <c r="H1342" s="4">
        <v>4975.8999999999996</v>
      </c>
      <c r="J1342" s="4">
        <v>0</v>
      </c>
      <c r="K1342" s="4">
        <v>0.80430000000000001</v>
      </c>
      <c r="L1342" s="4">
        <v>5.4558</v>
      </c>
      <c r="M1342" s="4">
        <v>10.620200000000001</v>
      </c>
      <c r="N1342" s="4">
        <v>9.4911999999999992</v>
      </c>
      <c r="O1342" s="4">
        <v>38.366999999999997</v>
      </c>
      <c r="P1342" s="4">
        <v>47.9</v>
      </c>
      <c r="Q1342" s="4">
        <v>7.2321999999999997</v>
      </c>
      <c r="R1342" s="4">
        <v>29.235299999999999</v>
      </c>
      <c r="S1342" s="4">
        <v>36.5</v>
      </c>
      <c r="T1342" s="4">
        <v>4975.8552</v>
      </c>
      <c r="W1342" s="4">
        <v>0</v>
      </c>
      <c r="X1342" s="4">
        <v>0</v>
      </c>
      <c r="Y1342" s="4">
        <v>11.7</v>
      </c>
      <c r="Z1342" s="4">
        <v>865</v>
      </c>
      <c r="AA1342" s="4">
        <v>884</v>
      </c>
      <c r="AB1342" s="4">
        <v>820</v>
      </c>
      <c r="AC1342" s="4">
        <v>53</v>
      </c>
      <c r="AD1342" s="4">
        <v>8.5399999999999991</v>
      </c>
      <c r="AE1342" s="4">
        <v>0.2</v>
      </c>
      <c r="AF1342" s="4">
        <v>977</v>
      </c>
      <c r="AG1342" s="4">
        <v>-7</v>
      </c>
      <c r="AH1342" s="4">
        <v>13</v>
      </c>
      <c r="AI1342" s="4">
        <v>29</v>
      </c>
      <c r="AJ1342" s="4">
        <v>190</v>
      </c>
      <c r="AK1342" s="4">
        <v>139</v>
      </c>
      <c r="AL1342" s="4">
        <v>2.5</v>
      </c>
      <c r="AM1342" s="4">
        <v>195</v>
      </c>
      <c r="AN1342" s="4" t="s">
        <v>155</v>
      </c>
      <c r="AO1342" s="4">
        <v>2</v>
      </c>
      <c r="AP1342" s="4">
        <v>0.62304398148148155</v>
      </c>
      <c r="AQ1342" s="4">
        <v>47.164318999999999</v>
      </c>
      <c r="AR1342" s="4">
        <v>-88.487762000000004</v>
      </c>
      <c r="AS1342" s="4">
        <v>321.60000000000002</v>
      </c>
      <c r="AT1342" s="4">
        <v>27.2</v>
      </c>
      <c r="AU1342" s="4">
        <v>12</v>
      </c>
      <c r="AV1342" s="4">
        <v>9</v>
      </c>
      <c r="AW1342" s="4" t="s">
        <v>215</v>
      </c>
      <c r="AX1342" s="4">
        <v>2.1477520000000001</v>
      </c>
      <c r="AY1342" s="4">
        <v>1.0253749999999999</v>
      </c>
      <c r="AZ1342" s="4">
        <v>2.8</v>
      </c>
      <c r="BA1342" s="4">
        <v>14.023</v>
      </c>
      <c r="BB1342" s="4">
        <v>8.92</v>
      </c>
      <c r="BC1342" s="4">
        <v>0.64</v>
      </c>
      <c r="BD1342" s="4">
        <v>24.326000000000001</v>
      </c>
      <c r="BE1342" s="4">
        <v>997.54700000000003</v>
      </c>
      <c r="BF1342" s="4">
        <v>1235.913</v>
      </c>
      <c r="BG1342" s="4">
        <v>0.182</v>
      </c>
      <c r="BH1342" s="4">
        <v>0.73499999999999999</v>
      </c>
      <c r="BI1342" s="4">
        <v>0.91600000000000004</v>
      </c>
      <c r="BJ1342" s="4">
        <v>0.13800000000000001</v>
      </c>
      <c r="BK1342" s="4">
        <v>0.56000000000000005</v>
      </c>
      <c r="BL1342" s="4">
        <v>0.69799999999999995</v>
      </c>
      <c r="BM1342" s="4">
        <v>30.085999999999999</v>
      </c>
      <c r="BQ1342" s="4">
        <v>0</v>
      </c>
      <c r="BR1342" s="4">
        <v>0.53984900000000002</v>
      </c>
      <c r="BS1342" s="4">
        <v>-5</v>
      </c>
      <c r="BT1342" s="4">
        <v>0.16237799999999999</v>
      </c>
      <c r="BU1342" s="4">
        <v>13.19256</v>
      </c>
      <c r="BV1342" s="4">
        <v>3.280036</v>
      </c>
    </row>
    <row r="1343" spans="1:74" x14ac:dyDescent="0.25">
      <c r="A1343" s="4">
        <v>42070</v>
      </c>
      <c r="B1343" s="4">
        <v>3.9696759259259258E-2</v>
      </c>
      <c r="C1343" s="4">
        <v>6.76</v>
      </c>
      <c r="D1343" s="4">
        <v>13.251200000000001</v>
      </c>
      <c r="E1343" s="4">
        <v>132511.7433</v>
      </c>
      <c r="F1343" s="4">
        <v>10.9</v>
      </c>
      <c r="G1343" s="4">
        <v>31</v>
      </c>
      <c r="H1343" s="4">
        <v>5290.3</v>
      </c>
      <c r="J1343" s="4">
        <v>0</v>
      </c>
      <c r="K1343" s="4">
        <v>0.80369999999999997</v>
      </c>
      <c r="L1343" s="4">
        <v>5.4328000000000003</v>
      </c>
      <c r="M1343" s="4">
        <v>10.6496</v>
      </c>
      <c r="N1343" s="4">
        <v>8.7828999999999997</v>
      </c>
      <c r="O1343" s="4">
        <v>24.896699999999999</v>
      </c>
      <c r="P1343" s="4">
        <v>33.700000000000003</v>
      </c>
      <c r="Q1343" s="4">
        <v>6.6924999999999999</v>
      </c>
      <c r="R1343" s="4">
        <v>18.971</v>
      </c>
      <c r="S1343" s="4">
        <v>25.7</v>
      </c>
      <c r="T1343" s="4">
        <v>5290.2654000000002</v>
      </c>
      <c r="W1343" s="4">
        <v>0</v>
      </c>
      <c r="X1343" s="4">
        <v>0</v>
      </c>
      <c r="Y1343" s="4">
        <v>11.8</v>
      </c>
      <c r="Z1343" s="4">
        <v>864</v>
      </c>
      <c r="AA1343" s="4">
        <v>883</v>
      </c>
      <c r="AB1343" s="4">
        <v>819</v>
      </c>
      <c r="AC1343" s="4">
        <v>53</v>
      </c>
      <c r="AD1343" s="4">
        <v>8.5399999999999991</v>
      </c>
      <c r="AE1343" s="4">
        <v>0.2</v>
      </c>
      <c r="AF1343" s="4">
        <v>977</v>
      </c>
      <c r="AG1343" s="4">
        <v>-7</v>
      </c>
      <c r="AH1343" s="4">
        <v>13</v>
      </c>
      <c r="AI1343" s="4">
        <v>29</v>
      </c>
      <c r="AJ1343" s="4">
        <v>190.8</v>
      </c>
      <c r="AK1343" s="4">
        <v>139</v>
      </c>
      <c r="AL1343" s="4">
        <v>2.6</v>
      </c>
      <c r="AM1343" s="4">
        <v>195</v>
      </c>
      <c r="AN1343" s="4" t="s">
        <v>155</v>
      </c>
      <c r="AO1343" s="4">
        <v>2</v>
      </c>
      <c r="AP1343" s="4">
        <v>0.62305555555555558</v>
      </c>
      <c r="AQ1343" s="4">
        <v>47.164288999999997</v>
      </c>
      <c r="AR1343" s="4">
        <v>-88.487916999999996</v>
      </c>
      <c r="AS1343" s="4">
        <v>321.7</v>
      </c>
      <c r="AT1343" s="4">
        <v>26.2</v>
      </c>
      <c r="AU1343" s="4">
        <v>12</v>
      </c>
      <c r="AV1343" s="4">
        <v>9</v>
      </c>
      <c r="AW1343" s="4" t="s">
        <v>215</v>
      </c>
      <c r="AX1343" s="4">
        <v>1.087413</v>
      </c>
      <c r="AY1343" s="4">
        <v>1.2125870000000001</v>
      </c>
      <c r="AZ1343" s="4">
        <v>2.8</v>
      </c>
      <c r="BA1343" s="4">
        <v>14.023</v>
      </c>
      <c r="BB1343" s="4">
        <v>8.89</v>
      </c>
      <c r="BC1343" s="4">
        <v>0.63</v>
      </c>
      <c r="BD1343" s="4">
        <v>24.428999999999998</v>
      </c>
      <c r="BE1343" s="4">
        <v>991.08100000000002</v>
      </c>
      <c r="BF1343" s="4">
        <v>1236.5</v>
      </c>
      <c r="BG1343" s="4">
        <v>0.16800000000000001</v>
      </c>
      <c r="BH1343" s="4">
        <v>0.47599999999999998</v>
      </c>
      <c r="BI1343" s="4">
        <v>0.64300000000000002</v>
      </c>
      <c r="BJ1343" s="4">
        <v>0.128</v>
      </c>
      <c r="BK1343" s="4">
        <v>0.36199999999999999</v>
      </c>
      <c r="BL1343" s="4">
        <v>0.49</v>
      </c>
      <c r="BM1343" s="4">
        <v>31.914100000000001</v>
      </c>
      <c r="BQ1343" s="4">
        <v>0</v>
      </c>
      <c r="BR1343" s="4">
        <v>0.56234300000000004</v>
      </c>
      <c r="BS1343" s="4">
        <v>-5</v>
      </c>
      <c r="BT1343" s="4">
        <v>0.16443099999999999</v>
      </c>
      <c r="BU1343" s="4">
        <v>13.742248999999999</v>
      </c>
      <c r="BV1343" s="4">
        <v>3.3214980000000001</v>
      </c>
    </row>
    <row r="1344" spans="1:74" x14ac:dyDescent="0.25">
      <c r="A1344" s="4">
        <v>42070</v>
      </c>
      <c r="B1344" s="4">
        <v>3.9708333333333332E-2</v>
      </c>
      <c r="C1344" s="4">
        <v>6.76</v>
      </c>
      <c r="D1344" s="4">
        <v>13.2529</v>
      </c>
      <c r="E1344" s="4">
        <v>132529.34400000001</v>
      </c>
      <c r="F1344" s="4">
        <v>9.6999999999999993</v>
      </c>
      <c r="G1344" s="4">
        <v>21.1</v>
      </c>
      <c r="H1344" s="4">
        <v>5498.8</v>
      </c>
      <c r="J1344" s="4">
        <v>0</v>
      </c>
      <c r="K1344" s="4">
        <v>0.8034</v>
      </c>
      <c r="L1344" s="4">
        <v>5.4309000000000003</v>
      </c>
      <c r="M1344" s="4">
        <v>10.6472</v>
      </c>
      <c r="N1344" s="4">
        <v>7.7845000000000004</v>
      </c>
      <c r="O1344" s="4">
        <v>16.943100000000001</v>
      </c>
      <c r="P1344" s="4">
        <v>24.7</v>
      </c>
      <c r="Q1344" s="4">
        <v>5.9317000000000002</v>
      </c>
      <c r="R1344" s="4">
        <v>12.910500000000001</v>
      </c>
      <c r="S1344" s="4">
        <v>18.8</v>
      </c>
      <c r="T1344" s="4">
        <v>5498.8289000000004</v>
      </c>
      <c r="W1344" s="4">
        <v>0</v>
      </c>
      <c r="X1344" s="4">
        <v>0</v>
      </c>
      <c r="Y1344" s="4">
        <v>11.7</v>
      </c>
      <c r="Z1344" s="4">
        <v>864</v>
      </c>
      <c r="AA1344" s="4">
        <v>883</v>
      </c>
      <c r="AB1344" s="4">
        <v>818</v>
      </c>
      <c r="AC1344" s="4">
        <v>53</v>
      </c>
      <c r="AD1344" s="4">
        <v>8.5399999999999991</v>
      </c>
      <c r="AE1344" s="4">
        <v>0.2</v>
      </c>
      <c r="AF1344" s="4">
        <v>977</v>
      </c>
      <c r="AG1344" s="4">
        <v>-7</v>
      </c>
      <c r="AH1344" s="4">
        <v>13</v>
      </c>
      <c r="AI1344" s="4">
        <v>29</v>
      </c>
      <c r="AJ1344" s="4">
        <v>191</v>
      </c>
      <c r="AK1344" s="4">
        <v>139</v>
      </c>
      <c r="AL1344" s="4">
        <v>2.4</v>
      </c>
      <c r="AM1344" s="4">
        <v>195</v>
      </c>
      <c r="AN1344" s="4" t="s">
        <v>155</v>
      </c>
      <c r="AO1344" s="4">
        <v>2</v>
      </c>
      <c r="AP1344" s="4">
        <v>0.62306712962962962</v>
      </c>
      <c r="AQ1344" s="4">
        <v>47.164265</v>
      </c>
      <c r="AR1344" s="4">
        <v>-88.488067000000001</v>
      </c>
      <c r="AS1344" s="4">
        <v>322.10000000000002</v>
      </c>
      <c r="AT1344" s="4">
        <v>26.1</v>
      </c>
      <c r="AU1344" s="4">
        <v>12</v>
      </c>
      <c r="AV1344" s="4">
        <v>9</v>
      </c>
      <c r="AW1344" s="4" t="s">
        <v>215</v>
      </c>
      <c r="AX1344" s="4">
        <v>1</v>
      </c>
      <c r="AY1344" s="4">
        <v>1.3</v>
      </c>
      <c r="AZ1344" s="4">
        <v>2.8</v>
      </c>
      <c r="BA1344" s="4">
        <v>14.023</v>
      </c>
      <c r="BB1344" s="4">
        <v>8.8800000000000008</v>
      </c>
      <c r="BC1344" s="4">
        <v>0.63</v>
      </c>
      <c r="BD1344" s="4">
        <v>24.472999999999999</v>
      </c>
      <c r="BE1344" s="4">
        <v>989.74</v>
      </c>
      <c r="BF1344" s="4">
        <v>1234.991</v>
      </c>
      <c r="BG1344" s="4">
        <v>0.14899999999999999</v>
      </c>
      <c r="BH1344" s="4">
        <v>0.32300000000000001</v>
      </c>
      <c r="BI1344" s="4">
        <v>0.47199999999999998</v>
      </c>
      <c r="BJ1344" s="4">
        <v>0.113</v>
      </c>
      <c r="BK1344" s="4">
        <v>0.246</v>
      </c>
      <c r="BL1344" s="4">
        <v>0.36</v>
      </c>
      <c r="BM1344" s="4">
        <v>33.139099999999999</v>
      </c>
      <c r="BQ1344" s="4">
        <v>0</v>
      </c>
      <c r="BR1344" s="4">
        <v>0.53017000000000003</v>
      </c>
      <c r="BS1344" s="4">
        <v>-5</v>
      </c>
      <c r="BT1344" s="4">
        <v>0.16338</v>
      </c>
      <c r="BU1344" s="4">
        <v>12.956028999999999</v>
      </c>
      <c r="BV1344" s="4">
        <v>3.3002760000000002</v>
      </c>
    </row>
    <row r="1345" spans="1:74" x14ac:dyDescent="0.25">
      <c r="A1345" s="4">
        <v>42070</v>
      </c>
      <c r="B1345" s="4">
        <v>3.9719907407407405E-2</v>
      </c>
      <c r="C1345" s="4">
        <v>6.76</v>
      </c>
      <c r="D1345" s="4">
        <v>13.2293</v>
      </c>
      <c r="E1345" s="4">
        <v>132292.7107</v>
      </c>
      <c r="F1345" s="4">
        <v>9.6</v>
      </c>
      <c r="G1345" s="4">
        <v>18.7</v>
      </c>
      <c r="H1345" s="4">
        <v>5085.3</v>
      </c>
      <c r="J1345" s="4">
        <v>0</v>
      </c>
      <c r="K1345" s="4">
        <v>0.80410000000000004</v>
      </c>
      <c r="L1345" s="4">
        <v>5.4356999999999998</v>
      </c>
      <c r="M1345" s="4">
        <v>10.637700000000001</v>
      </c>
      <c r="N1345" s="4">
        <v>7.7110000000000003</v>
      </c>
      <c r="O1345" s="4">
        <v>15.02</v>
      </c>
      <c r="P1345" s="4">
        <v>22.7</v>
      </c>
      <c r="Q1345" s="4">
        <v>5.8757000000000001</v>
      </c>
      <c r="R1345" s="4">
        <v>11.4451</v>
      </c>
      <c r="S1345" s="4">
        <v>17.3</v>
      </c>
      <c r="T1345" s="4">
        <v>5085.2853999999998</v>
      </c>
      <c r="W1345" s="4">
        <v>0</v>
      </c>
      <c r="X1345" s="4">
        <v>0</v>
      </c>
      <c r="Y1345" s="4">
        <v>11.8</v>
      </c>
      <c r="Z1345" s="4">
        <v>864</v>
      </c>
      <c r="AA1345" s="4">
        <v>882</v>
      </c>
      <c r="AB1345" s="4">
        <v>819</v>
      </c>
      <c r="AC1345" s="4">
        <v>53</v>
      </c>
      <c r="AD1345" s="4">
        <v>8.5399999999999991</v>
      </c>
      <c r="AE1345" s="4">
        <v>0.2</v>
      </c>
      <c r="AF1345" s="4">
        <v>977</v>
      </c>
      <c r="AG1345" s="4">
        <v>-7</v>
      </c>
      <c r="AH1345" s="4">
        <v>13</v>
      </c>
      <c r="AI1345" s="4">
        <v>29</v>
      </c>
      <c r="AJ1345" s="4">
        <v>191</v>
      </c>
      <c r="AK1345" s="4">
        <v>139</v>
      </c>
      <c r="AL1345" s="4">
        <v>2.5</v>
      </c>
      <c r="AM1345" s="4">
        <v>195</v>
      </c>
      <c r="AN1345" s="4" t="s">
        <v>155</v>
      </c>
      <c r="AO1345" s="4">
        <v>2</v>
      </c>
      <c r="AP1345" s="4">
        <v>0.62307870370370366</v>
      </c>
      <c r="AQ1345" s="4">
        <v>47.164245000000001</v>
      </c>
      <c r="AR1345" s="4">
        <v>-88.488218000000003</v>
      </c>
      <c r="AS1345" s="4">
        <v>322.2</v>
      </c>
      <c r="AT1345" s="4">
        <v>25.4</v>
      </c>
      <c r="AU1345" s="4">
        <v>12</v>
      </c>
      <c r="AV1345" s="4">
        <v>9</v>
      </c>
      <c r="AW1345" s="4" t="s">
        <v>215</v>
      </c>
      <c r="AX1345" s="4">
        <v>1</v>
      </c>
      <c r="AY1345" s="4">
        <v>1.324775</v>
      </c>
      <c r="AZ1345" s="4">
        <v>2.8123879999999999</v>
      </c>
      <c r="BA1345" s="4">
        <v>14.023</v>
      </c>
      <c r="BB1345" s="4">
        <v>8.91</v>
      </c>
      <c r="BC1345" s="4">
        <v>0.64</v>
      </c>
      <c r="BD1345" s="4">
        <v>24.361999999999998</v>
      </c>
      <c r="BE1345" s="4">
        <v>993.38</v>
      </c>
      <c r="BF1345" s="4">
        <v>1237.319</v>
      </c>
      <c r="BG1345" s="4">
        <v>0.14799999999999999</v>
      </c>
      <c r="BH1345" s="4">
        <v>0.28699999999999998</v>
      </c>
      <c r="BI1345" s="4">
        <v>0.435</v>
      </c>
      <c r="BJ1345" s="4">
        <v>0.112</v>
      </c>
      <c r="BK1345" s="4">
        <v>0.219</v>
      </c>
      <c r="BL1345" s="4">
        <v>0.33100000000000002</v>
      </c>
      <c r="BM1345" s="4">
        <v>30.732199999999999</v>
      </c>
      <c r="BQ1345" s="4">
        <v>0</v>
      </c>
      <c r="BR1345" s="4">
        <v>0.53091900000000003</v>
      </c>
      <c r="BS1345" s="4">
        <v>-5</v>
      </c>
      <c r="BT1345" s="4">
        <v>0.16300000000000001</v>
      </c>
      <c r="BU1345" s="4">
        <v>12.974330999999999</v>
      </c>
      <c r="BV1345" s="4">
        <v>3.2926000000000002</v>
      </c>
    </row>
    <row r="1346" spans="1:74" x14ac:dyDescent="0.25">
      <c r="A1346" s="4">
        <v>42070</v>
      </c>
      <c r="B1346" s="4">
        <v>3.9731481481481479E-2</v>
      </c>
      <c r="C1346" s="4">
        <v>6.76</v>
      </c>
      <c r="D1346" s="4">
        <v>13.2326</v>
      </c>
      <c r="E1346" s="4">
        <v>132325.76860000001</v>
      </c>
      <c r="F1346" s="4">
        <v>9.4</v>
      </c>
      <c r="G1346" s="4">
        <v>18.399999999999999</v>
      </c>
      <c r="H1346" s="4">
        <v>5468.5</v>
      </c>
      <c r="J1346" s="4">
        <v>0</v>
      </c>
      <c r="K1346" s="4">
        <v>0.80369999999999997</v>
      </c>
      <c r="L1346" s="4">
        <v>5.4326999999999996</v>
      </c>
      <c r="M1346" s="4">
        <v>10.634499999999999</v>
      </c>
      <c r="N1346" s="4">
        <v>7.5625999999999998</v>
      </c>
      <c r="O1346" s="4">
        <v>14.803699999999999</v>
      </c>
      <c r="P1346" s="4">
        <v>22.4</v>
      </c>
      <c r="Q1346" s="4">
        <v>5.7625999999999999</v>
      </c>
      <c r="R1346" s="4">
        <v>11.2803</v>
      </c>
      <c r="S1346" s="4">
        <v>17</v>
      </c>
      <c r="T1346" s="4">
        <v>5468.5204999999996</v>
      </c>
      <c r="W1346" s="4">
        <v>0</v>
      </c>
      <c r="X1346" s="4">
        <v>0</v>
      </c>
      <c r="Y1346" s="4">
        <v>11.8</v>
      </c>
      <c r="Z1346" s="4">
        <v>864</v>
      </c>
      <c r="AA1346" s="4">
        <v>883</v>
      </c>
      <c r="AB1346" s="4">
        <v>818</v>
      </c>
      <c r="AC1346" s="4">
        <v>53</v>
      </c>
      <c r="AD1346" s="4">
        <v>8.5399999999999991</v>
      </c>
      <c r="AE1346" s="4">
        <v>0.2</v>
      </c>
      <c r="AF1346" s="4">
        <v>977</v>
      </c>
      <c r="AG1346" s="4">
        <v>-7</v>
      </c>
      <c r="AH1346" s="4">
        <v>13</v>
      </c>
      <c r="AI1346" s="4">
        <v>29</v>
      </c>
      <c r="AJ1346" s="4">
        <v>191</v>
      </c>
      <c r="AK1346" s="4">
        <v>139</v>
      </c>
      <c r="AL1346" s="4">
        <v>2.5</v>
      </c>
      <c r="AM1346" s="4">
        <v>195</v>
      </c>
      <c r="AN1346" s="4" t="s">
        <v>155</v>
      </c>
      <c r="AO1346" s="4">
        <v>2</v>
      </c>
      <c r="AP1346" s="4">
        <v>0.62309027777777781</v>
      </c>
      <c r="AQ1346" s="4">
        <v>47.164239999999999</v>
      </c>
      <c r="AR1346" s="4">
        <v>-88.488365000000002</v>
      </c>
      <c r="AS1346" s="4">
        <v>322.3</v>
      </c>
      <c r="AT1346" s="4">
        <v>25.4</v>
      </c>
      <c r="AU1346" s="4">
        <v>12</v>
      </c>
      <c r="AV1346" s="4">
        <v>9</v>
      </c>
      <c r="AW1346" s="4" t="s">
        <v>215</v>
      </c>
      <c r="AX1346" s="4">
        <v>1</v>
      </c>
      <c r="AY1346" s="4">
        <v>1.5</v>
      </c>
      <c r="AZ1346" s="4">
        <v>2.9</v>
      </c>
      <c r="BA1346" s="4">
        <v>14.023</v>
      </c>
      <c r="BB1346" s="4">
        <v>8.89</v>
      </c>
      <c r="BC1346" s="4">
        <v>0.63</v>
      </c>
      <c r="BD1346" s="4">
        <v>24.431000000000001</v>
      </c>
      <c r="BE1346" s="4">
        <v>990.90800000000002</v>
      </c>
      <c r="BF1346" s="4">
        <v>1234.549</v>
      </c>
      <c r="BG1346" s="4">
        <v>0.14399999999999999</v>
      </c>
      <c r="BH1346" s="4">
        <v>0.28299999999999997</v>
      </c>
      <c r="BI1346" s="4">
        <v>0.42699999999999999</v>
      </c>
      <c r="BJ1346" s="4">
        <v>0.11</v>
      </c>
      <c r="BK1346" s="4">
        <v>0.215</v>
      </c>
      <c r="BL1346" s="4">
        <v>0.32600000000000001</v>
      </c>
      <c r="BM1346" s="4">
        <v>32.984200000000001</v>
      </c>
      <c r="BQ1346" s="4">
        <v>0</v>
      </c>
      <c r="BR1346" s="4">
        <v>0.49228699999999997</v>
      </c>
      <c r="BS1346" s="4">
        <v>-5</v>
      </c>
      <c r="BT1346" s="4">
        <v>0.16300000000000001</v>
      </c>
      <c r="BU1346" s="4">
        <v>12.030267</v>
      </c>
      <c r="BV1346" s="4">
        <v>3.2926000000000002</v>
      </c>
    </row>
    <row r="1347" spans="1:74" x14ac:dyDescent="0.25">
      <c r="A1347" s="4">
        <v>42070</v>
      </c>
      <c r="B1347" s="4">
        <v>3.9743055555555552E-2</v>
      </c>
      <c r="C1347" s="4">
        <v>6.7850000000000001</v>
      </c>
      <c r="D1347" s="4">
        <v>13.1837</v>
      </c>
      <c r="E1347" s="4">
        <v>131836.68890000001</v>
      </c>
      <c r="F1347" s="4">
        <v>9.5</v>
      </c>
      <c r="G1347" s="4">
        <v>32.4</v>
      </c>
      <c r="H1347" s="4">
        <v>5679.5</v>
      </c>
      <c r="J1347" s="4">
        <v>0</v>
      </c>
      <c r="K1347" s="4">
        <v>0.80379999999999996</v>
      </c>
      <c r="L1347" s="4">
        <v>5.4535999999999998</v>
      </c>
      <c r="M1347" s="4">
        <v>10.5969</v>
      </c>
      <c r="N1347" s="4">
        <v>7.6360000000000001</v>
      </c>
      <c r="O1347" s="4">
        <v>26.042899999999999</v>
      </c>
      <c r="P1347" s="4">
        <v>33.700000000000003</v>
      </c>
      <c r="Q1347" s="4">
        <v>5.8186</v>
      </c>
      <c r="R1347" s="4">
        <v>19.8444</v>
      </c>
      <c r="S1347" s="4">
        <v>25.7</v>
      </c>
      <c r="T1347" s="4">
        <v>5679.5376999999999</v>
      </c>
      <c r="W1347" s="4">
        <v>0</v>
      </c>
      <c r="X1347" s="4">
        <v>0</v>
      </c>
      <c r="Y1347" s="4">
        <v>11.7</v>
      </c>
      <c r="Z1347" s="4">
        <v>864</v>
      </c>
      <c r="AA1347" s="4">
        <v>884</v>
      </c>
      <c r="AB1347" s="4">
        <v>819</v>
      </c>
      <c r="AC1347" s="4">
        <v>53</v>
      </c>
      <c r="AD1347" s="4">
        <v>8.5399999999999991</v>
      </c>
      <c r="AE1347" s="4">
        <v>0.2</v>
      </c>
      <c r="AF1347" s="4">
        <v>977</v>
      </c>
      <c r="AG1347" s="4">
        <v>-7</v>
      </c>
      <c r="AH1347" s="4">
        <v>13</v>
      </c>
      <c r="AI1347" s="4">
        <v>29</v>
      </c>
      <c r="AJ1347" s="4">
        <v>191</v>
      </c>
      <c r="AK1347" s="4">
        <v>139</v>
      </c>
      <c r="AL1347" s="4">
        <v>2.5</v>
      </c>
      <c r="AM1347" s="4">
        <v>195</v>
      </c>
      <c r="AN1347" s="4" t="s">
        <v>155</v>
      </c>
      <c r="AO1347" s="4">
        <v>2</v>
      </c>
      <c r="AP1347" s="4">
        <v>0.62310185185185185</v>
      </c>
      <c r="AQ1347" s="4">
        <v>47.164226999999997</v>
      </c>
      <c r="AR1347" s="4">
        <v>-88.488512999999998</v>
      </c>
      <c r="AS1347" s="4">
        <v>322.39999999999998</v>
      </c>
      <c r="AT1347" s="4">
        <v>25.4</v>
      </c>
      <c r="AU1347" s="4">
        <v>12</v>
      </c>
      <c r="AV1347" s="4">
        <v>9</v>
      </c>
      <c r="AW1347" s="4" t="s">
        <v>215</v>
      </c>
      <c r="AX1347" s="4">
        <v>1</v>
      </c>
      <c r="AY1347" s="4">
        <v>1.5</v>
      </c>
      <c r="AZ1347" s="4">
        <v>2.9</v>
      </c>
      <c r="BA1347" s="4">
        <v>14.023</v>
      </c>
      <c r="BB1347" s="4">
        <v>8.9</v>
      </c>
      <c r="BC1347" s="4">
        <v>0.63</v>
      </c>
      <c r="BD1347" s="4">
        <v>24.41</v>
      </c>
      <c r="BE1347" s="4">
        <v>994.44399999999996</v>
      </c>
      <c r="BF1347" s="4">
        <v>1229.867</v>
      </c>
      <c r="BG1347" s="4">
        <v>0.14599999999999999</v>
      </c>
      <c r="BH1347" s="4">
        <v>0.497</v>
      </c>
      <c r="BI1347" s="4">
        <v>0.64300000000000002</v>
      </c>
      <c r="BJ1347" s="4">
        <v>0.111</v>
      </c>
      <c r="BK1347" s="4">
        <v>0.379</v>
      </c>
      <c r="BL1347" s="4">
        <v>0.49</v>
      </c>
      <c r="BM1347" s="4">
        <v>34.247900000000001</v>
      </c>
      <c r="BQ1347" s="4">
        <v>0</v>
      </c>
      <c r="BR1347" s="4">
        <v>0.45368900000000001</v>
      </c>
      <c r="BS1347" s="4">
        <v>-5</v>
      </c>
      <c r="BT1347" s="4">
        <v>0.162186</v>
      </c>
      <c r="BU1347" s="4">
        <v>11.087033</v>
      </c>
      <c r="BV1347" s="4">
        <v>3.2761529999999999</v>
      </c>
    </row>
    <row r="1348" spans="1:74" x14ac:dyDescent="0.25">
      <c r="A1348" s="4">
        <v>42070</v>
      </c>
      <c r="B1348" s="4">
        <v>3.9754629629629633E-2</v>
      </c>
      <c r="C1348" s="4">
        <v>6.82</v>
      </c>
      <c r="D1348" s="4">
        <v>13.151</v>
      </c>
      <c r="E1348" s="4">
        <v>131510.4167</v>
      </c>
      <c r="F1348" s="4">
        <v>9.5</v>
      </c>
      <c r="G1348" s="4">
        <v>30.7</v>
      </c>
      <c r="H1348" s="4">
        <v>5032.1000000000004</v>
      </c>
      <c r="J1348" s="4">
        <v>0</v>
      </c>
      <c r="K1348" s="4">
        <v>0.80459999999999998</v>
      </c>
      <c r="L1348" s="4">
        <v>5.4874999999999998</v>
      </c>
      <c r="M1348" s="4">
        <v>10.5816</v>
      </c>
      <c r="N1348" s="4">
        <v>7.6272000000000002</v>
      </c>
      <c r="O1348" s="4">
        <v>24.675599999999999</v>
      </c>
      <c r="P1348" s="4">
        <v>32.299999999999997</v>
      </c>
      <c r="Q1348" s="4">
        <v>5.8117999999999999</v>
      </c>
      <c r="R1348" s="4">
        <v>18.802499999999998</v>
      </c>
      <c r="S1348" s="4">
        <v>24.6</v>
      </c>
      <c r="T1348" s="4">
        <v>5032.0509000000002</v>
      </c>
      <c r="W1348" s="4">
        <v>0</v>
      </c>
      <c r="X1348" s="4">
        <v>0</v>
      </c>
      <c r="Y1348" s="4">
        <v>11.8</v>
      </c>
      <c r="Z1348" s="4">
        <v>863</v>
      </c>
      <c r="AA1348" s="4">
        <v>882</v>
      </c>
      <c r="AB1348" s="4">
        <v>818</v>
      </c>
      <c r="AC1348" s="4">
        <v>53</v>
      </c>
      <c r="AD1348" s="4">
        <v>8.5399999999999991</v>
      </c>
      <c r="AE1348" s="4">
        <v>0.2</v>
      </c>
      <c r="AF1348" s="4">
        <v>977</v>
      </c>
      <c r="AG1348" s="4">
        <v>-7</v>
      </c>
      <c r="AH1348" s="4">
        <v>13</v>
      </c>
      <c r="AI1348" s="4">
        <v>29</v>
      </c>
      <c r="AJ1348" s="4">
        <v>191</v>
      </c>
      <c r="AK1348" s="4">
        <v>139.80000000000001</v>
      </c>
      <c r="AL1348" s="4">
        <v>2.6</v>
      </c>
      <c r="AM1348" s="4">
        <v>195</v>
      </c>
      <c r="AN1348" s="4" t="s">
        <v>155</v>
      </c>
      <c r="AO1348" s="4">
        <v>2</v>
      </c>
      <c r="AP1348" s="4">
        <v>0.62311342592592589</v>
      </c>
      <c r="AQ1348" s="4">
        <v>47.164214999999999</v>
      </c>
      <c r="AR1348" s="4">
        <v>-88.488660999999993</v>
      </c>
      <c r="AS1348" s="4">
        <v>322.39999999999998</v>
      </c>
      <c r="AT1348" s="4">
        <v>25.4</v>
      </c>
      <c r="AU1348" s="4">
        <v>12</v>
      </c>
      <c r="AV1348" s="4">
        <v>9</v>
      </c>
      <c r="AW1348" s="4" t="s">
        <v>215</v>
      </c>
      <c r="AX1348" s="4">
        <v>0.98791200000000001</v>
      </c>
      <c r="AY1348" s="4">
        <v>1.5</v>
      </c>
      <c r="AZ1348" s="4">
        <v>2.8032970000000001</v>
      </c>
      <c r="BA1348" s="4">
        <v>14.023</v>
      </c>
      <c r="BB1348" s="4">
        <v>8.94</v>
      </c>
      <c r="BC1348" s="4">
        <v>0.64</v>
      </c>
      <c r="BD1348" s="4">
        <v>24.282</v>
      </c>
      <c r="BE1348" s="4">
        <v>1003.428</v>
      </c>
      <c r="BF1348" s="4">
        <v>1231.5129999999999</v>
      </c>
      <c r="BG1348" s="4">
        <v>0.14599999999999999</v>
      </c>
      <c r="BH1348" s="4">
        <v>0.47299999999999998</v>
      </c>
      <c r="BI1348" s="4">
        <v>0.61899999999999999</v>
      </c>
      <c r="BJ1348" s="4">
        <v>0.111</v>
      </c>
      <c r="BK1348" s="4">
        <v>0.36</v>
      </c>
      <c r="BL1348" s="4">
        <v>0.47099999999999997</v>
      </c>
      <c r="BM1348" s="4">
        <v>30.428000000000001</v>
      </c>
      <c r="BQ1348" s="4">
        <v>0</v>
      </c>
      <c r="BR1348" s="4">
        <v>0.476275</v>
      </c>
      <c r="BS1348" s="4">
        <v>-5</v>
      </c>
      <c r="BT1348" s="4">
        <v>0.16444</v>
      </c>
      <c r="BU1348" s="4">
        <v>11.638963</v>
      </c>
      <c r="BV1348" s="4">
        <v>3.321679</v>
      </c>
    </row>
    <row r="1349" spans="1:74" x14ac:dyDescent="0.25">
      <c r="A1349" s="4">
        <v>42070</v>
      </c>
      <c r="B1349" s="4">
        <v>3.9766203703703706E-2</v>
      </c>
      <c r="C1349" s="4">
        <v>6.8330000000000002</v>
      </c>
      <c r="D1349" s="4">
        <v>13.1302</v>
      </c>
      <c r="E1349" s="4">
        <v>131302.1649</v>
      </c>
      <c r="F1349" s="4">
        <v>9.3000000000000007</v>
      </c>
      <c r="G1349" s="4">
        <v>15.7</v>
      </c>
      <c r="H1349" s="4">
        <v>5315.6</v>
      </c>
      <c r="J1349" s="4">
        <v>0</v>
      </c>
      <c r="K1349" s="4">
        <v>0.8044</v>
      </c>
      <c r="L1349" s="4">
        <v>5.4965000000000002</v>
      </c>
      <c r="M1349" s="4">
        <v>10.5625</v>
      </c>
      <c r="N1349" s="4">
        <v>7.4729000000000001</v>
      </c>
      <c r="O1349" s="4">
        <v>12.6091</v>
      </c>
      <c r="P1349" s="4">
        <v>20.100000000000001</v>
      </c>
      <c r="Q1349" s="4">
        <v>5.6943000000000001</v>
      </c>
      <c r="R1349" s="4">
        <v>9.6080000000000005</v>
      </c>
      <c r="S1349" s="4">
        <v>15.3</v>
      </c>
      <c r="T1349" s="4">
        <v>5315.5711000000001</v>
      </c>
      <c r="W1349" s="4">
        <v>0</v>
      </c>
      <c r="X1349" s="4">
        <v>0</v>
      </c>
      <c r="Y1349" s="4">
        <v>11.8</v>
      </c>
      <c r="Z1349" s="4">
        <v>863</v>
      </c>
      <c r="AA1349" s="4">
        <v>882</v>
      </c>
      <c r="AB1349" s="4">
        <v>818</v>
      </c>
      <c r="AC1349" s="4">
        <v>53</v>
      </c>
      <c r="AD1349" s="4">
        <v>8.5399999999999991</v>
      </c>
      <c r="AE1349" s="4">
        <v>0.2</v>
      </c>
      <c r="AF1349" s="4">
        <v>977</v>
      </c>
      <c r="AG1349" s="4">
        <v>-7</v>
      </c>
      <c r="AH1349" s="4">
        <v>13</v>
      </c>
      <c r="AI1349" s="4">
        <v>29</v>
      </c>
      <c r="AJ1349" s="4">
        <v>191</v>
      </c>
      <c r="AK1349" s="4">
        <v>140</v>
      </c>
      <c r="AL1349" s="4">
        <v>2.5</v>
      </c>
      <c r="AM1349" s="4">
        <v>195</v>
      </c>
      <c r="AN1349" s="4" t="s">
        <v>155</v>
      </c>
      <c r="AO1349" s="4">
        <v>2</v>
      </c>
      <c r="AP1349" s="4">
        <v>0.62312500000000004</v>
      </c>
      <c r="AQ1349" s="4">
        <v>47.164217999999998</v>
      </c>
      <c r="AR1349" s="4">
        <v>-88.488802000000007</v>
      </c>
      <c r="AS1349" s="4">
        <v>322.5</v>
      </c>
      <c r="AT1349" s="4">
        <v>25.1</v>
      </c>
      <c r="AU1349" s="4">
        <v>12</v>
      </c>
      <c r="AV1349" s="4">
        <v>10</v>
      </c>
      <c r="AW1349" s="4" t="s">
        <v>208</v>
      </c>
      <c r="AX1349" s="4">
        <v>0.9</v>
      </c>
      <c r="AY1349" s="4">
        <v>1.5</v>
      </c>
      <c r="AZ1349" s="4">
        <v>2.1</v>
      </c>
      <c r="BA1349" s="4">
        <v>14.023</v>
      </c>
      <c r="BB1349" s="4">
        <v>8.93</v>
      </c>
      <c r="BC1349" s="4">
        <v>0.64</v>
      </c>
      <c r="BD1349" s="4">
        <v>24.31</v>
      </c>
      <c r="BE1349" s="4">
        <v>1003.968</v>
      </c>
      <c r="BF1349" s="4">
        <v>1227.933</v>
      </c>
      <c r="BG1349" s="4">
        <v>0.14299999999999999</v>
      </c>
      <c r="BH1349" s="4">
        <v>0.24099999999999999</v>
      </c>
      <c r="BI1349" s="4">
        <v>0.38400000000000001</v>
      </c>
      <c r="BJ1349" s="4">
        <v>0.109</v>
      </c>
      <c r="BK1349" s="4">
        <v>0.184</v>
      </c>
      <c r="BL1349" s="4">
        <v>0.29299999999999998</v>
      </c>
      <c r="BM1349" s="4">
        <v>32.107199999999999</v>
      </c>
      <c r="BQ1349" s="4">
        <v>0</v>
      </c>
      <c r="BR1349" s="4">
        <v>0.50249299999999997</v>
      </c>
      <c r="BS1349" s="4">
        <v>-5</v>
      </c>
      <c r="BT1349" s="4">
        <v>0.16256300000000001</v>
      </c>
      <c r="BU1349" s="4">
        <v>12.279661000000001</v>
      </c>
      <c r="BV1349" s="4">
        <v>3.2837809999999998</v>
      </c>
    </row>
    <row r="1350" spans="1:74" x14ac:dyDescent="0.25">
      <c r="A1350" s="4">
        <v>42070</v>
      </c>
      <c r="B1350" s="4">
        <v>3.977777777777778E-2</v>
      </c>
      <c r="C1350" s="4">
        <v>7.0049999999999999</v>
      </c>
      <c r="D1350" s="4">
        <v>12.9375</v>
      </c>
      <c r="E1350" s="4">
        <v>129375.15459999999</v>
      </c>
      <c r="F1350" s="4">
        <v>9</v>
      </c>
      <c r="G1350" s="4">
        <v>7.7</v>
      </c>
      <c r="H1350" s="4">
        <v>4825.8999999999996</v>
      </c>
      <c r="J1350" s="4">
        <v>0</v>
      </c>
      <c r="K1350" s="4">
        <v>0.80589999999999995</v>
      </c>
      <c r="L1350" s="4">
        <v>5.6448</v>
      </c>
      <c r="M1350" s="4">
        <v>10.425700000000001</v>
      </c>
      <c r="N1350" s="4">
        <v>7.2830000000000004</v>
      </c>
      <c r="O1350" s="4">
        <v>6.2050999999999998</v>
      </c>
      <c r="P1350" s="4">
        <v>13.5</v>
      </c>
      <c r="Q1350" s="4">
        <v>5.5495999999999999</v>
      </c>
      <c r="R1350" s="4">
        <v>4.7282000000000002</v>
      </c>
      <c r="S1350" s="4">
        <v>10.3</v>
      </c>
      <c r="T1350" s="4">
        <v>4825.8842000000004</v>
      </c>
      <c r="W1350" s="4">
        <v>0</v>
      </c>
      <c r="X1350" s="4">
        <v>0</v>
      </c>
      <c r="Y1350" s="4">
        <v>11.8</v>
      </c>
      <c r="Z1350" s="4">
        <v>863</v>
      </c>
      <c r="AA1350" s="4">
        <v>883</v>
      </c>
      <c r="AB1350" s="4">
        <v>818</v>
      </c>
      <c r="AC1350" s="4">
        <v>53</v>
      </c>
      <c r="AD1350" s="4">
        <v>8.5399999999999991</v>
      </c>
      <c r="AE1350" s="4">
        <v>0.2</v>
      </c>
      <c r="AF1350" s="4">
        <v>977</v>
      </c>
      <c r="AG1350" s="4">
        <v>-7</v>
      </c>
      <c r="AH1350" s="4">
        <v>13</v>
      </c>
      <c r="AI1350" s="4">
        <v>29</v>
      </c>
      <c r="AJ1350" s="4">
        <v>191</v>
      </c>
      <c r="AK1350" s="4">
        <v>140</v>
      </c>
      <c r="AL1350" s="4">
        <v>2.5</v>
      </c>
      <c r="AM1350" s="4">
        <v>195</v>
      </c>
      <c r="AN1350" s="4" t="s">
        <v>155</v>
      </c>
      <c r="AO1350" s="4">
        <v>2</v>
      </c>
      <c r="AP1350" s="4">
        <v>0.62313657407407408</v>
      </c>
      <c r="AQ1350" s="4">
        <v>47.164323000000003</v>
      </c>
      <c r="AR1350" s="4">
        <v>-88.488906999999998</v>
      </c>
      <c r="AS1350" s="4">
        <v>322.10000000000002</v>
      </c>
      <c r="AT1350" s="4">
        <v>23</v>
      </c>
      <c r="AU1350" s="4">
        <v>12</v>
      </c>
      <c r="AV1350" s="4">
        <v>10</v>
      </c>
      <c r="AW1350" s="4" t="s">
        <v>208</v>
      </c>
      <c r="AX1350" s="4">
        <v>0.9</v>
      </c>
      <c r="AY1350" s="4">
        <v>1.5240400000000001</v>
      </c>
      <c r="AZ1350" s="4">
        <v>2.1120199999999998</v>
      </c>
      <c r="BA1350" s="4">
        <v>14.023</v>
      </c>
      <c r="BB1350" s="4">
        <v>9</v>
      </c>
      <c r="BC1350" s="4">
        <v>0.64</v>
      </c>
      <c r="BD1350" s="4">
        <v>24.091999999999999</v>
      </c>
      <c r="BE1350" s="4">
        <v>1033.384</v>
      </c>
      <c r="BF1350" s="4">
        <v>1214.789</v>
      </c>
      <c r="BG1350" s="4">
        <v>0.14000000000000001</v>
      </c>
      <c r="BH1350" s="4">
        <v>0.11899999999999999</v>
      </c>
      <c r="BI1350" s="4">
        <v>0.25900000000000001</v>
      </c>
      <c r="BJ1350" s="4">
        <v>0.106</v>
      </c>
      <c r="BK1350" s="4">
        <v>9.0999999999999998E-2</v>
      </c>
      <c r="BL1350" s="4">
        <v>0.19700000000000001</v>
      </c>
      <c r="BM1350" s="4">
        <v>29.215499999999999</v>
      </c>
      <c r="BQ1350" s="4">
        <v>0</v>
      </c>
      <c r="BR1350" s="4">
        <v>0.50132200000000005</v>
      </c>
      <c r="BS1350" s="4">
        <v>-5</v>
      </c>
      <c r="BT1350" s="4">
        <v>0.16362199999999999</v>
      </c>
      <c r="BU1350" s="4">
        <v>12.251049</v>
      </c>
      <c r="BV1350" s="4">
        <v>3.3051720000000002</v>
      </c>
    </row>
    <row r="1351" spans="1:74" x14ac:dyDescent="0.25">
      <c r="A1351" s="4">
        <v>42070</v>
      </c>
      <c r="B1351" s="4">
        <v>3.9789351851851854E-2</v>
      </c>
      <c r="C1351" s="4">
        <v>7.3810000000000002</v>
      </c>
      <c r="D1351" s="4">
        <v>12.287100000000001</v>
      </c>
      <c r="E1351" s="4">
        <v>122870.8523</v>
      </c>
      <c r="F1351" s="4">
        <v>7.9</v>
      </c>
      <c r="G1351" s="4">
        <v>7.6</v>
      </c>
      <c r="H1351" s="4">
        <v>3450.5</v>
      </c>
      <c r="J1351" s="4">
        <v>0</v>
      </c>
      <c r="K1351" s="4">
        <v>0.81159999999999999</v>
      </c>
      <c r="L1351" s="4">
        <v>5.9904000000000002</v>
      </c>
      <c r="M1351" s="4">
        <v>9.9726999999999997</v>
      </c>
      <c r="N1351" s="4">
        <v>6.4119000000000002</v>
      </c>
      <c r="O1351" s="4">
        <v>6.1597</v>
      </c>
      <c r="P1351" s="4">
        <v>12.6</v>
      </c>
      <c r="Q1351" s="4">
        <v>4.8857999999999997</v>
      </c>
      <c r="R1351" s="4">
        <v>4.6936</v>
      </c>
      <c r="S1351" s="4">
        <v>9.6</v>
      </c>
      <c r="T1351" s="4">
        <v>3450.5493999999999</v>
      </c>
      <c r="W1351" s="4">
        <v>0</v>
      </c>
      <c r="X1351" s="4">
        <v>0</v>
      </c>
      <c r="Y1351" s="4">
        <v>11.8</v>
      </c>
      <c r="Z1351" s="4">
        <v>865</v>
      </c>
      <c r="AA1351" s="4">
        <v>883</v>
      </c>
      <c r="AB1351" s="4">
        <v>819</v>
      </c>
      <c r="AC1351" s="4">
        <v>53</v>
      </c>
      <c r="AD1351" s="4">
        <v>8.5399999999999991</v>
      </c>
      <c r="AE1351" s="4">
        <v>0.2</v>
      </c>
      <c r="AF1351" s="4">
        <v>977</v>
      </c>
      <c r="AG1351" s="4">
        <v>-7</v>
      </c>
      <c r="AH1351" s="4">
        <v>13</v>
      </c>
      <c r="AI1351" s="4">
        <v>29</v>
      </c>
      <c r="AJ1351" s="4">
        <v>191</v>
      </c>
      <c r="AK1351" s="4">
        <v>140</v>
      </c>
      <c r="AL1351" s="4">
        <v>2.5</v>
      </c>
      <c r="AM1351" s="4">
        <v>195</v>
      </c>
      <c r="AN1351" s="4" t="s">
        <v>155</v>
      </c>
      <c r="AO1351" s="4">
        <v>2</v>
      </c>
      <c r="AP1351" s="4">
        <v>0.62315972222222216</v>
      </c>
      <c r="AQ1351" s="4">
        <v>47.164307999999998</v>
      </c>
      <c r="AR1351" s="4">
        <v>-88.489142999999999</v>
      </c>
      <c r="AS1351" s="4">
        <v>322</v>
      </c>
      <c r="AT1351" s="4">
        <v>22.7</v>
      </c>
      <c r="AU1351" s="4">
        <v>12</v>
      </c>
      <c r="AV1351" s="4">
        <v>10</v>
      </c>
      <c r="AW1351" s="4" t="s">
        <v>208</v>
      </c>
      <c r="AX1351" s="4">
        <v>0.9</v>
      </c>
      <c r="AY1351" s="4">
        <v>1.7</v>
      </c>
      <c r="AZ1351" s="4">
        <v>2.2000000000000002</v>
      </c>
      <c r="BA1351" s="4">
        <v>14.023</v>
      </c>
      <c r="BB1351" s="4">
        <v>9.3000000000000007</v>
      </c>
      <c r="BC1351" s="4">
        <v>0.66</v>
      </c>
      <c r="BD1351" s="4">
        <v>23.207999999999998</v>
      </c>
      <c r="BE1351" s="4">
        <v>1113.173</v>
      </c>
      <c r="BF1351" s="4">
        <v>1179.502</v>
      </c>
      <c r="BG1351" s="4">
        <v>0.125</v>
      </c>
      <c r="BH1351" s="4">
        <v>0.12</v>
      </c>
      <c r="BI1351" s="4">
        <v>0.245</v>
      </c>
      <c r="BJ1351" s="4">
        <v>9.5000000000000001E-2</v>
      </c>
      <c r="BK1351" s="4">
        <v>9.0999999999999998E-2</v>
      </c>
      <c r="BL1351" s="4">
        <v>0.186</v>
      </c>
      <c r="BM1351" s="4">
        <v>21.204000000000001</v>
      </c>
      <c r="BQ1351" s="4">
        <v>0</v>
      </c>
      <c r="BR1351" s="4">
        <v>0.49188999999999999</v>
      </c>
      <c r="BS1351" s="4">
        <v>-5</v>
      </c>
      <c r="BT1351" s="4">
        <v>0.16481100000000001</v>
      </c>
      <c r="BU1351" s="4">
        <v>12.020562</v>
      </c>
      <c r="BV1351" s="4">
        <v>3.3291819999999999</v>
      </c>
    </row>
    <row r="1352" spans="1:74" x14ac:dyDescent="0.25">
      <c r="A1352" s="4">
        <v>42070</v>
      </c>
      <c r="B1352" s="4">
        <v>3.9800925925925927E-2</v>
      </c>
      <c r="C1352" s="4">
        <v>7.7569999999999997</v>
      </c>
      <c r="D1352" s="4">
        <v>11.7165</v>
      </c>
      <c r="E1352" s="4">
        <v>117164.68339999999</v>
      </c>
      <c r="F1352" s="4">
        <v>7.9</v>
      </c>
      <c r="G1352" s="4">
        <v>7.4</v>
      </c>
      <c r="H1352" s="4">
        <v>2683.7</v>
      </c>
      <c r="J1352" s="4">
        <v>0</v>
      </c>
      <c r="K1352" s="4">
        <v>0.81579999999999997</v>
      </c>
      <c r="L1352" s="4">
        <v>6.3282999999999996</v>
      </c>
      <c r="M1352" s="4">
        <v>9.5587999999999997</v>
      </c>
      <c r="N1352" s="4">
        <v>6.4451000000000001</v>
      </c>
      <c r="O1352" s="4">
        <v>6.0372000000000003</v>
      </c>
      <c r="P1352" s="4">
        <v>12.5</v>
      </c>
      <c r="Q1352" s="4">
        <v>4.9111000000000002</v>
      </c>
      <c r="R1352" s="4">
        <v>4.6002999999999998</v>
      </c>
      <c r="S1352" s="4">
        <v>9.5</v>
      </c>
      <c r="T1352" s="4">
        <v>2683.7377000000001</v>
      </c>
      <c r="W1352" s="4">
        <v>0</v>
      </c>
      <c r="X1352" s="4">
        <v>0</v>
      </c>
      <c r="Y1352" s="4">
        <v>12</v>
      </c>
      <c r="Z1352" s="4">
        <v>865</v>
      </c>
      <c r="AA1352" s="4">
        <v>883</v>
      </c>
      <c r="AB1352" s="4">
        <v>819</v>
      </c>
      <c r="AC1352" s="4">
        <v>53</v>
      </c>
      <c r="AD1352" s="4">
        <v>8.5399999999999991</v>
      </c>
      <c r="AE1352" s="4">
        <v>0.2</v>
      </c>
      <c r="AF1352" s="4">
        <v>977</v>
      </c>
      <c r="AG1352" s="4">
        <v>-7</v>
      </c>
      <c r="AH1352" s="4">
        <v>13</v>
      </c>
      <c r="AI1352" s="4">
        <v>29</v>
      </c>
      <c r="AJ1352" s="4">
        <v>191</v>
      </c>
      <c r="AK1352" s="4">
        <v>140</v>
      </c>
      <c r="AL1352" s="4">
        <v>2.7</v>
      </c>
      <c r="AM1352" s="4">
        <v>195</v>
      </c>
      <c r="AN1352" s="4" t="s">
        <v>155</v>
      </c>
      <c r="AO1352" s="4">
        <v>2</v>
      </c>
      <c r="AP1352" s="4">
        <v>0.62315972222222216</v>
      </c>
      <c r="AQ1352" s="4">
        <v>47.164304000000001</v>
      </c>
      <c r="AR1352" s="4">
        <v>-88.489159000000001</v>
      </c>
      <c r="AS1352" s="4">
        <v>322</v>
      </c>
      <c r="AT1352" s="4">
        <v>22.7</v>
      </c>
      <c r="AU1352" s="4">
        <v>12</v>
      </c>
      <c r="AV1352" s="4">
        <v>10</v>
      </c>
      <c r="AW1352" s="4" t="s">
        <v>208</v>
      </c>
      <c r="AX1352" s="4">
        <v>0.9</v>
      </c>
      <c r="AY1352" s="4">
        <v>1.7127870000000001</v>
      </c>
      <c r="AZ1352" s="4">
        <v>2.2127870000000001</v>
      </c>
      <c r="BA1352" s="4">
        <v>14.023</v>
      </c>
      <c r="BB1352" s="4">
        <v>9.52</v>
      </c>
      <c r="BC1352" s="4">
        <v>0.68</v>
      </c>
      <c r="BD1352" s="4">
        <v>22.573</v>
      </c>
      <c r="BE1352" s="4">
        <v>1187.114</v>
      </c>
      <c r="BF1352" s="4">
        <v>1141.2629999999999</v>
      </c>
      <c r="BG1352" s="4">
        <v>0.127</v>
      </c>
      <c r="BH1352" s="4">
        <v>0.11899999999999999</v>
      </c>
      <c r="BI1352" s="4">
        <v>0.245</v>
      </c>
      <c r="BJ1352" s="4">
        <v>9.6000000000000002E-2</v>
      </c>
      <c r="BK1352" s="4">
        <v>0.09</v>
      </c>
      <c r="BL1352" s="4">
        <v>0.187</v>
      </c>
      <c r="BM1352" s="4">
        <v>16.648199999999999</v>
      </c>
      <c r="BQ1352" s="4">
        <v>0</v>
      </c>
      <c r="BR1352" s="4">
        <v>0.57191099999999995</v>
      </c>
      <c r="BS1352" s="4">
        <v>-5</v>
      </c>
      <c r="BT1352" s="4">
        <v>0.16905500000000001</v>
      </c>
      <c r="BU1352" s="4">
        <v>13.976075</v>
      </c>
      <c r="BV1352" s="4">
        <v>3.414911</v>
      </c>
    </row>
    <row r="1353" spans="1:74" x14ac:dyDescent="0.25">
      <c r="A1353" s="4">
        <v>42070</v>
      </c>
      <c r="B1353" s="4">
        <v>3.9812500000000001E-2</v>
      </c>
      <c r="C1353" s="4">
        <v>8.0340000000000007</v>
      </c>
      <c r="D1353" s="4">
        <v>10.7463</v>
      </c>
      <c r="E1353" s="4">
        <v>107462.65</v>
      </c>
      <c r="F1353" s="4">
        <v>7.9</v>
      </c>
      <c r="G1353" s="4">
        <v>7.6</v>
      </c>
      <c r="H1353" s="4">
        <v>2421.1999999999998</v>
      </c>
      <c r="J1353" s="4">
        <v>0</v>
      </c>
      <c r="K1353" s="4">
        <v>0.82430000000000003</v>
      </c>
      <c r="L1353" s="4">
        <v>6.6223999999999998</v>
      </c>
      <c r="M1353" s="4">
        <v>8.8577999999999992</v>
      </c>
      <c r="N1353" s="4">
        <v>6.5117000000000003</v>
      </c>
      <c r="O1353" s="4">
        <v>6.2763</v>
      </c>
      <c r="P1353" s="4">
        <v>12.8</v>
      </c>
      <c r="Q1353" s="4">
        <v>4.9618000000000002</v>
      </c>
      <c r="R1353" s="4">
        <v>4.7824999999999998</v>
      </c>
      <c r="S1353" s="4">
        <v>9.6999999999999993</v>
      </c>
      <c r="T1353" s="4">
        <v>2421.1963000000001</v>
      </c>
      <c r="W1353" s="4">
        <v>0</v>
      </c>
      <c r="X1353" s="4">
        <v>0</v>
      </c>
      <c r="Y1353" s="4">
        <v>12.2</v>
      </c>
      <c r="Z1353" s="4">
        <v>863</v>
      </c>
      <c r="AA1353" s="4">
        <v>881</v>
      </c>
      <c r="AB1353" s="4">
        <v>819</v>
      </c>
      <c r="AC1353" s="4">
        <v>53</v>
      </c>
      <c r="AD1353" s="4">
        <v>8.5399999999999991</v>
      </c>
      <c r="AE1353" s="4">
        <v>0.2</v>
      </c>
      <c r="AF1353" s="4">
        <v>977</v>
      </c>
      <c r="AG1353" s="4">
        <v>-7</v>
      </c>
      <c r="AH1353" s="4">
        <v>13.811</v>
      </c>
      <c r="AI1353" s="4">
        <v>29</v>
      </c>
      <c r="AJ1353" s="4">
        <v>191.8</v>
      </c>
      <c r="AK1353" s="4">
        <v>140.80000000000001</v>
      </c>
      <c r="AL1353" s="4">
        <v>3.1</v>
      </c>
      <c r="AM1353" s="4">
        <v>195</v>
      </c>
      <c r="AN1353" s="4" t="s">
        <v>155</v>
      </c>
      <c r="AO1353" s="4">
        <v>2</v>
      </c>
      <c r="AP1353" s="4">
        <v>0.62317129629629631</v>
      </c>
      <c r="AQ1353" s="4">
        <v>47.164273000000001</v>
      </c>
      <c r="AR1353" s="4">
        <v>-88.489288000000002</v>
      </c>
      <c r="AS1353" s="4">
        <v>322.10000000000002</v>
      </c>
      <c r="AT1353" s="4">
        <v>22.9</v>
      </c>
      <c r="AU1353" s="4">
        <v>12</v>
      </c>
      <c r="AV1353" s="4">
        <v>10</v>
      </c>
      <c r="AW1353" s="4" t="s">
        <v>208</v>
      </c>
      <c r="AX1353" s="4">
        <v>0.9</v>
      </c>
      <c r="AY1353" s="4">
        <v>1.8</v>
      </c>
      <c r="AZ1353" s="4">
        <v>2.2999999999999998</v>
      </c>
      <c r="BA1353" s="4">
        <v>14.023</v>
      </c>
      <c r="BB1353" s="4">
        <v>10.01</v>
      </c>
      <c r="BC1353" s="4">
        <v>0.71</v>
      </c>
      <c r="BD1353" s="4">
        <v>21.32</v>
      </c>
      <c r="BE1353" s="4">
        <v>1276.606</v>
      </c>
      <c r="BF1353" s="4">
        <v>1086.7819999999999</v>
      </c>
      <c r="BG1353" s="4">
        <v>0.13100000000000001</v>
      </c>
      <c r="BH1353" s="4">
        <v>0.127</v>
      </c>
      <c r="BI1353" s="4">
        <v>0.25800000000000001</v>
      </c>
      <c r="BJ1353" s="4">
        <v>0.1</v>
      </c>
      <c r="BK1353" s="4">
        <v>9.7000000000000003E-2</v>
      </c>
      <c r="BL1353" s="4">
        <v>0.19700000000000001</v>
      </c>
      <c r="BM1353" s="4">
        <v>15.4345</v>
      </c>
      <c r="BQ1353" s="4">
        <v>0</v>
      </c>
      <c r="BR1353" s="4">
        <v>0.59992100000000004</v>
      </c>
      <c r="BS1353" s="4">
        <v>-5</v>
      </c>
      <c r="BT1353" s="4">
        <v>0.17648800000000001</v>
      </c>
      <c r="BU1353" s="4">
        <v>14.660569000000001</v>
      </c>
      <c r="BV1353" s="4">
        <v>3.5650580000000001</v>
      </c>
    </row>
    <row r="1354" spans="1:74" x14ac:dyDescent="0.25">
      <c r="A1354" s="4">
        <v>42070</v>
      </c>
      <c r="B1354" s="4">
        <v>3.9824074074074074E-2</v>
      </c>
      <c r="C1354" s="4">
        <v>7.94</v>
      </c>
      <c r="D1354" s="4">
        <v>11.1402</v>
      </c>
      <c r="E1354" s="4">
        <v>111401.57369999999</v>
      </c>
      <c r="F1354" s="4">
        <v>8</v>
      </c>
      <c r="G1354" s="4">
        <v>16.5</v>
      </c>
      <c r="H1354" s="4">
        <v>2610.5</v>
      </c>
      <c r="J1354" s="4">
        <v>0</v>
      </c>
      <c r="K1354" s="4">
        <v>0.82069999999999999</v>
      </c>
      <c r="L1354" s="4">
        <v>6.5167999999999999</v>
      </c>
      <c r="M1354" s="4">
        <v>9.1432000000000002</v>
      </c>
      <c r="N1354" s="4">
        <v>6.5659000000000001</v>
      </c>
      <c r="O1354" s="4">
        <v>13.5481</v>
      </c>
      <c r="P1354" s="4">
        <v>20.100000000000001</v>
      </c>
      <c r="Q1354" s="4">
        <v>5.0031999999999996</v>
      </c>
      <c r="R1354" s="4">
        <v>10.323499999999999</v>
      </c>
      <c r="S1354" s="4">
        <v>15.3</v>
      </c>
      <c r="T1354" s="4">
        <v>2610.5318000000002</v>
      </c>
      <c r="W1354" s="4">
        <v>0</v>
      </c>
      <c r="X1354" s="4">
        <v>0</v>
      </c>
      <c r="Y1354" s="4">
        <v>12.3</v>
      </c>
      <c r="Z1354" s="4">
        <v>865</v>
      </c>
      <c r="AA1354" s="4">
        <v>883</v>
      </c>
      <c r="AB1354" s="4">
        <v>821</v>
      </c>
      <c r="AC1354" s="4">
        <v>53</v>
      </c>
      <c r="AD1354" s="4">
        <v>8.5399999999999991</v>
      </c>
      <c r="AE1354" s="4">
        <v>0.2</v>
      </c>
      <c r="AF1354" s="4">
        <v>977</v>
      </c>
      <c r="AG1354" s="4">
        <v>-7</v>
      </c>
      <c r="AH1354" s="4">
        <v>14</v>
      </c>
      <c r="AI1354" s="4">
        <v>29</v>
      </c>
      <c r="AJ1354" s="4">
        <v>192</v>
      </c>
      <c r="AK1354" s="4">
        <v>141</v>
      </c>
      <c r="AL1354" s="4">
        <v>3.3</v>
      </c>
      <c r="AM1354" s="4">
        <v>195</v>
      </c>
      <c r="AN1354" s="4" t="s">
        <v>155</v>
      </c>
      <c r="AO1354" s="4">
        <v>2</v>
      </c>
      <c r="AP1354" s="4">
        <v>0.62318287037037035</v>
      </c>
      <c r="AQ1354" s="4">
        <v>47.164234</v>
      </c>
      <c r="AR1354" s="4">
        <v>-88.489433000000005</v>
      </c>
      <c r="AS1354" s="4">
        <v>321.89999999999998</v>
      </c>
      <c r="AT1354" s="4">
        <v>23.9</v>
      </c>
      <c r="AU1354" s="4">
        <v>12</v>
      </c>
      <c r="AV1354" s="4">
        <v>10</v>
      </c>
      <c r="AW1354" s="4" t="s">
        <v>208</v>
      </c>
      <c r="AX1354" s="4">
        <v>0.9</v>
      </c>
      <c r="AY1354" s="4">
        <v>1.7118880000000001</v>
      </c>
      <c r="AZ1354" s="4">
        <v>2.2748249999999999</v>
      </c>
      <c r="BA1354" s="4">
        <v>14.023</v>
      </c>
      <c r="BB1354" s="4">
        <v>9.7899999999999991</v>
      </c>
      <c r="BC1354" s="4">
        <v>0.7</v>
      </c>
      <c r="BD1354" s="4">
        <v>21.841000000000001</v>
      </c>
      <c r="BE1354" s="4">
        <v>1240.5239999999999</v>
      </c>
      <c r="BF1354" s="4">
        <v>1107.76</v>
      </c>
      <c r="BG1354" s="4">
        <v>0.13100000000000001</v>
      </c>
      <c r="BH1354" s="4">
        <v>0.27</v>
      </c>
      <c r="BI1354" s="4">
        <v>0.40100000000000002</v>
      </c>
      <c r="BJ1354" s="4">
        <v>0.1</v>
      </c>
      <c r="BK1354" s="4">
        <v>0.20599999999999999</v>
      </c>
      <c r="BL1354" s="4">
        <v>0.30599999999999999</v>
      </c>
      <c r="BM1354" s="4">
        <v>16.4331</v>
      </c>
      <c r="BQ1354" s="4">
        <v>0</v>
      </c>
      <c r="BR1354" s="4">
        <v>0.58903700000000003</v>
      </c>
      <c r="BS1354" s="4">
        <v>-5</v>
      </c>
      <c r="BT1354" s="4">
        <v>0.17718999999999999</v>
      </c>
      <c r="BU1354" s="4">
        <v>14.394591</v>
      </c>
      <c r="BV1354" s="4">
        <v>3.579234</v>
      </c>
    </row>
    <row r="1355" spans="1:74" x14ac:dyDescent="0.25">
      <c r="A1355" s="4">
        <v>42070</v>
      </c>
      <c r="B1355" s="4">
        <v>3.9835648148148155E-2</v>
      </c>
      <c r="C1355" s="4">
        <v>7.2329999999999997</v>
      </c>
      <c r="D1355" s="4">
        <v>12.0908</v>
      </c>
      <c r="E1355" s="4">
        <v>120908.3639</v>
      </c>
      <c r="F1355" s="4">
        <v>8.1</v>
      </c>
      <c r="G1355" s="4">
        <v>25.6</v>
      </c>
      <c r="H1355" s="4">
        <v>3217.4</v>
      </c>
      <c r="J1355" s="4">
        <v>0</v>
      </c>
      <c r="K1355" s="4">
        <v>0.81530000000000002</v>
      </c>
      <c r="L1355" s="4">
        <v>5.8971999999999998</v>
      </c>
      <c r="M1355" s="4">
        <v>9.8573000000000004</v>
      </c>
      <c r="N1355" s="4">
        <v>6.5730000000000004</v>
      </c>
      <c r="O1355" s="4">
        <v>20.85</v>
      </c>
      <c r="P1355" s="4">
        <v>27.4</v>
      </c>
      <c r="Q1355" s="4">
        <v>5.0061999999999998</v>
      </c>
      <c r="R1355" s="4">
        <v>15.88</v>
      </c>
      <c r="S1355" s="4">
        <v>20.9</v>
      </c>
      <c r="T1355" s="4">
        <v>3217.4195</v>
      </c>
      <c r="W1355" s="4">
        <v>0</v>
      </c>
      <c r="X1355" s="4">
        <v>0</v>
      </c>
      <c r="Y1355" s="4">
        <v>12.3</v>
      </c>
      <c r="Z1355" s="4">
        <v>863</v>
      </c>
      <c r="AA1355" s="4">
        <v>881</v>
      </c>
      <c r="AB1355" s="4">
        <v>820</v>
      </c>
      <c r="AC1355" s="4">
        <v>52.2</v>
      </c>
      <c r="AD1355" s="4">
        <v>8.41</v>
      </c>
      <c r="AE1355" s="4">
        <v>0.19</v>
      </c>
      <c r="AF1355" s="4">
        <v>977</v>
      </c>
      <c r="AG1355" s="4">
        <v>-7</v>
      </c>
      <c r="AH1355" s="4">
        <v>14</v>
      </c>
      <c r="AI1355" s="4">
        <v>29</v>
      </c>
      <c r="AJ1355" s="4">
        <v>192</v>
      </c>
      <c r="AK1355" s="4">
        <v>141</v>
      </c>
      <c r="AL1355" s="4">
        <v>3.3</v>
      </c>
      <c r="AM1355" s="4">
        <v>195</v>
      </c>
      <c r="AN1355" s="4" t="s">
        <v>155</v>
      </c>
      <c r="AO1355" s="4">
        <v>2</v>
      </c>
      <c r="AP1355" s="4">
        <v>0.62320601851851853</v>
      </c>
      <c r="AQ1355" s="4">
        <v>47.164127000000001</v>
      </c>
      <c r="AR1355" s="4">
        <v>-88.489682000000002</v>
      </c>
      <c r="AS1355" s="4">
        <v>321</v>
      </c>
      <c r="AT1355" s="4">
        <v>27.8</v>
      </c>
      <c r="AU1355" s="4">
        <v>12</v>
      </c>
      <c r="AV1355" s="4">
        <v>10</v>
      </c>
      <c r="AW1355" s="4" t="s">
        <v>208</v>
      </c>
      <c r="AX1355" s="4">
        <v>0.9</v>
      </c>
      <c r="AY1355" s="4">
        <v>1.1000000000000001</v>
      </c>
      <c r="AZ1355" s="4">
        <v>2.1</v>
      </c>
      <c r="BA1355" s="4">
        <v>14.023</v>
      </c>
      <c r="BB1355" s="4">
        <v>9.48</v>
      </c>
      <c r="BC1355" s="4">
        <v>0.68</v>
      </c>
      <c r="BD1355" s="4">
        <v>22.658999999999999</v>
      </c>
      <c r="BE1355" s="4">
        <v>1111.7080000000001</v>
      </c>
      <c r="BF1355" s="4">
        <v>1182.71</v>
      </c>
      <c r="BG1355" s="4">
        <v>0.13</v>
      </c>
      <c r="BH1355" s="4">
        <v>0.41199999999999998</v>
      </c>
      <c r="BI1355" s="4">
        <v>0.54100000000000004</v>
      </c>
      <c r="BJ1355" s="4">
        <v>9.9000000000000005E-2</v>
      </c>
      <c r="BK1355" s="4">
        <v>0.313</v>
      </c>
      <c r="BL1355" s="4">
        <v>0.41199999999999998</v>
      </c>
      <c r="BM1355" s="4">
        <v>20.057300000000001</v>
      </c>
      <c r="BQ1355" s="4">
        <v>0</v>
      </c>
      <c r="BR1355" s="4">
        <v>0.62735099999999999</v>
      </c>
      <c r="BS1355" s="4">
        <v>-5</v>
      </c>
      <c r="BT1355" s="4">
        <v>0.177811</v>
      </c>
      <c r="BU1355" s="4">
        <v>15.330899</v>
      </c>
      <c r="BV1355" s="4">
        <v>3.5917780000000001</v>
      </c>
    </row>
    <row r="1356" spans="1:74" x14ac:dyDescent="0.25">
      <c r="A1356" s="4">
        <v>42070</v>
      </c>
      <c r="B1356" s="4">
        <v>3.9847222222222221E-2</v>
      </c>
      <c r="C1356" s="4">
        <v>7.01</v>
      </c>
      <c r="D1356" s="4">
        <v>12.660600000000001</v>
      </c>
      <c r="E1356" s="4">
        <v>126605.8333</v>
      </c>
      <c r="F1356" s="4">
        <v>9.1</v>
      </c>
      <c r="G1356" s="4">
        <v>59.6</v>
      </c>
      <c r="H1356" s="4">
        <v>3669.1</v>
      </c>
      <c r="J1356" s="4">
        <v>0</v>
      </c>
      <c r="K1356" s="4">
        <v>0.81030000000000002</v>
      </c>
      <c r="L1356" s="4">
        <v>5.6803999999999997</v>
      </c>
      <c r="M1356" s="4">
        <v>10.259399999999999</v>
      </c>
      <c r="N1356" s="4">
        <v>7.3436000000000003</v>
      </c>
      <c r="O1356" s="4">
        <v>48.296100000000003</v>
      </c>
      <c r="P1356" s="4">
        <v>55.6</v>
      </c>
      <c r="Q1356" s="4">
        <v>5.5923999999999996</v>
      </c>
      <c r="R1356" s="4">
        <v>36.779000000000003</v>
      </c>
      <c r="S1356" s="4">
        <v>42.4</v>
      </c>
      <c r="T1356" s="4">
        <v>3669.1325999999999</v>
      </c>
      <c r="W1356" s="4">
        <v>0</v>
      </c>
      <c r="X1356" s="4">
        <v>0</v>
      </c>
      <c r="Y1356" s="4">
        <v>12.3</v>
      </c>
      <c r="Z1356" s="4">
        <v>861</v>
      </c>
      <c r="AA1356" s="4">
        <v>881</v>
      </c>
      <c r="AB1356" s="4">
        <v>818</v>
      </c>
      <c r="AC1356" s="4">
        <v>52</v>
      </c>
      <c r="AD1356" s="4">
        <v>8.3699999999999992</v>
      </c>
      <c r="AE1356" s="4">
        <v>0.19</v>
      </c>
      <c r="AF1356" s="4">
        <v>978</v>
      </c>
      <c r="AG1356" s="4">
        <v>-7</v>
      </c>
      <c r="AH1356" s="4">
        <v>14</v>
      </c>
      <c r="AI1356" s="4">
        <v>29</v>
      </c>
      <c r="AJ1356" s="4">
        <v>192</v>
      </c>
      <c r="AK1356" s="4">
        <v>141</v>
      </c>
      <c r="AL1356" s="4">
        <v>3.5</v>
      </c>
      <c r="AM1356" s="4">
        <v>195</v>
      </c>
      <c r="AN1356" s="4" t="s">
        <v>155</v>
      </c>
      <c r="AO1356" s="4">
        <v>2</v>
      </c>
      <c r="AP1356" s="4">
        <v>0.62321759259259257</v>
      </c>
      <c r="AQ1356" s="4">
        <v>47.164046999999997</v>
      </c>
      <c r="AR1356" s="4">
        <v>-88.489801999999997</v>
      </c>
      <c r="AS1356" s="4">
        <v>320.5</v>
      </c>
      <c r="AT1356" s="4">
        <v>29.9</v>
      </c>
      <c r="AU1356" s="4">
        <v>12</v>
      </c>
      <c r="AV1356" s="4">
        <v>10</v>
      </c>
      <c r="AW1356" s="4" t="s">
        <v>208</v>
      </c>
      <c r="AX1356" s="4">
        <v>0.96193799999999996</v>
      </c>
      <c r="AY1356" s="4">
        <v>1.174326</v>
      </c>
      <c r="AZ1356" s="4">
        <v>2.1743260000000002</v>
      </c>
      <c r="BA1356" s="4">
        <v>14.023</v>
      </c>
      <c r="BB1356" s="4">
        <v>9.2100000000000009</v>
      </c>
      <c r="BC1356" s="4">
        <v>0.66</v>
      </c>
      <c r="BD1356" s="4">
        <v>23.405000000000001</v>
      </c>
      <c r="BE1356" s="4">
        <v>1055.662</v>
      </c>
      <c r="BF1356" s="4">
        <v>1213.5119999999999</v>
      </c>
      <c r="BG1356" s="4">
        <v>0.14299999999999999</v>
      </c>
      <c r="BH1356" s="4">
        <v>0.94</v>
      </c>
      <c r="BI1356" s="4">
        <v>1.083</v>
      </c>
      <c r="BJ1356" s="4">
        <v>0.109</v>
      </c>
      <c r="BK1356" s="4">
        <v>0.71599999999999997</v>
      </c>
      <c r="BL1356" s="4">
        <v>0.82499999999999996</v>
      </c>
      <c r="BM1356" s="4">
        <v>22.549199999999999</v>
      </c>
      <c r="BQ1356" s="4">
        <v>0</v>
      </c>
      <c r="BR1356" s="4">
        <v>0.59401700000000002</v>
      </c>
      <c r="BS1356" s="4">
        <v>-5</v>
      </c>
      <c r="BT1356" s="4">
        <v>0.178811</v>
      </c>
      <c r="BU1356" s="4">
        <v>14.516291000000001</v>
      </c>
      <c r="BV1356" s="4">
        <v>3.6119819999999998</v>
      </c>
    </row>
    <row r="1357" spans="1:74" x14ac:dyDescent="0.25">
      <c r="A1357" s="4">
        <v>42070</v>
      </c>
      <c r="B1357" s="4">
        <v>3.9858796296296302E-2</v>
      </c>
      <c r="C1357" s="4">
        <v>6.99</v>
      </c>
      <c r="D1357" s="4">
        <v>12.6187</v>
      </c>
      <c r="E1357" s="4">
        <v>126187.371</v>
      </c>
      <c r="F1357" s="4">
        <v>9.3000000000000007</v>
      </c>
      <c r="G1357" s="4">
        <v>26.5</v>
      </c>
      <c r="H1357" s="4">
        <v>3362.8</v>
      </c>
      <c r="J1357" s="4">
        <v>0</v>
      </c>
      <c r="K1357" s="4">
        <v>0.81120000000000003</v>
      </c>
      <c r="L1357" s="4">
        <v>5.6706000000000003</v>
      </c>
      <c r="M1357" s="4">
        <v>10.236800000000001</v>
      </c>
      <c r="N1357" s="4">
        <v>7.5361000000000002</v>
      </c>
      <c r="O1357" s="4">
        <v>21.538399999999999</v>
      </c>
      <c r="P1357" s="4">
        <v>29.1</v>
      </c>
      <c r="Q1357" s="4">
        <v>5.7389999999999999</v>
      </c>
      <c r="R1357" s="4">
        <v>16.402000000000001</v>
      </c>
      <c r="S1357" s="4">
        <v>22.1</v>
      </c>
      <c r="T1357" s="4">
        <v>3362.8047000000001</v>
      </c>
      <c r="W1357" s="4">
        <v>0</v>
      </c>
      <c r="X1357" s="4">
        <v>0</v>
      </c>
      <c r="Y1357" s="4">
        <v>12.3</v>
      </c>
      <c r="Z1357" s="4">
        <v>862</v>
      </c>
      <c r="AA1357" s="4">
        <v>882</v>
      </c>
      <c r="AB1357" s="4">
        <v>817</v>
      </c>
      <c r="AC1357" s="4">
        <v>52</v>
      </c>
      <c r="AD1357" s="4">
        <v>8.3699999999999992</v>
      </c>
      <c r="AE1357" s="4">
        <v>0.19</v>
      </c>
      <c r="AF1357" s="4">
        <v>978</v>
      </c>
      <c r="AG1357" s="4">
        <v>-7</v>
      </c>
      <c r="AH1357" s="4">
        <v>14</v>
      </c>
      <c r="AI1357" s="4">
        <v>29</v>
      </c>
      <c r="AJ1357" s="4">
        <v>192</v>
      </c>
      <c r="AK1357" s="4">
        <v>141</v>
      </c>
      <c r="AL1357" s="4">
        <v>3.4</v>
      </c>
      <c r="AM1357" s="4">
        <v>195</v>
      </c>
      <c r="AN1357" s="4" t="s">
        <v>155</v>
      </c>
      <c r="AO1357" s="4">
        <v>2</v>
      </c>
      <c r="AP1357" s="4">
        <v>0.62321759259259257</v>
      </c>
      <c r="AQ1357" s="4">
        <v>47.164034999999998</v>
      </c>
      <c r="AR1357" s="4">
        <v>-88.489818999999997</v>
      </c>
      <c r="AS1357" s="4">
        <v>320.39999999999998</v>
      </c>
      <c r="AT1357" s="4">
        <v>31.1</v>
      </c>
      <c r="AU1357" s="4">
        <v>12</v>
      </c>
      <c r="AV1357" s="4">
        <v>10</v>
      </c>
      <c r="AW1357" s="4" t="s">
        <v>208</v>
      </c>
      <c r="AX1357" s="4">
        <v>1.412288</v>
      </c>
      <c r="AY1357" s="4">
        <v>1.6139859999999999</v>
      </c>
      <c r="AZ1357" s="4">
        <v>2.712288</v>
      </c>
      <c r="BA1357" s="4">
        <v>14.023</v>
      </c>
      <c r="BB1357" s="4">
        <v>9.26</v>
      </c>
      <c r="BC1357" s="4">
        <v>0.66</v>
      </c>
      <c r="BD1357" s="4">
        <v>23.268000000000001</v>
      </c>
      <c r="BE1357" s="4">
        <v>1057.933</v>
      </c>
      <c r="BF1357" s="4">
        <v>1215.5530000000001</v>
      </c>
      <c r="BG1357" s="4">
        <v>0.14699999999999999</v>
      </c>
      <c r="BH1357" s="4">
        <v>0.42099999999999999</v>
      </c>
      <c r="BI1357" s="4">
        <v>0.56799999999999995</v>
      </c>
      <c r="BJ1357" s="4">
        <v>0.112</v>
      </c>
      <c r="BK1357" s="4">
        <v>0.32</v>
      </c>
      <c r="BL1357" s="4">
        <v>0.433</v>
      </c>
      <c r="BM1357" s="4">
        <v>20.7469</v>
      </c>
      <c r="BQ1357" s="4">
        <v>0</v>
      </c>
      <c r="BR1357" s="4">
        <v>0.54980099999999998</v>
      </c>
      <c r="BS1357" s="4">
        <v>-5</v>
      </c>
      <c r="BT1357" s="4">
        <v>0.17818600000000001</v>
      </c>
      <c r="BU1357" s="4">
        <v>13.435767</v>
      </c>
      <c r="BV1357" s="4">
        <v>3.5993520000000001</v>
      </c>
    </row>
    <row r="1358" spans="1:74" x14ac:dyDescent="0.25">
      <c r="A1358" s="4">
        <v>42070</v>
      </c>
      <c r="B1358" s="4">
        <v>3.9870370370370369E-2</v>
      </c>
      <c r="C1358" s="4">
        <v>6.99</v>
      </c>
      <c r="D1358" s="4">
        <v>12.5746</v>
      </c>
      <c r="E1358" s="4">
        <v>125746.4393</v>
      </c>
      <c r="F1358" s="4">
        <v>9.1999999999999993</v>
      </c>
      <c r="G1358" s="4">
        <v>19.600000000000001</v>
      </c>
      <c r="H1358" s="4">
        <v>3280.5</v>
      </c>
      <c r="J1358" s="4">
        <v>0</v>
      </c>
      <c r="K1358" s="4">
        <v>0.81179999999999997</v>
      </c>
      <c r="L1358" s="4">
        <v>5.6745999999999999</v>
      </c>
      <c r="M1358" s="4">
        <v>10.208399999999999</v>
      </c>
      <c r="N1358" s="4">
        <v>7.4687999999999999</v>
      </c>
      <c r="O1358" s="4">
        <v>15.8916</v>
      </c>
      <c r="P1358" s="4">
        <v>23.4</v>
      </c>
      <c r="Q1358" s="4">
        <v>5.6877000000000004</v>
      </c>
      <c r="R1358" s="4">
        <v>12.101800000000001</v>
      </c>
      <c r="S1358" s="4">
        <v>17.8</v>
      </c>
      <c r="T1358" s="4">
        <v>3280.5246000000002</v>
      </c>
      <c r="W1358" s="4">
        <v>0</v>
      </c>
      <c r="X1358" s="4">
        <v>0</v>
      </c>
      <c r="Y1358" s="4">
        <v>12.4</v>
      </c>
      <c r="Z1358" s="4">
        <v>862</v>
      </c>
      <c r="AA1358" s="4">
        <v>881</v>
      </c>
      <c r="AB1358" s="4">
        <v>819</v>
      </c>
      <c r="AC1358" s="4">
        <v>52</v>
      </c>
      <c r="AD1358" s="4">
        <v>8.3699999999999992</v>
      </c>
      <c r="AE1358" s="4">
        <v>0.19</v>
      </c>
      <c r="AF1358" s="4">
        <v>978</v>
      </c>
      <c r="AG1358" s="4">
        <v>-7</v>
      </c>
      <c r="AH1358" s="4">
        <v>14</v>
      </c>
      <c r="AI1358" s="4">
        <v>29</v>
      </c>
      <c r="AJ1358" s="4">
        <v>192</v>
      </c>
      <c r="AK1358" s="4">
        <v>141</v>
      </c>
      <c r="AL1358" s="4">
        <v>3.5</v>
      </c>
      <c r="AM1358" s="4">
        <v>195</v>
      </c>
      <c r="AN1358" s="4" t="s">
        <v>155</v>
      </c>
      <c r="AO1358" s="4">
        <v>2</v>
      </c>
      <c r="AP1358" s="4">
        <v>0.62322916666666661</v>
      </c>
      <c r="AQ1358" s="4">
        <v>47.163939999999997</v>
      </c>
      <c r="AR1358" s="4">
        <v>-88.489953999999997</v>
      </c>
      <c r="AS1358" s="4">
        <v>319.89999999999998</v>
      </c>
      <c r="AT1358" s="4">
        <v>31.1</v>
      </c>
      <c r="AU1358" s="4">
        <v>12</v>
      </c>
      <c r="AV1358" s="4">
        <v>10</v>
      </c>
      <c r="AW1358" s="4" t="s">
        <v>208</v>
      </c>
      <c r="AX1358" s="4">
        <v>1.5</v>
      </c>
      <c r="AY1358" s="4">
        <v>1</v>
      </c>
      <c r="AZ1358" s="4">
        <v>2.8</v>
      </c>
      <c r="BA1358" s="4">
        <v>14.023</v>
      </c>
      <c r="BB1358" s="4">
        <v>9.2899999999999991</v>
      </c>
      <c r="BC1358" s="4">
        <v>0.66</v>
      </c>
      <c r="BD1358" s="4">
        <v>23.18</v>
      </c>
      <c r="BE1358" s="4">
        <v>1060.827</v>
      </c>
      <c r="BF1358" s="4">
        <v>1214.6189999999999</v>
      </c>
      <c r="BG1358" s="4">
        <v>0.14599999999999999</v>
      </c>
      <c r="BH1358" s="4">
        <v>0.311</v>
      </c>
      <c r="BI1358" s="4">
        <v>0.45700000000000002</v>
      </c>
      <c r="BJ1358" s="4">
        <v>0.111</v>
      </c>
      <c r="BK1358" s="4">
        <v>0.23699999999999999</v>
      </c>
      <c r="BL1358" s="4">
        <v>0.34799999999999998</v>
      </c>
      <c r="BM1358" s="4">
        <v>20.280100000000001</v>
      </c>
      <c r="BQ1358" s="4">
        <v>0</v>
      </c>
      <c r="BR1358" s="4">
        <v>0.54281400000000002</v>
      </c>
      <c r="BS1358" s="4">
        <v>-5</v>
      </c>
      <c r="BT1358" s="4">
        <v>0.17962800000000001</v>
      </c>
      <c r="BU1358" s="4">
        <v>13.265022</v>
      </c>
      <c r="BV1358" s="4">
        <v>3.6284930000000002</v>
      </c>
    </row>
    <row r="1359" spans="1:74" x14ac:dyDescent="0.25">
      <c r="A1359" s="4">
        <v>42070</v>
      </c>
      <c r="B1359" s="4">
        <v>3.9881944444444442E-2</v>
      </c>
      <c r="C1359" s="4">
        <v>6.9939999999999998</v>
      </c>
      <c r="D1359" s="4">
        <v>12.699</v>
      </c>
      <c r="E1359" s="4">
        <v>126989.65029999999</v>
      </c>
      <c r="F1359" s="4">
        <v>9.1</v>
      </c>
      <c r="G1359" s="4">
        <v>17.399999999999999</v>
      </c>
      <c r="H1359" s="4">
        <v>3480.4</v>
      </c>
      <c r="J1359" s="4">
        <v>0</v>
      </c>
      <c r="K1359" s="4">
        <v>0.81020000000000003</v>
      </c>
      <c r="L1359" s="4">
        <v>5.6668000000000003</v>
      </c>
      <c r="M1359" s="4">
        <v>10.289</v>
      </c>
      <c r="N1359" s="4">
        <v>7.3730000000000002</v>
      </c>
      <c r="O1359" s="4">
        <v>14.089600000000001</v>
      </c>
      <c r="P1359" s="4">
        <v>21.5</v>
      </c>
      <c r="Q1359" s="4">
        <v>5.6147999999999998</v>
      </c>
      <c r="R1359" s="4">
        <v>10.7296</v>
      </c>
      <c r="S1359" s="4">
        <v>16.3</v>
      </c>
      <c r="T1359" s="4">
        <v>3480.3757000000001</v>
      </c>
      <c r="W1359" s="4">
        <v>0</v>
      </c>
      <c r="X1359" s="4">
        <v>0</v>
      </c>
      <c r="Y1359" s="4">
        <v>12.3</v>
      </c>
      <c r="Z1359" s="4">
        <v>862</v>
      </c>
      <c r="AA1359" s="4">
        <v>882</v>
      </c>
      <c r="AB1359" s="4">
        <v>819</v>
      </c>
      <c r="AC1359" s="4">
        <v>52</v>
      </c>
      <c r="AD1359" s="4">
        <v>8.3699999999999992</v>
      </c>
      <c r="AE1359" s="4">
        <v>0.19</v>
      </c>
      <c r="AF1359" s="4">
        <v>978</v>
      </c>
      <c r="AG1359" s="4">
        <v>-7</v>
      </c>
      <c r="AH1359" s="4">
        <v>14</v>
      </c>
      <c r="AI1359" s="4">
        <v>29</v>
      </c>
      <c r="AJ1359" s="4">
        <v>192</v>
      </c>
      <c r="AK1359" s="4">
        <v>141</v>
      </c>
      <c r="AL1359" s="4">
        <v>3.4</v>
      </c>
      <c r="AM1359" s="4">
        <v>195</v>
      </c>
      <c r="AN1359" s="4" t="s">
        <v>155</v>
      </c>
      <c r="AO1359" s="4">
        <v>2</v>
      </c>
      <c r="AP1359" s="4">
        <v>0.62324074074074076</v>
      </c>
      <c r="AQ1359" s="4">
        <v>47.163859000000002</v>
      </c>
      <c r="AR1359" s="4">
        <v>-88.490092000000004</v>
      </c>
      <c r="AS1359" s="4">
        <v>319.7</v>
      </c>
      <c r="AT1359" s="4">
        <v>31.2</v>
      </c>
      <c r="AU1359" s="4">
        <v>12</v>
      </c>
      <c r="AV1359" s="4">
        <v>10</v>
      </c>
      <c r="AW1359" s="4" t="s">
        <v>208</v>
      </c>
      <c r="AX1359" s="4">
        <v>1.451648</v>
      </c>
      <c r="AY1359" s="4">
        <v>1.024176</v>
      </c>
      <c r="AZ1359" s="4">
        <v>2.8</v>
      </c>
      <c r="BA1359" s="4">
        <v>14.023</v>
      </c>
      <c r="BB1359" s="4">
        <v>9.2100000000000009</v>
      </c>
      <c r="BC1359" s="4">
        <v>0.66</v>
      </c>
      <c r="BD1359" s="4">
        <v>23.422999999999998</v>
      </c>
      <c r="BE1359" s="4">
        <v>1053.318</v>
      </c>
      <c r="BF1359" s="4">
        <v>1217.229</v>
      </c>
      <c r="BG1359" s="4">
        <v>0.14399999999999999</v>
      </c>
      <c r="BH1359" s="4">
        <v>0.27400000000000002</v>
      </c>
      <c r="BI1359" s="4">
        <v>0.41799999999999998</v>
      </c>
      <c r="BJ1359" s="4">
        <v>0.109</v>
      </c>
      <c r="BK1359" s="4">
        <v>0.20899999999999999</v>
      </c>
      <c r="BL1359" s="4">
        <v>0.318</v>
      </c>
      <c r="BM1359" s="4">
        <v>21.392800000000001</v>
      </c>
      <c r="BQ1359" s="4">
        <v>0</v>
      </c>
      <c r="BR1359" s="4">
        <v>0.60724199999999995</v>
      </c>
      <c r="BS1359" s="4">
        <v>-5</v>
      </c>
      <c r="BT1359" s="4">
        <v>0.17756</v>
      </c>
      <c r="BU1359" s="4">
        <v>14.839471</v>
      </c>
      <c r="BV1359" s="4">
        <v>3.5867209999999998</v>
      </c>
    </row>
    <row r="1360" spans="1:74" x14ac:dyDescent="0.25">
      <c r="A1360" s="4">
        <v>42070</v>
      </c>
      <c r="B1360" s="4">
        <v>3.9893518518518516E-2</v>
      </c>
      <c r="C1360" s="4">
        <v>7.0209999999999999</v>
      </c>
      <c r="D1360" s="4">
        <v>12.5215</v>
      </c>
      <c r="E1360" s="4">
        <v>125215.375</v>
      </c>
      <c r="F1360" s="4">
        <v>9.1</v>
      </c>
      <c r="G1360" s="4">
        <v>17.100000000000001</v>
      </c>
      <c r="H1360" s="4">
        <v>3410.6</v>
      </c>
      <c r="J1360" s="4">
        <v>0</v>
      </c>
      <c r="K1360" s="4">
        <v>0.81200000000000006</v>
      </c>
      <c r="L1360" s="4">
        <v>5.7008999999999999</v>
      </c>
      <c r="M1360" s="4">
        <v>10.167899999999999</v>
      </c>
      <c r="N1360" s="4">
        <v>7.3895</v>
      </c>
      <c r="O1360" s="4">
        <v>13.8774</v>
      </c>
      <c r="P1360" s="4">
        <v>21.3</v>
      </c>
      <c r="Q1360" s="4">
        <v>5.6273</v>
      </c>
      <c r="R1360" s="4">
        <v>10.568</v>
      </c>
      <c r="S1360" s="4">
        <v>16.2</v>
      </c>
      <c r="T1360" s="4">
        <v>3410.62</v>
      </c>
      <c r="W1360" s="4">
        <v>0</v>
      </c>
      <c r="X1360" s="4">
        <v>0</v>
      </c>
      <c r="Y1360" s="4">
        <v>12.3</v>
      </c>
      <c r="Z1360" s="4">
        <v>862</v>
      </c>
      <c r="AA1360" s="4">
        <v>883</v>
      </c>
      <c r="AB1360" s="4">
        <v>819</v>
      </c>
      <c r="AC1360" s="4">
        <v>52</v>
      </c>
      <c r="AD1360" s="4">
        <v>8.3699999999999992</v>
      </c>
      <c r="AE1360" s="4">
        <v>0.19</v>
      </c>
      <c r="AF1360" s="4">
        <v>978</v>
      </c>
      <c r="AG1360" s="4">
        <v>-7</v>
      </c>
      <c r="AH1360" s="4">
        <v>14</v>
      </c>
      <c r="AI1360" s="4">
        <v>29</v>
      </c>
      <c r="AJ1360" s="4">
        <v>192</v>
      </c>
      <c r="AK1360" s="4">
        <v>141</v>
      </c>
      <c r="AL1360" s="4">
        <v>3.5</v>
      </c>
      <c r="AM1360" s="4">
        <v>195</v>
      </c>
      <c r="AN1360" s="4" t="s">
        <v>155</v>
      </c>
      <c r="AO1360" s="4">
        <v>2</v>
      </c>
      <c r="AP1360" s="4">
        <v>0.6232523148148148</v>
      </c>
      <c r="AQ1360" s="4">
        <v>47.163791000000003</v>
      </c>
      <c r="AR1360" s="4">
        <v>-88.490252999999996</v>
      </c>
      <c r="AS1360" s="4">
        <v>319.60000000000002</v>
      </c>
      <c r="AT1360" s="4">
        <v>31.2</v>
      </c>
      <c r="AU1360" s="4">
        <v>12</v>
      </c>
      <c r="AV1360" s="4">
        <v>10</v>
      </c>
      <c r="AW1360" s="4" t="s">
        <v>208</v>
      </c>
      <c r="AX1360" s="4">
        <v>1.1479520000000001</v>
      </c>
      <c r="AY1360" s="4">
        <v>1.2599400000000001</v>
      </c>
      <c r="AZ1360" s="4">
        <v>2.871928</v>
      </c>
      <c r="BA1360" s="4">
        <v>14.023</v>
      </c>
      <c r="BB1360" s="4">
        <v>9.3000000000000007</v>
      </c>
      <c r="BC1360" s="4">
        <v>0.66</v>
      </c>
      <c r="BD1360" s="4">
        <v>23.146999999999998</v>
      </c>
      <c r="BE1360" s="4">
        <v>1065.816</v>
      </c>
      <c r="BF1360" s="4">
        <v>1209.894</v>
      </c>
      <c r="BG1360" s="4">
        <v>0.14499999999999999</v>
      </c>
      <c r="BH1360" s="4">
        <v>0.27200000000000002</v>
      </c>
      <c r="BI1360" s="4">
        <v>0.41599999999999998</v>
      </c>
      <c r="BJ1360" s="4">
        <v>0.11</v>
      </c>
      <c r="BK1360" s="4">
        <v>0.20699999999999999</v>
      </c>
      <c r="BL1360" s="4">
        <v>0.317</v>
      </c>
      <c r="BM1360" s="4">
        <v>21.085799999999999</v>
      </c>
      <c r="BQ1360" s="4">
        <v>0</v>
      </c>
      <c r="BR1360" s="4">
        <v>0.53996900000000003</v>
      </c>
      <c r="BS1360" s="4">
        <v>-5</v>
      </c>
      <c r="BT1360" s="4">
        <v>0.17699999999999999</v>
      </c>
      <c r="BU1360" s="4">
        <v>13.195494</v>
      </c>
      <c r="BV1360" s="4">
        <v>3.5754000000000001</v>
      </c>
    </row>
    <row r="1361" spans="1:74" x14ac:dyDescent="0.25">
      <c r="A1361" s="4">
        <v>42070</v>
      </c>
      <c r="B1361" s="4">
        <v>3.9905092592592589E-2</v>
      </c>
      <c r="C1361" s="4">
        <v>7.07</v>
      </c>
      <c r="D1361" s="4">
        <v>12.5684</v>
      </c>
      <c r="E1361" s="4">
        <v>125683.6661</v>
      </c>
      <c r="F1361" s="4">
        <v>9.1</v>
      </c>
      <c r="G1361" s="4">
        <v>17</v>
      </c>
      <c r="H1361" s="4">
        <v>3218.9</v>
      </c>
      <c r="J1361" s="4">
        <v>0</v>
      </c>
      <c r="K1361" s="4">
        <v>0.81140000000000001</v>
      </c>
      <c r="L1361" s="4">
        <v>5.7370999999999999</v>
      </c>
      <c r="M1361" s="4">
        <v>10.198499999999999</v>
      </c>
      <c r="N1361" s="4">
        <v>7.3841000000000001</v>
      </c>
      <c r="O1361" s="4">
        <v>13.794499999999999</v>
      </c>
      <c r="P1361" s="4">
        <v>21.2</v>
      </c>
      <c r="Q1361" s="4">
        <v>5.6231999999999998</v>
      </c>
      <c r="R1361" s="4">
        <v>10.504899999999999</v>
      </c>
      <c r="S1361" s="4">
        <v>16.100000000000001</v>
      </c>
      <c r="T1361" s="4">
        <v>3218.9319</v>
      </c>
      <c r="W1361" s="4">
        <v>0</v>
      </c>
      <c r="X1361" s="4">
        <v>0</v>
      </c>
      <c r="Y1361" s="4">
        <v>12.4</v>
      </c>
      <c r="Z1361" s="4">
        <v>862</v>
      </c>
      <c r="AA1361" s="4">
        <v>881</v>
      </c>
      <c r="AB1361" s="4">
        <v>819</v>
      </c>
      <c r="AC1361" s="4">
        <v>52</v>
      </c>
      <c r="AD1361" s="4">
        <v>8.3699999999999992</v>
      </c>
      <c r="AE1361" s="4">
        <v>0.19</v>
      </c>
      <c r="AF1361" s="4">
        <v>978</v>
      </c>
      <c r="AG1361" s="4">
        <v>-7</v>
      </c>
      <c r="AH1361" s="4">
        <v>14</v>
      </c>
      <c r="AI1361" s="4">
        <v>29</v>
      </c>
      <c r="AJ1361" s="4">
        <v>192.8</v>
      </c>
      <c r="AK1361" s="4">
        <v>141</v>
      </c>
      <c r="AL1361" s="4">
        <v>3.7</v>
      </c>
      <c r="AM1361" s="4">
        <v>195</v>
      </c>
      <c r="AN1361" s="4" t="s">
        <v>155</v>
      </c>
      <c r="AO1361" s="4">
        <v>2</v>
      </c>
      <c r="AP1361" s="4">
        <v>0.62326388888888895</v>
      </c>
      <c r="AQ1361" s="4">
        <v>47.163741000000002</v>
      </c>
      <c r="AR1361" s="4">
        <v>-88.490448000000001</v>
      </c>
      <c r="AS1361" s="4">
        <v>319.89999999999998</v>
      </c>
      <c r="AT1361" s="4">
        <v>30.8</v>
      </c>
      <c r="AU1361" s="4">
        <v>12</v>
      </c>
      <c r="AV1361" s="4">
        <v>10</v>
      </c>
      <c r="AW1361" s="4" t="s">
        <v>208</v>
      </c>
      <c r="AX1361" s="4">
        <v>1.512008</v>
      </c>
      <c r="AY1361" s="4">
        <v>1.724016</v>
      </c>
      <c r="AZ1361" s="4">
        <v>3.4120080000000002</v>
      </c>
      <c r="BA1361" s="4">
        <v>14.023</v>
      </c>
      <c r="BB1361" s="4">
        <v>9.27</v>
      </c>
      <c r="BC1361" s="4">
        <v>0.66</v>
      </c>
      <c r="BD1361" s="4">
        <v>23.238</v>
      </c>
      <c r="BE1361" s="4">
        <v>1069.4290000000001</v>
      </c>
      <c r="BF1361" s="4">
        <v>1209.9739999999999</v>
      </c>
      <c r="BG1361" s="4">
        <v>0.14399999999999999</v>
      </c>
      <c r="BH1361" s="4">
        <v>0.26900000000000002</v>
      </c>
      <c r="BI1361" s="4">
        <v>0.41299999999999998</v>
      </c>
      <c r="BJ1361" s="4">
        <v>0.11</v>
      </c>
      <c r="BK1361" s="4">
        <v>0.20499999999999999</v>
      </c>
      <c r="BL1361" s="4">
        <v>0.315</v>
      </c>
      <c r="BM1361" s="4">
        <v>19.842400000000001</v>
      </c>
      <c r="BQ1361" s="4">
        <v>0</v>
      </c>
      <c r="BR1361" s="4">
        <v>0.58346200000000004</v>
      </c>
      <c r="BS1361" s="4">
        <v>-5</v>
      </c>
      <c r="BT1361" s="4">
        <v>0.178622</v>
      </c>
      <c r="BU1361" s="4">
        <v>14.258341</v>
      </c>
      <c r="BV1361" s="4">
        <v>3.6081720000000002</v>
      </c>
    </row>
    <row r="1362" spans="1:74" x14ac:dyDescent="0.25">
      <c r="A1362" s="4">
        <v>42070</v>
      </c>
      <c r="B1362" s="4">
        <v>3.9916666666666663E-2</v>
      </c>
      <c r="C1362" s="4">
        <v>6.8319999999999999</v>
      </c>
      <c r="D1362" s="4">
        <v>12.9055</v>
      </c>
      <c r="E1362" s="4">
        <v>129055.0526</v>
      </c>
      <c r="F1362" s="4">
        <v>8.1</v>
      </c>
      <c r="G1362" s="4">
        <v>18.5</v>
      </c>
      <c r="H1362" s="4">
        <v>4753.7</v>
      </c>
      <c r="J1362" s="4">
        <v>0</v>
      </c>
      <c r="K1362" s="4">
        <v>0.80779999999999996</v>
      </c>
      <c r="L1362" s="4">
        <v>5.5189000000000004</v>
      </c>
      <c r="M1362" s="4">
        <v>10.4254</v>
      </c>
      <c r="N1362" s="4">
        <v>6.5829000000000004</v>
      </c>
      <c r="O1362" s="4">
        <v>14.9567</v>
      </c>
      <c r="P1362" s="4">
        <v>21.5</v>
      </c>
      <c r="Q1362" s="4">
        <v>5.0130999999999997</v>
      </c>
      <c r="R1362" s="4">
        <v>11.389900000000001</v>
      </c>
      <c r="S1362" s="4">
        <v>16.399999999999999</v>
      </c>
      <c r="T1362" s="4">
        <v>4753.7213000000002</v>
      </c>
      <c r="W1362" s="4">
        <v>0</v>
      </c>
      <c r="X1362" s="4">
        <v>0</v>
      </c>
      <c r="Y1362" s="4">
        <v>12.3</v>
      </c>
      <c r="Z1362" s="4">
        <v>862</v>
      </c>
      <c r="AA1362" s="4">
        <v>882</v>
      </c>
      <c r="AB1362" s="4">
        <v>818</v>
      </c>
      <c r="AC1362" s="4">
        <v>52</v>
      </c>
      <c r="AD1362" s="4">
        <v>8.3699999999999992</v>
      </c>
      <c r="AE1362" s="4">
        <v>0.19</v>
      </c>
      <c r="AF1362" s="4">
        <v>978</v>
      </c>
      <c r="AG1362" s="4">
        <v>-7</v>
      </c>
      <c r="AH1362" s="4">
        <v>14</v>
      </c>
      <c r="AI1362" s="4">
        <v>29</v>
      </c>
      <c r="AJ1362" s="4">
        <v>193</v>
      </c>
      <c r="AK1362" s="4">
        <v>141</v>
      </c>
      <c r="AL1362" s="4">
        <v>3.6</v>
      </c>
      <c r="AM1362" s="4">
        <v>195</v>
      </c>
      <c r="AN1362" s="4" t="s">
        <v>155</v>
      </c>
      <c r="AO1362" s="4">
        <v>2</v>
      </c>
      <c r="AP1362" s="4">
        <v>0.62328703703703703</v>
      </c>
      <c r="AQ1362" s="4">
        <v>47.163688</v>
      </c>
      <c r="AR1362" s="4">
        <v>-88.490781999999996</v>
      </c>
      <c r="AS1362" s="4">
        <v>319.89999999999998</v>
      </c>
      <c r="AT1362" s="4">
        <v>30.4</v>
      </c>
      <c r="AU1362" s="4">
        <v>12</v>
      </c>
      <c r="AV1362" s="4">
        <v>10</v>
      </c>
      <c r="AW1362" s="4" t="s">
        <v>208</v>
      </c>
      <c r="AX1362" s="4">
        <v>1.6</v>
      </c>
      <c r="AY1362" s="4">
        <v>1.9</v>
      </c>
      <c r="AZ1362" s="4">
        <v>3.5</v>
      </c>
      <c r="BA1362" s="4">
        <v>14.023</v>
      </c>
      <c r="BB1362" s="4">
        <v>9.08</v>
      </c>
      <c r="BC1362" s="4">
        <v>0.65</v>
      </c>
      <c r="BD1362" s="4">
        <v>23.789000000000001</v>
      </c>
      <c r="BE1362" s="4">
        <v>1018.5650000000001</v>
      </c>
      <c r="BF1362" s="4">
        <v>1224.6469999999999</v>
      </c>
      <c r="BG1362" s="4">
        <v>0.127</v>
      </c>
      <c r="BH1362" s="4">
        <v>0.28899999999999998</v>
      </c>
      <c r="BI1362" s="4">
        <v>0.41599999999999998</v>
      </c>
      <c r="BJ1362" s="4">
        <v>9.7000000000000003E-2</v>
      </c>
      <c r="BK1362" s="4">
        <v>0.22</v>
      </c>
      <c r="BL1362" s="4">
        <v>0.317</v>
      </c>
      <c r="BM1362" s="4">
        <v>29.013000000000002</v>
      </c>
      <c r="BQ1362" s="4">
        <v>0</v>
      </c>
      <c r="BR1362" s="4">
        <v>0.61503099999999999</v>
      </c>
      <c r="BS1362" s="4">
        <v>-5</v>
      </c>
      <c r="BT1362" s="4">
        <v>0.17737800000000001</v>
      </c>
      <c r="BU1362" s="4">
        <v>15.029820000000001</v>
      </c>
      <c r="BV1362" s="4">
        <v>3.5830359999999999</v>
      </c>
    </row>
    <row r="1363" spans="1:74" x14ac:dyDescent="0.25">
      <c r="A1363" s="4">
        <v>42070</v>
      </c>
      <c r="B1363" s="4">
        <v>3.9928240740740743E-2</v>
      </c>
      <c r="C1363" s="4">
        <v>6.8070000000000004</v>
      </c>
      <c r="D1363" s="4">
        <v>12.924899999999999</v>
      </c>
      <c r="E1363" s="4">
        <v>129249.36810000001</v>
      </c>
      <c r="F1363" s="4">
        <v>7.1</v>
      </c>
      <c r="G1363" s="4">
        <v>20.6</v>
      </c>
      <c r="H1363" s="4">
        <v>4791.3</v>
      </c>
      <c r="J1363" s="4">
        <v>0</v>
      </c>
      <c r="K1363" s="4">
        <v>0.80769999999999997</v>
      </c>
      <c r="L1363" s="4">
        <v>5.4983000000000004</v>
      </c>
      <c r="M1363" s="4">
        <v>10.4397</v>
      </c>
      <c r="N1363" s="4">
        <v>5.7263999999999999</v>
      </c>
      <c r="O1363" s="4">
        <v>16.638999999999999</v>
      </c>
      <c r="P1363" s="4">
        <v>22.4</v>
      </c>
      <c r="Q1363" s="4">
        <v>4.3608000000000002</v>
      </c>
      <c r="R1363" s="4">
        <v>12.671099999999999</v>
      </c>
      <c r="S1363" s="4">
        <v>17</v>
      </c>
      <c r="T1363" s="4">
        <v>4791.2921999999999</v>
      </c>
      <c r="W1363" s="4">
        <v>0</v>
      </c>
      <c r="X1363" s="4">
        <v>0</v>
      </c>
      <c r="Y1363" s="4">
        <v>12.4</v>
      </c>
      <c r="Z1363" s="4">
        <v>861</v>
      </c>
      <c r="AA1363" s="4">
        <v>882</v>
      </c>
      <c r="AB1363" s="4">
        <v>819</v>
      </c>
      <c r="AC1363" s="4">
        <v>52</v>
      </c>
      <c r="AD1363" s="4">
        <v>8.3699999999999992</v>
      </c>
      <c r="AE1363" s="4">
        <v>0.19</v>
      </c>
      <c r="AF1363" s="4">
        <v>978</v>
      </c>
      <c r="AG1363" s="4">
        <v>-7</v>
      </c>
      <c r="AH1363" s="4">
        <v>14</v>
      </c>
      <c r="AI1363" s="4">
        <v>29</v>
      </c>
      <c r="AJ1363" s="4">
        <v>193</v>
      </c>
      <c r="AK1363" s="4">
        <v>141</v>
      </c>
      <c r="AL1363" s="4">
        <v>3.5</v>
      </c>
      <c r="AM1363" s="4">
        <v>195</v>
      </c>
      <c r="AN1363" s="4" t="s">
        <v>155</v>
      </c>
      <c r="AO1363" s="4">
        <v>2</v>
      </c>
      <c r="AP1363" s="4">
        <v>0.62329861111111107</v>
      </c>
      <c r="AQ1363" s="4">
        <v>47.163652999999996</v>
      </c>
      <c r="AR1363" s="4">
        <v>-88.490958000000006</v>
      </c>
      <c r="AS1363" s="4">
        <v>319.89999999999998</v>
      </c>
      <c r="AT1363" s="4">
        <v>30.5</v>
      </c>
      <c r="AU1363" s="4">
        <v>12</v>
      </c>
      <c r="AV1363" s="4">
        <v>10</v>
      </c>
      <c r="AW1363" s="4" t="s">
        <v>208</v>
      </c>
      <c r="AX1363" s="4">
        <v>1.6</v>
      </c>
      <c r="AY1363" s="4">
        <v>1.9</v>
      </c>
      <c r="AZ1363" s="4">
        <v>3.5</v>
      </c>
      <c r="BA1363" s="4">
        <v>14.023</v>
      </c>
      <c r="BB1363" s="4">
        <v>9.08</v>
      </c>
      <c r="BC1363" s="4">
        <v>0.65</v>
      </c>
      <c r="BD1363" s="4">
        <v>23.805</v>
      </c>
      <c r="BE1363" s="4">
        <v>1014.93</v>
      </c>
      <c r="BF1363" s="4">
        <v>1226.511</v>
      </c>
      <c r="BG1363" s="4">
        <v>0.111</v>
      </c>
      <c r="BH1363" s="4">
        <v>0.32200000000000001</v>
      </c>
      <c r="BI1363" s="4">
        <v>0.432</v>
      </c>
      <c r="BJ1363" s="4">
        <v>8.4000000000000005E-2</v>
      </c>
      <c r="BK1363" s="4">
        <v>0.245</v>
      </c>
      <c r="BL1363" s="4">
        <v>0.32900000000000001</v>
      </c>
      <c r="BM1363" s="4">
        <v>29.2468</v>
      </c>
      <c r="BQ1363" s="4">
        <v>0</v>
      </c>
      <c r="BR1363" s="4">
        <v>0.56633800000000001</v>
      </c>
      <c r="BS1363" s="4">
        <v>-5</v>
      </c>
      <c r="BT1363" s="4">
        <v>0.17943100000000001</v>
      </c>
      <c r="BU1363" s="4">
        <v>13.839877</v>
      </c>
      <c r="BV1363" s="4">
        <v>3.624498</v>
      </c>
    </row>
    <row r="1364" spans="1:74" x14ac:dyDescent="0.25">
      <c r="A1364" s="4">
        <v>42070</v>
      </c>
      <c r="B1364" s="4">
        <v>3.9939814814814817E-2</v>
      </c>
      <c r="C1364" s="4">
        <v>6.8159999999999998</v>
      </c>
      <c r="D1364" s="4">
        <v>12.924099999999999</v>
      </c>
      <c r="E1364" s="4">
        <v>129240.8284</v>
      </c>
      <c r="F1364" s="4">
        <v>7</v>
      </c>
      <c r="G1364" s="4">
        <v>20.6</v>
      </c>
      <c r="H1364" s="4">
        <v>4083.1</v>
      </c>
      <c r="J1364" s="4">
        <v>0</v>
      </c>
      <c r="K1364" s="4">
        <v>0.80840000000000001</v>
      </c>
      <c r="L1364" s="4">
        <v>5.5102000000000002</v>
      </c>
      <c r="M1364" s="4">
        <v>10.448399999999999</v>
      </c>
      <c r="N1364" s="4">
        <v>5.6590999999999996</v>
      </c>
      <c r="O1364" s="4">
        <v>16.654</v>
      </c>
      <c r="P1364" s="4">
        <v>22.3</v>
      </c>
      <c r="Q1364" s="4">
        <v>4.3095999999999997</v>
      </c>
      <c r="R1364" s="4">
        <v>12.682499999999999</v>
      </c>
      <c r="S1364" s="4">
        <v>17</v>
      </c>
      <c r="T1364" s="4">
        <v>4083.0556999999999</v>
      </c>
      <c r="W1364" s="4">
        <v>0</v>
      </c>
      <c r="X1364" s="4">
        <v>0</v>
      </c>
      <c r="Y1364" s="4">
        <v>12.3</v>
      </c>
      <c r="Z1364" s="4">
        <v>862</v>
      </c>
      <c r="AA1364" s="4">
        <v>883</v>
      </c>
      <c r="AB1364" s="4">
        <v>819</v>
      </c>
      <c r="AC1364" s="4">
        <v>52</v>
      </c>
      <c r="AD1364" s="4">
        <v>8.3699999999999992</v>
      </c>
      <c r="AE1364" s="4">
        <v>0.19</v>
      </c>
      <c r="AF1364" s="4">
        <v>978</v>
      </c>
      <c r="AG1364" s="4">
        <v>-7</v>
      </c>
      <c r="AH1364" s="4">
        <v>14</v>
      </c>
      <c r="AI1364" s="4">
        <v>29</v>
      </c>
      <c r="AJ1364" s="4">
        <v>192.2</v>
      </c>
      <c r="AK1364" s="4">
        <v>141.80000000000001</v>
      </c>
      <c r="AL1364" s="4">
        <v>3.6</v>
      </c>
      <c r="AM1364" s="4">
        <v>195</v>
      </c>
      <c r="AN1364" s="4" t="s">
        <v>155</v>
      </c>
      <c r="AO1364" s="4">
        <v>2</v>
      </c>
      <c r="AP1364" s="4">
        <v>0.62331018518518522</v>
      </c>
      <c r="AQ1364" s="4">
        <v>47.163618</v>
      </c>
      <c r="AR1364" s="4">
        <v>-88.491134000000002</v>
      </c>
      <c r="AS1364" s="4">
        <v>320.10000000000002</v>
      </c>
      <c r="AT1364" s="4">
        <v>30.7</v>
      </c>
      <c r="AU1364" s="4">
        <v>12</v>
      </c>
      <c r="AV1364" s="4">
        <v>10</v>
      </c>
      <c r="AW1364" s="4" t="s">
        <v>208</v>
      </c>
      <c r="AX1364" s="4">
        <v>1.562238</v>
      </c>
      <c r="AY1364" s="4">
        <v>1.912587</v>
      </c>
      <c r="AZ1364" s="4">
        <v>3.4748250000000001</v>
      </c>
      <c r="BA1364" s="4">
        <v>14.023</v>
      </c>
      <c r="BB1364" s="4">
        <v>9.11</v>
      </c>
      <c r="BC1364" s="4">
        <v>0.65</v>
      </c>
      <c r="BD1364" s="4">
        <v>23.693999999999999</v>
      </c>
      <c r="BE1364" s="4">
        <v>1020.249</v>
      </c>
      <c r="BF1364" s="4">
        <v>1231.3119999999999</v>
      </c>
      <c r="BG1364" s="4">
        <v>0.11</v>
      </c>
      <c r="BH1364" s="4">
        <v>0.32300000000000001</v>
      </c>
      <c r="BI1364" s="4">
        <v>0.433</v>
      </c>
      <c r="BJ1364" s="4">
        <v>8.4000000000000005E-2</v>
      </c>
      <c r="BK1364" s="4">
        <v>0.246</v>
      </c>
      <c r="BL1364" s="4">
        <v>0.32900000000000001</v>
      </c>
      <c r="BM1364" s="4">
        <v>25.000299999999999</v>
      </c>
      <c r="BQ1364" s="4">
        <v>0</v>
      </c>
      <c r="BR1364" s="4">
        <v>0.57994599999999996</v>
      </c>
      <c r="BS1364" s="4">
        <v>-5</v>
      </c>
      <c r="BT1364" s="4">
        <v>0.17837800000000001</v>
      </c>
      <c r="BU1364" s="4">
        <v>14.172428999999999</v>
      </c>
      <c r="BV1364" s="4">
        <v>3.603243</v>
      </c>
    </row>
    <row r="1365" spans="1:74" x14ac:dyDescent="0.25">
      <c r="A1365" s="4">
        <v>42070</v>
      </c>
      <c r="B1365" s="4">
        <v>3.995138888888889E-2</v>
      </c>
      <c r="C1365" s="4">
        <v>6.8360000000000003</v>
      </c>
      <c r="D1365" s="4">
        <v>12.881399999999999</v>
      </c>
      <c r="E1365" s="4">
        <v>128813.8487</v>
      </c>
      <c r="F1365" s="4">
        <v>7</v>
      </c>
      <c r="G1365" s="4">
        <v>20.3</v>
      </c>
      <c r="H1365" s="4">
        <v>3940.3</v>
      </c>
      <c r="J1365" s="4">
        <v>0</v>
      </c>
      <c r="K1365" s="4">
        <v>0.80889999999999995</v>
      </c>
      <c r="L1365" s="4">
        <v>5.53</v>
      </c>
      <c r="M1365" s="4">
        <v>10.4198</v>
      </c>
      <c r="N1365" s="4">
        <v>5.6539000000000001</v>
      </c>
      <c r="O1365" s="4">
        <v>16.397400000000001</v>
      </c>
      <c r="P1365" s="4">
        <v>22.1</v>
      </c>
      <c r="Q1365" s="4">
        <v>4.3056000000000001</v>
      </c>
      <c r="R1365" s="4">
        <v>12.487</v>
      </c>
      <c r="S1365" s="4">
        <v>16.8</v>
      </c>
      <c r="T1365" s="4">
        <v>3940.2997999999998</v>
      </c>
      <c r="W1365" s="4">
        <v>0</v>
      </c>
      <c r="X1365" s="4">
        <v>0</v>
      </c>
      <c r="Y1365" s="4">
        <v>12.3</v>
      </c>
      <c r="Z1365" s="4">
        <v>863</v>
      </c>
      <c r="AA1365" s="4">
        <v>882</v>
      </c>
      <c r="AB1365" s="4">
        <v>819</v>
      </c>
      <c r="AC1365" s="4">
        <v>52</v>
      </c>
      <c r="AD1365" s="4">
        <v>8.3699999999999992</v>
      </c>
      <c r="AE1365" s="4">
        <v>0.19</v>
      </c>
      <c r="AF1365" s="4">
        <v>978</v>
      </c>
      <c r="AG1365" s="4">
        <v>-7</v>
      </c>
      <c r="AH1365" s="4">
        <v>14</v>
      </c>
      <c r="AI1365" s="4">
        <v>29</v>
      </c>
      <c r="AJ1365" s="4">
        <v>192</v>
      </c>
      <c r="AK1365" s="4">
        <v>141.19999999999999</v>
      </c>
      <c r="AL1365" s="4">
        <v>3.5</v>
      </c>
      <c r="AM1365" s="4">
        <v>195</v>
      </c>
      <c r="AN1365" s="4" t="s">
        <v>155</v>
      </c>
      <c r="AO1365" s="4">
        <v>2</v>
      </c>
      <c r="AP1365" s="4">
        <v>0.62332175925925926</v>
      </c>
      <c r="AQ1365" s="4">
        <v>47.163581000000001</v>
      </c>
      <c r="AR1365" s="4">
        <v>-88.491298</v>
      </c>
      <c r="AS1365" s="4">
        <v>320</v>
      </c>
      <c r="AT1365" s="4">
        <v>29.9</v>
      </c>
      <c r="AU1365" s="4">
        <v>12</v>
      </c>
      <c r="AV1365" s="4">
        <v>10</v>
      </c>
      <c r="AW1365" s="4" t="s">
        <v>208</v>
      </c>
      <c r="AX1365" s="4">
        <v>1.2750250000000001</v>
      </c>
      <c r="AY1365" s="4">
        <v>2.0124879999999998</v>
      </c>
      <c r="AZ1365" s="4">
        <v>3.287512</v>
      </c>
      <c r="BA1365" s="4">
        <v>14.023</v>
      </c>
      <c r="BB1365" s="4">
        <v>9.14</v>
      </c>
      <c r="BC1365" s="4">
        <v>0.65</v>
      </c>
      <c r="BD1365" s="4">
        <v>23.625</v>
      </c>
      <c r="BE1365" s="4">
        <v>1025.3720000000001</v>
      </c>
      <c r="BF1365" s="4">
        <v>1229.675</v>
      </c>
      <c r="BG1365" s="4">
        <v>0.11</v>
      </c>
      <c r="BH1365" s="4">
        <v>0.318</v>
      </c>
      <c r="BI1365" s="4">
        <v>0.42799999999999999</v>
      </c>
      <c r="BJ1365" s="4">
        <v>8.4000000000000005E-2</v>
      </c>
      <c r="BK1365" s="4">
        <v>0.24199999999999999</v>
      </c>
      <c r="BL1365" s="4">
        <v>0.32600000000000001</v>
      </c>
      <c r="BM1365" s="4">
        <v>24.160499999999999</v>
      </c>
      <c r="BQ1365" s="4">
        <v>0</v>
      </c>
      <c r="BR1365" s="4">
        <v>0.54544999999999999</v>
      </c>
      <c r="BS1365" s="4">
        <v>-5</v>
      </c>
      <c r="BT1365" s="4">
        <v>0.17718900000000001</v>
      </c>
      <c r="BU1365" s="4">
        <v>13.329433999999999</v>
      </c>
      <c r="BV1365" s="4">
        <v>3.579218</v>
      </c>
    </row>
    <row r="1366" spans="1:74" x14ac:dyDescent="0.25">
      <c r="A1366" s="4">
        <v>42070</v>
      </c>
      <c r="B1366" s="4">
        <v>3.9962962962962964E-2</v>
      </c>
      <c r="C1366" s="4">
        <v>6.91</v>
      </c>
      <c r="D1366" s="4">
        <v>12.7532</v>
      </c>
      <c r="E1366" s="4">
        <v>127531.9428</v>
      </c>
      <c r="F1366" s="4">
        <v>6.9</v>
      </c>
      <c r="G1366" s="4">
        <v>18.2</v>
      </c>
      <c r="H1366" s="4">
        <v>3722.6</v>
      </c>
      <c r="J1366" s="4">
        <v>0</v>
      </c>
      <c r="K1366" s="4">
        <v>0.81</v>
      </c>
      <c r="L1366" s="4">
        <v>5.5970000000000004</v>
      </c>
      <c r="M1366" s="4">
        <v>10.330399999999999</v>
      </c>
      <c r="N1366" s="4">
        <v>5.5891999999999999</v>
      </c>
      <c r="O1366" s="4">
        <v>14.7256</v>
      </c>
      <c r="P1366" s="4">
        <v>20.3</v>
      </c>
      <c r="Q1366" s="4">
        <v>4.2563000000000004</v>
      </c>
      <c r="R1366" s="4">
        <v>11.213900000000001</v>
      </c>
      <c r="S1366" s="4">
        <v>15.5</v>
      </c>
      <c r="T1366" s="4">
        <v>3722.6179999999999</v>
      </c>
      <c r="W1366" s="4">
        <v>0</v>
      </c>
      <c r="X1366" s="4">
        <v>0</v>
      </c>
      <c r="Y1366" s="4">
        <v>12.4</v>
      </c>
      <c r="Z1366" s="4">
        <v>863</v>
      </c>
      <c r="AA1366" s="4">
        <v>881</v>
      </c>
      <c r="AB1366" s="4">
        <v>819</v>
      </c>
      <c r="AC1366" s="4">
        <v>52</v>
      </c>
      <c r="AD1366" s="4">
        <v>8.3699999999999992</v>
      </c>
      <c r="AE1366" s="4">
        <v>0.19</v>
      </c>
      <c r="AF1366" s="4">
        <v>978</v>
      </c>
      <c r="AG1366" s="4">
        <v>-7</v>
      </c>
      <c r="AH1366" s="4">
        <v>14</v>
      </c>
      <c r="AI1366" s="4">
        <v>29</v>
      </c>
      <c r="AJ1366" s="4">
        <v>192.8</v>
      </c>
      <c r="AK1366" s="4">
        <v>141</v>
      </c>
      <c r="AL1366" s="4">
        <v>3.6</v>
      </c>
      <c r="AM1366" s="4">
        <v>195</v>
      </c>
      <c r="AN1366" s="4" t="s">
        <v>155</v>
      </c>
      <c r="AO1366" s="4">
        <v>2</v>
      </c>
      <c r="AP1366" s="4">
        <v>0.62333333333333341</v>
      </c>
      <c r="AQ1366" s="4">
        <v>47.163539999999998</v>
      </c>
      <c r="AR1366" s="4">
        <v>-88.491444999999999</v>
      </c>
      <c r="AS1366" s="4">
        <v>319.8</v>
      </c>
      <c r="AT1366" s="4">
        <v>30.2</v>
      </c>
      <c r="AU1366" s="4">
        <v>12</v>
      </c>
      <c r="AV1366" s="4">
        <v>9</v>
      </c>
      <c r="AW1366" s="4" t="s">
        <v>215</v>
      </c>
      <c r="AX1366" s="4">
        <v>1.1000000000000001</v>
      </c>
      <c r="AY1366" s="4">
        <v>2.1</v>
      </c>
      <c r="AZ1366" s="4">
        <v>3.2</v>
      </c>
      <c r="BA1366" s="4">
        <v>14.023</v>
      </c>
      <c r="BB1366" s="4">
        <v>9.1999999999999993</v>
      </c>
      <c r="BC1366" s="4">
        <v>0.66</v>
      </c>
      <c r="BD1366" s="4">
        <v>23.452999999999999</v>
      </c>
      <c r="BE1366" s="4">
        <v>1040.6110000000001</v>
      </c>
      <c r="BF1366" s="4">
        <v>1222.44</v>
      </c>
      <c r="BG1366" s="4">
        <v>0.109</v>
      </c>
      <c r="BH1366" s="4">
        <v>0.28699999999999998</v>
      </c>
      <c r="BI1366" s="4">
        <v>0.39600000000000002</v>
      </c>
      <c r="BJ1366" s="4">
        <v>8.3000000000000004E-2</v>
      </c>
      <c r="BK1366" s="4">
        <v>0.218</v>
      </c>
      <c r="BL1366" s="4">
        <v>0.30099999999999999</v>
      </c>
      <c r="BM1366" s="4">
        <v>22.887699999999999</v>
      </c>
      <c r="BQ1366" s="4">
        <v>0</v>
      </c>
      <c r="BR1366" s="4">
        <v>0.53356700000000001</v>
      </c>
      <c r="BS1366" s="4">
        <v>-5</v>
      </c>
      <c r="BT1366" s="4">
        <v>0.177811</v>
      </c>
      <c r="BU1366" s="4">
        <v>13.039044000000001</v>
      </c>
      <c r="BV1366" s="4">
        <v>3.5917819999999998</v>
      </c>
    </row>
    <row r="1367" spans="1:74" x14ac:dyDescent="0.25">
      <c r="A1367" s="4">
        <v>42070</v>
      </c>
      <c r="B1367" s="4">
        <v>3.9974537037037038E-2</v>
      </c>
      <c r="C1367" s="4">
        <v>7.1159999999999997</v>
      </c>
      <c r="D1367" s="4">
        <v>12.428800000000001</v>
      </c>
      <c r="E1367" s="4">
        <v>124288.04730000001</v>
      </c>
      <c r="F1367" s="4">
        <v>6.9</v>
      </c>
      <c r="G1367" s="4">
        <v>17.8</v>
      </c>
      <c r="H1367" s="4">
        <v>3503.1</v>
      </c>
      <c r="J1367" s="4">
        <v>0</v>
      </c>
      <c r="K1367" s="4">
        <v>0.81220000000000003</v>
      </c>
      <c r="L1367" s="4">
        <v>5.7797000000000001</v>
      </c>
      <c r="M1367" s="4">
        <v>10.0952</v>
      </c>
      <c r="N1367" s="4">
        <v>5.6044999999999998</v>
      </c>
      <c r="O1367" s="4">
        <v>14.4261</v>
      </c>
      <c r="P1367" s="4">
        <v>20</v>
      </c>
      <c r="Q1367" s="4">
        <v>4.2679999999999998</v>
      </c>
      <c r="R1367" s="4">
        <v>10.985900000000001</v>
      </c>
      <c r="S1367" s="4">
        <v>15.3</v>
      </c>
      <c r="T1367" s="4">
        <v>3503.1304</v>
      </c>
      <c r="W1367" s="4">
        <v>0</v>
      </c>
      <c r="X1367" s="4">
        <v>0</v>
      </c>
      <c r="Y1367" s="4">
        <v>12.3</v>
      </c>
      <c r="Z1367" s="4">
        <v>863</v>
      </c>
      <c r="AA1367" s="4">
        <v>881</v>
      </c>
      <c r="AB1367" s="4">
        <v>820</v>
      </c>
      <c r="AC1367" s="4">
        <v>52</v>
      </c>
      <c r="AD1367" s="4">
        <v>8.3699999999999992</v>
      </c>
      <c r="AE1367" s="4">
        <v>0.19</v>
      </c>
      <c r="AF1367" s="4">
        <v>978</v>
      </c>
      <c r="AG1367" s="4">
        <v>-7</v>
      </c>
      <c r="AH1367" s="4">
        <v>14</v>
      </c>
      <c r="AI1367" s="4">
        <v>29</v>
      </c>
      <c r="AJ1367" s="4">
        <v>192.2</v>
      </c>
      <c r="AK1367" s="4">
        <v>141</v>
      </c>
      <c r="AL1367" s="4">
        <v>3.4</v>
      </c>
      <c r="AM1367" s="4">
        <v>195</v>
      </c>
      <c r="AN1367" s="4" t="s">
        <v>155</v>
      </c>
      <c r="AO1367" s="4">
        <v>2</v>
      </c>
      <c r="AP1367" s="4">
        <v>0.62333333333333341</v>
      </c>
      <c r="AQ1367" s="4">
        <v>47.163531999999996</v>
      </c>
      <c r="AR1367" s="4">
        <v>-88.491463999999993</v>
      </c>
      <c r="AS1367" s="4">
        <v>319.8</v>
      </c>
      <c r="AT1367" s="4">
        <v>30.3</v>
      </c>
      <c r="AU1367" s="4">
        <v>12</v>
      </c>
      <c r="AV1367" s="4">
        <v>9</v>
      </c>
      <c r="AW1367" s="4" t="s">
        <v>215</v>
      </c>
      <c r="AX1367" s="4">
        <v>1.1000000000000001</v>
      </c>
      <c r="AY1367" s="4">
        <v>2.1122879999999999</v>
      </c>
      <c r="AZ1367" s="4">
        <v>3.2</v>
      </c>
      <c r="BA1367" s="4">
        <v>14.023</v>
      </c>
      <c r="BB1367" s="4">
        <v>9.32</v>
      </c>
      <c r="BC1367" s="4">
        <v>0.66</v>
      </c>
      <c r="BD1367" s="4">
        <v>23.116</v>
      </c>
      <c r="BE1367" s="4">
        <v>1079.5219999999999</v>
      </c>
      <c r="BF1367" s="4">
        <v>1200.107</v>
      </c>
      <c r="BG1367" s="4">
        <v>0.11</v>
      </c>
      <c r="BH1367" s="4">
        <v>0.28199999999999997</v>
      </c>
      <c r="BI1367" s="4">
        <v>0.39200000000000002</v>
      </c>
      <c r="BJ1367" s="4">
        <v>8.3000000000000004E-2</v>
      </c>
      <c r="BK1367" s="4">
        <v>0.215</v>
      </c>
      <c r="BL1367" s="4">
        <v>0.29799999999999999</v>
      </c>
      <c r="BM1367" s="4">
        <v>21.6373</v>
      </c>
      <c r="BQ1367" s="4">
        <v>0</v>
      </c>
      <c r="BR1367" s="4">
        <v>0.65025299999999997</v>
      </c>
      <c r="BS1367" s="4">
        <v>-5</v>
      </c>
      <c r="BT1367" s="4">
        <v>0.176371</v>
      </c>
      <c r="BU1367" s="4">
        <v>15.890558</v>
      </c>
      <c r="BV1367" s="4">
        <v>3.5627040000000001</v>
      </c>
    </row>
    <row r="1368" spans="1:74" x14ac:dyDescent="0.25">
      <c r="A1368" s="4">
        <v>42070</v>
      </c>
      <c r="B1368" s="4">
        <v>3.9986111111111111E-2</v>
      </c>
      <c r="C1368" s="4">
        <v>7.5979999999999999</v>
      </c>
      <c r="D1368" s="4">
        <v>11.802899999999999</v>
      </c>
      <c r="E1368" s="4">
        <v>118028.5928</v>
      </c>
      <c r="F1368" s="4">
        <v>6.8</v>
      </c>
      <c r="G1368" s="4">
        <v>14.6</v>
      </c>
      <c r="H1368" s="4">
        <v>3042.2</v>
      </c>
      <c r="J1368" s="4">
        <v>0</v>
      </c>
      <c r="K1368" s="4">
        <v>0.81589999999999996</v>
      </c>
      <c r="L1368" s="4">
        <v>6.1997</v>
      </c>
      <c r="M1368" s="4">
        <v>9.6303999999999998</v>
      </c>
      <c r="N1368" s="4">
        <v>5.5484</v>
      </c>
      <c r="O1368" s="4">
        <v>11.904199999999999</v>
      </c>
      <c r="P1368" s="4">
        <v>17.5</v>
      </c>
      <c r="Q1368" s="4">
        <v>4.2252000000000001</v>
      </c>
      <c r="R1368" s="4">
        <v>9.0653000000000006</v>
      </c>
      <c r="S1368" s="4">
        <v>13.3</v>
      </c>
      <c r="T1368" s="4">
        <v>3042.2469000000001</v>
      </c>
      <c r="W1368" s="4">
        <v>0</v>
      </c>
      <c r="X1368" s="4">
        <v>0</v>
      </c>
      <c r="Y1368" s="4">
        <v>12.4</v>
      </c>
      <c r="Z1368" s="4">
        <v>863</v>
      </c>
      <c r="AA1368" s="4">
        <v>881</v>
      </c>
      <c r="AB1368" s="4">
        <v>819</v>
      </c>
      <c r="AC1368" s="4">
        <v>52</v>
      </c>
      <c r="AD1368" s="4">
        <v>8.3699999999999992</v>
      </c>
      <c r="AE1368" s="4">
        <v>0.19</v>
      </c>
      <c r="AF1368" s="4">
        <v>978</v>
      </c>
      <c r="AG1368" s="4">
        <v>-7</v>
      </c>
      <c r="AH1368" s="4">
        <v>14</v>
      </c>
      <c r="AI1368" s="4">
        <v>29</v>
      </c>
      <c r="AJ1368" s="4">
        <v>192</v>
      </c>
      <c r="AK1368" s="4">
        <v>141</v>
      </c>
      <c r="AL1368" s="4">
        <v>3.5</v>
      </c>
      <c r="AM1368" s="4">
        <v>195</v>
      </c>
      <c r="AN1368" s="4" t="s">
        <v>155</v>
      </c>
      <c r="AO1368" s="4">
        <v>2</v>
      </c>
      <c r="AP1368" s="4">
        <v>0.62334490740740744</v>
      </c>
      <c r="AQ1368" s="4">
        <v>47.163460999999998</v>
      </c>
      <c r="AR1368" s="4">
        <v>-88.491615999999993</v>
      </c>
      <c r="AS1368" s="4">
        <v>319.89999999999998</v>
      </c>
      <c r="AT1368" s="4">
        <v>30.2</v>
      </c>
      <c r="AU1368" s="4">
        <v>12</v>
      </c>
      <c r="AV1368" s="4">
        <v>9</v>
      </c>
      <c r="AW1368" s="4" t="s">
        <v>215</v>
      </c>
      <c r="AX1368" s="4">
        <v>1.112188</v>
      </c>
      <c r="AY1368" s="4">
        <v>2.2487509999999999</v>
      </c>
      <c r="AZ1368" s="4">
        <v>3.2365629999999999</v>
      </c>
      <c r="BA1368" s="4">
        <v>14.023</v>
      </c>
      <c r="BB1368" s="4">
        <v>9.52</v>
      </c>
      <c r="BC1368" s="4">
        <v>0.68</v>
      </c>
      <c r="BD1368" s="4">
        <v>22.559000000000001</v>
      </c>
      <c r="BE1368" s="4">
        <v>1164.5150000000001</v>
      </c>
      <c r="BF1368" s="4">
        <v>1151.3219999999999</v>
      </c>
      <c r="BG1368" s="4">
        <v>0.109</v>
      </c>
      <c r="BH1368" s="4">
        <v>0.23400000000000001</v>
      </c>
      <c r="BI1368" s="4">
        <v>0.34300000000000003</v>
      </c>
      <c r="BJ1368" s="4">
        <v>8.3000000000000004E-2</v>
      </c>
      <c r="BK1368" s="4">
        <v>0.17799999999999999</v>
      </c>
      <c r="BL1368" s="4">
        <v>0.26100000000000001</v>
      </c>
      <c r="BM1368" s="4">
        <v>18.896899999999999</v>
      </c>
      <c r="BQ1368" s="4">
        <v>0</v>
      </c>
      <c r="BR1368" s="4">
        <v>0.65420299999999998</v>
      </c>
      <c r="BS1368" s="4">
        <v>-5</v>
      </c>
      <c r="BT1368" s="4">
        <v>0.17762800000000001</v>
      </c>
      <c r="BU1368" s="4">
        <v>15.987081</v>
      </c>
      <c r="BV1368" s="4">
        <v>3.5880930000000002</v>
      </c>
    </row>
    <row r="1369" spans="1:74" x14ac:dyDescent="0.25">
      <c r="A1369" s="4">
        <v>42070</v>
      </c>
      <c r="B1369" s="4">
        <v>3.9997685185185185E-2</v>
      </c>
      <c r="C1369" s="4">
        <v>8.0879999999999992</v>
      </c>
      <c r="D1369" s="4">
        <v>10.9048</v>
      </c>
      <c r="E1369" s="4">
        <v>109047.9345</v>
      </c>
      <c r="F1369" s="4">
        <v>6.8</v>
      </c>
      <c r="G1369" s="4">
        <v>14.4</v>
      </c>
      <c r="H1369" s="4">
        <v>2700.5</v>
      </c>
      <c r="J1369" s="4">
        <v>0</v>
      </c>
      <c r="K1369" s="4">
        <v>0.82199999999999995</v>
      </c>
      <c r="L1369" s="4">
        <v>6.6483999999999996</v>
      </c>
      <c r="M1369" s="4">
        <v>8.9641999999999999</v>
      </c>
      <c r="N1369" s="4">
        <v>5.5899000000000001</v>
      </c>
      <c r="O1369" s="4">
        <v>11.846</v>
      </c>
      <c r="P1369" s="4">
        <v>17.399999999999999</v>
      </c>
      <c r="Q1369" s="4">
        <v>4.2588999999999997</v>
      </c>
      <c r="R1369" s="4">
        <v>9.0252999999999997</v>
      </c>
      <c r="S1369" s="4">
        <v>13.3</v>
      </c>
      <c r="T1369" s="4">
        <v>2700.5048999999999</v>
      </c>
      <c r="W1369" s="4">
        <v>0</v>
      </c>
      <c r="X1369" s="4">
        <v>0</v>
      </c>
      <c r="Y1369" s="4">
        <v>12.3</v>
      </c>
      <c r="Z1369" s="4">
        <v>863</v>
      </c>
      <c r="AA1369" s="4">
        <v>881</v>
      </c>
      <c r="AB1369" s="4">
        <v>821</v>
      </c>
      <c r="AC1369" s="4">
        <v>52.8</v>
      </c>
      <c r="AD1369" s="4">
        <v>8.5</v>
      </c>
      <c r="AE1369" s="4">
        <v>0.2</v>
      </c>
      <c r="AF1369" s="4">
        <v>978</v>
      </c>
      <c r="AG1369" s="4">
        <v>-7</v>
      </c>
      <c r="AH1369" s="4">
        <v>14</v>
      </c>
      <c r="AI1369" s="4">
        <v>29</v>
      </c>
      <c r="AJ1369" s="4">
        <v>192</v>
      </c>
      <c r="AK1369" s="4">
        <v>141</v>
      </c>
      <c r="AL1369" s="4">
        <v>3.4</v>
      </c>
      <c r="AM1369" s="4">
        <v>195</v>
      </c>
      <c r="AN1369" s="4" t="s">
        <v>155</v>
      </c>
      <c r="AO1369" s="4">
        <v>2</v>
      </c>
      <c r="AP1369" s="4">
        <v>0.62335648148148148</v>
      </c>
      <c r="AQ1369" s="4">
        <v>47.16337</v>
      </c>
      <c r="AR1369" s="4">
        <v>-88.491743</v>
      </c>
      <c r="AS1369" s="4">
        <v>319.8</v>
      </c>
      <c r="AT1369" s="4">
        <v>30.2</v>
      </c>
      <c r="AU1369" s="4">
        <v>12</v>
      </c>
      <c r="AV1369" s="4">
        <v>9</v>
      </c>
      <c r="AW1369" s="4" t="s">
        <v>215</v>
      </c>
      <c r="AX1369" s="4">
        <v>1.2</v>
      </c>
      <c r="AY1369" s="4">
        <v>2.6241759999999998</v>
      </c>
      <c r="AZ1369" s="4">
        <v>3.5120879999999999</v>
      </c>
      <c r="BA1369" s="4">
        <v>14.023</v>
      </c>
      <c r="BB1369" s="4">
        <v>9.8699999999999992</v>
      </c>
      <c r="BC1369" s="4">
        <v>0.7</v>
      </c>
      <c r="BD1369" s="4">
        <v>21.648</v>
      </c>
      <c r="BE1369" s="4">
        <v>1268.644</v>
      </c>
      <c r="BF1369" s="4">
        <v>1088.7080000000001</v>
      </c>
      <c r="BG1369" s="4">
        <v>0.112</v>
      </c>
      <c r="BH1369" s="4">
        <v>0.23699999999999999</v>
      </c>
      <c r="BI1369" s="4">
        <v>0.34799999999999998</v>
      </c>
      <c r="BJ1369" s="4">
        <v>8.5000000000000006E-2</v>
      </c>
      <c r="BK1369" s="4">
        <v>0.18</v>
      </c>
      <c r="BL1369" s="4">
        <v>0.26500000000000001</v>
      </c>
      <c r="BM1369" s="4">
        <v>17.040700000000001</v>
      </c>
      <c r="BQ1369" s="4">
        <v>0</v>
      </c>
      <c r="BR1369" s="4">
        <v>0.59939600000000004</v>
      </c>
      <c r="BS1369" s="4">
        <v>-5</v>
      </c>
      <c r="BT1369" s="4">
        <v>0.178813</v>
      </c>
      <c r="BU1369" s="4">
        <v>14.647729999999999</v>
      </c>
      <c r="BV1369" s="4">
        <v>3.6120260000000002</v>
      </c>
    </row>
    <row r="1370" spans="1:74" x14ac:dyDescent="0.25">
      <c r="A1370" s="4">
        <v>42070</v>
      </c>
      <c r="B1370" s="4">
        <v>4.0009259259259258E-2</v>
      </c>
      <c r="C1370" s="4">
        <v>8.5850000000000009</v>
      </c>
      <c r="D1370" s="4">
        <v>10.3582</v>
      </c>
      <c r="E1370" s="4">
        <v>103581.93949999999</v>
      </c>
      <c r="F1370" s="4">
        <v>6.8</v>
      </c>
      <c r="G1370" s="4">
        <v>14.9</v>
      </c>
      <c r="H1370" s="4">
        <v>2540.6</v>
      </c>
      <c r="J1370" s="4">
        <v>0</v>
      </c>
      <c r="K1370" s="4">
        <v>0.82410000000000005</v>
      </c>
      <c r="L1370" s="4">
        <v>7.0747</v>
      </c>
      <c r="M1370" s="4">
        <v>8.5364000000000004</v>
      </c>
      <c r="N1370" s="4">
        <v>5.6040000000000001</v>
      </c>
      <c r="O1370" s="4">
        <v>12.275499999999999</v>
      </c>
      <c r="P1370" s="4">
        <v>17.899999999999999</v>
      </c>
      <c r="Q1370" s="4">
        <v>4.2701000000000002</v>
      </c>
      <c r="R1370" s="4">
        <v>9.3535000000000004</v>
      </c>
      <c r="S1370" s="4">
        <v>13.6</v>
      </c>
      <c r="T1370" s="4">
        <v>2540.6482000000001</v>
      </c>
      <c r="W1370" s="4">
        <v>0</v>
      </c>
      <c r="X1370" s="4">
        <v>0</v>
      </c>
      <c r="Y1370" s="4">
        <v>12.3</v>
      </c>
      <c r="Z1370" s="4">
        <v>865</v>
      </c>
      <c r="AA1370" s="4">
        <v>883</v>
      </c>
      <c r="AB1370" s="4">
        <v>821</v>
      </c>
      <c r="AC1370" s="4">
        <v>53</v>
      </c>
      <c r="AD1370" s="4">
        <v>8.5299999999999994</v>
      </c>
      <c r="AE1370" s="4">
        <v>0.2</v>
      </c>
      <c r="AF1370" s="4">
        <v>978</v>
      </c>
      <c r="AG1370" s="4">
        <v>-7</v>
      </c>
      <c r="AH1370" s="4">
        <v>14</v>
      </c>
      <c r="AI1370" s="4">
        <v>29</v>
      </c>
      <c r="AJ1370" s="4">
        <v>192</v>
      </c>
      <c r="AK1370" s="4">
        <v>141</v>
      </c>
      <c r="AL1370" s="4">
        <v>3.3</v>
      </c>
      <c r="AM1370" s="4">
        <v>195</v>
      </c>
      <c r="AN1370" s="4" t="s">
        <v>155</v>
      </c>
      <c r="AO1370" s="4">
        <v>2</v>
      </c>
      <c r="AP1370" s="4">
        <v>0.62336805555555552</v>
      </c>
      <c r="AQ1370" s="4">
        <v>47.163260999999999</v>
      </c>
      <c r="AR1370" s="4">
        <v>-88.491842000000005</v>
      </c>
      <c r="AS1370" s="4">
        <v>319.60000000000002</v>
      </c>
      <c r="AT1370" s="4">
        <v>30.4</v>
      </c>
      <c r="AU1370" s="4">
        <v>12</v>
      </c>
      <c r="AV1370" s="4">
        <v>9</v>
      </c>
      <c r="AW1370" s="4" t="s">
        <v>215</v>
      </c>
      <c r="AX1370" s="4">
        <v>1.2</v>
      </c>
      <c r="AY1370" s="4">
        <v>2.8</v>
      </c>
      <c r="AZ1370" s="4">
        <v>3.6</v>
      </c>
      <c r="BA1370" s="4">
        <v>14.023</v>
      </c>
      <c r="BB1370" s="4">
        <v>10</v>
      </c>
      <c r="BC1370" s="4">
        <v>0.71</v>
      </c>
      <c r="BD1370" s="4">
        <v>21.341000000000001</v>
      </c>
      <c r="BE1370" s="4">
        <v>1351.4849999999999</v>
      </c>
      <c r="BF1370" s="4">
        <v>1037.905</v>
      </c>
      <c r="BG1370" s="4">
        <v>0.112</v>
      </c>
      <c r="BH1370" s="4">
        <v>0.246</v>
      </c>
      <c r="BI1370" s="4">
        <v>0.35799999999999998</v>
      </c>
      <c r="BJ1370" s="4">
        <v>8.5000000000000006E-2</v>
      </c>
      <c r="BK1370" s="4">
        <v>0.187</v>
      </c>
      <c r="BL1370" s="4">
        <v>0.27300000000000002</v>
      </c>
      <c r="BM1370" s="4">
        <v>16.049800000000001</v>
      </c>
      <c r="BQ1370" s="4">
        <v>0</v>
      </c>
      <c r="BR1370" s="4">
        <v>0.54008100000000003</v>
      </c>
      <c r="BS1370" s="4">
        <v>-5</v>
      </c>
      <c r="BT1370" s="4">
        <v>0.17737600000000001</v>
      </c>
      <c r="BU1370" s="4">
        <v>13.198228</v>
      </c>
      <c r="BV1370" s="4">
        <v>3.5829879999999998</v>
      </c>
    </row>
    <row r="1371" spans="1:74" x14ac:dyDescent="0.25">
      <c r="A1371" s="4">
        <v>42070</v>
      </c>
      <c r="B1371" s="4">
        <v>4.0020833333333332E-2</v>
      </c>
      <c r="C1371" s="4">
        <v>9.1739999999999995</v>
      </c>
      <c r="D1371" s="4">
        <v>9.3780000000000001</v>
      </c>
      <c r="E1371" s="4">
        <v>93780.460529999997</v>
      </c>
      <c r="F1371" s="4">
        <v>6.8</v>
      </c>
      <c r="G1371" s="4">
        <v>18.100000000000001</v>
      </c>
      <c r="H1371" s="4">
        <v>2467.1</v>
      </c>
      <c r="J1371" s="4">
        <v>0</v>
      </c>
      <c r="K1371" s="4">
        <v>0.82969999999999999</v>
      </c>
      <c r="L1371" s="4">
        <v>7.6117999999999997</v>
      </c>
      <c r="M1371" s="4">
        <v>7.7809999999999997</v>
      </c>
      <c r="N1371" s="4">
        <v>5.6420000000000003</v>
      </c>
      <c r="O1371" s="4">
        <v>14.985099999999999</v>
      </c>
      <c r="P1371" s="4">
        <v>20.6</v>
      </c>
      <c r="Q1371" s="4">
        <v>4.2990000000000004</v>
      </c>
      <c r="R1371" s="4">
        <v>11.418100000000001</v>
      </c>
      <c r="S1371" s="4">
        <v>15.7</v>
      </c>
      <c r="T1371" s="4">
        <v>2467.1194</v>
      </c>
      <c r="W1371" s="4">
        <v>0</v>
      </c>
      <c r="X1371" s="4">
        <v>0</v>
      </c>
      <c r="Y1371" s="4">
        <v>12.4</v>
      </c>
      <c r="Z1371" s="4">
        <v>864</v>
      </c>
      <c r="AA1371" s="4">
        <v>883</v>
      </c>
      <c r="AB1371" s="4">
        <v>820</v>
      </c>
      <c r="AC1371" s="4">
        <v>53</v>
      </c>
      <c r="AD1371" s="4">
        <v>8.5299999999999994</v>
      </c>
      <c r="AE1371" s="4">
        <v>0.2</v>
      </c>
      <c r="AF1371" s="4">
        <v>978</v>
      </c>
      <c r="AG1371" s="4">
        <v>-7</v>
      </c>
      <c r="AH1371" s="4">
        <v>14</v>
      </c>
      <c r="AI1371" s="4">
        <v>29</v>
      </c>
      <c r="AJ1371" s="4">
        <v>192</v>
      </c>
      <c r="AK1371" s="4">
        <v>141</v>
      </c>
      <c r="AL1371" s="4">
        <v>3.4</v>
      </c>
      <c r="AM1371" s="4">
        <v>195</v>
      </c>
      <c r="AN1371" s="4" t="s">
        <v>155</v>
      </c>
      <c r="AO1371" s="4">
        <v>2</v>
      </c>
      <c r="AP1371" s="4">
        <v>0.62337962962962956</v>
      </c>
      <c r="AQ1371" s="4">
        <v>47.163158000000003</v>
      </c>
      <c r="AR1371" s="4">
        <v>-88.491977000000006</v>
      </c>
      <c r="AS1371" s="4">
        <v>319.39999999999998</v>
      </c>
      <c r="AT1371" s="4">
        <v>30.4</v>
      </c>
      <c r="AU1371" s="4">
        <v>12</v>
      </c>
      <c r="AV1371" s="4">
        <v>9</v>
      </c>
      <c r="AW1371" s="4" t="s">
        <v>215</v>
      </c>
      <c r="AX1371" s="4">
        <v>1.2</v>
      </c>
      <c r="AY1371" s="4">
        <v>2.8</v>
      </c>
      <c r="AZ1371" s="4">
        <v>3.6</v>
      </c>
      <c r="BA1371" s="4">
        <v>14.023</v>
      </c>
      <c r="BB1371" s="4">
        <v>10.34</v>
      </c>
      <c r="BC1371" s="4">
        <v>0.74</v>
      </c>
      <c r="BD1371" s="4">
        <v>20.524999999999999</v>
      </c>
      <c r="BE1371" s="4">
        <v>1475.1379999999999</v>
      </c>
      <c r="BF1371" s="4">
        <v>959.74900000000002</v>
      </c>
      <c r="BG1371" s="4">
        <v>0.115</v>
      </c>
      <c r="BH1371" s="4">
        <v>0.30399999999999999</v>
      </c>
      <c r="BI1371" s="4">
        <v>0.41899999999999998</v>
      </c>
      <c r="BJ1371" s="4">
        <v>8.6999999999999994E-2</v>
      </c>
      <c r="BK1371" s="4">
        <v>0.23200000000000001</v>
      </c>
      <c r="BL1371" s="4">
        <v>0.31900000000000001</v>
      </c>
      <c r="BM1371" s="4">
        <v>15.8109</v>
      </c>
      <c r="BQ1371" s="4">
        <v>0</v>
      </c>
      <c r="BR1371" s="4">
        <v>0.65311200000000003</v>
      </c>
      <c r="BS1371" s="4">
        <v>-5</v>
      </c>
      <c r="BT1371" s="4">
        <v>0.17943400000000001</v>
      </c>
      <c r="BU1371" s="4">
        <v>15.960421999999999</v>
      </c>
      <c r="BV1371" s="4">
        <v>3.6245579999999999</v>
      </c>
    </row>
    <row r="1372" spans="1:74" x14ac:dyDescent="0.25">
      <c r="A1372" s="4">
        <v>42070</v>
      </c>
      <c r="B1372" s="4">
        <v>4.0032407407407412E-2</v>
      </c>
      <c r="C1372" s="4">
        <v>9.8450000000000006</v>
      </c>
      <c r="D1372" s="4">
        <v>8.2451000000000008</v>
      </c>
      <c r="E1372" s="4">
        <v>82450.795360000004</v>
      </c>
      <c r="F1372" s="4">
        <v>6.8</v>
      </c>
      <c r="G1372" s="4">
        <v>16</v>
      </c>
      <c r="H1372" s="4">
        <v>2340.3000000000002</v>
      </c>
      <c r="J1372" s="4">
        <v>0</v>
      </c>
      <c r="K1372" s="4">
        <v>0.83589999999999998</v>
      </c>
      <c r="L1372" s="4">
        <v>8.2297999999999991</v>
      </c>
      <c r="M1372" s="4">
        <v>6.8921999999999999</v>
      </c>
      <c r="N1372" s="4">
        <v>5.6841999999999997</v>
      </c>
      <c r="O1372" s="4">
        <v>13.374700000000001</v>
      </c>
      <c r="P1372" s="4">
        <v>19.100000000000001</v>
      </c>
      <c r="Q1372" s="4">
        <v>4.3311999999999999</v>
      </c>
      <c r="R1372" s="4">
        <v>10.1911</v>
      </c>
      <c r="S1372" s="4">
        <v>14.5</v>
      </c>
      <c r="T1372" s="4">
        <v>2340.2923999999998</v>
      </c>
      <c r="W1372" s="4">
        <v>0</v>
      </c>
      <c r="X1372" s="4">
        <v>0</v>
      </c>
      <c r="Y1372" s="4">
        <v>12.3</v>
      </c>
      <c r="Z1372" s="4">
        <v>866</v>
      </c>
      <c r="AA1372" s="4">
        <v>885</v>
      </c>
      <c r="AB1372" s="4">
        <v>822</v>
      </c>
      <c r="AC1372" s="4">
        <v>53</v>
      </c>
      <c r="AD1372" s="4">
        <v>8.5299999999999994</v>
      </c>
      <c r="AE1372" s="4">
        <v>0.2</v>
      </c>
      <c r="AF1372" s="4">
        <v>978</v>
      </c>
      <c r="AG1372" s="4">
        <v>-7</v>
      </c>
      <c r="AH1372" s="4">
        <v>14</v>
      </c>
      <c r="AI1372" s="4">
        <v>29</v>
      </c>
      <c r="AJ1372" s="4">
        <v>192</v>
      </c>
      <c r="AK1372" s="4">
        <v>141</v>
      </c>
      <c r="AL1372" s="4">
        <v>3.2</v>
      </c>
      <c r="AM1372" s="4">
        <v>195</v>
      </c>
      <c r="AN1372" s="4" t="s">
        <v>155</v>
      </c>
      <c r="AO1372" s="4">
        <v>2</v>
      </c>
      <c r="AP1372" s="4">
        <v>0.62340277777777775</v>
      </c>
      <c r="AQ1372" s="4">
        <v>47.162999999999997</v>
      </c>
      <c r="AR1372" s="4">
        <v>-88.492187999999999</v>
      </c>
      <c r="AS1372" s="4">
        <v>319.2</v>
      </c>
      <c r="AT1372" s="4">
        <v>30.4</v>
      </c>
      <c r="AU1372" s="4">
        <v>12</v>
      </c>
      <c r="AV1372" s="4">
        <v>9</v>
      </c>
      <c r="AW1372" s="4" t="s">
        <v>215</v>
      </c>
      <c r="AX1372" s="4">
        <v>1.2</v>
      </c>
      <c r="AY1372" s="4">
        <v>2.8</v>
      </c>
      <c r="AZ1372" s="4">
        <v>3.6</v>
      </c>
      <c r="BA1372" s="4">
        <v>14.023</v>
      </c>
      <c r="BB1372" s="4">
        <v>10.76</v>
      </c>
      <c r="BC1372" s="4">
        <v>0.77</v>
      </c>
      <c r="BD1372" s="4">
        <v>19.629000000000001</v>
      </c>
      <c r="BE1372" s="4">
        <v>1624.4369999999999</v>
      </c>
      <c r="BF1372" s="4">
        <v>865.86500000000001</v>
      </c>
      <c r="BG1372" s="4">
        <v>0.11700000000000001</v>
      </c>
      <c r="BH1372" s="4">
        <v>0.27600000000000002</v>
      </c>
      <c r="BI1372" s="4">
        <v>0.39400000000000002</v>
      </c>
      <c r="BJ1372" s="4">
        <v>0.09</v>
      </c>
      <c r="BK1372" s="4">
        <v>0.21099999999999999</v>
      </c>
      <c r="BL1372" s="4">
        <v>0.3</v>
      </c>
      <c r="BM1372" s="4">
        <v>15.2758</v>
      </c>
      <c r="BQ1372" s="4">
        <v>0</v>
      </c>
      <c r="BR1372" s="4">
        <v>0.67226799999999998</v>
      </c>
      <c r="BS1372" s="4">
        <v>-5</v>
      </c>
      <c r="BT1372" s="4">
        <v>0.177567</v>
      </c>
      <c r="BU1372" s="4">
        <v>16.428549</v>
      </c>
      <c r="BV1372" s="4">
        <v>3.5868530000000001</v>
      </c>
    </row>
    <row r="1373" spans="1:74" x14ac:dyDescent="0.25">
      <c r="A1373" s="4">
        <v>42070</v>
      </c>
      <c r="B1373" s="4">
        <v>4.0043981481481479E-2</v>
      </c>
      <c r="C1373" s="4">
        <v>10.502000000000001</v>
      </c>
      <c r="D1373" s="4">
        <v>7.2221000000000002</v>
      </c>
      <c r="E1373" s="4">
        <v>72221.407529999997</v>
      </c>
      <c r="F1373" s="4">
        <v>6.8</v>
      </c>
      <c r="G1373" s="4">
        <v>16</v>
      </c>
      <c r="H1373" s="4">
        <v>2245.9</v>
      </c>
      <c r="J1373" s="4">
        <v>0</v>
      </c>
      <c r="K1373" s="4">
        <v>0.84089999999999998</v>
      </c>
      <c r="L1373" s="4">
        <v>8.8315000000000001</v>
      </c>
      <c r="M1373" s="4">
        <v>6.0731999999999999</v>
      </c>
      <c r="N1373" s="4">
        <v>5.7182000000000004</v>
      </c>
      <c r="O1373" s="4">
        <v>13.454700000000001</v>
      </c>
      <c r="P1373" s="4">
        <v>19.2</v>
      </c>
      <c r="Q1373" s="4">
        <v>4.3571</v>
      </c>
      <c r="R1373" s="4">
        <v>10.252000000000001</v>
      </c>
      <c r="S1373" s="4">
        <v>14.6</v>
      </c>
      <c r="T1373" s="4">
        <v>2245.9148</v>
      </c>
      <c r="W1373" s="4">
        <v>0</v>
      </c>
      <c r="X1373" s="4">
        <v>0</v>
      </c>
      <c r="Y1373" s="4">
        <v>12.3</v>
      </c>
      <c r="Z1373" s="4">
        <v>867</v>
      </c>
      <c r="AA1373" s="4">
        <v>886</v>
      </c>
      <c r="AB1373" s="4">
        <v>823</v>
      </c>
      <c r="AC1373" s="4">
        <v>53</v>
      </c>
      <c r="AD1373" s="4">
        <v>8.5299999999999994</v>
      </c>
      <c r="AE1373" s="4">
        <v>0.2</v>
      </c>
      <c r="AF1373" s="4">
        <v>978</v>
      </c>
      <c r="AG1373" s="4">
        <v>-7</v>
      </c>
      <c r="AH1373" s="4">
        <v>14</v>
      </c>
      <c r="AI1373" s="4">
        <v>29</v>
      </c>
      <c r="AJ1373" s="4">
        <v>192</v>
      </c>
      <c r="AK1373" s="4">
        <v>141</v>
      </c>
      <c r="AL1373" s="4">
        <v>3.2</v>
      </c>
      <c r="AM1373" s="4">
        <v>195</v>
      </c>
      <c r="AN1373" s="4" t="s">
        <v>155</v>
      </c>
      <c r="AO1373" s="4">
        <v>2</v>
      </c>
      <c r="AP1373" s="4">
        <v>0.62340277777777775</v>
      </c>
      <c r="AQ1373" s="4">
        <v>47.162976</v>
      </c>
      <c r="AR1373" s="4">
        <v>-88.492178999999993</v>
      </c>
      <c r="AS1373" s="4">
        <v>319.2</v>
      </c>
      <c r="AT1373" s="4">
        <v>30.8</v>
      </c>
      <c r="AU1373" s="4">
        <v>12</v>
      </c>
      <c r="AV1373" s="4">
        <v>9</v>
      </c>
      <c r="AW1373" s="4" t="s">
        <v>215</v>
      </c>
      <c r="AX1373" s="4">
        <v>1.2</v>
      </c>
      <c r="AY1373" s="4">
        <v>2.8</v>
      </c>
      <c r="AZ1373" s="4">
        <v>3.6</v>
      </c>
      <c r="BA1373" s="4">
        <v>14.023</v>
      </c>
      <c r="BB1373" s="4">
        <v>11.12</v>
      </c>
      <c r="BC1373" s="4">
        <v>0.79</v>
      </c>
      <c r="BD1373" s="4">
        <v>18.917999999999999</v>
      </c>
      <c r="BE1373" s="4">
        <v>1769.4179999999999</v>
      </c>
      <c r="BF1373" s="4">
        <v>774.44500000000005</v>
      </c>
      <c r="BG1373" s="4">
        <v>0.12</v>
      </c>
      <c r="BH1373" s="4">
        <v>0.28199999999999997</v>
      </c>
      <c r="BI1373" s="4">
        <v>0.40200000000000002</v>
      </c>
      <c r="BJ1373" s="4">
        <v>9.0999999999999998E-2</v>
      </c>
      <c r="BK1373" s="4">
        <v>0.215</v>
      </c>
      <c r="BL1373" s="4">
        <v>0.307</v>
      </c>
      <c r="BM1373" s="4">
        <v>14.8802</v>
      </c>
      <c r="BQ1373" s="4">
        <v>0</v>
      </c>
      <c r="BR1373" s="4">
        <v>0.70318499999999995</v>
      </c>
      <c r="BS1373" s="4">
        <v>-5</v>
      </c>
      <c r="BT1373" s="4">
        <v>0.17780899999999999</v>
      </c>
      <c r="BU1373" s="4">
        <v>17.184073999999999</v>
      </c>
      <c r="BV1373" s="4">
        <v>3.5917500000000002</v>
      </c>
    </row>
    <row r="1374" spans="1:74" x14ac:dyDescent="0.25">
      <c r="A1374" s="4">
        <v>42070</v>
      </c>
      <c r="B1374" s="4">
        <v>4.005555555555556E-2</v>
      </c>
      <c r="C1374" s="4">
        <v>11.525</v>
      </c>
      <c r="D1374" s="4">
        <v>5.9250999999999996</v>
      </c>
      <c r="E1374" s="4">
        <v>59251.453139999998</v>
      </c>
      <c r="F1374" s="4">
        <v>6.8</v>
      </c>
      <c r="G1374" s="4">
        <v>16</v>
      </c>
      <c r="H1374" s="4">
        <v>2161.6999999999998</v>
      </c>
      <c r="J1374" s="4">
        <v>0</v>
      </c>
      <c r="K1374" s="4">
        <v>0.84550000000000003</v>
      </c>
      <c r="L1374" s="4">
        <v>9.7446999999999999</v>
      </c>
      <c r="M1374" s="4">
        <v>5.0099</v>
      </c>
      <c r="N1374" s="4">
        <v>5.7584</v>
      </c>
      <c r="O1374" s="4">
        <v>13.5284</v>
      </c>
      <c r="P1374" s="4">
        <v>19.3</v>
      </c>
      <c r="Q1374" s="4">
        <v>4.3876999999999997</v>
      </c>
      <c r="R1374" s="4">
        <v>10.308199999999999</v>
      </c>
      <c r="S1374" s="4">
        <v>14.7</v>
      </c>
      <c r="T1374" s="4">
        <v>2161.7422999999999</v>
      </c>
      <c r="W1374" s="4">
        <v>0</v>
      </c>
      <c r="X1374" s="4">
        <v>0</v>
      </c>
      <c r="Y1374" s="4">
        <v>12.3</v>
      </c>
      <c r="Z1374" s="4">
        <v>867</v>
      </c>
      <c r="AA1374" s="4">
        <v>887</v>
      </c>
      <c r="AB1374" s="4">
        <v>823</v>
      </c>
      <c r="AC1374" s="4">
        <v>53</v>
      </c>
      <c r="AD1374" s="4">
        <v>8.5299999999999994</v>
      </c>
      <c r="AE1374" s="4">
        <v>0.2</v>
      </c>
      <c r="AF1374" s="4">
        <v>978</v>
      </c>
      <c r="AG1374" s="4">
        <v>-7</v>
      </c>
      <c r="AH1374" s="4">
        <v>14</v>
      </c>
      <c r="AI1374" s="4">
        <v>29</v>
      </c>
      <c r="AJ1374" s="4">
        <v>192</v>
      </c>
      <c r="AK1374" s="4">
        <v>141</v>
      </c>
      <c r="AL1374" s="4">
        <v>3.2</v>
      </c>
      <c r="AM1374" s="4">
        <v>195</v>
      </c>
      <c r="AN1374" s="4" t="s">
        <v>155</v>
      </c>
      <c r="AO1374" s="4">
        <v>2</v>
      </c>
      <c r="AP1374" s="4">
        <v>0.6234143518518519</v>
      </c>
      <c r="AQ1374" s="4">
        <v>47.162798000000002</v>
      </c>
      <c r="AR1374" s="4">
        <v>-88.492118000000005</v>
      </c>
      <c r="AS1374" s="4">
        <v>319</v>
      </c>
      <c r="AT1374" s="4">
        <v>33.9</v>
      </c>
      <c r="AU1374" s="4">
        <v>12</v>
      </c>
      <c r="AV1374" s="4">
        <v>9</v>
      </c>
      <c r="AW1374" s="4" t="s">
        <v>215</v>
      </c>
      <c r="AX1374" s="4">
        <v>1.2</v>
      </c>
      <c r="AY1374" s="4">
        <v>2.8</v>
      </c>
      <c r="AZ1374" s="4">
        <v>3.6</v>
      </c>
      <c r="BA1374" s="4">
        <v>14.023</v>
      </c>
      <c r="BB1374" s="4">
        <v>11.47</v>
      </c>
      <c r="BC1374" s="4">
        <v>0.82</v>
      </c>
      <c r="BD1374" s="4">
        <v>18.27</v>
      </c>
      <c r="BE1374" s="4">
        <v>1973.1369999999999</v>
      </c>
      <c r="BF1374" s="4">
        <v>645.64300000000003</v>
      </c>
      <c r="BG1374" s="4">
        <v>0.122</v>
      </c>
      <c r="BH1374" s="4">
        <v>0.28699999999999998</v>
      </c>
      <c r="BI1374" s="4">
        <v>0.40899999999999997</v>
      </c>
      <c r="BJ1374" s="4">
        <v>9.2999999999999999E-2</v>
      </c>
      <c r="BK1374" s="4">
        <v>0.219</v>
      </c>
      <c r="BL1374" s="4">
        <v>0.312</v>
      </c>
      <c r="BM1374" s="4">
        <v>14.4749</v>
      </c>
      <c r="BQ1374" s="4">
        <v>0</v>
      </c>
      <c r="BR1374" s="4">
        <v>0.70857099999999995</v>
      </c>
      <c r="BS1374" s="4">
        <v>-5</v>
      </c>
      <c r="BT1374" s="4">
        <v>0.17799999999999999</v>
      </c>
      <c r="BU1374" s="4">
        <v>17.315693</v>
      </c>
      <c r="BV1374" s="4">
        <v>3.5956000000000001</v>
      </c>
    </row>
    <row r="1375" spans="1:74" x14ac:dyDescent="0.25">
      <c r="A1375" s="4">
        <v>42070</v>
      </c>
      <c r="B1375" s="4">
        <v>4.0067129629629626E-2</v>
      </c>
      <c r="C1375" s="4">
        <v>12.67</v>
      </c>
      <c r="D1375" s="4">
        <v>3.5724999999999998</v>
      </c>
      <c r="E1375" s="4">
        <v>35724.611649999999</v>
      </c>
      <c r="F1375" s="4">
        <v>8.1999999999999993</v>
      </c>
      <c r="G1375" s="4">
        <v>16.100000000000001</v>
      </c>
      <c r="H1375" s="4">
        <v>1831.9</v>
      </c>
      <c r="J1375" s="4">
        <v>0</v>
      </c>
      <c r="K1375" s="4">
        <v>0.85870000000000002</v>
      </c>
      <c r="L1375" s="4">
        <v>10.88</v>
      </c>
      <c r="M1375" s="4">
        <v>3.0676999999999999</v>
      </c>
      <c r="N1375" s="4">
        <v>7.0628000000000002</v>
      </c>
      <c r="O1375" s="4">
        <v>13.8271</v>
      </c>
      <c r="P1375" s="4">
        <v>20.9</v>
      </c>
      <c r="Q1375" s="4">
        <v>5.3815999999999997</v>
      </c>
      <c r="R1375" s="4">
        <v>10.5358</v>
      </c>
      <c r="S1375" s="4">
        <v>15.9</v>
      </c>
      <c r="T1375" s="4">
        <v>1831.8756000000001</v>
      </c>
      <c r="W1375" s="4">
        <v>0</v>
      </c>
      <c r="X1375" s="4">
        <v>0</v>
      </c>
      <c r="Y1375" s="4">
        <v>12.3</v>
      </c>
      <c r="Z1375" s="4">
        <v>869</v>
      </c>
      <c r="AA1375" s="4">
        <v>889</v>
      </c>
      <c r="AB1375" s="4">
        <v>825</v>
      </c>
      <c r="AC1375" s="4">
        <v>53</v>
      </c>
      <c r="AD1375" s="4">
        <v>8.5299999999999994</v>
      </c>
      <c r="AE1375" s="4">
        <v>0.2</v>
      </c>
      <c r="AF1375" s="4">
        <v>978</v>
      </c>
      <c r="AG1375" s="4">
        <v>-7</v>
      </c>
      <c r="AH1375" s="4">
        <v>14</v>
      </c>
      <c r="AI1375" s="4">
        <v>29</v>
      </c>
      <c r="AJ1375" s="4">
        <v>192</v>
      </c>
      <c r="AK1375" s="4">
        <v>141</v>
      </c>
      <c r="AL1375" s="4">
        <v>3.1</v>
      </c>
      <c r="AM1375" s="4">
        <v>195</v>
      </c>
      <c r="AN1375" s="4" t="s">
        <v>155</v>
      </c>
      <c r="AO1375" s="4">
        <v>2</v>
      </c>
      <c r="AP1375" s="4">
        <v>0.62342592592592594</v>
      </c>
      <c r="AQ1375" s="4">
        <v>47.162636999999997</v>
      </c>
      <c r="AR1375" s="4">
        <v>-88.492112000000006</v>
      </c>
      <c r="AS1375" s="4">
        <v>318.8</v>
      </c>
      <c r="AT1375" s="4">
        <v>34.5</v>
      </c>
      <c r="AU1375" s="4">
        <v>12</v>
      </c>
      <c r="AV1375" s="4">
        <v>9</v>
      </c>
      <c r="AW1375" s="4" t="s">
        <v>215</v>
      </c>
      <c r="AX1375" s="4">
        <v>1.2125870000000001</v>
      </c>
      <c r="AY1375" s="4">
        <v>2.5734270000000001</v>
      </c>
      <c r="AZ1375" s="4">
        <v>3.486713</v>
      </c>
      <c r="BA1375" s="4">
        <v>14.023</v>
      </c>
      <c r="BB1375" s="4">
        <v>12.6</v>
      </c>
      <c r="BC1375" s="4">
        <v>0.9</v>
      </c>
      <c r="BD1375" s="4">
        <v>16.454000000000001</v>
      </c>
      <c r="BE1375" s="4">
        <v>2334.3739999999998</v>
      </c>
      <c r="BF1375" s="4">
        <v>418.923</v>
      </c>
      <c r="BG1375" s="4">
        <v>0.159</v>
      </c>
      <c r="BH1375" s="4">
        <v>0.311</v>
      </c>
      <c r="BI1375" s="4">
        <v>0.46899999999999997</v>
      </c>
      <c r="BJ1375" s="4">
        <v>0.121</v>
      </c>
      <c r="BK1375" s="4">
        <v>0.23699999999999999</v>
      </c>
      <c r="BL1375" s="4">
        <v>0.35799999999999998</v>
      </c>
      <c r="BM1375" s="4">
        <v>12.9975</v>
      </c>
      <c r="BQ1375" s="4">
        <v>0</v>
      </c>
      <c r="BR1375" s="4">
        <v>0.66827000000000003</v>
      </c>
      <c r="BS1375" s="4">
        <v>-5</v>
      </c>
      <c r="BT1375" s="4">
        <v>0.17718900000000001</v>
      </c>
      <c r="BU1375" s="4">
        <v>16.330855</v>
      </c>
      <c r="BV1375" s="4">
        <v>3.5792220000000001</v>
      </c>
    </row>
    <row r="1376" spans="1:74" x14ac:dyDescent="0.25">
      <c r="A1376" s="4">
        <v>42070</v>
      </c>
      <c r="B1376" s="4">
        <v>4.0078703703703707E-2</v>
      </c>
      <c r="C1376" s="4">
        <v>13.105</v>
      </c>
      <c r="D1376" s="4">
        <v>2.6945999999999999</v>
      </c>
      <c r="E1376" s="4">
        <v>26946.2945</v>
      </c>
      <c r="F1376" s="4">
        <v>15.9</v>
      </c>
      <c r="G1376" s="4">
        <v>60.2</v>
      </c>
      <c r="H1376" s="4">
        <v>1676.3</v>
      </c>
      <c r="J1376" s="4">
        <v>0</v>
      </c>
      <c r="K1376" s="4">
        <v>0.86350000000000005</v>
      </c>
      <c r="L1376" s="4">
        <v>11.3161</v>
      </c>
      <c r="M1376" s="4">
        <v>2.3267000000000002</v>
      </c>
      <c r="N1376" s="4">
        <v>13.739000000000001</v>
      </c>
      <c r="O1376" s="4">
        <v>51.969900000000003</v>
      </c>
      <c r="P1376" s="4">
        <v>65.7</v>
      </c>
      <c r="Q1376" s="4">
        <v>10.4687</v>
      </c>
      <c r="R1376" s="4">
        <v>39.599299999999999</v>
      </c>
      <c r="S1376" s="4">
        <v>50.1</v>
      </c>
      <c r="T1376" s="4">
        <v>1676.2882</v>
      </c>
      <c r="W1376" s="4">
        <v>0</v>
      </c>
      <c r="X1376" s="4">
        <v>0</v>
      </c>
      <c r="Y1376" s="4">
        <v>12.4</v>
      </c>
      <c r="Z1376" s="4">
        <v>871</v>
      </c>
      <c r="AA1376" s="4">
        <v>891</v>
      </c>
      <c r="AB1376" s="4">
        <v>828</v>
      </c>
      <c r="AC1376" s="4">
        <v>53</v>
      </c>
      <c r="AD1376" s="4">
        <v>8.5299999999999994</v>
      </c>
      <c r="AE1376" s="4">
        <v>0.2</v>
      </c>
      <c r="AF1376" s="4">
        <v>978</v>
      </c>
      <c r="AG1376" s="4">
        <v>-7</v>
      </c>
      <c r="AH1376" s="4">
        <v>14</v>
      </c>
      <c r="AI1376" s="4">
        <v>29</v>
      </c>
      <c r="AJ1376" s="4">
        <v>192</v>
      </c>
      <c r="AK1376" s="4">
        <v>141</v>
      </c>
      <c r="AL1376" s="4">
        <v>3.3</v>
      </c>
      <c r="AM1376" s="4">
        <v>195</v>
      </c>
      <c r="AN1376" s="4" t="s">
        <v>155</v>
      </c>
      <c r="AO1376" s="4">
        <v>2</v>
      </c>
      <c r="AP1376" s="4">
        <v>0.62344907407407402</v>
      </c>
      <c r="AQ1376" s="4">
        <v>47.162314000000002</v>
      </c>
      <c r="AR1376" s="4">
        <v>-88.491901999999996</v>
      </c>
      <c r="AS1376" s="4">
        <v>318.2</v>
      </c>
      <c r="AT1376" s="4">
        <v>39.1</v>
      </c>
      <c r="AU1376" s="4">
        <v>12</v>
      </c>
      <c r="AV1376" s="4">
        <v>10</v>
      </c>
      <c r="AW1376" s="4" t="s">
        <v>215</v>
      </c>
      <c r="AX1376" s="4">
        <v>1.324975</v>
      </c>
      <c r="AY1376" s="4">
        <v>1</v>
      </c>
      <c r="AZ1376" s="4">
        <v>2.6625369999999999</v>
      </c>
      <c r="BA1376" s="4">
        <v>14.023</v>
      </c>
      <c r="BB1376" s="4">
        <v>13.06</v>
      </c>
      <c r="BC1376" s="4">
        <v>0.93</v>
      </c>
      <c r="BD1376" s="4">
        <v>15.811999999999999</v>
      </c>
      <c r="BE1376" s="4">
        <v>2484.4639999999999</v>
      </c>
      <c r="BF1376" s="4">
        <v>325.13200000000001</v>
      </c>
      <c r="BG1376" s="4">
        <v>0.316</v>
      </c>
      <c r="BH1376" s="4">
        <v>1.1950000000000001</v>
      </c>
      <c r="BI1376" s="4">
        <v>1.5109999999999999</v>
      </c>
      <c r="BJ1376" s="4">
        <v>0.24099999999999999</v>
      </c>
      <c r="BK1376" s="4">
        <v>0.91</v>
      </c>
      <c r="BL1376" s="4">
        <v>1.151</v>
      </c>
      <c r="BM1376" s="4">
        <v>12.170400000000001</v>
      </c>
      <c r="BQ1376" s="4">
        <v>0</v>
      </c>
      <c r="BR1376" s="4">
        <v>0.73361200000000004</v>
      </c>
      <c r="BS1376" s="4">
        <v>-5</v>
      </c>
      <c r="BT1376" s="4">
        <v>0.177811</v>
      </c>
      <c r="BU1376" s="4">
        <v>17.927644000000001</v>
      </c>
      <c r="BV1376" s="4">
        <v>3.5917819999999998</v>
      </c>
    </row>
    <row r="1377" spans="1:74" x14ac:dyDescent="0.25">
      <c r="A1377" s="4">
        <v>42070</v>
      </c>
      <c r="B1377" s="4">
        <v>4.0090277777777773E-2</v>
      </c>
      <c r="C1377" s="4">
        <v>12.477</v>
      </c>
      <c r="D1377" s="4">
        <v>3.5354000000000001</v>
      </c>
      <c r="E1377" s="4">
        <v>35353.733330000003</v>
      </c>
      <c r="F1377" s="4">
        <v>28</v>
      </c>
      <c r="G1377" s="4">
        <v>129.5</v>
      </c>
      <c r="H1377" s="4">
        <v>1622.7</v>
      </c>
      <c r="J1377" s="4">
        <v>0</v>
      </c>
      <c r="K1377" s="4">
        <v>0.86080000000000001</v>
      </c>
      <c r="L1377" s="4">
        <v>10.740399999999999</v>
      </c>
      <c r="M1377" s="4">
        <v>3.0432000000000001</v>
      </c>
      <c r="N1377" s="4">
        <v>24.111799999999999</v>
      </c>
      <c r="O1377" s="4">
        <v>111.4773</v>
      </c>
      <c r="P1377" s="4">
        <v>135.6</v>
      </c>
      <c r="Q1377" s="4">
        <v>18.372399999999999</v>
      </c>
      <c r="R1377" s="4">
        <v>84.941900000000004</v>
      </c>
      <c r="S1377" s="4">
        <v>103.3</v>
      </c>
      <c r="T1377" s="4">
        <v>1622.6878999999999</v>
      </c>
      <c r="W1377" s="4">
        <v>0</v>
      </c>
      <c r="X1377" s="4">
        <v>0</v>
      </c>
      <c r="Y1377" s="4">
        <v>12.3</v>
      </c>
      <c r="Z1377" s="4">
        <v>872</v>
      </c>
      <c r="AA1377" s="4">
        <v>893</v>
      </c>
      <c r="AB1377" s="4">
        <v>828</v>
      </c>
      <c r="AC1377" s="4">
        <v>53</v>
      </c>
      <c r="AD1377" s="4">
        <v>8.5299999999999994</v>
      </c>
      <c r="AE1377" s="4">
        <v>0.2</v>
      </c>
      <c r="AF1377" s="4">
        <v>978</v>
      </c>
      <c r="AG1377" s="4">
        <v>-7</v>
      </c>
      <c r="AH1377" s="4">
        <v>14</v>
      </c>
      <c r="AI1377" s="4">
        <v>29</v>
      </c>
      <c r="AJ1377" s="4">
        <v>192</v>
      </c>
      <c r="AK1377" s="4">
        <v>141</v>
      </c>
      <c r="AL1377" s="4">
        <v>3.4</v>
      </c>
      <c r="AM1377" s="4">
        <v>195</v>
      </c>
      <c r="AN1377" s="4" t="s">
        <v>155</v>
      </c>
      <c r="AO1377" s="4">
        <v>2</v>
      </c>
      <c r="AP1377" s="4">
        <v>0.62346064814814817</v>
      </c>
      <c r="AQ1377" s="4">
        <v>47.162143999999998</v>
      </c>
      <c r="AR1377" s="4">
        <v>-88.491800999999995</v>
      </c>
      <c r="AS1377" s="4">
        <v>317.60000000000002</v>
      </c>
      <c r="AT1377" s="4">
        <v>41.7</v>
      </c>
      <c r="AU1377" s="4">
        <v>12</v>
      </c>
      <c r="AV1377" s="4">
        <v>10</v>
      </c>
      <c r="AW1377" s="4" t="s">
        <v>208</v>
      </c>
      <c r="AX1377" s="4">
        <v>1.5</v>
      </c>
      <c r="AY1377" s="4">
        <v>1</v>
      </c>
      <c r="AZ1377" s="4">
        <v>2.4</v>
      </c>
      <c r="BA1377" s="4">
        <v>14.023</v>
      </c>
      <c r="BB1377" s="4">
        <v>12.79</v>
      </c>
      <c r="BC1377" s="4">
        <v>0.91</v>
      </c>
      <c r="BD1377" s="4">
        <v>16.172000000000001</v>
      </c>
      <c r="BE1377" s="4">
        <v>2335.0790000000002</v>
      </c>
      <c r="BF1377" s="4">
        <v>421.108</v>
      </c>
      <c r="BG1377" s="4">
        <v>0.54900000000000004</v>
      </c>
      <c r="BH1377" s="4">
        <v>2.5379999999999998</v>
      </c>
      <c r="BI1377" s="4">
        <v>3.0870000000000002</v>
      </c>
      <c r="BJ1377" s="4">
        <v>0.41799999999999998</v>
      </c>
      <c r="BK1377" s="4">
        <v>1.9339999999999999</v>
      </c>
      <c r="BL1377" s="4">
        <v>2.3519999999999999</v>
      </c>
      <c r="BM1377" s="4">
        <v>11.666399999999999</v>
      </c>
      <c r="BQ1377" s="4">
        <v>0</v>
      </c>
      <c r="BR1377" s="4">
        <v>0.71531599999999995</v>
      </c>
      <c r="BS1377" s="4">
        <v>-5</v>
      </c>
      <c r="BT1377" s="4">
        <v>0.17637800000000001</v>
      </c>
      <c r="BU1377" s="4">
        <v>17.480535</v>
      </c>
      <c r="BV1377" s="4">
        <v>3.5628359999999999</v>
      </c>
    </row>
    <row r="1378" spans="1:74" x14ac:dyDescent="0.25">
      <c r="A1378" s="4">
        <v>42070</v>
      </c>
      <c r="B1378" s="4">
        <v>4.0101851851851854E-2</v>
      </c>
      <c r="C1378" s="4">
        <v>10.826000000000001</v>
      </c>
      <c r="D1378" s="4">
        <v>6.5563000000000002</v>
      </c>
      <c r="E1378" s="4">
        <v>65563.362139999997</v>
      </c>
      <c r="F1378" s="4">
        <v>39.200000000000003</v>
      </c>
      <c r="G1378" s="4">
        <v>130.30000000000001</v>
      </c>
      <c r="H1378" s="4">
        <v>1996.2</v>
      </c>
      <c r="J1378" s="4">
        <v>0</v>
      </c>
      <c r="K1378" s="4">
        <v>0.84509999999999996</v>
      </c>
      <c r="L1378" s="4">
        <v>9.1489999999999991</v>
      </c>
      <c r="M1378" s="4">
        <v>5.5407999999999999</v>
      </c>
      <c r="N1378" s="4">
        <v>33.138399999999997</v>
      </c>
      <c r="O1378" s="4">
        <v>110.089</v>
      </c>
      <c r="P1378" s="4">
        <v>143.19999999999999</v>
      </c>
      <c r="Q1378" s="4">
        <v>25.250299999999999</v>
      </c>
      <c r="R1378" s="4">
        <v>83.884100000000004</v>
      </c>
      <c r="S1378" s="4">
        <v>109.1</v>
      </c>
      <c r="T1378" s="4">
        <v>1996.2055</v>
      </c>
      <c r="W1378" s="4">
        <v>0</v>
      </c>
      <c r="X1378" s="4">
        <v>0</v>
      </c>
      <c r="Y1378" s="4">
        <v>12.3</v>
      </c>
      <c r="Z1378" s="4">
        <v>871</v>
      </c>
      <c r="AA1378" s="4">
        <v>892</v>
      </c>
      <c r="AB1378" s="4">
        <v>827</v>
      </c>
      <c r="AC1378" s="4">
        <v>53</v>
      </c>
      <c r="AD1378" s="4">
        <v>8.5299999999999994</v>
      </c>
      <c r="AE1378" s="4">
        <v>0.2</v>
      </c>
      <c r="AF1378" s="4">
        <v>978</v>
      </c>
      <c r="AG1378" s="4">
        <v>-7</v>
      </c>
      <c r="AH1378" s="4">
        <v>14</v>
      </c>
      <c r="AI1378" s="4">
        <v>29</v>
      </c>
      <c r="AJ1378" s="4">
        <v>192</v>
      </c>
      <c r="AK1378" s="4">
        <v>140.19999999999999</v>
      </c>
      <c r="AL1378" s="4">
        <v>3.4</v>
      </c>
      <c r="AM1378" s="4">
        <v>195</v>
      </c>
      <c r="AN1378" s="4" t="s">
        <v>155</v>
      </c>
      <c r="AO1378" s="4">
        <v>2</v>
      </c>
      <c r="AP1378" s="4">
        <v>0.62347222222222221</v>
      </c>
      <c r="AQ1378" s="4">
        <v>47.161993000000002</v>
      </c>
      <c r="AR1378" s="4">
        <v>-88.491721999999996</v>
      </c>
      <c r="AS1378" s="4">
        <v>317.10000000000002</v>
      </c>
      <c r="AT1378" s="4">
        <v>43.8</v>
      </c>
      <c r="AU1378" s="4">
        <v>12</v>
      </c>
      <c r="AV1378" s="4">
        <v>10</v>
      </c>
      <c r="AW1378" s="4" t="s">
        <v>208</v>
      </c>
      <c r="AX1378" s="4">
        <v>1.451249</v>
      </c>
      <c r="AY1378" s="4">
        <v>1.0121880000000001</v>
      </c>
      <c r="AZ1378" s="4">
        <v>2.4</v>
      </c>
      <c r="BA1378" s="4">
        <v>14.023</v>
      </c>
      <c r="BB1378" s="4">
        <v>11.44</v>
      </c>
      <c r="BC1378" s="4">
        <v>0.82</v>
      </c>
      <c r="BD1378" s="4">
        <v>18.329000000000001</v>
      </c>
      <c r="BE1378" s="4">
        <v>1862.652</v>
      </c>
      <c r="BF1378" s="4">
        <v>717.97</v>
      </c>
      <c r="BG1378" s="4">
        <v>0.70699999999999996</v>
      </c>
      <c r="BH1378" s="4">
        <v>2.347</v>
      </c>
      <c r="BI1378" s="4">
        <v>3.0539999999999998</v>
      </c>
      <c r="BJ1378" s="4">
        <v>0.53800000000000003</v>
      </c>
      <c r="BK1378" s="4">
        <v>1.788</v>
      </c>
      <c r="BL1378" s="4">
        <v>2.327</v>
      </c>
      <c r="BM1378" s="4">
        <v>13.4396</v>
      </c>
      <c r="BQ1378" s="4">
        <v>0</v>
      </c>
      <c r="BR1378" s="4">
        <v>0.74116400000000004</v>
      </c>
      <c r="BS1378" s="4">
        <v>-5</v>
      </c>
      <c r="BT1378" s="4">
        <v>0.17518700000000001</v>
      </c>
      <c r="BU1378" s="4">
        <v>18.112207000000001</v>
      </c>
      <c r="BV1378" s="4">
        <v>3.5387689999999998</v>
      </c>
    </row>
    <row r="1379" spans="1:74" x14ac:dyDescent="0.25">
      <c r="A1379" s="4">
        <v>42070</v>
      </c>
      <c r="B1379" s="4">
        <v>4.0113425925925927E-2</v>
      </c>
      <c r="C1379" s="4">
        <v>8.4659999999999993</v>
      </c>
      <c r="D1379" s="4">
        <v>9.8073999999999995</v>
      </c>
      <c r="E1379" s="4">
        <v>98074.168680000002</v>
      </c>
      <c r="F1379" s="4">
        <v>51.8</v>
      </c>
      <c r="G1379" s="4">
        <v>70.7</v>
      </c>
      <c r="H1379" s="4">
        <v>3581.1</v>
      </c>
      <c r="J1379" s="4">
        <v>0</v>
      </c>
      <c r="K1379" s="4">
        <v>0.82950000000000002</v>
      </c>
      <c r="L1379" s="4">
        <v>7.0228999999999999</v>
      </c>
      <c r="M1379" s="4">
        <v>8.1356999999999999</v>
      </c>
      <c r="N1379" s="4">
        <v>42.969900000000003</v>
      </c>
      <c r="O1379" s="4">
        <v>58.686900000000001</v>
      </c>
      <c r="P1379" s="4">
        <v>101.7</v>
      </c>
      <c r="Q1379" s="4">
        <v>32.741599999999998</v>
      </c>
      <c r="R1379" s="4">
        <v>44.717399999999998</v>
      </c>
      <c r="S1379" s="4">
        <v>77.5</v>
      </c>
      <c r="T1379" s="4">
        <v>3581.0801999999999</v>
      </c>
      <c r="W1379" s="4">
        <v>0</v>
      </c>
      <c r="X1379" s="4">
        <v>0</v>
      </c>
      <c r="Y1379" s="4">
        <v>12.3</v>
      </c>
      <c r="Z1379" s="4">
        <v>864</v>
      </c>
      <c r="AA1379" s="4">
        <v>887</v>
      </c>
      <c r="AB1379" s="4">
        <v>820</v>
      </c>
      <c r="AC1379" s="4">
        <v>53</v>
      </c>
      <c r="AD1379" s="4">
        <v>8.5299999999999994</v>
      </c>
      <c r="AE1379" s="4">
        <v>0.2</v>
      </c>
      <c r="AF1379" s="4">
        <v>978</v>
      </c>
      <c r="AG1379" s="4">
        <v>-7</v>
      </c>
      <c r="AH1379" s="4">
        <v>14</v>
      </c>
      <c r="AI1379" s="4">
        <v>29</v>
      </c>
      <c r="AJ1379" s="4">
        <v>192</v>
      </c>
      <c r="AK1379" s="4">
        <v>140</v>
      </c>
      <c r="AL1379" s="4">
        <v>3.5</v>
      </c>
      <c r="AM1379" s="4">
        <v>195</v>
      </c>
      <c r="AN1379" s="4" t="s">
        <v>155</v>
      </c>
      <c r="AO1379" s="4">
        <v>2</v>
      </c>
      <c r="AP1379" s="4">
        <v>0.62347222222222221</v>
      </c>
      <c r="AQ1379" s="4">
        <v>47.161951000000002</v>
      </c>
      <c r="AR1379" s="4">
        <v>-88.491697000000002</v>
      </c>
      <c r="AS1379" s="4">
        <v>317</v>
      </c>
      <c r="AT1379" s="4">
        <v>44</v>
      </c>
      <c r="AU1379" s="4">
        <v>12</v>
      </c>
      <c r="AV1379" s="4">
        <v>10</v>
      </c>
      <c r="AW1379" s="4" t="s">
        <v>208</v>
      </c>
      <c r="AX1379" s="4">
        <v>1.1241760000000001</v>
      </c>
      <c r="AY1379" s="4">
        <v>1.087912</v>
      </c>
      <c r="AZ1379" s="4">
        <v>2.4120879999999998</v>
      </c>
      <c r="BA1379" s="4">
        <v>14.023</v>
      </c>
      <c r="BB1379" s="4">
        <v>10.33</v>
      </c>
      <c r="BC1379" s="4">
        <v>0.74</v>
      </c>
      <c r="BD1379" s="4">
        <v>20.547999999999998</v>
      </c>
      <c r="BE1379" s="4">
        <v>1371.8030000000001</v>
      </c>
      <c r="BF1379" s="4">
        <v>1011.457</v>
      </c>
      <c r="BG1379" s="4">
        <v>0.879</v>
      </c>
      <c r="BH1379" s="4">
        <v>1.2</v>
      </c>
      <c r="BI1379" s="4">
        <v>2.0790000000000002</v>
      </c>
      <c r="BJ1379" s="4">
        <v>0.67</v>
      </c>
      <c r="BK1379" s="4">
        <v>0.91500000000000004</v>
      </c>
      <c r="BL1379" s="4">
        <v>1.5840000000000001</v>
      </c>
      <c r="BM1379" s="4">
        <v>23.131699999999999</v>
      </c>
      <c r="BQ1379" s="4">
        <v>0</v>
      </c>
      <c r="BR1379" s="4">
        <v>0.60750499999999996</v>
      </c>
      <c r="BS1379" s="4">
        <v>-5</v>
      </c>
      <c r="BT1379" s="4">
        <v>0.17662600000000001</v>
      </c>
      <c r="BU1379" s="4">
        <v>14.845915</v>
      </c>
      <c r="BV1379" s="4">
        <v>3.5678529999999999</v>
      </c>
    </row>
    <row r="1380" spans="1:74" x14ac:dyDescent="0.25">
      <c r="A1380" s="4">
        <v>42070</v>
      </c>
      <c r="B1380" s="4">
        <v>4.0125000000000001E-2</v>
      </c>
      <c r="C1380" s="4">
        <v>7.4089999999999998</v>
      </c>
      <c r="D1380" s="4">
        <v>11.9474</v>
      </c>
      <c r="E1380" s="4">
        <v>119473.5616</v>
      </c>
      <c r="F1380" s="4">
        <v>59.3</v>
      </c>
      <c r="G1380" s="4">
        <v>53.1</v>
      </c>
      <c r="H1380" s="4">
        <v>5607.2</v>
      </c>
      <c r="J1380" s="4">
        <v>0</v>
      </c>
      <c r="K1380" s="4">
        <v>0.81299999999999994</v>
      </c>
      <c r="L1380" s="4">
        <v>6.0236999999999998</v>
      </c>
      <c r="M1380" s="4">
        <v>9.7131000000000007</v>
      </c>
      <c r="N1380" s="4">
        <v>48.189599999999999</v>
      </c>
      <c r="O1380" s="4">
        <v>43.168599999999998</v>
      </c>
      <c r="P1380" s="4">
        <v>91.4</v>
      </c>
      <c r="Q1380" s="4">
        <v>36.718800000000002</v>
      </c>
      <c r="R1380" s="4">
        <v>32.893000000000001</v>
      </c>
      <c r="S1380" s="4">
        <v>69.599999999999994</v>
      </c>
      <c r="T1380" s="4">
        <v>5607.2124999999996</v>
      </c>
      <c r="W1380" s="4">
        <v>0</v>
      </c>
      <c r="X1380" s="4">
        <v>0</v>
      </c>
      <c r="Y1380" s="4">
        <v>12.3</v>
      </c>
      <c r="Z1380" s="4">
        <v>858</v>
      </c>
      <c r="AA1380" s="4">
        <v>880</v>
      </c>
      <c r="AB1380" s="4">
        <v>814</v>
      </c>
      <c r="AC1380" s="4">
        <v>53</v>
      </c>
      <c r="AD1380" s="4">
        <v>8.5299999999999994</v>
      </c>
      <c r="AE1380" s="4">
        <v>0.2</v>
      </c>
      <c r="AF1380" s="4">
        <v>978</v>
      </c>
      <c r="AG1380" s="4">
        <v>-7</v>
      </c>
      <c r="AH1380" s="4">
        <v>14</v>
      </c>
      <c r="AI1380" s="4">
        <v>29</v>
      </c>
      <c r="AJ1380" s="4">
        <v>192</v>
      </c>
      <c r="AK1380" s="4">
        <v>140</v>
      </c>
      <c r="AL1380" s="4">
        <v>3.3</v>
      </c>
      <c r="AM1380" s="4">
        <v>195</v>
      </c>
      <c r="AN1380" s="4" t="s">
        <v>155</v>
      </c>
      <c r="AO1380" s="4">
        <v>2</v>
      </c>
      <c r="AP1380" s="4">
        <v>0.62349537037037039</v>
      </c>
      <c r="AQ1380" s="4">
        <v>47.161647000000002</v>
      </c>
      <c r="AR1380" s="4">
        <v>-88.491512999999998</v>
      </c>
      <c r="AS1380" s="4">
        <v>316.60000000000002</v>
      </c>
      <c r="AT1380" s="4">
        <v>45.3</v>
      </c>
      <c r="AU1380" s="4">
        <v>12</v>
      </c>
      <c r="AV1380" s="4">
        <v>10</v>
      </c>
      <c r="AW1380" s="4" t="s">
        <v>208</v>
      </c>
      <c r="AX1380" s="4">
        <v>1.3</v>
      </c>
      <c r="AY1380" s="4">
        <v>1</v>
      </c>
      <c r="AZ1380" s="4">
        <v>2.5</v>
      </c>
      <c r="BA1380" s="4">
        <v>14.023</v>
      </c>
      <c r="BB1380" s="4">
        <v>9.36</v>
      </c>
      <c r="BC1380" s="4">
        <v>0.67</v>
      </c>
      <c r="BD1380" s="4">
        <v>23.001999999999999</v>
      </c>
      <c r="BE1380" s="4">
        <v>1120.1020000000001</v>
      </c>
      <c r="BF1380" s="4">
        <v>1149.5509999999999</v>
      </c>
      <c r="BG1380" s="4">
        <v>0.93799999999999994</v>
      </c>
      <c r="BH1380" s="4">
        <v>0.84099999999999997</v>
      </c>
      <c r="BI1380" s="4">
        <v>1.7789999999999999</v>
      </c>
      <c r="BJ1380" s="4">
        <v>0.71499999999999997</v>
      </c>
      <c r="BK1380" s="4">
        <v>0.64100000000000001</v>
      </c>
      <c r="BL1380" s="4">
        <v>1.3560000000000001</v>
      </c>
      <c r="BM1380" s="4">
        <v>34.479399999999998</v>
      </c>
      <c r="BQ1380" s="4">
        <v>0</v>
      </c>
      <c r="BR1380" s="4">
        <v>0.45317200000000002</v>
      </c>
      <c r="BS1380" s="4">
        <v>-5</v>
      </c>
      <c r="BT1380" s="4">
        <v>0.174563</v>
      </c>
      <c r="BU1380" s="4">
        <v>11.074386000000001</v>
      </c>
      <c r="BV1380" s="4">
        <v>3.5261809999999998</v>
      </c>
    </row>
    <row r="1381" spans="1:74" x14ac:dyDescent="0.25">
      <c r="A1381" s="4">
        <v>42070</v>
      </c>
      <c r="B1381" s="4">
        <v>4.0136574074074075E-2</v>
      </c>
      <c r="C1381" s="4">
        <v>6.9770000000000003</v>
      </c>
      <c r="D1381" s="4">
        <v>12.8338</v>
      </c>
      <c r="E1381" s="4">
        <v>128337.9221</v>
      </c>
      <c r="F1381" s="4">
        <v>61.8</v>
      </c>
      <c r="G1381" s="4">
        <v>87.5</v>
      </c>
      <c r="H1381" s="4">
        <v>6237.6</v>
      </c>
      <c r="J1381" s="4">
        <v>0</v>
      </c>
      <c r="K1381" s="4">
        <v>0.80589999999999995</v>
      </c>
      <c r="L1381" s="4">
        <v>5.6227</v>
      </c>
      <c r="M1381" s="4">
        <v>10.3431</v>
      </c>
      <c r="N1381" s="4">
        <v>49.829000000000001</v>
      </c>
      <c r="O1381" s="4">
        <v>70.517600000000002</v>
      </c>
      <c r="P1381" s="4">
        <v>120.3</v>
      </c>
      <c r="Q1381" s="4">
        <v>37.968000000000004</v>
      </c>
      <c r="R1381" s="4">
        <v>53.731999999999999</v>
      </c>
      <c r="S1381" s="4">
        <v>91.7</v>
      </c>
      <c r="T1381" s="4">
        <v>6237.6313</v>
      </c>
      <c r="W1381" s="4">
        <v>0</v>
      </c>
      <c r="X1381" s="4">
        <v>0</v>
      </c>
      <c r="Y1381" s="4">
        <v>12.4</v>
      </c>
      <c r="Z1381" s="4">
        <v>856</v>
      </c>
      <c r="AA1381" s="4">
        <v>877</v>
      </c>
      <c r="AB1381" s="4">
        <v>812</v>
      </c>
      <c r="AC1381" s="4">
        <v>53</v>
      </c>
      <c r="AD1381" s="4">
        <v>8.5299999999999994</v>
      </c>
      <c r="AE1381" s="4">
        <v>0.2</v>
      </c>
      <c r="AF1381" s="4">
        <v>978</v>
      </c>
      <c r="AG1381" s="4">
        <v>-7</v>
      </c>
      <c r="AH1381" s="4">
        <v>14</v>
      </c>
      <c r="AI1381" s="4">
        <v>29</v>
      </c>
      <c r="AJ1381" s="4">
        <v>192</v>
      </c>
      <c r="AK1381" s="4">
        <v>140</v>
      </c>
      <c r="AL1381" s="4">
        <v>3.5</v>
      </c>
      <c r="AM1381" s="4">
        <v>195</v>
      </c>
      <c r="AN1381" s="4" t="s">
        <v>155</v>
      </c>
      <c r="AO1381" s="4">
        <v>2</v>
      </c>
      <c r="AP1381" s="4">
        <v>0.62349537037037039</v>
      </c>
      <c r="AQ1381" s="4">
        <v>47.161606999999997</v>
      </c>
      <c r="AR1381" s="4">
        <v>-88.491484999999997</v>
      </c>
      <c r="AS1381" s="4">
        <v>316.60000000000002</v>
      </c>
      <c r="AT1381" s="4">
        <v>45.8</v>
      </c>
      <c r="AU1381" s="4">
        <v>12</v>
      </c>
      <c r="AV1381" s="4">
        <v>10</v>
      </c>
      <c r="AW1381" s="4" t="s">
        <v>208</v>
      </c>
      <c r="AX1381" s="4">
        <v>1.3118879999999999</v>
      </c>
      <c r="AY1381" s="4">
        <v>1.0594410000000001</v>
      </c>
      <c r="AZ1381" s="4">
        <v>2.547552</v>
      </c>
      <c r="BA1381" s="4">
        <v>14.023</v>
      </c>
      <c r="BB1381" s="4">
        <v>8.99</v>
      </c>
      <c r="BC1381" s="4">
        <v>0.64</v>
      </c>
      <c r="BD1381" s="4">
        <v>24.08</v>
      </c>
      <c r="BE1381" s="4">
        <v>1027.075</v>
      </c>
      <c r="BF1381" s="4">
        <v>1202.508</v>
      </c>
      <c r="BG1381" s="4">
        <v>0.95299999999999996</v>
      </c>
      <c r="BH1381" s="4">
        <v>1.349</v>
      </c>
      <c r="BI1381" s="4">
        <v>2.302</v>
      </c>
      <c r="BJ1381" s="4">
        <v>0.72599999999999998</v>
      </c>
      <c r="BK1381" s="4">
        <v>1.028</v>
      </c>
      <c r="BL1381" s="4">
        <v>1.754</v>
      </c>
      <c r="BM1381" s="4">
        <v>37.678899999999999</v>
      </c>
      <c r="BQ1381" s="4">
        <v>0</v>
      </c>
      <c r="BR1381" s="4">
        <v>0.444469</v>
      </c>
      <c r="BS1381" s="4">
        <v>-5</v>
      </c>
      <c r="BT1381" s="4">
        <v>0.17643400000000001</v>
      </c>
      <c r="BU1381" s="4">
        <v>10.861700000000001</v>
      </c>
      <c r="BV1381" s="4">
        <v>3.563958</v>
      </c>
    </row>
    <row r="1382" spans="1:74" x14ac:dyDescent="0.25">
      <c r="A1382" s="4">
        <v>42070</v>
      </c>
      <c r="B1382" s="4">
        <v>4.0148148148148148E-2</v>
      </c>
      <c r="C1382" s="4">
        <v>7.1340000000000003</v>
      </c>
      <c r="D1382" s="4">
        <v>12.602499999999999</v>
      </c>
      <c r="E1382" s="4">
        <v>126024.61040000001</v>
      </c>
      <c r="F1382" s="4">
        <v>50.9</v>
      </c>
      <c r="G1382" s="4">
        <v>73.5</v>
      </c>
      <c r="H1382" s="4">
        <v>4886.1000000000004</v>
      </c>
      <c r="J1382" s="4">
        <v>0</v>
      </c>
      <c r="K1382" s="4">
        <v>0.80869999999999997</v>
      </c>
      <c r="L1382" s="4">
        <v>5.7697000000000003</v>
      </c>
      <c r="M1382" s="4">
        <v>10.1922</v>
      </c>
      <c r="N1382" s="4">
        <v>41.142099999999999</v>
      </c>
      <c r="O1382" s="4">
        <v>59.443100000000001</v>
      </c>
      <c r="P1382" s="4">
        <v>100.6</v>
      </c>
      <c r="Q1382" s="4">
        <v>31.3489</v>
      </c>
      <c r="R1382" s="4">
        <v>45.293599999999998</v>
      </c>
      <c r="S1382" s="4">
        <v>76.599999999999994</v>
      </c>
      <c r="T1382" s="4">
        <v>4886.1368000000002</v>
      </c>
      <c r="W1382" s="4">
        <v>0</v>
      </c>
      <c r="X1382" s="4">
        <v>0</v>
      </c>
      <c r="Y1382" s="4">
        <v>12.3</v>
      </c>
      <c r="Z1382" s="4">
        <v>858</v>
      </c>
      <c r="AA1382" s="4">
        <v>879</v>
      </c>
      <c r="AB1382" s="4">
        <v>814</v>
      </c>
      <c r="AC1382" s="4">
        <v>53</v>
      </c>
      <c r="AD1382" s="4">
        <v>8.5299999999999994</v>
      </c>
      <c r="AE1382" s="4">
        <v>0.2</v>
      </c>
      <c r="AF1382" s="4">
        <v>978</v>
      </c>
      <c r="AG1382" s="4">
        <v>-7</v>
      </c>
      <c r="AH1382" s="4">
        <v>14</v>
      </c>
      <c r="AI1382" s="4">
        <v>29</v>
      </c>
      <c r="AJ1382" s="4">
        <v>192</v>
      </c>
      <c r="AK1382" s="4">
        <v>140</v>
      </c>
      <c r="AL1382" s="4">
        <v>3.4</v>
      </c>
      <c r="AM1382" s="4">
        <v>195</v>
      </c>
      <c r="AN1382" s="4" t="s">
        <v>155</v>
      </c>
      <c r="AO1382" s="4">
        <v>2</v>
      </c>
      <c r="AP1382" s="4">
        <v>0.62351851851851847</v>
      </c>
      <c r="AQ1382" s="4">
        <v>47.161307000000001</v>
      </c>
      <c r="AR1382" s="4">
        <v>-88.491275000000002</v>
      </c>
      <c r="AS1382" s="4">
        <v>316.3</v>
      </c>
      <c r="AT1382" s="4">
        <v>45.6</v>
      </c>
      <c r="AU1382" s="4">
        <v>12</v>
      </c>
      <c r="AV1382" s="4">
        <v>10</v>
      </c>
      <c r="AW1382" s="4" t="s">
        <v>208</v>
      </c>
      <c r="AX1382" s="4">
        <v>1.4</v>
      </c>
      <c r="AY1382" s="4">
        <v>1.5</v>
      </c>
      <c r="AZ1382" s="4">
        <v>2.9</v>
      </c>
      <c r="BA1382" s="4">
        <v>14.023</v>
      </c>
      <c r="BB1382" s="4">
        <v>9.1300000000000008</v>
      </c>
      <c r="BC1382" s="4">
        <v>0.65</v>
      </c>
      <c r="BD1382" s="4">
        <v>23.648</v>
      </c>
      <c r="BE1382" s="4">
        <v>1062.8610000000001</v>
      </c>
      <c r="BF1382" s="4">
        <v>1195.0029999999999</v>
      </c>
      <c r="BG1382" s="4">
        <v>0.79400000000000004</v>
      </c>
      <c r="BH1382" s="4">
        <v>1.147</v>
      </c>
      <c r="BI1382" s="4">
        <v>1.94</v>
      </c>
      <c r="BJ1382" s="4">
        <v>0.60499999999999998</v>
      </c>
      <c r="BK1382" s="4">
        <v>0.874</v>
      </c>
      <c r="BL1382" s="4">
        <v>1.4790000000000001</v>
      </c>
      <c r="BM1382" s="4">
        <v>29.7652</v>
      </c>
      <c r="BQ1382" s="4">
        <v>0</v>
      </c>
      <c r="BR1382" s="4">
        <v>0.59321400000000002</v>
      </c>
      <c r="BS1382" s="4">
        <v>-5</v>
      </c>
      <c r="BT1382" s="4">
        <v>0.174569</v>
      </c>
      <c r="BU1382" s="4">
        <v>14.496662000000001</v>
      </c>
      <c r="BV1382" s="4">
        <v>3.5263019999999998</v>
      </c>
    </row>
    <row r="1383" spans="1:74" x14ac:dyDescent="0.25">
      <c r="A1383" s="4">
        <v>42070</v>
      </c>
      <c r="B1383" s="4">
        <v>4.0159722222222222E-2</v>
      </c>
      <c r="C1383" s="4">
        <v>7.34</v>
      </c>
      <c r="D1383" s="4">
        <v>12.324299999999999</v>
      </c>
      <c r="E1383" s="4">
        <v>123243.48910000001</v>
      </c>
      <c r="F1383" s="4">
        <v>31.9</v>
      </c>
      <c r="G1383" s="4">
        <v>71.400000000000006</v>
      </c>
      <c r="H1383" s="4">
        <v>3456.3</v>
      </c>
      <c r="J1383" s="4">
        <v>0</v>
      </c>
      <c r="K1383" s="4">
        <v>0.81179999999999997</v>
      </c>
      <c r="L1383" s="4">
        <v>5.9584999999999999</v>
      </c>
      <c r="M1383" s="4">
        <v>10.0046</v>
      </c>
      <c r="N1383" s="4">
        <v>25.921700000000001</v>
      </c>
      <c r="O1383" s="4">
        <v>57.941600000000001</v>
      </c>
      <c r="P1383" s="4">
        <v>83.9</v>
      </c>
      <c r="Q1383" s="4">
        <v>19.7514</v>
      </c>
      <c r="R1383" s="4">
        <v>44.149500000000003</v>
      </c>
      <c r="S1383" s="4">
        <v>63.9</v>
      </c>
      <c r="T1383" s="4">
        <v>3456.2611999999999</v>
      </c>
      <c r="W1383" s="4">
        <v>0</v>
      </c>
      <c r="X1383" s="4">
        <v>0</v>
      </c>
      <c r="Y1383" s="4">
        <v>12.3</v>
      </c>
      <c r="Z1383" s="4">
        <v>861</v>
      </c>
      <c r="AA1383" s="4">
        <v>881</v>
      </c>
      <c r="AB1383" s="4">
        <v>816</v>
      </c>
      <c r="AC1383" s="4">
        <v>53</v>
      </c>
      <c r="AD1383" s="4">
        <v>8.5299999999999994</v>
      </c>
      <c r="AE1383" s="4">
        <v>0.2</v>
      </c>
      <c r="AF1383" s="4">
        <v>978</v>
      </c>
      <c r="AG1383" s="4">
        <v>-7</v>
      </c>
      <c r="AH1383" s="4">
        <v>14</v>
      </c>
      <c r="AI1383" s="4">
        <v>29</v>
      </c>
      <c r="AJ1383" s="4">
        <v>191.2</v>
      </c>
      <c r="AK1383" s="4">
        <v>140</v>
      </c>
      <c r="AL1383" s="4">
        <v>3.4</v>
      </c>
      <c r="AM1383" s="4">
        <v>195</v>
      </c>
      <c r="AN1383" s="4" t="s">
        <v>155</v>
      </c>
      <c r="AO1383" s="4">
        <v>2</v>
      </c>
      <c r="AP1383" s="4">
        <v>0.62351851851851847</v>
      </c>
      <c r="AQ1383" s="4">
        <v>47.161275000000003</v>
      </c>
      <c r="AR1383" s="4">
        <v>-88.491225</v>
      </c>
      <c r="AS1383" s="4">
        <v>316.3</v>
      </c>
      <c r="AT1383" s="4">
        <v>44.5</v>
      </c>
      <c r="AU1383" s="4">
        <v>12</v>
      </c>
      <c r="AV1383" s="4">
        <v>10</v>
      </c>
      <c r="AW1383" s="4" t="s">
        <v>208</v>
      </c>
      <c r="AX1383" s="4">
        <v>1.4895099999999999</v>
      </c>
      <c r="AY1383" s="4">
        <v>1.436064</v>
      </c>
      <c r="AZ1383" s="4">
        <v>2.9767229999999998</v>
      </c>
      <c r="BA1383" s="4">
        <v>14.023</v>
      </c>
      <c r="BB1383" s="4">
        <v>9.2899999999999991</v>
      </c>
      <c r="BC1383" s="4">
        <v>0.66</v>
      </c>
      <c r="BD1383" s="4">
        <v>23.186</v>
      </c>
      <c r="BE1383" s="4">
        <v>1107.201</v>
      </c>
      <c r="BF1383" s="4">
        <v>1183.2370000000001</v>
      </c>
      <c r="BG1383" s="4">
        <v>0.504</v>
      </c>
      <c r="BH1383" s="4">
        <v>1.1279999999999999</v>
      </c>
      <c r="BI1383" s="4">
        <v>1.6319999999999999</v>
      </c>
      <c r="BJ1383" s="4">
        <v>0.38400000000000001</v>
      </c>
      <c r="BK1383" s="4">
        <v>0.85899999999999999</v>
      </c>
      <c r="BL1383" s="4">
        <v>1.2430000000000001</v>
      </c>
      <c r="BM1383" s="4">
        <v>21.238299999999999</v>
      </c>
      <c r="BQ1383" s="4">
        <v>0</v>
      </c>
      <c r="BR1383" s="4">
        <v>0.66510800000000003</v>
      </c>
      <c r="BS1383" s="4">
        <v>-5</v>
      </c>
      <c r="BT1383" s="4">
        <v>0.17318900000000001</v>
      </c>
      <c r="BU1383" s="4">
        <v>16.253578999999998</v>
      </c>
      <c r="BV1383" s="4">
        <v>3.4984220000000001</v>
      </c>
    </row>
    <row r="1384" spans="1:74" x14ac:dyDescent="0.25">
      <c r="A1384" s="4">
        <v>42070</v>
      </c>
      <c r="B1384" s="4">
        <v>4.0171296296296295E-2</v>
      </c>
      <c r="C1384" s="4">
        <v>7.4340000000000002</v>
      </c>
      <c r="D1384" s="4">
        <v>11.919</v>
      </c>
      <c r="E1384" s="4">
        <v>119189.55740000001</v>
      </c>
      <c r="F1384" s="4">
        <v>23.4</v>
      </c>
      <c r="G1384" s="4">
        <v>33.4</v>
      </c>
      <c r="H1384" s="4">
        <v>3194.7</v>
      </c>
      <c r="J1384" s="4">
        <v>0</v>
      </c>
      <c r="K1384" s="4">
        <v>0.81569999999999998</v>
      </c>
      <c r="L1384" s="4">
        <v>6.0643000000000002</v>
      </c>
      <c r="M1384" s="4">
        <v>9.7223000000000006</v>
      </c>
      <c r="N1384" s="4">
        <v>19.086099999999998</v>
      </c>
      <c r="O1384" s="4">
        <v>27.212399999999999</v>
      </c>
      <c r="P1384" s="4">
        <v>46.3</v>
      </c>
      <c r="Q1384" s="4">
        <v>14.542899999999999</v>
      </c>
      <c r="R1384" s="4">
        <v>20.7349</v>
      </c>
      <c r="S1384" s="4">
        <v>35.299999999999997</v>
      </c>
      <c r="T1384" s="4">
        <v>3194.6597999999999</v>
      </c>
      <c r="W1384" s="4">
        <v>0</v>
      </c>
      <c r="X1384" s="4">
        <v>0</v>
      </c>
      <c r="Y1384" s="4">
        <v>12.3</v>
      </c>
      <c r="Z1384" s="4">
        <v>861</v>
      </c>
      <c r="AA1384" s="4">
        <v>882</v>
      </c>
      <c r="AB1384" s="4">
        <v>816</v>
      </c>
      <c r="AC1384" s="4">
        <v>53</v>
      </c>
      <c r="AD1384" s="4">
        <v>8.5299999999999994</v>
      </c>
      <c r="AE1384" s="4">
        <v>0.2</v>
      </c>
      <c r="AF1384" s="4">
        <v>978</v>
      </c>
      <c r="AG1384" s="4">
        <v>-7</v>
      </c>
      <c r="AH1384" s="4">
        <v>14</v>
      </c>
      <c r="AI1384" s="4">
        <v>29</v>
      </c>
      <c r="AJ1384" s="4">
        <v>191</v>
      </c>
      <c r="AK1384" s="4">
        <v>140.80000000000001</v>
      </c>
      <c r="AL1384" s="4">
        <v>3.5</v>
      </c>
      <c r="AM1384" s="4">
        <v>195</v>
      </c>
      <c r="AN1384" s="4" t="s">
        <v>155</v>
      </c>
      <c r="AO1384" s="4">
        <v>2</v>
      </c>
      <c r="AP1384" s="4">
        <v>0.62354166666666666</v>
      </c>
      <c r="AQ1384" s="4">
        <v>47.161048999999998</v>
      </c>
      <c r="AR1384" s="4">
        <v>-88.490870999999999</v>
      </c>
      <c r="AS1384" s="4">
        <v>316.3</v>
      </c>
      <c r="AT1384" s="4">
        <v>43.8</v>
      </c>
      <c r="AU1384" s="4">
        <v>12</v>
      </c>
      <c r="AV1384" s="4">
        <v>9</v>
      </c>
      <c r="AW1384" s="4" t="s">
        <v>216</v>
      </c>
      <c r="AX1384" s="4">
        <v>2.1126870000000002</v>
      </c>
      <c r="AY1384" s="4">
        <v>1</v>
      </c>
      <c r="AZ1384" s="4">
        <v>3.5</v>
      </c>
      <c r="BA1384" s="4">
        <v>14.023</v>
      </c>
      <c r="BB1384" s="4">
        <v>9.5</v>
      </c>
      <c r="BC1384" s="4">
        <v>0.68</v>
      </c>
      <c r="BD1384" s="4">
        <v>22.594000000000001</v>
      </c>
      <c r="BE1384" s="4">
        <v>1141.088</v>
      </c>
      <c r="BF1384" s="4">
        <v>1164.3489999999999</v>
      </c>
      <c r="BG1384" s="4">
        <v>0.376</v>
      </c>
      <c r="BH1384" s="4">
        <v>0.53600000000000003</v>
      </c>
      <c r="BI1384" s="4">
        <v>0.91200000000000003</v>
      </c>
      <c r="BJ1384" s="4">
        <v>0.28699999999999998</v>
      </c>
      <c r="BK1384" s="4">
        <v>0.40899999999999997</v>
      </c>
      <c r="BL1384" s="4">
        <v>0.69499999999999995</v>
      </c>
      <c r="BM1384" s="4">
        <v>19.878499999999999</v>
      </c>
      <c r="BQ1384" s="4">
        <v>0</v>
      </c>
      <c r="BR1384" s="4">
        <v>0.75915500000000002</v>
      </c>
      <c r="BS1384" s="4">
        <v>-5</v>
      </c>
      <c r="BT1384" s="4">
        <v>0.17543300000000001</v>
      </c>
      <c r="BU1384" s="4">
        <v>18.551850999999999</v>
      </c>
      <c r="BV1384" s="4">
        <v>3.5437470000000002</v>
      </c>
    </row>
    <row r="1385" spans="1:74" x14ac:dyDescent="0.25">
      <c r="A1385" s="4">
        <v>42070</v>
      </c>
      <c r="B1385" s="4">
        <v>4.0182870370370369E-2</v>
      </c>
      <c r="C1385" s="4">
        <v>7.6980000000000004</v>
      </c>
      <c r="D1385" s="4">
        <v>11.6572</v>
      </c>
      <c r="E1385" s="4">
        <v>116571.6966</v>
      </c>
      <c r="F1385" s="4">
        <v>18.7</v>
      </c>
      <c r="G1385" s="4">
        <v>19</v>
      </c>
      <c r="H1385" s="4">
        <v>2680.2</v>
      </c>
      <c r="J1385" s="4">
        <v>0</v>
      </c>
      <c r="K1385" s="4">
        <v>0.81710000000000005</v>
      </c>
      <c r="L1385" s="4">
        <v>6.2897999999999996</v>
      </c>
      <c r="M1385" s="4">
        <v>9.5251000000000001</v>
      </c>
      <c r="N1385" s="4">
        <v>15.2799</v>
      </c>
      <c r="O1385" s="4">
        <v>15.525</v>
      </c>
      <c r="P1385" s="4">
        <v>30.8</v>
      </c>
      <c r="Q1385" s="4">
        <v>11.6427</v>
      </c>
      <c r="R1385" s="4">
        <v>11.829499999999999</v>
      </c>
      <c r="S1385" s="4">
        <v>23.5</v>
      </c>
      <c r="T1385" s="4">
        <v>2680.15</v>
      </c>
      <c r="W1385" s="4">
        <v>0</v>
      </c>
      <c r="X1385" s="4">
        <v>0</v>
      </c>
      <c r="Y1385" s="4">
        <v>12.3</v>
      </c>
      <c r="Z1385" s="4">
        <v>862</v>
      </c>
      <c r="AA1385" s="4">
        <v>883</v>
      </c>
      <c r="AB1385" s="4">
        <v>817</v>
      </c>
      <c r="AC1385" s="4">
        <v>53</v>
      </c>
      <c r="AD1385" s="4">
        <v>8.5299999999999994</v>
      </c>
      <c r="AE1385" s="4">
        <v>0.2</v>
      </c>
      <c r="AF1385" s="4">
        <v>978</v>
      </c>
      <c r="AG1385" s="4">
        <v>-7</v>
      </c>
      <c r="AH1385" s="4">
        <v>14</v>
      </c>
      <c r="AI1385" s="4">
        <v>29</v>
      </c>
      <c r="AJ1385" s="4">
        <v>191</v>
      </c>
      <c r="AK1385" s="4">
        <v>141</v>
      </c>
      <c r="AL1385" s="4">
        <v>3.5</v>
      </c>
      <c r="AM1385" s="4">
        <v>195</v>
      </c>
      <c r="AN1385" s="4" t="s">
        <v>155</v>
      </c>
      <c r="AO1385" s="4">
        <v>2</v>
      </c>
      <c r="AP1385" s="4">
        <v>0.62355324074074081</v>
      </c>
      <c r="AQ1385" s="4">
        <v>47.160978</v>
      </c>
      <c r="AR1385" s="4">
        <v>-88.490769</v>
      </c>
      <c r="AS1385" s="4">
        <v>316.39999999999998</v>
      </c>
      <c r="AT1385" s="4">
        <v>38.5</v>
      </c>
      <c r="AU1385" s="4">
        <v>12</v>
      </c>
      <c r="AV1385" s="4">
        <v>10</v>
      </c>
      <c r="AW1385" s="4" t="s">
        <v>208</v>
      </c>
      <c r="AX1385" s="4">
        <v>2.2000000000000002</v>
      </c>
      <c r="AY1385" s="4">
        <v>1</v>
      </c>
      <c r="AZ1385" s="4">
        <v>3.5</v>
      </c>
      <c r="BA1385" s="4">
        <v>14.023</v>
      </c>
      <c r="BB1385" s="4">
        <v>9.58</v>
      </c>
      <c r="BC1385" s="4">
        <v>0.68</v>
      </c>
      <c r="BD1385" s="4">
        <v>22.382999999999999</v>
      </c>
      <c r="BE1385" s="4">
        <v>1185.2190000000001</v>
      </c>
      <c r="BF1385" s="4">
        <v>1142.3879999999999</v>
      </c>
      <c r="BG1385" s="4">
        <v>0.30199999999999999</v>
      </c>
      <c r="BH1385" s="4">
        <v>0.30599999999999999</v>
      </c>
      <c r="BI1385" s="4">
        <v>0.60799999999999998</v>
      </c>
      <c r="BJ1385" s="4">
        <v>0.23</v>
      </c>
      <c r="BK1385" s="4">
        <v>0.23300000000000001</v>
      </c>
      <c r="BL1385" s="4">
        <v>0.46300000000000002</v>
      </c>
      <c r="BM1385" s="4">
        <v>16.7011</v>
      </c>
      <c r="BQ1385" s="4">
        <v>0</v>
      </c>
      <c r="BR1385" s="4">
        <v>0.59994800000000004</v>
      </c>
      <c r="BS1385" s="4">
        <v>-5</v>
      </c>
      <c r="BT1385" s="4">
        <v>0.17599999999999999</v>
      </c>
      <c r="BU1385" s="4">
        <v>14.661231000000001</v>
      </c>
      <c r="BV1385" s="4">
        <v>3.5552000000000001</v>
      </c>
    </row>
    <row r="1386" spans="1:74" x14ac:dyDescent="0.25">
      <c r="A1386" s="4">
        <v>42070</v>
      </c>
      <c r="B1386" s="4">
        <v>4.0194444444444442E-2</v>
      </c>
      <c r="C1386" s="4">
        <v>7.5759999999999996</v>
      </c>
      <c r="D1386" s="4">
        <v>11.6753</v>
      </c>
      <c r="E1386" s="4">
        <v>116752.5438</v>
      </c>
      <c r="F1386" s="4">
        <v>13.5</v>
      </c>
      <c r="G1386" s="4">
        <v>18.899999999999999</v>
      </c>
      <c r="H1386" s="4">
        <v>2742.4</v>
      </c>
      <c r="J1386" s="4">
        <v>0</v>
      </c>
      <c r="K1386" s="4">
        <v>0.81779999999999997</v>
      </c>
      <c r="L1386" s="4">
        <v>6.1952999999999996</v>
      </c>
      <c r="M1386" s="4">
        <v>9.5473999999999997</v>
      </c>
      <c r="N1386" s="4">
        <v>11.033099999999999</v>
      </c>
      <c r="O1386" s="4">
        <v>15.455500000000001</v>
      </c>
      <c r="P1386" s="4">
        <v>26.5</v>
      </c>
      <c r="Q1386" s="4">
        <v>8.4068000000000005</v>
      </c>
      <c r="R1386" s="4">
        <v>11.7766</v>
      </c>
      <c r="S1386" s="4">
        <v>20.2</v>
      </c>
      <c r="T1386" s="4">
        <v>2742.3636000000001</v>
      </c>
      <c r="W1386" s="4">
        <v>0</v>
      </c>
      <c r="X1386" s="4">
        <v>0</v>
      </c>
      <c r="Y1386" s="4">
        <v>12.4</v>
      </c>
      <c r="Z1386" s="4">
        <v>862</v>
      </c>
      <c r="AA1386" s="4">
        <v>881</v>
      </c>
      <c r="AB1386" s="4">
        <v>817</v>
      </c>
      <c r="AC1386" s="4">
        <v>53</v>
      </c>
      <c r="AD1386" s="4">
        <v>8.5299999999999994</v>
      </c>
      <c r="AE1386" s="4">
        <v>0.2</v>
      </c>
      <c r="AF1386" s="4">
        <v>978</v>
      </c>
      <c r="AG1386" s="4">
        <v>-7</v>
      </c>
      <c r="AH1386" s="4">
        <v>14</v>
      </c>
      <c r="AI1386" s="4">
        <v>29</v>
      </c>
      <c r="AJ1386" s="4">
        <v>191</v>
      </c>
      <c r="AK1386" s="4">
        <v>140.19999999999999</v>
      </c>
      <c r="AL1386" s="4">
        <v>3.6</v>
      </c>
      <c r="AM1386" s="4">
        <v>195</v>
      </c>
      <c r="AN1386" s="4" t="s">
        <v>155</v>
      </c>
      <c r="AO1386" s="4">
        <v>2</v>
      </c>
      <c r="AP1386" s="4">
        <v>0.62356481481481485</v>
      </c>
      <c r="AQ1386" s="4">
        <v>47.160839000000003</v>
      </c>
      <c r="AR1386" s="4">
        <v>-88.490705000000005</v>
      </c>
      <c r="AS1386" s="4">
        <v>316.60000000000002</v>
      </c>
      <c r="AT1386" s="4">
        <v>35.299999999999997</v>
      </c>
      <c r="AU1386" s="4">
        <v>12</v>
      </c>
      <c r="AV1386" s="4">
        <v>10</v>
      </c>
      <c r="AW1386" s="4" t="s">
        <v>208</v>
      </c>
      <c r="AX1386" s="4">
        <v>2.0376620000000001</v>
      </c>
      <c r="AY1386" s="4">
        <v>1.0124880000000001</v>
      </c>
      <c r="AZ1386" s="4">
        <v>3.3251750000000002</v>
      </c>
      <c r="BA1386" s="4">
        <v>14.023</v>
      </c>
      <c r="BB1386" s="4">
        <v>9.6199999999999992</v>
      </c>
      <c r="BC1386" s="4">
        <v>0.69</v>
      </c>
      <c r="BD1386" s="4">
        <v>22.286999999999999</v>
      </c>
      <c r="BE1386" s="4">
        <v>1172.239</v>
      </c>
      <c r="BF1386" s="4">
        <v>1149.7860000000001</v>
      </c>
      <c r="BG1386" s="4">
        <v>0.219</v>
      </c>
      <c r="BH1386" s="4">
        <v>0.30599999999999999</v>
      </c>
      <c r="BI1386" s="4">
        <v>0.52500000000000002</v>
      </c>
      <c r="BJ1386" s="4">
        <v>0.16700000000000001</v>
      </c>
      <c r="BK1386" s="4">
        <v>0.23300000000000001</v>
      </c>
      <c r="BL1386" s="4">
        <v>0.4</v>
      </c>
      <c r="BM1386" s="4">
        <v>17.159199999999998</v>
      </c>
      <c r="BQ1386" s="4">
        <v>0</v>
      </c>
      <c r="BR1386" s="4">
        <v>0.65854100000000004</v>
      </c>
      <c r="BS1386" s="4">
        <v>-5</v>
      </c>
      <c r="BT1386" s="4">
        <v>0.177622</v>
      </c>
      <c r="BU1386" s="4">
        <v>16.093084000000001</v>
      </c>
      <c r="BV1386" s="4">
        <v>3.5879569999999998</v>
      </c>
    </row>
    <row r="1387" spans="1:74" x14ac:dyDescent="0.25">
      <c r="A1387" s="4">
        <v>42070</v>
      </c>
      <c r="B1387" s="4">
        <v>4.0206018518518523E-2</v>
      </c>
      <c r="C1387" s="4">
        <v>7.3769999999999998</v>
      </c>
      <c r="D1387" s="4">
        <v>11.894</v>
      </c>
      <c r="E1387" s="4">
        <v>118940.1499</v>
      </c>
      <c r="F1387" s="4">
        <v>10.6</v>
      </c>
      <c r="G1387" s="4">
        <v>19</v>
      </c>
      <c r="H1387" s="4">
        <v>2853.3</v>
      </c>
      <c r="J1387" s="4">
        <v>0</v>
      </c>
      <c r="K1387" s="4">
        <v>0.81669999999999998</v>
      </c>
      <c r="L1387" s="4">
        <v>6.0246000000000004</v>
      </c>
      <c r="M1387" s="4">
        <v>9.7141000000000002</v>
      </c>
      <c r="N1387" s="4">
        <v>8.6880000000000006</v>
      </c>
      <c r="O1387" s="4">
        <v>15.517799999999999</v>
      </c>
      <c r="P1387" s="4">
        <v>24.2</v>
      </c>
      <c r="Q1387" s="4">
        <v>6.62</v>
      </c>
      <c r="R1387" s="4">
        <v>11.824</v>
      </c>
      <c r="S1387" s="4">
        <v>18.399999999999999</v>
      </c>
      <c r="T1387" s="4">
        <v>2853.3217</v>
      </c>
      <c r="W1387" s="4">
        <v>0</v>
      </c>
      <c r="X1387" s="4">
        <v>0</v>
      </c>
      <c r="Y1387" s="4">
        <v>12.3</v>
      </c>
      <c r="Z1387" s="4">
        <v>862</v>
      </c>
      <c r="AA1387" s="4">
        <v>882</v>
      </c>
      <c r="AB1387" s="4">
        <v>817</v>
      </c>
      <c r="AC1387" s="4">
        <v>53</v>
      </c>
      <c r="AD1387" s="4">
        <v>8.5299999999999994</v>
      </c>
      <c r="AE1387" s="4">
        <v>0.2</v>
      </c>
      <c r="AF1387" s="4">
        <v>978</v>
      </c>
      <c r="AG1387" s="4">
        <v>-7</v>
      </c>
      <c r="AH1387" s="4">
        <v>14</v>
      </c>
      <c r="AI1387" s="4">
        <v>29</v>
      </c>
      <c r="AJ1387" s="4">
        <v>191</v>
      </c>
      <c r="AK1387" s="4">
        <v>140</v>
      </c>
      <c r="AL1387" s="4">
        <v>3.4</v>
      </c>
      <c r="AM1387" s="4">
        <v>195</v>
      </c>
      <c r="AN1387" s="4" t="s">
        <v>155</v>
      </c>
      <c r="AO1387" s="4">
        <v>2</v>
      </c>
      <c r="AP1387" s="4">
        <v>0.62357638888888889</v>
      </c>
      <c r="AQ1387" s="4">
        <v>47.160696999999999</v>
      </c>
      <c r="AR1387" s="4">
        <v>-88.490684999999999</v>
      </c>
      <c r="AS1387" s="4">
        <v>316.5</v>
      </c>
      <c r="AT1387" s="4">
        <v>34.6</v>
      </c>
      <c r="AU1387" s="4">
        <v>12</v>
      </c>
      <c r="AV1387" s="4">
        <v>10</v>
      </c>
      <c r="AW1387" s="4" t="s">
        <v>208</v>
      </c>
      <c r="AX1387" s="4">
        <v>0.92477500000000001</v>
      </c>
      <c r="AY1387" s="4">
        <v>1.087612</v>
      </c>
      <c r="AZ1387" s="4">
        <v>2.1</v>
      </c>
      <c r="BA1387" s="4">
        <v>14.023</v>
      </c>
      <c r="BB1387" s="4">
        <v>9.56</v>
      </c>
      <c r="BC1387" s="4">
        <v>0.68</v>
      </c>
      <c r="BD1387" s="4">
        <v>22.44</v>
      </c>
      <c r="BE1387" s="4">
        <v>1139.433</v>
      </c>
      <c r="BF1387" s="4">
        <v>1169.3389999999999</v>
      </c>
      <c r="BG1387" s="4">
        <v>0.17199999999999999</v>
      </c>
      <c r="BH1387" s="4">
        <v>0.307</v>
      </c>
      <c r="BI1387" s="4">
        <v>0.47899999999999998</v>
      </c>
      <c r="BJ1387" s="4">
        <v>0.13100000000000001</v>
      </c>
      <c r="BK1387" s="4">
        <v>0.23400000000000001</v>
      </c>
      <c r="BL1387" s="4">
        <v>0.36499999999999999</v>
      </c>
      <c r="BM1387" s="4">
        <v>17.845500000000001</v>
      </c>
      <c r="BQ1387" s="4">
        <v>0</v>
      </c>
      <c r="BR1387" s="4">
        <v>0.59197900000000003</v>
      </c>
      <c r="BS1387" s="4">
        <v>-5</v>
      </c>
      <c r="BT1387" s="4">
        <v>0.17718900000000001</v>
      </c>
      <c r="BU1387" s="4">
        <v>14.466486</v>
      </c>
      <c r="BV1387" s="4">
        <v>3.579218</v>
      </c>
    </row>
    <row r="1388" spans="1:74" x14ac:dyDescent="0.25">
      <c r="A1388" s="4">
        <v>42070</v>
      </c>
      <c r="B1388" s="4">
        <v>4.021759259259259E-2</v>
      </c>
      <c r="C1388" s="4">
        <v>7.31</v>
      </c>
      <c r="D1388" s="4">
        <v>12.257899999999999</v>
      </c>
      <c r="E1388" s="4">
        <v>122578.7843</v>
      </c>
      <c r="F1388" s="4">
        <v>10</v>
      </c>
      <c r="G1388" s="4">
        <v>18.899999999999999</v>
      </c>
      <c r="H1388" s="4">
        <v>3141.4</v>
      </c>
      <c r="J1388" s="4">
        <v>0</v>
      </c>
      <c r="K1388" s="4">
        <v>0.81310000000000004</v>
      </c>
      <c r="L1388" s="4">
        <v>5.9433999999999996</v>
      </c>
      <c r="M1388" s="4">
        <v>9.9663000000000004</v>
      </c>
      <c r="N1388" s="4">
        <v>8.1305999999999994</v>
      </c>
      <c r="O1388" s="4">
        <v>15.3583</v>
      </c>
      <c r="P1388" s="4">
        <v>23.5</v>
      </c>
      <c r="Q1388" s="4">
        <v>6.1951999999999998</v>
      </c>
      <c r="R1388" s="4">
        <v>11.702500000000001</v>
      </c>
      <c r="S1388" s="4">
        <v>17.899999999999999</v>
      </c>
      <c r="T1388" s="4">
        <v>3141.3798999999999</v>
      </c>
      <c r="W1388" s="4">
        <v>0</v>
      </c>
      <c r="X1388" s="4">
        <v>0</v>
      </c>
      <c r="Y1388" s="4">
        <v>12.3</v>
      </c>
      <c r="Z1388" s="4">
        <v>862</v>
      </c>
      <c r="AA1388" s="4">
        <v>882</v>
      </c>
      <c r="AB1388" s="4">
        <v>818</v>
      </c>
      <c r="AC1388" s="4">
        <v>53</v>
      </c>
      <c r="AD1388" s="4">
        <v>8.5299999999999994</v>
      </c>
      <c r="AE1388" s="4">
        <v>0.2</v>
      </c>
      <c r="AF1388" s="4">
        <v>978</v>
      </c>
      <c r="AG1388" s="4">
        <v>-7</v>
      </c>
      <c r="AH1388" s="4">
        <v>14</v>
      </c>
      <c r="AI1388" s="4">
        <v>29</v>
      </c>
      <c r="AJ1388" s="4">
        <v>191</v>
      </c>
      <c r="AK1388" s="4">
        <v>140</v>
      </c>
      <c r="AL1388" s="4">
        <v>3.5</v>
      </c>
      <c r="AM1388" s="4">
        <v>195</v>
      </c>
      <c r="AN1388" s="4" t="s">
        <v>155</v>
      </c>
      <c r="AO1388" s="4">
        <v>2</v>
      </c>
      <c r="AP1388" s="4">
        <v>0.62358796296296293</v>
      </c>
      <c r="AQ1388" s="4">
        <v>47.160567</v>
      </c>
      <c r="AR1388" s="4">
        <v>-88.490686999999994</v>
      </c>
      <c r="AS1388" s="4">
        <v>316.2</v>
      </c>
      <c r="AT1388" s="4">
        <v>35.1</v>
      </c>
      <c r="AU1388" s="4">
        <v>12</v>
      </c>
      <c r="AV1388" s="4">
        <v>10</v>
      </c>
      <c r="AW1388" s="4" t="s">
        <v>208</v>
      </c>
      <c r="AX1388" s="4">
        <v>1.1122879999999999</v>
      </c>
      <c r="AY1388" s="4">
        <v>1</v>
      </c>
      <c r="AZ1388" s="4">
        <v>2.1122879999999999</v>
      </c>
      <c r="BA1388" s="4">
        <v>14.023</v>
      </c>
      <c r="BB1388" s="4">
        <v>9.36</v>
      </c>
      <c r="BC1388" s="4">
        <v>0.67</v>
      </c>
      <c r="BD1388" s="4">
        <v>22.992999999999999</v>
      </c>
      <c r="BE1388" s="4">
        <v>1110.1980000000001</v>
      </c>
      <c r="BF1388" s="4">
        <v>1184.883</v>
      </c>
      <c r="BG1388" s="4">
        <v>0.159</v>
      </c>
      <c r="BH1388" s="4">
        <v>0.3</v>
      </c>
      <c r="BI1388" s="4">
        <v>0.45900000000000002</v>
      </c>
      <c r="BJ1388" s="4">
        <v>0.121</v>
      </c>
      <c r="BK1388" s="4">
        <v>0.22900000000000001</v>
      </c>
      <c r="BL1388" s="4">
        <v>0.35</v>
      </c>
      <c r="BM1388" s="4">
        <v>19.404499999999999</v>
      </c>
      <c r="BQ1388" s="4">
        <v>0</v>
      </c>
      <c r="BR1388" s="4">
        <v>0.56122899999999998</v>
      </c>
      <c r="BS1388" s="4">
        <v>-5</v>
      </c>
      <c r="BT1388" s="4">
        <v>0.17699999999999999</v>
      </c>
      <c r="BU1388" s="4">
        <v>13.715032000000001</v>
      </c>
      <c r="BV1388" s="4">
        <v>3.5754000000000001</v>
      </c>
    </row>
    <row r="1389" spans="1:74" x14ac:dyDescent="0.25">
      <c r="A1389" s="4">
        <v>42070</v>
      </c>
      <c r="B1389" s="4">
        <v>4.022916666666667E-2</v>
      </c>
      <c r="C1389" s="4">
        <v>7.31</v>
      </c>
      <c r="D1389" s="4">
        <v>12.212</v>
      </c>
      <c r="E1389" s="4">
        <v>122120.42879999999</v>
      </c>
      <c r="F1389" s="4">
        <v>9.9</v>
      </c>
      <c r="G1389" s="4">
        <v>18.7</v>
      </c>
      <c r="H1389" s="4">
        <v>3011.4</v>
      </c>
      <c r="J1389" s="4">
        <v>0</v>
      </c>
      <c r="K1389" s="4">
        <v>0.81359999999999999</v>
      </c>
      <c r="L1389" s="4">
        <v>5.9477000000000002</v>
      </c>
      <c r="M1389" s="4">
        <v>9.9361999999999995</v>
      </c>
      <c r="N1389" s="4">
        <v>8.0294000000000008</v>
      </c>
      <c r="O1389" s="4">
        <v>15.2151</v>
      </c>
      <c r="P1389" s="4">
        <v>23.2</v>
      </c>
      <c r="Q1389" s="4">
        <v>6.1210000000000004</v>
      </c>
      <c r="R1389" s="4">
        <v>11.598800000000001</v>
      </c>
      <c r="S1389" s="4">
        <v>17.7</v>
      </c>
      <c r="T1389" s="4">
        <v>3011.3506000000002</v>
      </c>
      <c r="W1389" s="4">
        <v>0</v>
      </c>
      <c r="X1389" s="4">
        <v>0</v>
      </c>
      <c r="Y1389" s="4">
        <v>12.1</v>
      </c>
      <c r="Z1389" s="4">
        <v>864</v>
      </c>
      <c r="AA1389" s="4">
        <v>883</v>
      </c>
      <c r="AB1389" s="4">
        <v>818</v>
      </c>
      <c r="AC1389" s="4">
        <v>53.8</v>
      </c>
      <c r="AD1389" s="4">
        <v>8.66</v>
      </c>
      <c r="AE1389" s="4">
        <v>0.2</v>
      </c>
      <c r="AF1389" s="4">
        <v>978</v>
      </c>
      <c r="AG1389" s="4">
        <v>-7</v>
      </c>
      <c r="AH1389" s="4">
        <v>14</v>
      </c>
      <c r="AI1389" s="4">
        <v>29</v>
      </c>
      <c r="AJ1389" s="4">
        <v>191</v>
      </c>
      <c r="AK1389" s="4">
        <v>140</v>
      </c>
      <c r="AL1389" s="4">
        <v>3.4</v>
      </c>
      <c r="AM1389" s="4">
        <v>195</v>
      </c>
      <c r="AN1389" s="4" t="s">
        <v>155</v>
      </c>
      <c r="AO1389" s="4">
        <v>2</v>
      </c>
      <c r="AP1389" s="4">
        <v>0.62358796296296293</v>
      </c>
      <c r="AQ1389" s="4">
        <v>47.160549000000003</v>
      </c>
      <c r="AR1389" s="4">
        <v>-88.490689000000003</v>
      </c>
      <c r="AS1389" s="4">
        <v>316.2</v>
      </c>
      <c r="AT1389" s="4">
        <v>35.1</v>
      </c>
      <c r="AU1389" s="4">
        <v>12</v>
      </c>
      <c r="AV1389" s="4">
        <v>10</v>
      </c>
      <c r="AW1389" s="4" t="s">
        <v>208</v>
      </c>
      <c r="AX1389" s="4">
        <v>1.212188</v>
      </c>
      <c r="AY1389" s="4">
        <v>1</v>
      </c>
      <c r="AZ1389" s="4">
        <v>2.2000000000000002</v>
      </c>
      <c r="BA1389" s="4">
        <v>14.023</v>
      </c>
      <c r="BB1389" s="4">
        <v>9.39</v>
      </c>
      <c r="BC1389" s="4">
        <v>0.67</v>
      </c>
      <c r="BD1389" s="4">
        <v>22.905000000000001</v>
      </c>
      <c r="BE1389" s="4">
        <v>1113.67</v>
      </c>
      <c r="BF1389" s="4">
        <v>1184.145</v>
      </c>
      <c r="BG1389" s="4">
        <v>0.157</v>
      </c>
      <c r="BH1389" s="4">
        <v>0.29799999999999999</v>
      </c>
      <c r="BI1389" s="4">
        <v>0.45600000000000002</v>
      </c>
      <c r="BJ1389" s="4">
        <v>0.12</v>
      </c>
      <c r="BK1389" s="4">
        <v>0.22700000000000001</v>
      </c>
      <c r="BL1389" s="4">
        <v>0.34699999999999998</v>
      </c>
      <c r="BM1389" s="4">
        <v>18.646100000000001</v>
      </c>
      <c r="BQ1389" s="4">
        <v>0</v>
      </c>
      <c r="BR1389" s="4">
        <v>0.56307099999999999</v>
      </c>
      <c r="BS1389" s="4">
        <v>-5</v>
      </c>
      <c r="BT1389" s="4">
        <v>0.17374300000000001</v>
      </c>
      <c r="BU1389" s="4">
        <v>13.760046000000001</v>
      </c>
      <c r="BV1389" s="4">
        <v>3.509614</v>
      </c>
    </row>
    <row r="1390" spans="1:74" x14ac:dyDescent="0.25">
      <c r="A1390" s="4">
        <v>42070</v>
      </c>
      <c r="B1390" s="4">
        <v>4.0240740740740737E-2</v>
      </c>
      <c r="C1390" s="4">
        <v>7.4390000000000001</v>
      </c>
      <c r="D1390" s="4">
        <v>11.9687</v>
      </c>
      <c r="E1390" s="4">
        <v>119687.12609999999</v>
      </c>
      <c r="F1390" s="4">
        <v>9.5</v>
      </c>
      <c r="G1390" s="4">
        <v>18.5</v>
      </c>
      <c r="H1390" s="4">
        <v>2942.3</v>
      </c>
      <c r="J1390" s="4">
        <v>0</v>
      </c>
      <c r="K1390" s="4">
        <v>0.81530000000000002</v>
      </c>
      <c r="L1390" s="4">
        <v>6.0654000000000003</v>
      </c>
      <c r="M1390" s="4">
        <v>9.7582000000000004</v>
      </c>
      <c r="N1390" s="4">
        <v>7.7454000000000001</v>
      </c>
      <c r="O1390" s="4">
        <v>15.0832</v>
      </c>
      <c r="P1390" s="4">
        <v>22.8</v>
      </c>
      <c r="Q1390" s="4">
        <v>5.9051</v>
      </c>
      <c r="R1390" s="4">
        <v>11.499499999999999</v>
      </c>
      <c r="S1390" s="4">
        <v>17.399999999999999</v>
      </c>
      <c r="T1390" s="4">
        <v>2942.3112999999998</v>
      </c>
      <c r="W1390" s="4">
        <v>0</v>
      </c>
      <c r="X1390" s="4">
        <v>0</v>
      </c>
      <c r="Y1390" s="4">
        <v>11.9</v>
      </c>
      <c r="Z1390" s="4">
        <v>866</v>
      </c>
      <c r="AA1390" s="4">
        <v>885</v>
      </c>
      <c r="AB1390" s="4">
        <v>818</v>
      </c>
      <c r="AC1390" s="4">
        <v>54</v>
      </c>
      <c r="AD1390" s="4">
        <v>8.69</v>
      </c>
      <c r="AE1390" s="4">
        <v>0.2</v>
      </c>
      <c r="AF1390" s="4">
        <v>978</v>
      </c>
      <c r="AG1390" s="4">
        <v>-7</v>
      </c>
      <c r="AH1390" s="4">
        <v>14</v>
      </c>
      <c r="AI1390" s="4">
        <v>29</v>
      </c>
      <c r="AJ1390" s="4">
        <v>190.2</v>
      </c>
      <c r="AK1390" s="4">
        <v>139.19999999999999</v>
      </c>
      <c r="AL1390" s="4">
        <v>3.2</v>
      </c>
      <c r="AM1390" s="4">
        <v>195</v>
      </c>
      <c r="AN1390" s="4" t="s">
        <v>155</v>
      </c>
      <c r="AO1390" s="4">
        <v>2</v>
      </c>
      <c r="AP1390" s="4">
        <v>0.62359953703703697</v>
      </c>
      <c r="AQ1390" s="4">
        <v>47.160404999999997</v>
      </c>
      <c r="AR1390" s="4">
        <v>-88.490707999999998</v>
      </c>
      <c r="AS1390" s="4">
        <v>315.7</v>
      </c>
      <c r="AT1390" s="4">
        <v>35.200000000000003</v>
      </c>
      <c r="AU1390" s="4">
        <v>12</v>
      </c>
      <c r="AV1390" s="4">
        <v>10</v>
      </c>
      <c r="AW1390" s="4" t="s">
        <v>208</v>
      </c>
      <c r="AX1390" s="4">
        <v>1.3</v>
      </c>
      <c r="AY1390" s="4">
        <v>1.0362640000000001</v>
      </c>
      <c r="AZ1390" s="4">
        <v>2.2241759999999999</v>
      </c>
      <c r="BA1390" s="4">
        <v>14.023</v>
      </c>
      <c r="BB1390" s="4">
        <v>9.49</v>
      </c>
      <c r="BC1390" s="4">
        <v>0.68</v>
      </c>
      <c r="BD1390" s="4">
        <v>22.652999999999999</v>
      </c>
      <c r="BE1390" s="4">
        <v>1140.4570000000001</v>
      </c>
      <c r="BF1390" s="4">
        <v>1167.7940000000001</v>
      </c>
      <c r="BG1390" s="4">
        <v>0.153</v>
      </c>
      <c r="BH1390" s="4">
        <v>0.29699999999999999</v>
      </c>
      <c r="BI1390" s="4">
        <v>0.45</v>
      </c>
      <c r="BJ1390" s="4">
        <v>0.11600000000000001</v>
      </c>
      <c r="BK1390" s="4">
        <v>0.22600000000000001</v>
      </c>
      <c r="BL1390" s="4">
        <v>0.34300000000000003</v>
      </c>
      <c r="BM1390" s="4">
        <v>18.294899999999998</v>
      </c>
      <c r="BQ1390" s="4">
        <v>0</v>
      </c>
      <c r="BR1390" s="4">
        <v>0.51846199999999998</v>
      </c>
      <c r="BS1390" s="4">
        <v>-5</v>
      </c>
      <c r="BT1390" s="4">
        <v>0.16812099999999999</v>
      </c>
      <c r="BU1390" s="4">
        <v>12.669904000000001</v>
      </c>
      <c r="BV1390" s="4">
        <v>3.396042</v>
      </c>
    </row>
    <row r="1391" spans="1:74" x14ac:dyDescent="0.25">
      <c r="A1391" s="4">
        <v>42070</v>
      </c>
      <c r="B1391" s="4">
        <v>4.0252314814814817E-2</v>
      </c>
      <c r="C1391" s="4">
        <v>7.8810000000000002</v>
      </c>
      <c r="D1391" s="4">
        <v>11.348800000000001</v>
      </c>
      <c r="E1391" s="4">
        <v>113487.9518</v>
      </c>
      <c r="F1391" s="4">
        <v>9.5</v>
      </c>
      <c r="G1391" s="4">
        <v>18.5</v>
      </c>
      <c r="H1391" s="4">
        <v>2630.7</v>
      </c>
      <c r="J1391" s="4">
        <v>0</v>
      </c>
      <c r="K1391" s="4">
        <v>0.81889999999999996</v>
      </c>
      <c r="L1391" s="4">
        <v>6.4537000000000004</v>
      </c>
      <c r="M1391" s="4">
        <v>9.2935999999999996</v>
      </c>
      <c r="N1391" s="4">
        <v>7.7796000000000003</v>
      </c>
      <c r="O1391" s="4">
        <v>15.149800000000001</v>
      </c>
      <c r="P1391" s="4">
        <v>22.9</v>
      </c>
      <c r="Q1391" s="4">
        <v>5.9311999999999996</v>
      </c>
      <c r="R1391" s="4">
        <v>11.5503</v>
      </c>
      <c r="S1391" s="4">
        <v>17.5</v>
      </c>
      <c r="T1391" s="4">
        <v>2630.6669999999999</v>
      </c>
      <c r="W1391" s="4">
        <v>0</v>
      </c>
      <c r="X1391" s="4">
        <v>0</v>
      </c>
      <c r="Y1391" s="4">
        <v>11.9</v>
      </c>
      <c r="Z1391" s="4">
        <v>867</v>
      </c>
      <c r="AA1391" s="4">
        <v>887</v>
      </c>
      <c r="AB1391" s="4">
        <v>819</v>
      </c>
      <c r="AC1391" s="4">
        <v>54</v>
      </c>
      <c r="AD1391" s="4">
        <v>8.69</v>
      </c>
      <c r="AE1391" s="4">
        <v>0.2</v>
      </c>
      <c r="AF1391" s="4">
        <v>978</v>
      </c>
      <c r="AG1391" s="4">
        <v>-7</v>
      </c>
      <c r="AH1391" s="4">
        <v>14</v>
      </c>
      <c r="AI1391" s="4">
        <v>29</v>
      </c>
      <c r="AJ1391" s="4">
        <v>190</v>
      </c>
      <c r="AK1391" s="4">
        <v>139</v>
      </c>
      <c r="AL1391" s="4">
        <v>3.1</v>
      </c>
      <c r="AM1391" s="4">
        <v>195</v>
      </c>
      <c r="AN1391" s="4" t="s">
        <v>155</v>
      </c>
      <c r="AO1391" s="4">
        <v>2</v>
      </c>
      <c r="AP1391" s="4">
        <v>0.62361111111111112</v>
      </c>
      <c r="AQ1391" s="4">
        <v>47.160245000000003</v>
      </c>
      <c r="AR1391" s="4">
        <v>-88.490703999999994</v>
      </c>
      <c r="AS1391" s="4">
        <v>314.8</v>
      </c>
      <c r="AT1391" s="4">
        <v>34.9</v>
      </c>
      <c r="AU1391" s="4">
        <v>12</v>
      </c>
      <c r="AV1391" s="4">
        <v>10</v>
      </c>
      <c r="AW1391" s="4" t="s">
        <v>208</v>
      </c>
      <c r="AX1391" s="4">
        <v>1.323976</v>
      </c>
      <c r="AY1391" s="4">
        <v>1.2640359999999999</v>
      </c>
      <c r="AZ1391" s="4">
        <v>2.411988</v>
      </c>
      <c r="BA1391" s="4">
        <v>14.023</v>
      </c>
      <c r="BB1391" s="4">
        <v>9.69</v>
      </c>
      <c r="BC1391" s="4">
        <v>0.69</v>
      </c>
      <c r="BD1391" s="4">
        <v>22.114000000000001</v>
      </c>
      <c r="BE1391" s="4">
        <v>1221.6369999999999</v>
      </c>
      <c r="BF1391" s="4">
        <v>1119.6859999999999</v>
      </c>
      <c r="BG1391" s="4">
        <v>0.154</v>
      </c>
      <c r="BH1391" s="4">
        <v>0.3</v>
      </c>
      <c r="BI1391" s="4">
        <v>0.45500000000000002</v>
      </c>
      <c r="BJ1391" s="4">
        <v>0.11799999999999999</v>
      </c>
      <c r="BK1391" s="4">
        <v>0.22900000000000001</v>
      </c>
      <c r="BL1391" s="4">
        <v>0.34699999999999998</v>
      </c>
      <c r="BM1391" s="4">
        <v>16.467199999999998</v>
      </c>
      <c r="BQ1391" s="4">
        <v>0</v>
      </c>
      <c r="BR1391" s="4">
        <v>0.49500499999999997</v>
      </c>
      <c r="BS1391" s="4">
        <v>-5</v>
      </c>
      <c r="BT1391" s="4">
        <v>0.168624</v>
      </c>
      <c r="BU1391" s="4">
        <v>12.096685000000001</v>
      </c>
      <c r="BV1391" s="4">
        <v>3.406212</v>
      </c>
    </row>
    <row r="1392" spans="1:74" x14ac:dyDescent="0.25">
      <c r="A1392" s="4">
        <v>42070</v>
      </c>
      <c r="B1392" s="4">
        <v>4.0263888888888884E-2</v>
      </c>
      <c r="C1392" s="4">
        <v>7.8890000000000002</v>
      </c>
      <c r="D1392" s="4">
        <v>10.9611</v>
      </c>
      <c r="E1392" s="4">
        <v>109610.5882</v>
      </c>
      <c r="F1392" s="4">
        <v>9.6999999999999993</v>
      </c>
      <c r="G1392" s="4">
        <v>32.700000000000003</v>
      </c>
      <c r="H1392" s="4">
        <v>2427.1</v>
      </c>
      <c r="J1392" s="4">
        <v>0</v>
      </c>
      <c r="K1392" s="4">
        <v>0.82299999999999995</v>
      </c>
      <c r="L1392" s="4">
        <v>6.4931999999999999</v>
      </c>
      <c r="M1392" s="4">
        <v>9.0213999999999999</v>
      </c>
      <c r="N1392" s="4">
        <v>7.9920999999999998</v>
      </c>
      <c r="O1392" s="4">
        <v>26.945399999999999</v>
      </c>
      <c r="P1392" s="4">
        <v>34.9</v>
      </c>
      <c r="Q1392" s="4">
        <v>6.0932000000000004</v>
      </c>
      <c r="R1392" s="4">
        <v>20.543399999999998</v>
      </c>
      <c r="S1392" s="4">
        <v>26.6</v>
      </c>
      <c r="T1392" s="4">
        <v>2427.1102999999998</v>
      </c>
      <c r="W1392" s="4">
        <v>0</v>
      </c>
      <c r="X1392" s="4">
        <v>0</v>
      </c>
      <c r="Y1392" s="4">
        <v>11.9</v>
      </c>
      <c r="Z1392" s="4">
        <v>869</v>
      </c>
      <c r="AA1392" s="4">
        <v>889</v>
      </c>
      <c r="AB1392" s="4">
        <v>821</v>
      </c>
      <c r="AC1392" s="4">
        <v>54</v>
      </c>
      <c r="AD1392" s="4">
        <v>8.69</v>
      </c>
      <c r="AE1392" s="4">
        <v>0.2</v>
      </c>
      <c r="AF1392" s="4">
        <v>978</v>
      </c>
      <c r="AG1392" s="4">
        <v>-7</v>
      </c>
      <c r="AH1392" s="4">
        <v>14</v>
      </c>
      <c r="AI1392" s="4">
        <v>29</v>
      </c>
      <c r="AJ1392" s="4">
        <v>190</v>
      </c>
      <c r="AK1392" s="4">
        <v>139</v>
      </c>
      <c r="AL1392" s="4">
        <v>3</v>
      </c>
      <c r="AM1392" s="4">
        <v>195</v>
      </c>
      <c r="AN1392" s="4" t="s">
        <v>155</v>
      </c>
      <c r="AO1392" s="4">
        <v>2</v>
      </c>
      <c r="AP1392" s="4">
        <v>0.6236342592592593</v>
      </c>
      <c r="AQ1392" s="4">
        <v>47.16</v>
      </c>
      <c r="AR1392" s="4">
        <v>-88.490645000000001</v>
      </c>
      <c r="AS1392" s="4">
        <v>314.7</v>
      </c>
      <c r="AT1392" s="4">
        <v>34.700000000000003</v>
      </c>
      <c r="AU1392" s="4">
        <v>12</v>
      </c>
      <c r="AV1392" s="4">
        <v>10</v>
      </c>
      <c r="AW1392" s="4" t="s">
        <v>208</v>
      </c>
      <c r="AX1392" s="4">
        <v>1.5</v>
      </c>
      <c r="AY1392" s="4">
        <v>1</v>
      </c>
      <c r="AZ1392" s="4">
        <v>2.5</v>
      </c>
      <c r="BA1392" s="4">
        <v>14.023</v>
      </c>
      <c r="BB1392" s="4">
        <v>9.94</v>
      </c>
      <c r="BC1392" s="4">
        <v>0.71</v>
      </c>
      <c r="BD1392" s="4">
        <v>21.5</v>
      </c>
      <c r="BE1392" s="4">
        <v>1248.904</v>
      </c>
      <c r="BF1392" s="4">
        <v>1104.393</v>
      </c>
      <c r="BG1392" s="4">
        <v>0.161</v>
      </c>
      <c r="BH1392" s="4">
        <v>0.54300000000000004</v>
      </c>
      <c r="BI1392" s="4">
        <v>0.70399999999999996</v>
      </c>
      <c r="BJ1392" s="4">
        <v>0.123</v>
      </c>
      <c r="BK1392" s="4">
        <v>0.41399999999999998</v>
      </c>
      <c r="BL1392" s="4">
        <v>0.53700000000000003</v>
      </c>
      <c r="BM1392" s="4">
        <v>15.4376</v>
      </c>
      <c r="BQ1392" s="4">
        <v>0</v>
      </c>
      <c r="BR1392" s="4">
        <v>0.57311900000000005</v>
      </c>
      <c r="BS1392" s="4">
        <v>-5</v>
      </c>
      <c r="BT1392" s="4">
        <v>0.167378</v>
      </c>
      <c r="BU1392" s="4">
        <v>14.005592999999999</v>
      </c>
      <c r="BV1392" s="4">
        <v>3.3810280000000001</v>
      </c>
    </row>
    <row r="1393" spans="1:74" x14ac:dyDescent="0.25">
      <c r="A1393" s="4">
        <v>42070</v>
      </c>
      <c r="B1393" s="4">
        <v>4.0275462962962964E-2</v>
      </c>
      <c r="C1393" s="4">
        <v>7.3280000000000003</v>
      </c>
      <c r="D1393" s="4">
        <v>12.0345</v>
      </c>
      <c r="E1393" s="4">
        <v>120344.6293</v>
      </c>
      <c r="F1393" s="4">
        <v>10.1</v>
      </c>
      <c r="G1393" s="4">
        <v>65</v>
      </c>
      <c r="H1393" s="4">
        <v>3459.6</v>
      </c>
      <c r="J1393" s="4">
        <v>0</v>
      </c>
      <c r="K1393" s="4">
        <v>0.81469999999999998</v>
      </c>
      <c r="L1393" s="4">
        <v>5.9701000000000004</v>
      </c>
      <c r="M1393" s="4">
        <v>9.8048000000000002</v>
      </c>
      <c r="N1393" s="4">
        <v>8.2456999999999994</v>
      </c>
      <c r="O1393" s="4">
        <v>52.982599999999998</v>
      </c>
      <c r="P1393" s="4">
        <v>61.2</v>
      </c>
      <c r="Q1393" s="4">
        <v>6.2866</v>
      </c>
      <c r="R1393" s="4">
        <v>40.394300000000001</v>
      </c>
      <c r="S1393" s="4">
        <v>46.7</v>
      </c>
      <c r="T1393" s="4">
        <v>3459.5929000000001</v>
      </c>
      <c r="W1393" s="4">
        <v>0</v>
      </c>
      <c r="X1393" s="4">
        <v>0</v>
      </c>
      <c r="Y1393" s="4">
        <v>11.8</v>
      </c>
      <c r="Z1393" s="4">
        <v>867</v>
      </c>
      <c r="AA1393" s="4">
        <v>888</v>
      </c>
      <c r="AB1393" s="4">
        <v>820</v>
      </c>
      <c r="AC1393" s="4">
        <v>54</v>
      </c>
      <c r="AD1393" s="4">
        <v>8.69</v>
      </c>
      <c r="AE1393" s="4">
        <v>0.2</v>
      </c>
      <c r="AF1393" s="4">
        <v>978</v>
      </c>
      <c r="AG1393" s="4">
        <v>-7</v>
      </c>
      <c r="AH1393" s="4">
        <v>14</v>
      </c>
      <c r="AI1393" s="4">
        <v>29</v>
      </c>
      <c r="AJ1393" s="4">
        <v>190</v>
      </c>
      <c r="AK1393" s="4">
        <v>138.19999999999999</v>
      </c>
      <c r="AL1393" s="4">
        <v>2.8</v>
      </c>
      <c r="AM1393" s="4">
        <v>195</v>
      </c>
      <c r="AN1393" s="4" t="s">
        <v>155</v>
      </c>
      <c r="AO1393" s="4">
        <v>2</v>
      </c>
      <c r="AP1393" s="4">
        <v>0.6236342592592593</v>
      </c>
      <c r="AQ1393" s="4">
        <v>47.159968999999997</v>
      </c>
      <c r="AR1393" s="4">
        <v>-88.490613999999994</v>
      </c>
      <c r="AS1393" s="4">
        <v>314.7</v>
      </c>
      <c r="AT1393" s="4">
        <v>33.6</v>
      </c>
      <c r="AU1393" s="4">
        <v>12</v>
      </c>
      <c r="AV1393" s="4">
        <v>10</v>
      </c>
      <c r="AW1393" s="4" t="s">
        <v>208</v>
      </c>
      <c r="AX1393" s="4">
        <v>1.474251</v>
      </c>
      <c r="AY1393" s="4">
        <v>1.025749</v>
      </c>
      <c r="AZ1393" s="4">
        <v>2.5128740000000001</v>
      </c>
      <c r="BA1393" s="4">
        <v>14.023</v>
      </c>
      <c r="BB1393" s="4">
        <v>9.4600000000000009</v>
      </c>
      <c r="BC1393" s="4">
        <v>0.67</v>
      </c>
      <c r="BD1393" s="4">
        <v>22.741</v>
      </c>
      <c r="BE1393" s="4">
        <v>1122.325</v>
      </c>
      <c r="BF1393" s="4">
        <v>1173.1500000000001</v>
      </c>
      <c r="BG1393" s="4">
        <v>0.16200000000000001</v>
      </c>
      <c r="BH1393" s="4">
        <v>1.0429999999999999</v>
      </c>
      <c r="BI1393" s="4">
        <v>1.2050000000000001</v>
      </c>
      <c r="BJ1393" s="4">
        <v>0.124</v>
      </c>
      <c r="BK1393" s="4">
        <v>0.79500000000000004</v>
      </c>
      <c r="BL1393" s="4">
        <v>0.91900000000000004</v>
      </c>
      <c r="BM1393" s="4">
        <v>21.507200000000001</v>
      </c>
      <c r="BQ1393" s="4">
        <v>0</v>
      </c>
      <c r="BR1393" s="4">
        <v>0.59767099999999995</v>
      </c>
      <c r="BS1393" s="4">
        <v>-5</v>
      </c>
      <c r="BT1393" s="4">
        <v>0.16700000000000001</v>
      </c>
      <c r="BU1393" s="4">
        <v>14.605593000000001</v>
      </c>
      <c r="BV1393" s="4">
        <v>3.3734000000000002</v>
      </c>
    </row>
    <row r="1394" spans="1:74" x14ac:dyDescent="0.25">
      <c r="A1394" s="4">
        <v>42070</v>
      </c>
      <c r="B1394" s="4">
        <v>4.0287037037037038E-2</v>
      </c>
      <c r="C1394" s="4">
        <v>6.9790000000000001</v>
      </c>
      <c r="D1394" s="4">
        <v>12.5542</v>
      </c>
      <c r="E1394" s="4">
        <v>125542.3229</v>
      </c>
      <c r="F1394" s="4">
        <v>10.3</v>
      </c>
      <c r="G1394" s="4">
        <v>77.3</v>
      </c>
      <c r="H1394" s="4">
        <v>4482.3</v>
      </c>
      <c r="J1394" s="4">
        <v>0</v>
      </c>
      <c r="K1394" s="4">
        <v>0.81059999999999999</v>
      </c>
      <c r="L1394" s="4">
        <v>5.6570999999999998</v>
      </c>
      <c r="M1394" s="4">
        <v>10.1762</v>
      </c>
      <c r="N1394" s="4">
        <v>8.3490000000000002</v>
      </c>
      <c r="O1394" s="4">
        <v>62.6751</v>
      </c>
      <c r="P1394" s="4">
        <v>71</v>
      </c>
      <c r="Q1394" s="4">
        <v>6.3653000000000004</v>
      </c>
      <c r="R1394" s="4">
        <v>47.783900000000003</v>
      </c>
      <c r="S1394" s="4">
        <v>54.1</v>
      </c>
      <c r="T1394" s="4">
        <v>4482.3344999999999</v>
      </c>
      <c r="W1394" s="4">
        <v>0</v>
      </c>
      <c r="X1394" s="4">
        <v>0</v>
      </c>
      <c r="Y1394" s="4">
        <v>11.9</v>
      </c>
      <c r="Z1394" s="4">
        <v>865</v>
      </c>
      <c r="AA1394" s="4">
        <v>885</v>
      </c>
      <c r="AB1394" s="4">
        <v>816</v>
      </c>
      <c r="AC1394" s="4">
        <v>54</v>
      </c>
      <c r="AD1394" s="4">
        <v>8.69</v>
      </c>
      <c r="AE1394" s="4">
        <v>0.2</v>
      </c>
      <c r="AF1394" s="4">
        <v>978</v>
      </c>
      <c r="AG1394" s="4">
        <v>-7</v>
      </c>
      <c r="AH1394" s="4">
        <v>14</v>
      </c>
      <c r="AI1394" s="4">
        <v>29</v>
      </c>
      <c r="AJ1394" s="4">
        <v>190</v>
      </c>
      <c r="AK1394" s="4">
        <v>138</v>
      </c>
      <c r="AL1394" s="4">
        <v>2.8</v>
      </c>
      <c r="AM1394" s="4">
        <v>195</v>
      </c>
      <c r="AN1394" s="4" t="s">
        <v>155</v>
      </c>
      <c r="AO1394" s="4">
        <v>2</v>
      </c>
      <c r="AP1394" s="4">
        <v>0.62365740740740738</v>
      </c>
      <c r="AQ1394" s="4">
        <v>47.159762999999998</v>
      </c>
      <c r="AR1394" s="4">
        <v>-88.490403000000001</v>
      </c>
      <c r="AS1394" s="4">
        <v>314.8</v>
      </c>
      <c r="AT1394" s="4">
        <v>35.1</v>
      </c>
      <c r="AU1394" s="4">
        <v>12</v>
      </c>
      <c r="AV1394" s="4">
        <v>10</v>
      </c>
      <c r="AW1394" s="4" t="s">
        <v>208</v>
      </c>
      <c r="AX1394" s="4">
        <v>1.3126869999999999</v>
      </c>
      <c r="AY1394" s="4">
        <v>1.174625</v>
      </c>
      <c r="AZ1394" s="4">
        <v>2.4985010000000001</v>
      </c>
      <c r="BA1394" s="4">
        <v>14.023</v>
      </c>
      <c r="BB1394" s="4">
        <v>9.24</v>
      </c>
      <c r="BC1394" s="4">
        <v>0.66</v>
      </c>
      <c r="BD1394" s="4">
        <v>23.367999999999999</v>
      </c>
      <c r="BE1394" s="4">
        <v>1052.954</v>
      </c>
      <c r="BF1394" s="4">
        <v>1205.5429999999999</v>
      </c>
      <c r="BG1394" s="4">
        <v>0.16300000000000001</v>
      </c>
      <c r="BH1394" s="4">
        <v>1.222</v>
      </c>
      <c r="BI1394" s="4">
        <v>1.3839999999999999</v>
      </c>
      <c r="BJ1394" s="4">
        <v>0.124</v>
      </c>
      <c r="BK1394" s="4">
        <v>0.93100000000000005</v>
      </c>
      <c r="BL1394" s="4">
        <v>1.0549999999999999</v>
      </c>
      <c r="BM1394" s="4">
        <v>27.589500000000001</v>
      </c>
      <c r="BQ1394" s="4">
        <v>0</v>
      </c>
      <c r="BR1394" s="4">
        <v>0.62656800000000001</v>
      </c>
      <c r="BS1394" s="4">
        <v>-5</v>
      </c>
      <c r="BT1394" s="4">
        <v>0.16700000000000001</v>
      </c>
      <c r="BU1394" s="4">
        <v>15.311745</v>
      </c>
      <c r="BV1394" s="4">
        <v>3.3734000000000002</v>
      </c>
    </row>
    <row r="1395" spans="1:74" x14ac:dyDescent="0.25">
      <c r="A1395" s="4">
        <v>42070</v>
      </c>
      <c r="B1395" s="4">
        <v>4.0298611111111111E-2</v>
      </c>
      <c r="C1395" s="4">
        <v>6.8209999999999997</v>
      </c>
      <c r="D1395" s="4">
        <v>12.8475</v>
      </c>
      <c r="E1395" s="4">
        <v>128475.3173</v>
      </c>
      <c r="F1395" s="4">
        <v>10.1</v>
      </c>
      <c r="G1395" s="4">
        <v>54.8</v>
      </c>
      <c r="H1395" s="4">
        <v>4473</v>
      </c>
      <c r="J1395" s="4">
        <v>0</v>
      </c>
      <c r="K1395" s="4">
        <v>0.8085</v>
      </c>
      <c r="L1395" s="4">
        <v>5.5148999999999999</v>
      </c>
      <c r="M1395" s="4">
        <v>10.387499999999999</v>
      </c>
      <c r="N1395" s="4">
        <v>8.1395999999999997</v>
      </c>
      <c r="O1395" s="4">
        <v>44.270899999999997</v>
      </c>
      <c r="P1395" s="4">
        <v>52.4</v>
      </c>
      <c r="Q1395" s="4">
        <v>6.2057000000000002</v>
      </c>
      <c r="R1395" s="4">
        <v>33.752400000000002</v>
      </c>
      <c r="S1395" s="4">
        <v>40</v>
      </c>
      <c r="T1395" s="4">
        <v>4473.0401000000002</v>
      </c>
      <c r="W1395" s="4">
        <v>0</v>
      </c>
      <c r="X1395" s="4">
        <v>0</v>
      </c>
      <c r="Y1395" s="4">
        <v>11.8</v>
      </c>
      <c r="Z1395" s="4">
        <v>866</v>
      </c>
      <c r="AA1395" s="4">
        <v>885</v>
      </c>
      <c r="AB1395" s="4">
        <v>816</v>
      </c>
      <c r="AC1395" s="4">
        <v>54</v>
      </c>
      <c r="AD1395" s="4">
        <v>8.69</v>
      </c>
      <c r="AE1395" s="4">
        <v>0.2</v>
      </c>
      <c r="AF1395" s="4">
        <v>978</v>
      </c>
      <c r="AG1395" s="4">
        <v>-7</v>
      </c>
      <c r="AH1395" s="4">
        <v>14</v>
      </c>
      <c r="AI1395" s="4">
        <v>29</v>
      </c>
      <c r="AJ1395" s="4">
        <v>189.2</v>
      </c>
      <c r="AK1395" s="4">
        <v>138</v>
      </c>
      <c r="AL1395" s="4">
        <v>2.7</v>
      </c>
      <c r="AM1395" s="4">
        <v>195</v>
      </c>
      <c r="AN1395" s="4" t="s">
        <v>155</v>
      </c>
      <c r="AO1395" s="4">
        <v>2</v>
      </c>
      <c r="AP1395" s="4">
        <v>0.62365740740740738</v>
      </c>
      <c r="AQ1395" s="4">
        <v>47.159751</v>
      </c>
      <c r="AR1395" s="4">
        <v>-88.490380000000002</v>
      </c>
      <c r="AS1395" s="4">
        <v>314.8</v>
      </c>
      <c r="AT1395" s="4">
        <v>36</v>
      </c>
      <c r="AU1395" s="4">
        <v>12</v>
      </c>
      <c r="AV1395" s="4">
        <v>10</v>
      </c>
      <c r="AW1395" s="4" t="s">
        <v>208</v>
      </c>
      <c r="AX1395" s="4">
        <v>1.437762</v>
      </c>
      <c r="AY1395" s="4">
        <v>1</v>
      </c>
      <c r="AZ1395" s="4">
        <v>1.8377619999999999</v>
      </c>
      <c r="BA1395" s="4">
        <v>14.023</v>
      </c>
      <c r="BB1395" s="4">
        <v>9.1300000000000008</v>
      </c>
      <c r="BC1395" s="4">
        <v>0.65</v>
      </c>
      <c r="BD1395" s="4">
        <v>23.683</v>
      </c>
      <c r="BE1395" s="4">
        <v>1022.205</v>
      </c>
      <c r="BF1395" s="4">
        <v>1225.422</v>
      </c>
      <c r="BG1395" s="4">
        <v>0.158</v>
      </c>
      <c r="BH1395" s="4">
        <v>0.85899999999999999</v>
      </c>
      <c r="BI1395" s="4">
        <v>1.0169999999999999</v>
      </c>
      <c r="BJ1395" s="4">
        <v>0.12</v>
      </c>
      <c r="BK1395" s="4">
        <v>0.65500000000000003</v>
      </c>
      <c r="BL1395" s="4">
        <v>0.77600000000000002</v>
      </c>
      <c r="BM1395" s="4">
        <v>27.417100000000001</v>
      </c>
      <c r="BQ1395" s="4">
        <v>0</v>
      </c>
      <c r="BR1395" s="4">
        <v>0.564944</v>
      </c>
      <c r="BS1395" s="4">
        <v>-5</v>
      </c>
      <c r="BT1395" s="4">
        <v>0.16538</v>
      </c>
      <c r="BU1395" s="4">
        <v>13.805821</v>
      </c>
      <c r="BV1395" s="4">
        <v>3.340668</v>
      </c>
    </row>
    <row r="1396" spans="1:74" x14ac:dyDescent="0.25">
      <c r="A1396" s="4">
        <v>42070</v>
      </c>
      <c r="B1396" s="4">
        <v>4.0310185185185185E-2</v>
      </c>
      <c r="C1396" s="4">
        <v>6.6870000000000003</v>
      </c>
      <c r="D1396" s="4">
        <v>13.029500000000001</v>
      </c>
      <c r="E1396" s="4">
        <v>130294.861</v>
      </c>
      <c r="F1396" s="4">
        <v>9.6</v>
      </c>
      <c r="G1396" s="4">
        <v>21.3</v>
      </c>
      <c r="H1396" s="4">
        <v>5631.4</v>
      </c>
      <c r="J1396" s="4">
        <v>0</v>
      </c>
      <c r="K1396" s="4">
        <v>0.80620000000000003</v>
      </c>
      <c r="L1396" s="4">
        <v>5.3909000000000002</v>
      </c>
      <c r="M1396" s="4">
        <v>10.5045</v>
      </c>
      <c r="N1396" s="4">
        <v>7.7312000000000003</v>
      </c>
      <c r="O1396" s="4">
        <v>17.141300000000001</v>
      </c>
      <c r="P1396" s="4">
        <v>24.9</v>
      </c>
      <c r="Q1396" s="4">
        <v>5.8916000000000004</v>
      </c>
      <c r="R1396" s="4">
        <v>13.0625</v>
      </c>
      <c r="S1396" s="4">
        <v>19</v>
      </c>
      <c r="T1396" s="4">
        <v>5631.4323999999997</v>
      </c>
      <c r="W1396" s="4">
        <v>0</v>
      </c>
      <c r="X1396" s="4">
        <v>0</v>
      </c>
      <c r="Y1396" s="4">
        <v>11.9</v>
      </c>
      <c r="Z1396" s="4">
        <v>865</v>
      </c>
      <c r="AA1396" s="4">
        <v>885</v>
      </c>
      <c r="AB1396" s="4">
        <v>814</v>
      </c>
      <c r="AC1396" s="4">
        <v>53.2</v>
      </c>
      <c r="AD1396" s="4">
        <v>8.56</v>
      </c>
      <c r="AE1396" s="4">
        <v>0.2</v>
      </c>
      <c r="AF1396" s="4">
        <v>978</v>
      </c>
      <c r="AG1396" s="4">
        <v>-7</v>
      </c>
      <c r="AH1396" s="4">
        <v>14</v>
      </c>
      <c r="AI1396" s="4">
        <v>29</v>
      </c>
      <c r="AJ1396" s="4">
        <v>189</v>
      </c>
      <c r="AK1396" s="4">
        <v>138</v>
      </c>
      <c r="AL1396" s="4">
        <v>2.5</v>
      </c>
      <c r="AM1396" s="4">
        <v>195</v>
      </c>
      <c r="AN1396" s="4" t="s">
        <v>155</v>
      </c>
      <c r="AO1396" s="4">
        <v>2</v>
      </c>
      <c r="AP1396" s="4">
        <v>0.62366898148148142</v>
      </c>
      <c r="AQ1396" s="4">
        <v>47.159658</v>
      </c>
      <c r="AR1396" s="4">
        <v>-88.490196999999995</v>
      </c>
      <c r="AS1396" s="4">
        <v>314.7</v>
      </c>
      <c r="AT1396" s="4">
        <v>35.299999999999997</v>
      </c>
      <c r="AU1396" s="4">
        <v>12</v>
      </c>
      <c r="AV1396" s="4">
        <v>10</v>
      </c>
      <c r="AW1396" s="4" t="s">
        <v>208</v>
      </c>
      <c r="AX1396" s="4">
        <v>1.612587</v>
      </c>
      <c r="AY1396" s="4">
        <v>1.024975</v>
      </c>
      <c r="AZ1396" s="4">
        <v>2.1124879999999999</v>
      </c>
      <c r="BA1396" s="4">
        <v>14.023</v>
      </c>
      <c r="BB1396" s="4">
        <v>9.02</v>
      </c>
      <c r="BC1396" s="4">
        <v>0.64</v>
      </c>
      <c r="BD1396" s="4">
        <v>24.038</v>
      </c>
      <c r="BE1396" s="4">
        <v>992.596</v>
      </c>
      <c r="BF1396" s="4">
        <v>1231.009</v>
      </c>
      <c r="BG1396" s="4">
        <v>0.14899999999999999</v>
      </c>
      <c r="BH1396" s="4">
        <v>0.33100000000000002</v>
      </c>
      <c r="BI1396" s="4">
        <v>0.48</v>
      </c>
      <c r="BJ1396" s="4">
        <v>0.114</v>
      </c>
      <c r="BK1396" s="4">
        <v>0.252</v>
      </c>
      <c r="BL1396" s="4">
        <v>0.36499999999999999</v>
      </c>
      <c r="BM1396" s="4">
        <v>34.288499999999999</v>
      </c>
      <c r="BQ1396" s="4">
        <v>0</v>
      </c>
      <c r="BR1396" s="4">
        <v>0.54495000000000005</v>
      </c>
      <c r="BS1396" s="4">
        <v>-5</v>
      </c>
      <c r="BT1396" s="4">
        <v>0.16500000000000001</v>
      </c>
      <c r="BU1396" s="4">
        <v>13.317216</v>
      </c>
      <c r="BV1396" s="4">
        <v>3.3330000000000002</v>
      </c>
    </row>
    <row r="1397" spans="1:74" x14ac:dyDescent="0.25">
      <c r="A1397" s="4">
        <v>42070</v>
      </c>
      <c r="B1397" s="4">
        <v>4.0321759259259259E-2</v>
      </c>
      <c r="C1397" s="4">
        <v>6.5069999999999997</v>
      </c>
      <c r="D1397" s="4">
        <v>13.537000000000001</v>
      </c>
      <c r="E1397" s="4">
        <v>135369.71849999999</v>
      </c>
      <c r="F1397" s="4">
        <v>9.5</v>
      </c>
      <c r="G1397" s="4">
        <v>14.9</v>
      </c>
      <c r="H1397" s="4">
        <v>7535.4</v>
      </c>
      <c r="J1397" s="4">
        <v>0</v>
      </c>
      <c r="K1397" s="4">
        <v>0.79979999999999996</v>
      </c>
      <c r="L1397" s="4">
        <v>5.2043999999999997</v>
      </c>
      <c r="M1397" s="4">
        <v>10.8271</v>
      </c>
      <c r="N1397" s="4">
        <v>7.5982000000000003</v>
      </c>
      <c r="O1397" s="4">
        <v>11.917199999999999</v>
      </c>
      <c r="P1397" s="4">
        <v>19.5</v>
      </c>
      <c r="Q1397" s="4">
        <v>5.7896000000000001</v>
      </c>
      <c r="R1397" s="4">
        <v>9.0805000000000007</v>
      </c>
      <c r="S1397" s="4">
        <v>14.9</v>
      </c>
      <c r="T1397" s="4">
        <v>7535.3719000000001</v>
      </c>
      <c r="W1397" s="4">
        <v>0</v>
      </c>
      <c r="X1397" s="4">
        <v>0</v>
      </c>
      <c r="Y1397" s="4">
        <v>11.8</v>
      </c>
      <c r="Z1397" s="4">
        <v>865</v>
      </c>
      <c r="AA1397" s="4">
        <v>884</v>
      </c>
      <c r="AB1397" s="4">
        <v>815</v>
      </c>
      <c r="AC1397" s="4">
        <v>53</v>
      </c>
      <c r="AD1397" s="4">
        <v>8.5299999999999994</v>
      </c>
      <c r="AE1397" s="4">
        <v>0.2</v>
      </c>
      <c r="AF1397" s="4">
        <v>978</v>
      </c>
      <c r="AG1397" s="4">
        <v>-7</v>
      </c>
      <c r="AH1397" s="4">
        <v>14</v>
      </c>
      <c r="AI1397" s="4">
        <v>29</v>
      </c>
      <c r="AJ1397" s="4">
        <v>189</v>
      </c>
      <c r="AK1397" s="4">
        <v>138</v>
      </c>
      <c r="AL1397" s="4">
        <v>2.5</v>
      </c>
      <c r="AM1397" s="4">
        <v>195</v>
      </c>
      <c r="AN1397" s="4" t="s">
        <v>155</v>
      </c>
      <c r="AO1397" s="4">
        <v>2</v>
      </c>
      <c r="AP1397" s="4">
        <v>0.62368055555555557</v>
      </c>
      <c r="AQ1397" s="4">
        <v>47.159559999999999</v>
      </c>
      <c r="AR1397" s="4">
        <v>-88.490041000000005</v>
      </c>
      <c r="AS1397" s="4">
        <v>315</v>
      </c>
      <c r="AT1397" s="4">
        <v>35.200000000000003</v>
      </c>
      <c r="AU1397" s="4">
        <v>12</v>
      </c>
      <c r="AV1397" s="4">
        <v>10</v>
      </c>
      <c r="AW1397" s="4" t="s">
        <v>208</v>
      </c>
      <c r="AX1397" s="4">
        <v>1.024775</v>
      </c>
      <c r="AY1397" s="4">
        <v>1.175225</v>
      </c>
      <c r="AZ1397" s="4">
        <v>2.2247750000000002</v>
      </c>
      <c r="BA1397" s="4">
        <v>14.023</v>
      </c>
      <c r="BB1397" s="4">
        <v>8.6999999999999993</v>
      </c>
      <c r="BC1397" s="4">
        <v>0.62</v>
      </c>
      <c r="BD1397" s="4">
        <v>25.029</v>
      </c>
      <c r="BE1397" s="4">
        <v>939.56799999999998</v>
      </c>
      <c r="BF1397" s="4">
        <v>1244.076</v>
      </c>
      <c r="BG1397" s="4">
        <v>0.14399999999999999</v>
      </c>
      <c r="BH1397" s="4">
        <v>0.22500000000000001</v>
      </c>
      <c r="BI1397" s="4">
        <v>0.36899999999999999</v>
      </c>
      <c r="BJ1397" s="4">
        <v>0.109</v>
      </c>
      <c r="BK1397" s="4">
        <v>0.17199999999999999</v>
      </c>
      <c r="BL1397" s="4">
        <v>0.28100000000000003</v>
      </c>
      <c r="BM1397" s="4">
        <v>44.986600000000003</v>
      </c>
      <c r="BQ1397" s="4">
        <v>0</v>
      </c>
      <c r="BR1397" s="4">
        <v>0.55291900000000005</v>
      </c>
      <c r="BS1397" s="4">
        <v>-5</v>
      </c>
      <c r="BT1397" s="4">
        <v>0.164189</v>
      </c>
      <c r="BU1397" s="4">
        <v>13.511956</v>
      </c>
      <c r="BV1397" s="4">
        <v>3.3166220000000002</v>
      </c>
    </row>
    <row r="1398" spans="1:74" x14ac:dyDescent="0.25">
      <c r="A1398" s="4">
        <v>42070</v>
      </c>
      <c r="B1398" s="4">
        <v>4.0333333333333332E-2</v>
      </c>
      <c r="C1398" s="4">
        <v>6.87</v>
      </c>
      <c r="D1398" s="4">
        <v>13.669600000000001</v>
      </c>
      <c r="E1398" s="4">
        <v>136695.83670000001</v>
      </c>
      <c r="F1398" s="4">
        <v>9.5</v>
      </c>
      <c r="G1398" s="4">
        <v>13.4</v>
      </c>
      <c r="H1398" s="4">
        <v>11735.5</v>
      </c>
      <c r="J1398" s="4">
        <v>0</v>
      </c>
      <c r="K1398" s="4">
        <v>0.7913</v>
      </c>
      <c r="L1398" s="4">
        <v>5.4360999999999997</v>
      </c>
      <c r="M1398" s="4">
        <v>10.8171</v>
      </c>
      <c r="N1398" s="4">
        <v>7.5091000000000001</v>
      </c>
      <c r="O1398" s="4">
        <v>10.5968</v>
      </c>
      <c r="P1398" s="4">
        <v>18.100000000000001</v>
      </c>
      <c r="Q1398" s="4">
        <v>5.7215999999999996</v>
      </c>
      <c r="R1398" s="4">
        <v>8.0744000000000007</v>
      </c>
      <c r="S1398" s="4">
        <v>13.8</v>
      </c>
      <c r="T1398" s="4">
        <v>11735.501399999999</v>
      </c>
      <c r="W1398" s="4">
        <v>0</v>
      </c>
      <c r="X1398" s="4">
        <v>0</v>
      </c>
      <c r="Y1398" s="4">
        <v>11.8</v>
      </c>
      <c r="Z1398" s="4">
        <v>862</v>
      </c>
      <c r="AA1398" s="4">
        <v>882</v>
      </c>
      <c r="AB1398" s="4">
        <v>811</v>
      </c>
      <c r="AC1398" s="4">
        <v>53</v>
      </c>
      <c r="AD1398" s="4">
        <v>8.5299999999999994</v>
      </c>
      <c r="AE1398" s="4">
        <v>0.2</v>
      </c>
      <c r="AF1398" s="4">
        <v>978</v>
      </c>
      <c r="AG1398" s="4">
        <v>-7</v>
      </c>
      <c r="AH1398" s="4">
        <v>13.185743</v>
      </c>
      <c r="AI1398" s="4">
        <v>29</v>
      </c>
      <c r="AJ1398" s="4">
        <v>189</v>
      </c>
      <c r="AK1398" s="4">
        <v>138</v>
      </c>
      <c r="AL1398" s="4">
        <v>2.5</v>
      </c>
      <c r="AM1398" s="4">
        <v>195</v>
      </c>
      <c r="AN1398" s="4" t="s">
        <v>155</v>
      </c>
      <c r="AO1398" s="4">
        <v>2</v>
      </c>
      <c r="AP1398" s="4">
        <v>0.62369212962962961</v>
      </c>
      <c r="AQ1398" s="4">
        <v>47.159466000000002</v>
      </c>
      <c r="AR1398" s="4">
        <v>-88.489891999999998</v>
      </c>
      <c r="AS1398" s="4">
        <v>314.8</v>
      </c>
      <c r="AT1398" s="4">
        <v>34.299999999999997</v>
      </c>
      <c r="AU1398" s="4">
        <v>12</v>
      </c>
      <c r="AV1398" s="4">
        <v>10</v>
      </c>
      <c r="AW1398" s="4" t="s">
        <v>208</v>
      </c>
      <c r="AX1398" s="4">
        <v>1.224575</v>
      </c>
      <c r="AY1398" s="4">
        <v>1</v>
      </c>
      <c r="AZ1398" s="4">
        <v>2.4</v>
      </c>
      <c r="BA1398" s="4">
        <v>14.023</v>
      </c>
      <c r="BB1398" s="4">
        <v>8.32</v>
      </c>
      <c r="BC1398" s="4">
        <v>0.59</v>
      </c>
      <c r="BD1398" s="4">
        <v>26.370999999999999</v>
      </c>
      <c r="BE1398" s="4">
        <v>945.18</v>
      </c>
      <c r="BF1398" s="4">
        <v>1197.059</v>
      </c>
      <c r="BG1398" s="4">
        <v>0.13700000000000001</v>
      </c>
      <c r="BH1398" s="4">
        <v>0.193</v>
      </c>
      <c r="BI1398" s="4">
        <v>0.33</v>
      </c>
      <c r="BJ1398" s="4">
        <v>0.104</v>
      </c>
      <c r="BK1398" s="4">
        <v>0.14699999999999999</v>
      </c>
      <c r="BL1398" s="4">
        <v>0.251</v>
      </c>
      <c r="BM1398" s="4">
        <v>67.476299999999995</v>
      </c>
      <c r="BQ1398" s="4">
        <v>0</v>
      </c>
      <c r="BR1398" s="4">
        <v>0.416576</v>
      </c>
      <c r="BS1398" s="4">
        <v>-5</v>
      </c>
      <c r="BT1398" s="4">
        <v>0.163186</v>
      </c>
      <c r="BU1398" s="4">
        <v>10.180083</v>
      </c>
      <c r="BV1398" s="4">
        <v>3.2963520000000002</v>
      </c>
    </row>
    <row r="1399" spans="1:74" x14ac:dyDescent="0.25">
      <c r="A1399" s="4">
        <v>42070</v>
      </c>
      <c r="B1399" s="4">
        <v>4.0344907407407406E-2</v>
      </c>
      <c r="C1399" s="4">
        <v>8.24</v>
      </c>
      <c r="D1399" s="4">
        <v>12.0702</v>
      </c>
      <c r="E1399" s="4">
        <v>120702.20759999999</v>
      </c>
      <c r="F1399" s="4">
        <v>9.4</v>
      </c>
      <c r="G1399" s="4">
        <v>8.6999999999999993</v>
      </c>
      <c r="H1399" s="4">
        <v>8732.2999999999993</v>
      </c>
      <c r="J1399" s="4">
        <v>0</v>
      </c>
      <c r="K1399" s="4">
        <v>0.80230000000000001</v>
      </c>
      <c r="L1399" s="4">
        <v>6.6111000000000004</v>
      </c>
      <c r="M1399" s="4">
        <v>9.6838999999999995</v>
      </c>
      <c r="N1399" s="4">
        <v>7.5415999999999999</v>
      </c>
      <c r="O1399" s="4">
        <v>6.9485000000000001</v>
      </c>
      <c r="P1399" s="4">
        <v>14.5</v>
      </c>
      <c r="Q1399" s="4">
        <v>5.7464000000000004</v>
      </c>
      <c r="R1399" s="4">
        <v>5.2946</v>
      </c>
      <c r="S1399" s="4">
        <v>11</v>
      </c>
      <c r="T1399" s="4">
        <v>8732.2963</v>
      </c>
      <c r="W1399" s="4">
        <v>0</v>
      </c>
      <c r="X1399" s="4">
        <v>0</v>
      </c>
      <c r="Y1399" s="4">
        <v>11.9</v>
      </c>
      <c r="Z1399" s="4">
        <v>859</v>
      </c>
      <c r="AA1399" s="4">
        <v>879</v>
      </c>
      <c r="AB1399" s="4">
        <v>808</v>
      </c>
      <c r="AC1399" s="4">
        <v>53</v>
      </c>
      <c r="AD1399" s="4">
        <v>8.5299999999999994</v>
      </c>
      <c r="AE1399" s="4">
        <v>0.2</v>
      </c>
      <c r="AF1399" s="4">
        <v>978</v>
      </c>
      <c r="AG1399" s="4">
        <v>-7</v>
      </c>
      <c r="AH1399" s="4">
        <v>13</v>
      </c>
      <c r="AI1399" s="4">
        <v>29</v>
      </c>
      <c r="AJ1399" s="4">
        <v>189</v>
      </c>
      <c r="AK1399" s="4">
        <v>138</v>
      </c>
      <c r="AL1399" s="4">
        <v>2.6</v>
      </c>
      <c r="AM1399" s="4">
        <v>195</v>
      </c>
      <c r="AN1399" s="4" t="s">
        <v>155</v>
      </c>
      <c r="AO1399" s="4">
        <v>2</v>
      </c>
      <c r="AP1399" s="4">
        <v>0.62370370370370376</v>
      </c>
      <c r="AQ1399" s="4">
        <v>47.159371999999998</v>
      </c>
      <c r="AR1399" s="4">
        <v>-88.489749000000003</v>
      </c>
      <c r="AS1399" s="4">
        <v>314.7</v>
      </c>
      <c r="AT1399" s="4">
        <v>33.700000000000003</v>
      </c>
      <c r="AU1399" s="4">
        <v>12</v>
      </c>
      <c r="AV1399" s="4">
        <v>10</v>
      </c>
      <c r="AW1399" s="4" t="s">
        <v>208</v>
      </c>
      <c r="AX1399" s="4">
        <v>1.4</v>
      </c>
      <c r="AY1399" s="4">
        <v>1</v>
      </c>
      <c r="AZ1399" s="4">
        <v>2.4</v>
      </c>
      <c r="BA1399" s="4">
        <v>14.023</v>
      </c>
      <c r="BB1399" s="4">
        <v>8.82</v>
      </c>
      <c r="BC1399" s="4">
        <v>0.63</v>
      </c>
      <c r="BD1399" s="4">
        <v>24.641999999999999</v>
      </c>
      <c r="BE1399" s="4">
        <v>1166.8399999999999</v>
      </c>
      <c r="BF1399" s="4">
        <v>1087.8430000000001</v>
      </c>
      <c r="BG1399" s="4">
        <v>0.13900000000000001</v>
      </c>
      <c r="BH1399" s="4">
        <v>0.128</v>
      </c>
      <c r="BI1399" s="4">
        <v>0.26800000000000002</v>
      </c>
      <c r="BJ1399" s="4">
        <v>0.106</v>
      </c>
      <c r="BK1399" s="4">
        <v>9.8000000000000004E-2</v>
      </c>
      <c r="BL1399" s="4">
        <v>0.20399999999999999</v>
      </c>
      <c r="BM1399" s="4">
        <v>50.966700000000003</v>
      </c>
      <c r="BQ1399" s="4">
        <v>0</v>
      </c>
      <c r="BR1399" s="4">
        <v>0.24007500000000001</v>
      </c>
      <c r="BS1399" s="4">
        <v>-5</v>
      </c>
      <c r="BT1399" s="4">
        <v>0.16625699999999999</v>
      </c>
      <c r="BU1399" s="4">
        <v>5.8668300000000002</v>
      </c>
      <c r="BV1399" s="4">
        <v>3.3583859999999999</v>
      </c>
    </row>
    <row r="1400" spans="1:74" x14ac:dyDescent="0.25">
      <c r="A1400" s="4">
        <v>42070</v>
      </c>
      <c r="B1400" s="4">
        <v>4.0356481481481486E-2</v>
      </c>
      <c r="C1400" s="4">
        <v>9.2260000000000009</v>
      </c>
      <c r="D1400" s="4">
        <v>10.0191</v>
      </c>
      <c r="E1400" s="4">
        <v>100191.49920000001</v>
      </c>
      <c r="F1400" s="4">
        <v>9.3000000000000007</v>
      </c>
      <c r="G1400" s="4">
        <v>6.6</v>
      </c>
      <c r="H1400" s="4">
        <v>5509</v>
      </c>
      <c r="J1400" s="4">
        <v>0</v>
      </c>
      <c r="K1400" s="4">
        <v>0.8196</v>
      </c>
      <c r="L1400" s="4">
        <v>7.5616000000000003</v>
      </c>
      <c r="M1400" s="4">
        <v>8.2119</v>
      </c>
      <c r="N1400" s="4">
        <v>7.6224999999999996</v>
      </c>
      <c r="O1400" s="4">
        <v>5.4095000000000004</v>
      </c>
      <c r="P1400" s="4">
        <v>13</v>
      </c>
      <c r="Q1400" s="4">
        <v>5.8080999999999996</v>
      </c>
      <c r="R1400" s="4">
        <v>4.1219000000000001</v>
      </c>
      <c r="S1400" s="4">
        <v>9.9</v>
      </c>
      <c r="T1400" s="4">
        <v>5508.9862999999996</v>
      </c>
      <c r="W1400" s="4">
        <v>0</v>
      </c>
      <c r="X1400" s="4">
        <v>0</v>
      </c>
      <c r="Y1400" s="4">
        <v>11.8</v>
      </c>
      <c r="Z1400" s="4">
        <v>858</v>
      </c>
      <c r="AA1400" s="4">
        <v>876</v>
      </c>
      <c r="AB1400" s="4">
        <v>809</v>
      </c>
      <c r="AC1400" s="4">
        <v>53</v>
      </c>
      <c r="AD1400" s="4">
        <v>8.5299999999999994</v>
      </c>
      <c r="AE1400" s="4">
        <v>0.2</v>
      </c>
      <c r="AF1400" s="4">
        <v>978</v>
      </c>
      <c r="AG1400" s="4">
        <v>-7</v>
      </c>
      <c r="AH1400" s="4">
        <v>13.813186999999999</v>
      </c>
      <c r="AI1400" s="4">
        <v>29</v>
      </c>
      <c r="AJ1400" s="4">
        <v>189</v>
      </c>
      <c r="AK1400" s="4">
        <v>138</v>
      </c>
      <c r="AL1400" s="4">
        <v>2.7</v>
      </c>
      <c r="AM1400" s="4">
        <v>195</v>
      </c>
      <c r="AN1400" s="4" t="s">
        <v>155</v>
      </c>
      <c r="AO1400" s="4">
        <v>2</v>
      </c>
      <c r="AP1400" s="4">
        <v>0.6237152777777778</v>
      </c>
      <c r="AQ1400" s="4">
        <v>47.159269000000002</v>
      </c>
      <c r="AR1400" s="4">
        <v>-88.489591000000004</v>
      </c>
      <c r="AS1400" s="4">
        <v>314.7</v>
      </c>
      <c r="AT1400" s="4">
        <v>33.200000000000003</v>
      </c>
      <c r="AU1400" s="4">
        <v>12</v>
      </c>
      <c r="AV1400" s="4">
        <v>9</v>
      </c>
      <c r="AW1400" s="4" t="s">
        <v>215</v>
      </c>
      <c r="AX1400" s="4">
        <v>1.351648</v>
      </c>
      <c r="AY1400" s="4">
        <v>1.024176</v>
      </c>
      <c r="AZ1400" s="4">
        <v>2.4</v>
      </c>
      <c r="BA1400" s="4">
        <v>14.023</v>
      </c>
      <c r="BB1400" s="4">
        <v>9.74</v>
      </c>
      <c r="BC1400" s="4">
        <v>0.69</v>
      </c>
      <c r="BD1400" s="4">
        <v>22.007000000000001</v>
      </c>
      <c r="BE1400" s="4">
        <v>1403.7760000000001</v>
      </c>
      <c r="BF1400" s="4">
        <v>970.298</v>
      </c>
      <c r="BG1400" s="4">
        <v>0.14799999999999999</v>
      </c>
      <c r="BH1400" s="4">
        <v>0.105</v>
      </c>
      <c r="BI1400" s="4">
        <v>0.253</v>
      </c>
      <c r="BJ1400" s="4">
        <v>0.113</v>
      </c>
      <c r="BK1400" s="4">
        <v>0.08</v>
      </c>
      <c r="BL1400" s="4">
        <v>0.193</v>
      </c>
      <c r="BM1400" s="4">
        <v>33.82</v>
      </c>
      <c r="BQ1400" s="4">
        <v>0</v>
      </c>
      <c r="BR1400" s="4">
        <v>0.13056000000000001</v>
      </c>
      <c r="BS1400" s="4">
        <v>-5</v>
      </c>
      <c r="BT1400" s="4">
        <v>0.16781299999999999</v>
      </c>
      <c r="BU1400" s="4">
        <v>3.1905709999999998</v>
      </c>
      <c r="BV1400" s="4">
        <v>3.3898259999999998</v>
      </c>
    </row>
    <row r="1401" spans="1:74" x14ac:dyDescent="0.25">
      <c r="A1401" s="4">
        <v>42070</v>
      </c>
      <c r="B1401" s="4">
        <v>4.0368055555555553E-2</v>
      </c>
      <c r="C1401" s="4">
        <v>9.7089999999999996</v>
      </c>
      <c r="D1401" s="4">
        <v>9.4521999999999995</v>
      </c>
      <c r="E1401" s="4">
        <v>94522.495840000003</v>
      </c>
      <c r="F1401" s="4">
        <v>9.1999999999999993</v>
      </c>
      <c r="G1401" s="4">
        <v>6.6</v>
      </c>
      <c r="H1401" s="4">
        <v>4309.7</v>
      </c>
      <c r="J1401" s="4">
        <v>0</v>
      </c>
      <c r="K1401" s="4">
        <v>0.82299999999999995</v>
      </c>
      <c r="L1401" s="4">
        <v>7.9898999999999996</v>
      </c>
      <c r="M1401" s="4">
        <v>7.7788000000000004</v>
      </c>
      <c r="N1401" s="4">
        <v>7.5627000000000004</v>
      </c>
      <c r="O1401" s="4">
        <v>5.4314999999999998</v>
      </c>
      <c r="P1401" s="4">
        <v>13</v>
      </c>
      <c r="Q1401" s="4">
        <v>5.7625000000000002</v>
      </c>
      <c r="R1401" s="4">
        <v>4.1387</v>
      </c>
      <c r="S1401" s="4">
        <v>9.9</v>
      </c>
      <c r="T1401" s="4">
        <v>4309.7424000000001</v>
      </c>
      <c r="W1401" s="4">
        <v>0</v>
      </c>
      <c r="X1401" s="4">
        <v>0</v>
      </c>
      <c r="Y1401" s="4">
        <v>11.8</v>
      </c>
      <c r="Z1401" s="4">
        <v>857</v>
      </c>
      <c r="AA1401" s="4">
        <v>874</v>
      </c>
      <c r="AB1401" s="4">
        <v>807</v>
      </c>
      <c r="AC1401" s="4">
        <v>53</v>
      </c>
      <c r="AD1401" s="4">
        <v>8.5299999999999994</v>
      </c>
      <c r="AE1401" s="4">
        <v>0.2</v>
      </c>
      <c r="AF1401" s="4">
        <v>978</v>
      </c>
      <c r="AG1401" s="4">
        <v>-7</v>
      </c>
      <c r="AH1401" s="4">
        <v>14</v>
      </c>
      <c r="AI1401" s="4">
        <v>29</v>
      </c>
      <c r="AJ1401" s="4">
        <v>189</v>
      </c>
      <c r="AK1401" s="4">
        <v>138</v>
      </c>
      <c r="AL1401" s="4">
        <v>2.7</v>
      </c>
      <c r="AM1401" s="4">
        <v>195</v>
      </c>
      <c r="AN1401" s="4" t="s">
        <v>155</v>
      </c>
      <c r="AO1401" s="4">
        <v>2</v>
      </c>
      <c r="AP1401" s="4">
        <v>0.62373842592592588</v>
      </c>
      <c r="AQ1401" s="4">
        <v>47.159117000000002</v>
      </c>
      <c r="AR1401" s="4">
        <v>-88.489362999999997</v>
      </c>
      <c r="AS1401" s="4">
        <v>314.60000000000002</v>
      </c>
      <c r="AT1401" s="4">
        <v>29</v>
      </c>
      <c r="AU1401" s="4">
        <v>12</v>
      </c>
      <c r="AV1401" s="4">
        <v>9</v>
      </c>
      <c r="AW1401" s="4" t="s">
        <v>215</v>
      </c>
      <c r="AX1401" s="4">
        <v>1.0119880000000001</v>
      </c>
      <c r="AY1401" s="4">
        <v>1.176024</v>
      </c>
      <c r="AZ1401" s="4">
        <v>2.411988</v>
      </c>
      <c r="BA1401" s="4">
        <v>14.023</v>
      </c>
      <c r="BB1401" s="4">
        <v>9.94</v>
      </c>
      <c r="BC1401" s="4">
        <v>0.71</v>
      </c>
      <c r="BD1401" s="4">
        <v>21.512</v>
      </c>
      <c r="BE1401" s="4">
        <v>1494.7439999999999</v>
      </c>
      <c r="BF1401" s="4">
        <v>926.22199999999998</v>
      </c>
      <c r="BG1401" s="4">
        <v>0.14799999999999999</v>
      </c>
      <c r="BH1401" s="4">
        <v>0.106</v>
      </c>
      <c r="BI1401" s="4">
        <v>0.255</v>
      </c>
      <c r="BJ1401" s="4">
        <v>0.113</v>
      </c>
      <c r="BK1401" s="4">
        <v>8.1000000000000003E-2</v>
      </c>
      <c r="BL1401" s="4">
        <v>0.19400000000000001</v>
      </c>
      <c r="BM1401" s="4">
        <v>26.662099999999999</v>
      </c>
      <c r="BQ1401" s="4">
        <v>0</v>
      </c>
      <c r="BR1401" s="4">
        <v>8.1324999999999995E-2</v>
      </c>
      <c r="BS1401" s="4">
        <v>-5</v>
      </c>
      <c r="BT1401" s="4">
        <v>0.16881199999999999</v>
      </c>
      <c r="BU1401" s="4">
        <v>1.9873719999999999</v>
      </c>
      <c r="BV1401" s="4">
        <v>3.4100060000000001</v>
      </c>
    </row>
    <row r="1402" spans="1:74" x14ac:dyDescent="0.25">
      <c r="A1402" s="4">
        <v>42070</v>
      </c>
      <c r="B1402" s="4">
        <v>4.0379629629629633E-2</v>
      </c>
      <c r="C1402" s="4">
        <v>9.9740000000000002</v>
      </c>
      <c r="D1402" s="4">
        <v>8.8020999999999994</v>
      </c>
      <c r="E1402" s="4">
        <v>88021.157529999997</v>
      </c>
      <c r="F1402" s="4">
        <v>8.8000000000000007</v>
      </c>
      <c r="G1402" s="4">
        <v>6.6</v>
      </c>
      <c r="H1402" s="4">
        <v>3331.8</v>
      </c>
      <c r="J1402" s="4">
        <v>0</v>
      </c>
      <c r="K1402" s="4">
        <v>0.82840000000000003</v>
      </c>
      <c r="L1402" s="4">
        <v>8.2630999999999997</v>
      </c>
      <c r="M1402" s="4">
        <v>7.2919</v>
      </c>
      <c r="N1402" s="4">
        <v>7.2643000000000004</v>
      </c>
      <c r="O1402" s="4">
        <v>5.4676</v>
      </c>
      <c r="P1402" s="4">
        <v>12.7</v>
      </c>
      <c r="Q1402" s="4">
        <v>5.5351999999999997</v>
      </c>
      <c r="R1402" s="4">
        <v>4.1661000000000001</v>
      </c>
      <c r="S1402" s="4">
        <v>9.6999999999999993</v>
      </c>
      <c r="T1402" s="4">
        <v>3331.7926000000002</v>
      </c>
      <c r="W1402" s="4">
        <v>0</v>
      </c>
      <c r="X1402" s="4">
        <v>0</v>
      </c>
      <c r="Y1402" s="4">
        <v>11.9</v>
      </c>
      <c r="Z1402" s="4">
        <v>856</v>
      </c>
      <c r="AA1402" s="4">
        <v>872</v>
      </c>
      <c r="AB1402" s="4">
        <v>804</v>
      </c>
      <c r="AC1402" s="4">
        <v>53</v>
      </c>
      <c r="AD1402" s="4">
        <v>8.5299999999999994</v>
      </c>
      <c r="AE1402" s="4">
        <v>0.2</v>
      </c>
      <c r="AF1402" s="4">
        <v>978</v>
      </c>
      <c r="AG1402" s="4">
        <v>-7</v>
      </c>
      <c r="AH1402" s="4">
        <v>14</v>
      </c>
      <c r="AI1402" s="4">
        <v>29</v>
      </c>
      <c r="AJ1402" s="4">
        <v>189</v>
      </c>
      <c r="AK1402" s="4">
        <v>138</v>
      </c>
      <c r="AL1402" s="4">
        <v>2.9</v>
      </c>
      <c r="AM1402" s="4">
        <v>195</v>
      </c>
      <c r="AN1402" s="4" t="s">
        <v>155</v>
      </c>
      <c r="AO1402" s="4">
        <v>2</v>
      </c>
      <c r="AP1402" s="4">
        <v>0.62375000000000003</v>
      </c>
      <c r="AQ1402" s="4">
        <v>47.159106999999999</v>
      </c>
      <c r="AR1402" s="4">
        <v>-88.489320000000006</v>
      </c>
      <c r="AS1402" s="4">
        <v>314.60000000000002</v>
      </c>
      <c r="AT1402" s="4">
        <v>21</v>
      </c>
      <c r="AU1402" s="4">
        <v>12</v>
      </c>
      <c r="AV1402" s="4">
        <v>9</v>
      </c>
      <c r="AW1402" s="4" t="s">
        <v>215</v>
      </c>
      <c r="AX1402" s="4">
        <v>1.1000000000000001</v>
      </c>
      <c r="AY1402" s="4">
        <v>1</v>
      </c>
      <c r="AZ1402" s="4">
        <v>2.5</v>
      </c>
      <c r="BA1402" s="4">
        <v>14.023</v>
      </c>
      <c r="BB1402" s="4">
        <v>10.27</v>
      </c>
      <c r="BC1402" s="4">
        <v>0.73</v>
      </c>
      <c r="BD1402" s="4">
        <v>20.710999999999999</v>
      </c>
      <c r="BE1402" s="4">
        <v>1576.24</v>
      </c>
      <c r="BF1402" s="4">
        <v>885.31799999999998</v>
      </c>
      <c r="BG1402" s="4">
        <v>0.14499999999999999</v>
      </c>
      <c r="BH1402" s="4">
        <v>0.109</v>
      </c>
      <c r="BI1402" s="4">
        <v>0.254</v>
      </c>
      <c r="BJ1402" s="4">
        <v>0.111</v>
      </c>
      <c r="BK1402" s="4">
        <v>8.3000000000000004E-2</v>
      </c>
      <c r="BL1402" s="4">
        <v>0.19400000000000001</v>
      </c>
      <c r="BM1402" s="4">
        <v>21.017399999999999</v>
      </c>
      <c r="BQ1402" s="4">
        <v>0</v>
      </c>
      <c r="BR1402" s="4">
        <v>6.1020999999999999E-2</v>
      </c>
      <c r="BS1402" s="4">
        <v>-5</v>
      </c>
      <c r="BT1402" s="4">
        <v>0.16981099999999999</v>
      </c>
      <c r="BU1402" s="4">
        <v>1.4912000000000001</v>
      </c>
      <c r="BV1402" s="4">
        <v>3.430186</v>
      </c>
    </row>
    <row r="1403" spans="1:74" x14ac:dyDescent="0.25">
      <c r="A1403" s="4">
        <v>42070</v>
      </c>
      <c r="B1403" s="4">
        <v>4.03912037037037E-2</v>
      </c>
      <c r="C1403" s="4">
        <v>10.259</v>
      </c>
      <c r="D1403" s="4">
        <v>8.4669000000000008</v>
      </c>
      <c r="E1403" s="4">
        <v>84669.186520000003</v>
      </c>
      <c r="F1403" s="4">
        <v>7.5</v>
      </c>
      <c r="G1403" s="4">
        <v>6.6</v>
      </c>
      <c r="H1403" s="4">
        <v>2616.6999999999998</v>
      </c>
      <c r="J1403" s="4">
        <v>0</v>
      </c>
      <c r="K1403" s="4">
        <v>0.83030000000000004</v>
      </c>
      <c r="L1403" s="4">
        <v>8.5178999999999991</v>
      </c>
      <c r="M1403" s="4">
        <v>7.03</v>
      </c>
      <c r="N1403" s="4">
        <v>6.2271999999999998</v>
      </c>
      <c r="O1403" s="4">
        <v>5.4798999999999998</v>
      </c>
      <c r="P1403" s="4">
        <v>11.7</v>
      </c>
      <c r="Q1403" s="4">
        <v>4.7449000000000003</v>
      </c>
      <c r="R1403" s="4">
        <v>4.1755000000000004</v>
      </c>
      <c r="S1403" s="4">
        <v>8.9</v>
      </c>
      <c r="T1403" s="4">
        <v>2616.6819999999998</v>
      </c>
      <c r="W1403" s="4">
        <v>0</v>
      </c>
      <c r="X1403" s="4">
        <v>0</v>
      </c>
      <c r="Y1403" s="4">
        <v>11.8</v>
      </c>
      <c r="Z1403" s="4">
        <v>856</v>
      </c>
      <c r="AA1403" s="4">
        <v>872</v>
      </c>
      <c r="AB1403" s="4">
        <v>806</v>
      </c>
      <c r="AC1403" s="4">
        <v>53</v>
      </c>
      <c r="AD1403" s="4">
        <v>8.5299999999999994</v>
      </c>
      <c r="AE1403" s="4">
        <v>0.2</v>
      </c>
      <c r="AF1403" s="4">
        <v>978</v>
      </c>
      <c r="AG1403" s="4">
        <v>-7</v>
      </c>
      <c r="AH1403" s="4">
        <v>14</v>
      </c>
      <c r="AI1403" s="4">
        <v>29</v>
      </c>
      <c r="AJ1403" s="4">
        <v>189</v>
      </c>
      <c r="AK1403" s="4">
        <v>138</v>
      </c>
      <c r="AL1403" s="4">
        <v>2.8</v>
      </c>
      <c r="AM1403" s="4">
        <v>195</v>
      </c>
      <c r="AN1403" s="4" t="s">
        <v>155</v>
      </c>
      <c r="AO1403" s="4">
        <v>2</v>
      </c>
      <c r="AP1403" s="4">
        <v>0.62376157407407407</v>
      </c>
      <c r="AQ1403" s="4">
        <v>47.159098</v>
      </c>
      <c r="AR1403" s="4">
        <v>-88.489294000000001</v>
      </c>
      <c r="AS1403" s="4">
        <v>314.5</v>
      </c>
      <c r="AT1403" s="4">
        <v>12.5</v>
      </c>
      <c r="AU1403" s="4">
        <v>12</v>
      </c>
      <c r="AV1403" s="4">
        <v>10</v>
      </c>
      <c r="AW1403" s="4" t="s">
        <v>215</v>
      </c>
      <c r="AX1403" s="4">
        <v>1.1000000000000001</v>
      </c>
      <c r="AY1403" s="4">
        <v>1.025774</v>
      </c>
      <c r="AZ1403" s="4">
        <v>2.5</v>
      </c>
      <c r="BA1403" s="4">
        <v>14.023</v>
      </c>
      <c r="BB1403" s="4">
        <v>10.39</v>
      </c>
      <c r="BC1403" s="4">
        <v>0.74</v>
      </c>
      <c r="BD1403" s="4">
        <v>20.440000000000001</v>
      </c>
      <c r="BE1403" s="4">
        <v>1632.954</v>
      </c>
      <c r="BF1403" s="4">
        <v>857.77499999999998</v>
      </c>
      <c r="BG1403" s="4">
        <v>0.125</v>
      </c>
      <c r="BH1403" s="4">
        <v>0.11</v>
      </c>
      <c r="BI1403" s="4">
        <v>0.23499999999999999</v>
      </c>
      <c r="BJ1403" s="4">
        <v>9.5000000000000001E-2</v>
      </c>
      <c r="BK1403" s="4">
        <v>8.4000000000000005E-2</v>
      </c>
      <c r="BL1403" s="4">
        <v>0.17899999999999999</v>
      </c>
      <c r="BM1403" s="4">
        <v>16.588699999999999</v>
      </c>
      <c r="BQ1403" s="4">
        <v>0</v>
      </c>
      <c r="BR1403" s="4">
        <v>5.0701000000000003E-2</v>
      </c>
      <c r="BS1403" s="4">
        <v>-5</v>
      </c>
      <c r="BT1403" s="4">
        <v>0.16918900000000001</v>
      </c>
      <c r="BU1403" s="4">
        <v>1.2390060000000001</v>
      </c>
      <c r="BV1403" s="4">
        <v>3.417618</v>
      </c>
    </row>
    <row r="1404" spans="1:74" x14ac:dyDescent="0.25">
      <c r="A1404" s="4">
        <v>42070</v>
      </c>
      <c r="B1404" s="4">
        <v>4.0402777777777781E-2</v>
      </c>
      <c r="C1404" s="4">
        <v>10.119</v>
      </c>
      <c r="D1404" s="4">
        <v>8.4809999999999999</v>
      </c>
      <c r="E1404" s="4">
        <v>84810.223329999993</v>
      </c>
      <c r="F1404" s="4">
        <v>6.6</v>
      </c>
      <c r="G1404" s="4">
        <v>6.8</v>
      </c>
      <c r="H1404" s="4">
        <v>2743.4</v>
      </c>
      <c r="J1404" s="4">
        <v>0</v>
      </c>
      <c r="K1404" s="4">
        <v>0.83109999999999995</v>
      </c>
      <c r="L1404" s="4">
        <v>8.4095999999999993</v>
      </c>
      <c r="M1404" s="4">
        <v>7.0481999999999996</v>
      </c>
      <c r="N1404" s="4">
        <v>5.4850000000000003</v>
      </c>
      <c r="O1404" s="4">
        <v>5.6512000000000002</v>
      </c>
      <c r="P1404" s="4">
        <v>11.1</v>
      </c>
      <c r="Q1404" s="4">
        <v>4.1794000000000002</v>
      </c>
      <c r="R1404" s="4">
        <v>4.306</v>
      </c>
      <c r="S1404" s="4">
        <v>8.5</v>
      </c>
      <c r="T1404" s="4">
        <v>2743.4443999999999</v>
      </c>
      <c r="W1404" s="4">
        <v>0</v>
      </c>
      <c r="X1404" s="4">
        <v>0</v>
      </c>
      <c r="Y1404" s="4">
        <v>11.8</v>
      </c>
      <c r="Z1404" s="4">
        <v>856</v>
      </c>
      <c r="AA1404" s="4">
        <v>872</v>
      </c>
      <c r="AB1404" s="4">
        <v>807</v>
      </c>
      <c r="AC1404" s="4">
        <v>53</v>
      </c>
      <c r="AD1404" s="4">
        <v>8.5299999999999994</v>
      </c>
      <c r="AE1404" s="4">
        <v>0.2</v>
      </c>
      <c r="AF1404" s="4">
        <v>978</v>
      </c>
      <c r="AG1404" s="4">
        <v>-7</v>
      </c>
      <c r="AH1404" s="4">
        <v>14</v>
      </c>
      <c r="AI1404" s="4">
        <v>29</v>
      </c>
      <c r="AJ1404" s="4">
        <v>189</v>
      </c>
      <c r="AK1404" s="4">
        <v>138</v>
      </c>
      <c r="AL1404" s="4">
        <v>2.8</v>
      </c>
      <c r="AM1404" s="4">
        <v>195</v>
      </c>
      <c r="AN1404" s="4" t="s">
        <v>155</v>
      </c>
      <c r="AO1404" s="4">
        <v>2</v>
      </c>
      <c r="AP1404" s="4">
        <v>0.62377314814814822</v>
      </c>
      <c r="AQ1404" s="4">
        <v>47.159086000000002</v>
      </c>
      <c r="AR1404" s="4">
        <v>-88.489272999999997</v>
      </c>
      <c r="AS1404" s="4">
        <v>314.3</v>
      </c>
      <c r="AT1404" s="4">
        <v>8.1999999999999993</v>
      </c>
      <c r="AU1404" s="4">
        <v>12</v>
      </c>
      <c r="AV1404" s="4">
        <v>10</v>
      </c>
      <c r="AW1404" s="4" t="s">
        <v>208</v>
      </c>
      <c r="AX1404" s="4">
        <v>1.112787</v>
      </c>
      <c r="AY1404" s="4">
        <v>1.3150850000000001</v>
      </c>
      <c r="AZ1404" s="4">
        <v>2.5895100000000002</v>
      </c>
      <c r="BA1404" s="4">
        <v>14.023</v>
      </c>
      <c r="BB1404" s="4">
        <v>10.44</v>
      </c>
      <c r="BC1404" s="4">
        <v>0.74</v>
      </c>
      <c r="BD1404" s="4">
        <v>20.329000000000001</v>
      </c>
      <c r="BE1404" s="4">
        <v>1620.1420000000001</v>
      </c>
      <c r="BF1404" s="4">
        <v>864.24</v>
      </c>
      <c r="BG1404" s="4">
        <v>0.111</v>
      </c>
      <c r="BH1404" s="4">
        <v>0.114</v>
      </c>
      <c r="BI1404" s="4">
        <v>0.22500000000000001</v>
      </c>
      <c r="BJ1404" s="4">
        <v>8.4000000000000005E-2</v>
      </c>
      <c r="BK1404" s="4">
        <v>8.6999999999999994E-2</v>
      </c>
      <c r="BL1404" s="4">
        <v>0.17100000000000001</v>
      </c>
      <c r="BM1404" s="4">
        <v>17.478200000000001</v>
      </c>
      <c r="BQ1404" s="4">
        <v>0</v>
      </c>
      <c r="BR1404" s="4">
        <v>6.6841999999999999E-2</v>
      </c>
      <c r="BS1404" s="4">
        <v>-5</v>
      </c>
      <c r="BT1404" s="4">
        <v>0.16981099999999999</v>
      </c>
      <c r="BU1404" s="4">
        <v>1.6334519999999999</v>
      </c>
      <c r="BV1404" s="4">
        <v>3.4301819999999998</v>
      </c>
    </row>
    <row r="1405" spans="1:74" x14ac:dyDescent="0.25">
      <c r="A1405" s="4">
        <v>42070</v>
      </c>
      <c r="B1405" s="4">
        <v>4.0414351851851847E-2</v>
      </c>
      <c r="C1405" s="4">
        <v>9.77</v>
      </c>
      <c r="D1405" s="4">
        <v>8.3078000000000003</v>
      </c>
      <c r="E1405" s="4">
        <v>83078.494269999996</v>
      </c>
      <c r="F1405" s="4">
        <v>6.6</v>
      </c>
      <c r="G1405" s="4">
        <v>6.5</v>
      </c>
      <c r="H1405" s="4">
        <v>2136.5</v>
      </c>
      <c r="J1405" s="4">
        <v>0</v>
      </c>
      <c r="K1405" s="4">
        <v>0.83589999999999998</v>
      </c>
      <c r="L1405" s="4">
        <v>8.1667000000000005</v>
      </c>
      <c r="M1405" s="4">
        <v>6.9447000000000001</v>
      </c>
      <c r="N1405" s="4">
        <v>5.5258000000000003</v>
      </c>
      <c r="O1405" s="4">
        <v>5.4093999999999998</v>
      </c>
      <c r="P1405" s="4">
        <v>10.9</v>
      </c>
      <c r="Q1405" s="4">
        <v>4.2104999999999997</v>
      </c>
      <c r="R1405" s="4">
        <v>4.1218000000000004</v>
      </c>
      <c r="S1405" s="4">
        <v>8.3000000000000007</v>
      </c>
      <c r="T1405" s="4">
        <v>2136.5088999999998</v>
      </c>
      <c r="W1405" s="4">
        <v>0</v>
      </c>
      <c r="X1405" s="4">
        <v>0</v>
      </c>
      <c r="Y1405" s="4">
        <v>11.8</v>
      </c>
      <c r="Z1405" s="4">
        <v>857</v>
      </c>
      <c r="AA1405" s="4">
        <v>873</v>
      </c>
      <c r="AB1405" s="4">
        <v>807</v>
      </c>
      <c r="AC1405" s="4">
        <v>53</v>
      </c>
      <c r="AD1405" s="4">
        <v>8.5299999999999994</v>
      </c>
      <c r="AE1405" s="4">
        <v>0.2</v>
      </c>
      <c r="AF1405" s="4">
        <v>978</v>
      </c>
      <c r="AG1405" s="4">
        <v>-7</v>
      </c>
      <c r="AH1405" s="4">
        <v>14</v>
      </c>
      <c r="AI1405" s="4">
        <v>29</v>
      </c>
      <c r="AJ1405" s="4">
        <v>189</v>
      </c>
      <c r="AK1405" s="4">
        <v>138</v>
      </c>
      <c r="AL1405" s="4">
        <v>2.7</v>
      </c>
      <c r="AM1405" s="4">
        <v>195</v>
      </c>
      <c r="AN1405" s="4" t="s">
        <v>155</v>
      </c>
      <c r="AO1405" s="4">
        <v>2</v>
      </c>
      <c r="AP1405" s="4">
        <v>0.62378472222222225</v>
      </c>
      <c r="AQ1405" s="4">
        <v>47.159078999999998</v>
      </c>
      <c r="AR1405" s="4">
        <v>-88.489255</v>
      </c>
      <c r="AS1405" s="4">
        <v>314.8</v>
      </c>
      <c r="AT1405" s="4">
        <v>5.7</v>
      </c>
      <c r="AU1405" s="4">
        <v>12</v>
      </c>
      <c r="AV1405" s="4">
        <v>10</v>
      </c>
      <c r="AW1405" s="4" t="s">
        <v>208</v>
      </c>
      <c r="AX1405" s="4">
        <v>1.2</v>
      </c>
      <c r="AY1405" s="4">
        <v>1.96044</v>
      </c>
      <c r="AZ1405" s="4">
        <v>3.0350649999999999</v>
      </c>
      <c r="BA1405" s="4">
        <v>14.023</v>
      </c>
      <c r="BB1405" s="4">
        <v>10.78</v>
      </c>
      <c r="BC1405" s="4">
        <v>0.77</v>
      </c>
      <c r="BD1405" s="4">
        <v>19.628</v>
      </c>
      <c r="BE1405" s="4">
        <v>1615.252</v>
      </c>
      <c r="BF1405" s="4">
        <v>874.22500000000002</v>
      </c>
      <c r="BG1405" s="4">
        <v>0.114</v>
      </c>
      <c r="BH1405" s="4">
        <v>0.112</v>
      </c>
      <c r="BI1405" s="4">
        <v>0.22600000000000001</v>
      </c>
      <c r="BJ1405" s="4">
        <v>8.6999999999999994E-2</v>
      </c>
      <c r="BK1405" s="4">
        <v>8.5000000000000006E-2</v>
      </c>
      <c r="BL1405" s="4">
        <v>0.17299999999999999</v>
      </c>
      <c r="BM1405" s="4">
        <v>13.9739</v>
      </c>
      <c r="BQ1405" s="4">
        <v>0</v>
      </c>
      <c r="BR1405" s="4">
        <v>0.101756</v>
      </c>
      <c r="BS1405" s="4">
        <v>-5</v>
      </c>
      <c r="BT1405" s="4">
        <v>0.16919100000000001</v>
      </c>
      <c r="BU1405" s="4">
        <v>2.486675</v>
      </c>
      <c r="BV1405" s="4">
        <v>3.4176500000000001</v>
      </c>
    </row>
    <row r="1406" spans="1:74" x14ac:dyDescent="0.25">
      <c r="A1406" s="4">
        <v>42070</v>
      </c>
      <c r="B1406" s="4">
        <v>4.0425925925925928E-2</v>
      </c>
      <c r="C1406" s="4">
        <v>9.4779999999999998</v>
      </c>
      <c r="D1406" s="4">
        <v>9.2096</v>
      </c>
      <c r="E1406" s="4">
        <v>92096.49755</v>
      </c>
      <c r="F1406" s="4">
        <v>6.7</v>
      </c>
      <c r="G1406" s="4">
        <v>4.4000000000000004</v>
      </c>
      <c r="H1406" s="4">
        <v>2159.5</v>
      </c>
      <c r="J1406" s="4">
        <v>0</v>
      </c>
      <c r="K1406" s="4">
        <v>0.82920000000000005</v>
      </c>
      <c r="L1406" s="4">
        <v>7.859</v>
      </c>
      <c r="M1406" s="4">
        <v>7.6364999999999998</v>
      </c>
      <c r="N1406" s="4">
        <v>5.5555000000000003</v>
      </c>
      <c r="O1406" s="4">
        <v>3.6392000000000002</v>
      </c>
      <c r="P1406" s="4">
        <v>9.1999999999999993</v>
      </c>
      <c r="Q1406" s="4">
        <v>4.2351000000000001</v>
      </c>
      <c r="R1406" s="4">
        <v>2.7742</v>
      </c>
      <c r="S1406" s="4">
        <v>7</v>
      </c>
      <c r="T1406" s="4">
        <v>2159.5475000000001</v>
      </c>
      <c r="W1406" s="4">
        <v>0</v>
      </c>
      <c r="X1406" s="4">
        <v>0</v>
      </c>
      <c r="Y1406" s="4">
        <v>11.8</v>
      </c>
      <c r="Z1406" s="4">
        <v>859</v>
      </c>
      <c r="AA1406" s="4">
        <v>874</v>
      </c>
      <c r="AB1406" s="4">
        <v>809</v>
      </c>
      <c r="AC1406" s="4">
        <v>53.8</v>
      </c>
      <c r="AD1406" s="4">
        <v>8.66</v>
      </c>
      <c r="AE1406" s="4">
        <v>0.2</v>
      </c>
      <c r="AF1406" s="4">
        <v>978</v>
      </c>
      <c r="AG1406" s="4">
        <v>-7</v>
      </c>
      <c r="AH1406" s="4">
        <v>14</v>
      </c>
      <c r="AI1406" s="4">
        <v>29</v>
      </c>
      <c r="AJ1406" s="4">
        <v>189</v>
      </c>
      <c r="AK1406" s="4">
        <v>138</v>
      </c>
      <c r="AL1406" s="4">
        <v>2.6</v>
      </c>
      <c r="AM1406" s="4">
        <v>195</v>
      </c>
      <c r="AN1406" s="4" t="s">
        <v>155</v>
      </c>
      <c r="AO1406" s="4">
        <v>2</v>
      </c>
      <c r="AP1406" s="4">
        <v>0.62379629629629629</v>
      </c>
      <c r="AQ1406" s="4">
        <v>47.159087999999997</v>
      </c>
      <c r="AR1406" s="4">
        <v>-88.489230000000006</v>
      </c>
      <c r="AS1406" s="4">
        <v>314.39999999999998</v>
      </c>
      <c r="AT1406" s="4">
        <v>4.4000000000000004</v>
      </c>
      <c r="AU1406" s="4">
        <v>12</v>
      </c>
      <c r="AV1406" s="4">
        <v>10</v>
      </c>
      <c r="AW1406" s="4" t="s">
        <v>208</v>
      </c>
      <c r="AX1406" s="4">
        <v>1.2</v>
      </c>
      <c r="AY1406" s="4">
        <v>1</v>
      </c>
      <c r="AZ1406" s="4">
        <v>1.9</v>
      </c>
      <c r="BA1406" s="4">
        <v>14.023</v>
      </c>
      <c r="BB1406" s="4">
        <v>10.33</v>
      </c>
      <c r="BC1406" s="4">
        <v>0.74</v>
      </c>
      <c r="BD1406" s="4">
        <v>20.600999999999999</v>
      </c>
      <c r="BE1406" s="4">
        <v>1516.0540000000001</v>
      </c>
      <c r="BF1406" s="4">
        <v>937.60500000000002</v>
      </c>
      <c r="BG1406" s="4">
        <v>0.112</v>
      </c>
      <c r="BH1406" s="4">
        <v>7.3999999999999996E-2</v>
      </c>
      <c r="BI1406" s="4">
        <v>0.186</v>
      </c>
      <c r="BJ1406" s="4">
        <v>8.5999999999999993E-2</v>
      </c>
      <c r="BK1406" s="4">
        <v>5.6000000000000001E-2</v>
      </c>
      <c r="BL1406" s="4">
        <v>0.14199999999999999</v>
      </c>
      <c r="BM1406" s="4">
        <v>13.776300000000001</v>
      </c>
      <c r="BQ1406" s="4">
        <v>0</v>
      </c>
      <c r="BR1406" s="4">
        <v>0.24032100000000001</v>
      </c>
      <c r="BS1406" s="4">
        <v>-5</v>
      </c>
      <c r="BT1406" s="4">
        <v>0.16900000000000001</v>
      </c>
      <c r="BU1406" s="4">
        <v>5.8728360000000004</v>
      </c>
      <c r="BV1406" s="4">
        <v>3.4138000000000002</v>
      </c>
    </row>
    <row r="1407" spans="1:74" x14ac:dyDescent="0.25">
      <c r="A1407" s="4">
        <v>42070</v>
      </c>
      <c r="B1407" s="4">
        <v>4.0437499999999994E-2</v>
      </c>
      <c r="C1407" s="4">
        <v>9.1739999999999995</v>
      </c>
      <c r="D1407" s="4">
        <v>8.8629999999999995</v>
      </c>
      <c r="E1407" s="4">
        <v>88629.542430000001</v>
      </c>
      <c r="F1407" s="4">
        <v>6.8</v>
      </c>
      <c r="G1407" s="4">
        <v>4.3</v>
      </c>
      <c r="H1407" s="4">
        <v>2293.5</v>
      </c>
      <c r="J1407" s="4">
        <v>0</v>
      </c>
      <c r="K1407" s="4">
        <v>0.8347</v>
      </c>
      <c r="L1407" s="4">
        <v>7.6578999999999997</v>
      </c>
      <c r="M1407" s="4">
        <v>7.3982999999999999</v>
      </c>
      <c r="N1407" s="4">
        <v>5.6448999999999998</v>
      </c>
      <c r="O1407" s="4">
        <v>3.5893999999999999</v>
      </c>
      <c r="P1407" s="4">
        <v>9.1999999999999993</v>
      </c>
      <c r="Q1407" s="4">
        <v>4.3037000000000001</v>
      </c>
      <c r="R1407" s="4">
        <v>2.7366000000000001</v>
      </c>
      <c r="S1407" s="4">
        <v>7</v>
      </c>
      <c r="T1407" s="4">
        <v>2293.4859999999999</v>
      </c>
      <c r="W1407" s="4">
        <v>0</v>
      </c>
      <c r="X1407" s="4">
        <v>0</v>
      </c>
      <c r="Y1407" s="4">
        <v>11.8</v>
      </c>
      <c r="Z1407" s="4">
        <v>862</v>
      </c>
      <c r="AA1407" s="4">
        <v>877</v>
      </c>
      <c r="AB1407" s="4">
        <v>814</v>
      </c>
      <c r="AC1407" s="4">
        <v>54</v>
      </c>
      <c r="AD1407" s="4">
        <v>8.69</v>
      </c>
      <c r="AE1407" s="4">
        <v>0.2</v>
      </c>
      <c r="AF1407" s="4">
        <v>978</v>
      </c>
      <c r="AG1407" s="4">
        <v>-7</v>
      </c>
      <c r="AH1407" s="4">
        <v>14</v>
      </c>
      <c r="AI1407" s="4">
        <v>29</v>
      </c>
      <c r="AJ1407" s="4">
        <v>189</v>
      </c>
      <c r="AK1407" s="4">
        <v>138</v>
      </c>
      <c r="AL1407" s="4">
        <v>2.7</v>
      </c>
      <c r="AM1407" s="4">
        <v>195</v>
      </c>
      <c r="AN1407" s="4" t="s">
        <v>155</v>
      </c>
      <c r="AO1407" s="4">
        <v>2</v>
      </c>
      <c r="AP1407" s="4">
        <v>0.62380787037037033</v>
      </c>
      <c r="AQ1407" s="4">
        <v>47.159115</v>
      </c>
      <c r="AR1407" s="4">
        <v>-88.489216999999996</v>
      </c>
      <c r="AS1407" s="4">
        <v>314.5</v>
      </c>
      <c r="AT1407" s="4">
        <v>4.8</v>
      </c>
      <c r="AU1407" s="4">
        <v>12</v>
      </c>
      <c r="AV1407" s="4">
        <v>10</v>
      </c>
      <c r="AW1407" s="4" t="s">
        <v>208</v>
      </c>
      <c r="AX1407" s="4">
        <v>1.2499499999999999</v>
      </c>
      <c r="AY1407" s="4">
        <v>1.037463</v>
      </c>
      <c r="AZ1407" s="4">
        <v>1.9624379999999999</v>
      </c>
      <c r="BA1407" s="4">
        <v>14.023</v>
      </c>
      <c r="BB1407" s="4">
        <v>10.7</v>
      </c>
      <c r="BC1407" s="4">
        <v>0.76</v>
      </c>
      <c r="BD1407" s="4">
        <v>19.797999999999998</v>
      </c>
      <c r="BE1407" s="4">
        <v>1518.5350000000001</v>
      </c>
      <c r="BF1407" s="4">
        <v>933.73299999999995</v>
      </c>
      <c r="BG1407" s="4">
        <v>0.11700000000000001</v>
      </c>
      <c r="BH1407" s="4">
        <v>7.4999999999999997E-2</v>
      </c>
      <c r="BI1407" s="4">
        <v>0.192</v>
      </c>
      <c r="BJ1407" s="4">
        <v>8.8999999999999996E-2</v>
      </c>
      <c r="BK1407" s="4">
        <v>5.7000000000000002E-2</v>
      </c>
      <c r="BL1407" s="4">
        <v>0.14599999999999999</v>
      </c>
      <c r="BM1407" s="4">
        <v>15.039400000000001</v>
      </c>
      <c r="BQ1407" s="4">
        <v>0</v>
      </c>
      <c r="BR1407" s="4">
        <v>0.41521400000000003</v>
      </c>
      <c r="BS1407" s="4">
        <v>-5</v>
      </c>
      <c r="BT1407" s="4">
        <v>0.16980999999999999</v>
      </c>
      <c r="BU1407" s="4">
        <v>10.146787</v>
      </c>
      <c r="BV1407" s="4">
        <v>3.4301659999999998</v>
      </c>
    </row>
    <row r="1408" spans="1:74" x14ac:dyDescent="0.25">
      <c r="A1408" s="4">
        <v>42070</v>
      </c>
      <c r="B1408" s="4">
        <v>4.0449074074074075E-2</v>
      </c>
      <c r="C1408" s="4">
        <v>8.5980000000000008</v>
      </c>
      <c r="D1408" s="4">
        <v>10.0458</v>
      </c>
      <c r="E1408" s="4">
        <v>100458.18799999999</v>
      </c>
      <c r="F1408" s="4">
        <v>7.3</v>
      </c>
      <c r="G1408" s="4">
        <v>4.3</v>
      </c>
      <c r="H1408" s="4">
        <v>4933.8</v>
      </c>
      <c r="J1408" s="4">
        <v>0</v>
      </c>
      <c r="K1408" s="4">
        <v>0.82450000000000001</v>
      </c>
      <c r="L1408" s="4">
        <v>7.0888</v>
      </c>
      <c r="M1408" s="4">
        <v>8.2827999999999999</v>
      </c>
      <c r="N1408" s="4">
        <v>6.0277000000000003</v>
      </c>
      <c r="O1408" s="4">
        <v>3.5453000000000001</v>
      </c>
      <c r="P1408" s="4">
        <v>9.6</v>
      </c>
      <c r="Q1408" s="4">
        <v>4.5956000000000001</v>
      </c>
      <c r="R1408" s="4">
        <v>2.7029999999999998</v>
      </c>
      <c r="S1408" s="4">
        <v>7.3</v>
      </c>
      <c r="T1408" s="4">
        <v>4933.8233</v>
      </c>
      <c r="W1408" s="4">
        <v>0</v>
      </c>
      <c r="X1408" s="4">
        <v>0</v>
      </c>
      <c r="Y1408" s="4">
        <v>11.8</v>
      </c>
      <c r="Z1408" s="4">
        <v>867</v>
      </c>
      <c r="AA1408" s="4">
        <v>883</v>
      </c>
      <c r="AB1408" s="4">
        <v>817</v>
      </c>
      <c r="AC1408" s="4">
        <v>54</v>
      </c>
      <c r="AD1408" s="4">
        <v>8.69</v>
      </c>
      <c r="AE1408" s="4">
        <v>0.2</v>
      </c>
      <c r="AF1408" s="4">
        <v>978</v>
      </c>
      <c r="AG1408" s="4">
        <v>-7</v>
      </c>
      <c r="AH1408" s="4">
        <v>14</v>
      </c>
      <c r="AI1408" s="4">
        <v>29</v>
      </c>
      <c r="AJ1408" s="4">
        <v>189</v>
      </c>
      <c r="AK1408" s="4">
        <v>138</v>
      </c>
      <c r="AL1408" s="4">
        <v>2.6</v>
      </c>
      <c r="AM1408" s="4">
        <v>195</v>
      </c>
      <c r="AN1408" s="4" t="s">
        <v>155</v>
      </c>
      <c r="AO1408" s="4">
        <v>2</v>
      </c>
      <c r="AP1408" s="4">
        <v>0.62381944444444437</v>
      </c>
      <c r="AQ1408" s="4">
        <v>47.159156000000003</v>
      </c>
      <c r="AR1408" s="4">
        <v>-88.489245999999994</v>
      </c>
      <c r="AS1408" s="4">
        <v>314.10000000000002</v>
      </c>
      <c r="AT1408" s="4">
        <v>7.5</v>
      </c>
      <c r="AU1408" s="4">
        <v>12</v>
      </c>
      <c r="AV1408" s="4">
        <v>10</v>
      </c>
      <c r="AW1408" s="4" t="s">
        <v>208</v>
      </c>
      <c r="AX1408" s="4">
        <v>1.5504500000000001</v>
      </c>
      <c r="AY1408" s="4">
        <v>1.262837</v>
      </c>
      <c r="AZ1408" s="4">
        <v>2.2885110000000002</v>
      </c>
      <c r="BA1408" s="4">
        <v>14.023</v>
      </c>
      <c r="BB1408" s="4">
        <v>10.029999999999999</v>
      </c>
      <c r="BC1408" s="4">
        <v>0.72</v>
      </c>
      <c r="BD1408" s="4">
        <v>21.286000000000001</v>
      </c>
      <c r="BE1408" s="4">
        <v>1354.201</v>
      </c>
      <c r="BF1408" s="4">
        <v>1007.0839999999999</v>
      </c>
      <c r="BG1408" s="4">
        <v>0.121</v>
      </c>
      <c r="BH1408" s="4">
        <v>7.0999999999999994E-2</v>
      </c>
      <c r="BI1408" s="4">
        <v>0.192</v>
      </c>
      <c r="BJ1408" s="4">
        <v>9.1999999999999998E-2</v>
      </c>
      <c r="BK1408" s="4">
        <v>5.3999999999999999E-2</v>
      </c>
      <c r="BL1408" s="4">
        <v>0.14599999999999999</v>
      </c>
      <c r="BM1408" s="4">
        <v>31.168600000000001</v>
      </c>
      <c r="BQ1408" s="4">
        <v>0</v>
      </c>
      <c r="BR1408" s="4">
        <v>0.61035099999999998</v>
      </c>
      <c r="BS1408" s="4">
        <v>-5</v>
      </c>
      <c r="BT1408" s="4">
        <v>0.168378</v>
      </c>
      <c r="BU1408" s="4">
        <v>14.915461000000001</v>
      </c>
      <c r="BV1408" s="4">
        <v>3.401243</v>
      </c>
    </row>
    <row r="1409" spans="1:74" x14ac:dyDescent="0.25">
      <c r="A1409" s="4">
        <v>42070</v>
      </c>
      <c r="B1409" s="4">
        <v>4.0460648148148148E-2</v>
      </c>
      <c r="C1409" s="4">
        <v>7.5590000000000002</v>
      </c>
      <c r="D1409" s="4">
        <v>11.577999999999999</v>
      </c>
      <c r="E1409" s="4">
        <v>115779.7893</v>
      </c>
      <c r="F1409" s="4">
        <v>7.4</v>
      </c>
      <c r="G1409" s="4">
        <v>4.3</v>
      </c>
      <c r="H1409" s="4">
        <v>6354.8</v>
      </c>
      <c r="J1409" s="4">
        <v>0</v>
      </c>
      <c r="K1409" s="4">
        <v>0.81479999999999997</v>
      </c>
      <c r="L1409" s="4">
        <v>6.1589</v>
      </c>
      <c r="M1409" s="4">
        <v>9.4338999999999995</v>
      </c>
      <c r="N1409" s="4">
        <v>6.0296000000000003</v>
      </c>
      <c r="O1409" s="4">
        <v>3.5036999999999998</v>
      </c>
      <c r="P1409" s="4">
        <v>9.5</v>
      </c>
      <c r="Q1409" s="4">
        <v>4.5970000000000004</v>
      </c>
      <c r="R1409" s="4">
        <v>2.6711999999999998</v>
      </c>
      <c r="S1409" s="4">
        <v>7.3</v>
      </c>
      <c r="T1409" s="4">
        <v>6354.7839999999997</v>
      </c>
      <c r="W1409" s="4">
        <v>0</v>
      </c>
      <c r="X1409" s="4">
        <v>0</v>
      </c>
      <c r="Y1409" s="4">
        <v>11.8</v>
      </c>
      <c r="Z1409" s="4">
        <v>863</v>
      </c>
      <c r="AA1409" s="4">
        <v>879</v>
      </c>
      <c r="AB1409" s="4">
        <v>813</v>
      </c>
      <c r="AC1409" s="4">
        <v>54</v>
      </c>
      <c r="AD1409" s="4">
        <v>8.69</v>
      </c>
      <c r="AE1409" s="4">
        <v>0.2</v>
      </c>
      <c r="AF1409" s="4">
        <v>978</v>
      </c>
      <c r="AG1409" s="4">
        <v>-7</v>
      </c>
      <c r="AH1409" s="4">
        <v>14</v>
      </c>
      <c r="AI1409" s="4">
        <v>29</v>
      </c>
      <c r="AJ1409" s="4">
        <v>189</v>
      </c>
      <c r="AK1409" s="4">
        <v>138</v>
      </c>
      <c r="AL1409" s="4">
        <v>2.7</v>
      </c>
      <c r="AM1409" s="4">
        <v>195</v>
      </c>
      <c r="AN1409" s="4" t="s">
        <v>155</v>
      </c>
      <c r="AO1409" s="4">
        <v>2</v>
      </c>
      <c r="AP1409" s="4">
        <v>0.62383101851851852</v>
      </c>
      <c r="AQ1409" s="4">
        <v>47.159201000000003</v>
      </c>
      <c r="AR1409" s="4">
        <v>-88.489365000000006</v>
      </c>
      <c r="AS1409" s="4">
        <v>314</v>
      </c>
      <c r="AT1409" s="4">
        <v>14.5</v>
      </c>
      <c r="AU1409" s="4">
        <v>12</v>
      </c>
      <c r="AV1409" s="4">
        <v>10</v>
      </c>
      <c r="AW1409" s="4" t="s">
        <v>208</v>
      </c>
      <c r="AX1409" s="4">
        <v>1.2</v>
      </c>
      <c r="AY1409" s="4">
        <v>1.024575</v>
      </c>
      <c r="AZ1409" s="4">
        <v>1.524575</v>
      </c>
      <c r="BA1409" s="4">
        <v>14.023</v>
      </c>
      <c r="BB1409" s="4">
        <v>9.4700000000000006</v>
      </c>
      <c r="BC1409" s="4">
        <v>0.68</v>
      </c>
      <c r="BD1409" s="4">
        <v>22.728000000000002</v>
      </c>
      <c r="BE1409" s="4">
        <v>1150.145</v>
      </c>
      <c r="BF1409" s="4">
        <v>1121.2850000000001</v>
      </c>
      <c r="BG1409" s="4">
        <v>0.11799999999999999</v>
      </c>
      <c r="BH1409" s="4">
        <v>6.9000000000000006E-2</v>
      </c>
      <c r="BI1409" s="4">
        <v>0.186</v>
      </c>
      <c r="BJ1409" s="4">
        <v>0.09</v>
      </c>
      <c r="BK1409" s="4">
        <v>5.1999999999999998E-2</v>
      </c>
      <c r="BL1409" s="4">
        <v>0.14199999999999999</v>
      </c>
      <c r="BM1409" s="4">
        <v>39.243699999999997</v>
      </c>
      <c r="BQ1409" s="4">
        <v>0</v>
      </c>
      <c r="BR1409" s="4">
        <v>0.50957600000000003</v>
      </c>
      <c r="BS1409" s="4">
        <v>-5</v>
      </c>
      <c r="BT1409" s="4">
        <v>0.169629</v>
      </c>
      <c r="BU1409" s="4">
        <v>12.452771</v>
      </c>
      <c r="BV1409" s="4">
        <v>3.4264960000000002</v>
      </c>
    </row>
    <row r="1410" spans="1:74" x14ac:dyDescent="0.25">
      <c r="A1410" s="4">
        <v>42070</v>
      </c>
      <c r="B1410" s="4">
        <v>4.0472222222222222E-2</v>
      </c>
      <c r="C1410" s="4">
        <v>7.8579999999999997</v>
      </c>
      <c r="D1410" s="4">
        <v>11.987</v>
      </c>
      <c r="E1410" s="4">
        <v>119869.63589999999</v>
      </c>
      <c r="F1410" s="4">
        <v>7.4</v>
      </c>
      <c r="G1410" s="4">
        <v>4.3</v>
      </c>
      <c r="H1410" s="4">
        <v>7367.8</v>
      </c>
      <c r="J1410" s="4">
        <v>0</v>
      </c>
      <c r="K1410" s="4">
        <v>0.80730000000000002</v>
      </c>
      <c r="L1410" s="4">
        <v>6.3434999999999997</v>
      </c>
      <c r="M1410" s="4">
        <v>9.6773000000000007</v>
      </c>
      <c r="N1410" s="4">
        <v>5.9988999999999999</v>
      </c>
      <c r="O1410" s="4">
        <v>3.4796999999999998</v>
      </c>
      <c r="P1410" s="4">
        <v>9.5</v>
      </c>
      <c r="Q1410" s="4">
        <v>4.5735999999999999</v>
      </c>
      <c r="R1410" s="4">
        <v>2.653</v>
      </c>
      <c r="S1410" s="4">
        <v>7.2</v>
      </c>
      <c r="T1410" s="4">
        <v>7367.7790999999997</v>
      </c>
      <c r="W1410" s="4">
        <v>0</v>
      </c>
      <c r="X1410" s="4">
        <v>0</v>
      </c>
      <c r="Y1410" s="4">
        <v>11.8</v>
      </c>
      <c r="Z1410" s="4">
        <v>860</v>
      </c>
      <c r="AA1410" s="4">
        <v>877</v>
      </c>
      <c r="AB1410" s="4">
        <v>810</v>
      </c>
      <c r="AC1410" s="4">
        <v>54</v>
      </c>
      <c r="AD1410" s="4">
        <v>8.69</v>
      </c>
      <c r="AE1410" s="4">
        <v>0.2</v>
      </c>
      <c r="AF1410" s="4">
        <v>978</v>
      </c>
      <c r="AG1410" s="4">
        <v>-7</v>
      </c>
      <c r="AH1410" s="4">
        <v>14</v>
      </c>
      <c r="AI1410" s="4">
        <v>29</v>
      </c>
      <c r="AJ1410" s="4">
        <v>189</v>
      </c>
      <c r="AK1410" s="4">
        <v>138</v>
      </c>
      <c r="AL1410" s="4">
        <v>2.7</v>
      </c>
      <c r="AM1410" s="4">
        <v>195</v>
      </c>
      <c r="AN1410" s="4" t="s">
        <v>155</v>
      </c>
      <c r="AO1410" s="4">
        <v>2</v>
      </c>
      <c r="AP1410" s="4">
        <v>0.62384259259259256</v>
      </c>
      <c r="AQ1410" s="4">
        <v>47.159255000000002</v>
      </c>
      <c r="AR1410" s="4">
        <v>-88.489502999999999</v>
      </c>
      <c r="AS1410" s="4">
        <v>313.89999999999998</v>
      </c>
      <c r="AT1410" s="4">
        <v>20.8</v>
      </c>
      <c r="AU1410" s="4">
        <v>12</v>
      </c>
      <c r="AV1410" s="4">
        <v>10</v>
      </c>
      <c r="AW1410" s="4" t="s">
        <v>208</v>
      </c>
      <c r="AX1410" s="4">
        <v>1.2</v>
      </c>
      <c r="AY1410" s="4">
        <v>1.2</v>
      </c>
      <c r="AZ1410" s="4">
        <v>1.7</v>
      </c>
      <c r="BA1410" s="4">
        <v>14.023</v>
      </c>
      <c r="BB1410" s="4">
        <v>9.07</v>
      </c>
      <c r="BC1410" s="4">
        <v>0.65</v>
      </c>
      <c r="BD1410" s="4">
        <v>23.867000000000001</v>
      </c>
      <c r="BE1410" s="4">
        <v>1147.116</v>
      </c>
      <c r="BF1410" s="4">
        <v>1113.797</v>
      </c>
      <c r="BG1410" s="4">
        <v>0.114</v>
      </c>
      <c r="BH1410" s="4">
        <v>6.6000000000000003E-2</v>
      </c>
      <c r="BI1410" s="4">
        <v>0.17899999999999999</v>
      </c>
      <c r="BJ1410" s="4">
        <v>8.6999999999999994E-2</v>
      </c>
      <c r="BK1410" s="4">
        <v>0.05</v>
      </c>
      <c r="BL1410" s="4">
        <v>0.13700000000000001</v>
      </c>
      <c r="BM1410" s="4">
        <v>44.058799999999998</v>
      </c>
      <c r="BQ1410" s="4">
        <v>0</v>
      </c>
      <c r="BR1410" s="4">
        <v>0.44461800000000001</v>
      </c>
      <c r="BS1410" s="4">
        <v>-5</v>
      </c>
      <c r="BT1410" s="4">
        <v>0.17</v>
      </c>
      <c r="BU1410" s="4">
        <v>10.865361</v>
      </c>
      <c r="BV1410" s="4">
        <v>3.4340000000000002</v>
      </c>
    </row>
    <row r="1411" spans="1:74" x14ac:dyDescent="0.25">
      <c r="A1411" s="4">
        <v>42070</v>
      </c>
      <c r="B1411" s="4">
        <v>4.0483796296296296E-2</v>
      </c>
      <c r="C1411" s="4">
        <v>8.6690000000000005</v>
      </c>
      <c r="D1411" s="4">
        <v>10.8003</v>
      </c>
      <c r="E1411" s="4">
        <v>108002.6468</v>
      </c>
      <c r="F1411" s="4">
        <v>7.8</v>
      </c>
      <c r="G1411" s="4">
        <v>4.5</v>
      </c>
      <c r="H1411" s="4">
        <v>4837.6000000000004</v>
      </c>
      <c r="J1411" s="4">
        <v>0</v>
      </c>
      <c r="K1411" s="4">
        <v>0.81640000000000001</v>
      </c>
      <c r="L1411" s="4">
        <v>7.0777000000000001</v>
      </c>
      <c r="M1411" s="4">
        <v>8.8175000000000008</v>
      </c>
      <c r="N1411" s="4">
        <v>6.3680000000000003</v>
      </c>
      <c r="O1411" s="4">
        <v>3.6739000000000002</v>
      </c>
      <c r="P1411" s="4">
        <v>10</v>
      </c>
      <c r="Q1411" s="4">
        <v>4.8550000000000004</v>
      </c>
      <c r="R1411" s="4">
        <v>2.8010000000000002</v>
      </c>
      <c r="S1411" s="4">
        <v>7.7</v>
      </c>
      <c r="T1411" s="4">
        <v>4837.5802000000003</v>
      </c>
      <c r="W1411" s="4">
        <v>0</v>
      </c>
      <c r="X1411" s="4">
        <v>0</v>
      </c>
      <c r="Y1411" s="4">
        <v>11.8</v>
      </c>
      <c r="Z1411" s="4">
        <v>858</v>
      </c>
      <c r="AA1411" s="4">
        <v>876</v>
      </c>
      <c r="AB1411" s="4">
        <v>811</v>
      </c>
      <c r="AC1411" s="4">
        <v>54</v>
      </c>
      <c r="AD1411" s="4">
        <v>8.69</v>
      </c>
      <c r="AE1411" s="4">
        <v>0.2</v>
      </c>
      <c r="AF1411" s="4">
        <v>978</v>
      </c>
      <c r="AG1411" s="4">
        <v>-7</v>
      </c>
      <c r="AH1411" s="4">
        <v>13.186813000000001</v>
      </c>
      <c r="AI1411" s="4">
        <v>29</v>
      </c>
      <c r="AJ1411" s="4">
        <v>189</v>
      </c>
      <c r="AK1411" s="4">
        <v>138</v>
      </c>
      <c r="AL1411" s="4">
        <v>2.6</v>
      </c>
      <c r="AM1411" s="4">
        <v>195</v>
      </c>
      <c r="AN1411" s="4" t="s">
        <v>155</v>
      </c>
      <c r="AO1411" s="4">
        <v>2</v>
      </c>
      <c r="AP1411" s="4">
        <v>0.62385416666666671</v>
      </c>
      <c r="AQ1411" s="4">
        <v>47.159317000000001</v>
      </c>
      <c r="AR1411" s="4">
        <v>-88.489607000000007</v>
      </c>
      <c r="AS1411" s="4">
        <v>313.5</v>
      </c>
      <c r="AT1411" s="4">
        <v>22.2</v>
      </c>
      <c r="AU1411" s="4">
        <v>12</v>
      </c>
      <c r="AV1411" s="4">
        <v>10</v>
      </c>
      <c r="AW1411" s="4" t="s">
        <v>208</v>
      </c>
      <c r="AX1411" s="4">
        <v>1.236264</v>
      </c>
      <c r="AY1411" s="4">
        <v>1.175824</v>
      </c>
      <c r="AZ1411" s="4">
        <v>1.808791</v>
      </c>
      <c r="BA1411" s="4">
        <v>14.023</v>
      </c>
      <c r="BB1411" s="4">
        <v>9.56</v>
      </c>
      <c r="BC1411" s="4">
        <v>0.68</v>
      </c>
      <c r="BD1411" s="4">
        <v>22.486999999999998</v>
      </c>
      <c r="BE1411" s="4">
        <v>1309.546</v>
      </c>
      <c r="BF1411" s="4">
        <v>1038.3679999999999</v>
      </c>
      <c r="BG1411" s="4">
        <v>0.123</v>
      </c>
      <c r="BH1411" s="4">
        <v>7.0999999999999994E-2</v>
      </c>
      <c r="BI1411" s="4">
        <v>0.19500000000000001</v>
      </c>
      <c r="BJ1411" s="4">
        <v>9.4E-2</v>
      </c>
      <c r="BK1411" s="4">
        <v>5.3999999999999999E-2</v>
      </c>
      <c r="BL1411" s="4">
        <v>0.14799999999999999</v>
      </c>
      <c r="BM1411" s="4">
        <v>29.5991</v>
      </c>
      <c r="BQ1411" s="4">
        <v>0</v>
      </c>
      <c r="BR1411" s="4">
        <v>0.30363699999999999</v>
      </c>
      <c r="BS1411" s="4">
        <v>-5</v>
      </c>
      <c r="BT1411" s="4">
        <v>0.17</v>
      </c>
      <c r="BU1411" s="4">
        <v>7.4201379999999997</v>
      </c>
      <c r="BV1411" s="4">
        <v>3.4340000000000002</v>
      </c>
    </row>
    <row r="1412" spans="1:74" x14ac:dyDescent="0.25">
      <c r="A1412" s="4">
        <v>42070</v>
      </c>
      <c r="B1412" s="4">
        <v>4.0495370370370369E-2</v>
      </c>
      <c r="C1412" s="4">
        <v>9.4459999999999997</v>
      </c>
      <c r="D1412" s="4">
        <v>9.8308999999999997</v>
      </c>
      <c r="E1412" s="4">
        <v>98308.684859999994</v>
      </c>
      <c r="F1412" s="4">
        <v>7.8</v>
      </c>
      <c r="G1412" s="4">
        <v>4.5</v>
      </c>
      <c r="H1412" s="4">
        <v>3601.5</v>
      </c>
      <c r="J1412" s="4">
        <v>0</v>
      </c>
      <c r="K1412" s="4">
        <v>0.82179999999999997</v>
      </c>
      <c r="L1412" s="4">
        <v>7.7633999999999999</v>
      </c>
      <c r="M1412" s="4">
        <v>8.0792999999999999</v>
      </c>
      <c r="N1412" s="4">
        <v>6.4103000000000003</v>
      </c>
      <c r="O1412" s="4">
        <v>3.6983000000000001</v>
      </c>
      <c r="P1412" s="4">
        <v>10.1</v>
      </c>
      <c r="Q1412" s="4">
        <v>4.8872999999999998</v>
      </c>
      <c r="R1412" s="4">
        <v>2.8195999999999999</v>
      </c>
      <c r="S1412" s="4">
        <v>7.7</v>
      </c>
      <c r="T1412" s="4">
        <v>3601.4706999999999</v>
      </c>
      <c r="W1412" s="4">
        <v>0</v>
      </c>
      <c r="X1412" s="4">
        <v>0</v>
      </c>
      <c r="Y1412" s="4">
        <v>11.9</v>
      </c>
      <c r="Z1412" s="4">
        <v>857</v>
      </c>
      <c r="AA1412" s="4">
        <v>874</v>
      </c>
      <c r="AB1412" s="4">
        <v>809</v>
      </c>
      <c r="AC1412" s="4">
        <v>54</v>
      </c>
      <c r="AD1412" s="4">
        <v>8.69</v>
      </c>
      <c r="AE1412" s="4">
        <v>0.2</v>
      </c>
      <c r="AF1412" s="4">
        <v>978</v>
      </c>
      <c r="AG1412" s="4">
        <v>-7</v>
      </c>
      <c r="AH1412" s="4">
        <v>13.812188000000001</v>
      </c>
      <c r="AI1412" s="4">
        <v>29</v>
      </c>
      <c r="AJ1412" s="4">
        <v>189</v>
      </c>
      <c r="AK1412" s="4">
        <v>138</v>
      </c>
      <c r="AL1412" s="4">
        <v>2.8</v>
      </c>
      <c r="AM1412" s="4">
        <v>195</v>
      </c>
      <c r="AN1412" s="4" t="s">
        <v>155</v>
      </c>
      <c r="AO1412" s="4">
        <v>2</v>
      </c>
      <c r="AP1412" s="4">
        <v>0.62386574074074075</v>
      </c>
      <c r="AQ1412" s="4">
        <v>47.159377999999997</v>
      </c>
      <c r="AR1412" s="4">
        <v>-88.489683999999997</v>
      </c>
      <c r="AS1412" s="4">
        <v>313.2</v>
      </c>
      <c r="AT1412" s="4">
        <v>21.3</v>
      </c>
      <c r="AU1412" s="4">
        <v>12</v>
      </c>
      <c r="AV1412" s="4">
        <v>10</v>
      </c>
      <c r="AW1412" s="4" t="s">
        <v>208</v>
      </c>
      <c r="AX1412" s="4">
        <v>1.523976</v>
      </c>
      <c r="AY1412" s="4">
        <v>1.023976</v>
      </c>
      <c r="AZ1412" s="4">
        <v>2.6239759999999999</v>
      </c>
      <c r="BA1412" s="4">
        <v>14.023</v>
      </c>
      <c r="BB1412" s="4">
        <v>9.8699999999999992</v>
      </c>
      <c r="BC1412" s="4">
        <v>0.7</v>
      </c>
      <c r="BD1412" s="4">
        <v>21.678999999999998</v>
      </c>
      <c r="BE1412" s="4">
        <v>1452.0709999999999</v>
      </c>
      <c r="BF1412" s="4">
        <v>961.81500000000005</v>
      </c>
      <c r="BG1412" s="4">
        <v>0.126</v>
      </c>
      <c r="BH1412" s="4">
        <v>7.1999999999999995E-2</v>
      </c>
      <c r="BI1412" s="4">
        <v>0.19800000000000001</v>
      </c>
      <c r="BJ1412" s="4">
        <v>9.6000000000000002E-2</v>
      </c>
      <c r="BK1412" s="4">
        <v>5.5E-2</v>
      </c>
      <c r="BL1412" s="4">
        <v>0.151</v>
      </c>
      <c r="BM1412" s="4">
        <v>22.2761</v>
      </c>
      <c r="BQ1412" s="4">
        <v>0</v>
      </c>
      <c r="BR1412" s="4">
        <v>0.181223</v>
      </c>
      <c r="BS1412" s="4">
        <v>-5</v>
      </c>
      <c r="BT1412" s="4">
        <v>0.17324899999999999</v>
      </c>
      <c r="BU1412" s="4">
        <v>4.4286320000000003</v>
      </c>
      <c r="BV1412" s="4">
        <v>3.499625</v>
      </c>
    </row>
    <row r="1413" spans="1:74" x14ac:dyDescent="0.25">
      <c r="A1413" s="4">
        <v>42070</v>
      </c>
      <c r="B1413" s="4">
        <v>4.0506944444444443E-2</v>
      </c>
      <c r="C1413" s="4">
        <v>10.105</v>
      </c>
      <c r="D1413" s="4">
        <v>8.7768999999999995</v>
      </c>
      <c r="E1413" s="4">
        <v>87769.029850000006</v>
      </c>
      <c r="F1413" s="4">
        <v>7.8</v>
      </c>
      <c r="G1413" s="4">
        <v>4.5999999999999996</v>
      </c>
      <c r="H1413" s="4">
        <v>2574.6999999999998</v>
      </c>
      <c r="J1413" s="4">
        <v>0</v>
      </c>
      <c r="K1413" s="4">
        <v>0.82840000000000003</v>
      </c>
      <c r="L1413" s="4">
        <v>8.3707999999999991</v>
      </c>
      <c r="M1413" s="4">
        <v>7.2708000000000004</v>
      </c>
      <c r="N1413" s="4">
        <v>6.4615</v>
      </c>
      <c r="O1413" s="4">
        <v>3.8106</v>
      </c>
      <c r="P1413" s="4">
        <v>10.3</v>
      </c>
      <c r="Q1413" s="4">
        <v>4.9263000000000003</v>
      </c>
      <c r="R1413" s="4">
        <v>2.9053</v>
      </c>
      <c r="S1413" s="4">
        <v>7.8</v>
      </c>
      <c r="T1413" s="4">
        <v>2574.6511</v>
      </c>
      <c r="W1413" s="4">
        <v>0</v>
      </c>
      <c r="X1413" s="4">
        <v>0</v>
      </c>
      <c r="Y1413" s="4">
        <v>11.8</v>
      </c>
      <c r="Z1413" s="4">
        <v>857</v>
      </c>
      <c r="AA1413" s="4">
        <v>873</v>
      </c>
      <c r="AB1413" s="4">
        <v>808</v>
      </c>
      <c r="AC1413" s="4">
        <v>54</v>
      </c>
      <c r="AD1413" s="4">
        <v>8.69</v>
      </c>
      <c r="AE1413" s="4">
        <v>0.2</v>
      </c>
      <c r="AF1413" s="4">
        <v>978</v>
      </c>
      <c r="AG1413" s="4">
        <v>-7</v>
      </c>
      <c r="AH1413" s="4">
        <v>14</v>
      </c>
      <c r="AI1413" s="4">
        <v>29</v>
      </c>
      <c r="AJ1413" s="4">
        <v>189</v>
      </c>
      <c r="AK1413" s="4">
        <v>137.19999999999999</v>
      </c>
      <c r="AL1413" s="4">
        <v>2.7</v>
      </c>
      <c r="AM1413" s="4">
        <v>195</v>
      </c>
      <c r="AN1413" s="4" t="s">
        <v>155</v>
      </c>
      <c r="AO1413" s="4">
        <v>2</v>
      </c>
      <c r="AP1413" s="4">
        <v>0.62387731481481479</v>
      </c>
      <c r="AQ1413" s="4">
        <v>47.159426000000003</v>
      </c>
      <c r="AR1413" s="4">
        <v>-88.489740999999995</v>
      </c>
      <c r="AS1413" s="4">
        <v>313.60000000000002</v>
      </c>
      <c r="AT1413" s="4">
        <v>18.7</v>
      </c>
      <c r="AU1413" s="4">
        <v>12</v>
      </c>
      <c r="AV1413" s="4">
        <v>10</v>
      </c>
      <c r="AW1413" s="4" t="s">
        <v>208</v>
      </c>
      <c r="AX1413" s="4">
        <v>1.7</v>
      </c>
      <c r="AY1413" s="4">
        <v>1.2</v>
      </c>
      <c r="AZ1413" s="4">
        <v>2.8</v>
      </c>
      <c r="BA1413" s="4">
        <v>14.023</v>
      </c>
      <c r="BB1413" s="4">
        <v>10.28</v>
      </c>
      <c r="BC1413" s="4">
        <v>0.73</v>
      </c>
      <c r="BD1413" s="4">
        <v>20.715</v>
      </c>
      <c r="BE1413" s="4">
        <v>1595.6969999999999</v>
      </c>
      <c r="BF1413" s="4">
        <v>882.14499999999998</v>
      </c>
      <c r="BG1413" s="4">
        <v>0.129</v>
      </c>
      <c r="BH1413" s="4">
        <v>7.5999999999999998E-2</v>
      </c>
      <c r="BI1413" s="4">
        <v>0.20499999999999999</v>
      </c>
      <c r="BJ1413" s="4">
        <v>9.8000000000000004E-2</v>
      </c>
      <c r="BK1413" s="4">
        <v>5.8000000000000003E-2</v>
      </c>
      <c r="BL1413" s="4">
        <v>0.156</v>
      </c>
      <c r="BM1413" s="4">
        <v>16.2301</v>
      </c>
      <c r="BQ1413" s="4">
        <v>0</v>
      </c>
      <c r="BR1413" s="4">
        <v>9.7538E-2</v>
      </c>
      <c r="BS1413" s="4">
        <v>-5</v>
      </c>
      <c r="BT1413" s="4">
        <v>0.172378</v>
      </c>
      <c r="BU1413" s="4">
        <v>2.383597</v>
      </c>
      <c r="BV1413" s="4">
        <v>3.4820280000000001</v>
      </c>
    </row>
    <row r="1414" spans="1:74" x14ac:dyDescent="0.25">
      <c r="A1414" s="4">
        <v>42070</v>
      </c>
      <c r="B1414" s="4">
        <v>4.0518518518518516E-2</v>
      </c>
      <c r="C1414" s="4">
        <v>10.613</v>
      </c>
      <c r="D1414" s="4">
        <v>7.7496</v>
      </c>
      <c r="E1414" s="4">
        <v>77496.176229999997</v>
      </c>
      <c r="F1414" s="4">
        <v>7.8</v>
      </c>
      <c r="G1414" s="4">
        <v>4.5999999999999996</v>
      </c>
      <c r="H1414" s="4">
        <v>2111.3000000000002</v>
      </c>
      <c r="J1414" s="4">
        <v>0</v>
      </c>
      <c r="K1414" s="4">
        <v>0.83509999999999995</v>
      </c>
      <c r="L1414" s="4">
        <v>8.8622999999999994</v>
      </c>
      <c r="M1414" s="4">
        <v>6.4714</v>
      </c>
      <c r="N1414" s="4">
        <v>6.5133999999999999</v>
      </c>
      <c r="O1414" s="4">
        <v>3.8412999999999999</v>
      </c>
      <c r="P1414" s="4">
        <v>10.4</v>
      </c>
      <c r="Q1414" s="4">
        <v>4.9659000000000004</v>
      </c>
      <c r="R1414" s="4">
        <v>2.9285999999999999</v>
      </c>
      <c r="S1414" s="4">
        <v>7.9</v>
      </c>
      <c r="T1414" s="4">
        <v>2111.2692999999999</v>
      </c>
      <c r="W1414" s="4">
        <v>0</v>
      </c>
      <c r="X1414" s="4">
        <v>0</v>
      </c>
      <c r="Y1414" s="4">
        <v>11.8</v>
      </c>
      <c r="Z1414" s="4">
        <v>856</v>
      </c>
      <c r="AA1414" s="4">
        <v>872</v>
      </c>
      <c r="AB1414" s="4">
        <v>806</v>
      </c>
      <c r="AC1414" s="4">
        <v>54</v>
      </c>
      <c r="AD1414" s="4">
        <v>8.69</v>
      </c>
      <c r="AE1414" s="4">
        <v>0.2</v>
      </c>
      <c r="AF1414" s="4">
        <v>978</v>
      </c>
      <c r="AG1414" s="4">
        <v>-7</v>
      </c>
      <c r="AH1414" s="4">
        <v>14</v>
      </c>
      <c r="AI1414" s="4">
        <v>29</v>
      </c>
      <c r="AJ1414" s="4">
        <v>189</v>
      </c>
      <c r="AK1414" s="4">
        <v>137.80000000000001</v>
      </c>
      <c r="AL1414" s="4">
        <v>2.9</v>
      </c>
      <c r="AM1414" s="4">
        <v>195</v>
      </c>
      <c r="AN1414" s="4" t="s">
        <v>155</v>
      </c>
      <c r="AO1414" s="4">
        <v>2</v>
      </c>
      <c r="AP1414" s="4">
        <v>0.62388888888888883</v>
      </c>
      <c r="AQ1414" s="4">
        <v>47.159453999999997</v>
      </c>
      <c r="AR1414" s="4">
        <v>-88.489768999999995</v>
      </c>
      <c r="AS1414" s="4">
        <v>313.7</v>
      </c>
      <c r="AT1414" s="4">
        <v>13.5</v>
      </c>
      <c r="AU1414" s="4">
        <v>12</v>
      </c>
      <c r="AV1414" s="4">
        <v>10</v>
      </c>
      <c r="AW1414" s="4" t="s">
        <v>208</v>
      </c>
      <c r="AX1414" s="4">
        <v>1.664242</v>
      </c>
      <c r="AY1414" s="4">
        <v>1.2595959999999999</v>
      </c>
      <c r="AZ1414" s="4">
        <v>2.728485</v>
      </c>
      <c r="BA1414" s="4">
        <v>14.023</v>
      </c>
      <c r="BB1414" s="4">
        <v>10.71</v>
      </c>
      <c r="BC1414" s="4">
        <v>0.76</v>
      </c>
      <c r="BD1414" s="4">
        <v>19.751999999999999</v>
      </c>
      <c r="BE1414" s="4">
        <v>1728.0029999999999</v>
      </c>
      <c r="BF1414" s="4">
        <v>803.1</v>
      </c>
      <c r="BG1414" s="4">
        <v>0.13300000000000001</v>
      </c>
      <c r="BH1414" s="4">
        <v>7.8E-2</v>
      </c>
      <c r="BI1414" s="4">
        <v>0.21099999999999999</v>
      </c>
      <c r="BJ1414" s="4">
        <v>0.10100000000000001</v>
      </c>
      <c r="BK1414" s="4">
        <v>0.06</v>
      </c>
      <c r="BL1414" s="4">
        <v>0.161</v>
      </c>
      <c r="BM1414" s="4">
        <v>13.613200000000001</v>
      </c>
      <c r="BQ1414" s="4">
        <v>0</v>
      </c>
      <c r="BR1414" s="4">
        <v>6.1913999999999997E-2</v>
      </c>
      <c r="BS1414" s="4">
        <v>-5</v>
      </c>
      <c r="BT1414" s="4">
        <v>0.174433</v>
      </c>
      <c r="BU1414" s="4">
        <v>1.513023</v>
      </c>
      <c r="BV1414" s="4">
        <v>3.5235470000000002</v>
      </c>
    </row>
    <row r="1415" spans="1:74" x14ac:dyDescent="0.25">
      <c r="A1415" s="4">
        <v>42070</v>
      </c>
      <c r="B1415" s="4">
        <v>4.0530092592592597E-2</v>
      </c>
      <c r="C1415" s="4">
        <v>10.82</v>
      </c>
      <c r="D1415" s="4">
        <v>7.2638999999999996</v>
      </c>
      <c r="E1415" s="4">
        <v>72639.163109999994</v>
      </c>
      <c r="F1415" s="4">
        <v>7.8</v>
      </c>
      <c r="G1415" s="4">
        <v>4.5999999999999996</v>
      </c>
      <c r="H1415" s="4">
        <v>1759.6</v>
      </c>
      <c r="J1415" s="4">
        <v>0</v>
      </c>
      <c r="K1415" s="4">
        <v>0.83850000000000002</v>
      </c>
      <c r="L1415" s="4">
        <v>9.0724999999999998</v>
      </c>
      <c r="M1415" s="4">
        <v>6.0906000000000002</v>
      </c>
      <c r="N1415" s="4">
        <v>6.5400999999999998</v>
      </c>
      <c r="O1415" s="4">
        <v>3.8570000000000002</v>
      </c>
      <c r="P1415" s="4">
        <v>10.4</v>
      </c>
      <c r="Q1415" s="4">
        <v>4.9862000000000002</v>
      </c>
      <c r="R1415" s="4">
        <v>2.9405999999999999</v>
      </c>
      <c r="S1415" s="4">
        <v>7.9</v>
      </c>
      <c r="T1415" s="4">
        <v>1759.5572999999999</v>
      </c>
      <c r="W1415" s="4">
        <v>0</v>
      </c>
      <c r="X1415" s="4">
        <v>0</v>
      </c>
      <c r="Y1415" s="4">
        <v>11.8</v>
      </c>
      <c r="Z1415" s="4">
        <v>855</v>
      </c>
      <c r="AA1415" s="4">
        <v>871</v>
      </c>
      <c r="AB1415" s="4">
        <v>805</v>
      </c>
      <c r="AC1415" s="4">
        <v>54</v>
      </c>
      <c r="AD1415" s="4">
        <v>8.69</v>
      </c>
      <c r="AE1415" s="4">
        <v>0.2</v>
      </c>
      <c r="AF1415" s="4">
        <v>978</v>
      </c>
      <c r="AG1415" s="4">
        <v>-7</v>
      </c>
      <c r="AH1415" s="4">
        <v>14</v>
      </c>
      <c r="AI1415" s="4">
        <v>29</v>
      </c>
      <c r="AJ1415" s="4">
        <v>189</v>
      </c>
      <c r="AK1415" s="4">
        <v>138</v>
      </c>
      <c r="AL1415" s="4">
        <v>2.8</v>
      </c>
      <c r="AM1415" s="4">
        <v>195</v>
      </c>
      <c r="AN1415" s="4" t="s">
        <v>155</v>
      </c>
      <c r="AO1415" s="4">
        <v>2</v>
      </c>
      <c r="AP1415" s="4">
        <v>0.62390046296296298</v>
      </c>
      <c r="AQ1415" s="4">
        <v>47.159467999999997</v>
      </c>
      <c r="AR1415" s="4">
        <v>-88.489779999999996</v>
      </c>
      <c r="AS1415" s="4">
        <v>313.60000000000002</v>
      </c>
      <c r="AT1415" s="4">
        <v>9.8000000000000007</v>
      </c>
      <c r="AU1415" s="4">
        <v>12</v>
      </c>
      <c r="AV1415" s="4">
        <v>10</v>
      </c>
      <c r="AW1415" s="4" t="s">
        <v>208</v>
      </c>
      <c r="AX1415" s="4">
        <v>1.4</v>
      </c>
      <c r="AY1415" s="4">
        <v>1.7</v>
      </c>
      <c r="AZ1415" s="4">
        <v>2.2000000000000002</v>
      </c>
      <c r="BA1415" s="4">
        <v>14.023</v>
      </c>
      <c r="BB1415" s="4">
        <v>10.96</v>
      </c>
      <c r="BC1415" s="4">
        <v>0.78</v>
      </c>
      <c r="BD1415" s="4">
        <v>19.263999999999999</v>
      </c>
      <c r="BE1415" s="4">
        <v>1792.777</v>
      </c>
      <c r="BF1415" s="4">
        <v>766.01800000000003</v>
      </c>
      <c r="BG1415" s="4">
        <v>0.13500000000000001</v>
      </c>
      <c r="BH1415" s="4">
        <v>0.08</v>
      </c>
      <c r="BI1415" s="4">
        <v>0.215</v>
      </c>
      <c r="BJ1415" s="4">
        <v>0.10299999999999999</v>
      </c>
      <c r="BK1415" s="4">
        <v>6.0999999999999999E-2</v>
      </c>
      <c r="BL1415" s="4">
        <v>0.16400000000000001</v>
      </c>
      <c r="BM1415" s="4">
        <v>11.498100000000001</v>
      </c>
      <c r="BQ1415" s="4">
        <v>0</v>
      </c>
      <c r="BR1415" s="4">
        <v>6.4292000000000002E-2</v>
      </c>
      <c r="BS1415" s="4">
        <v>-5</v>
      </c>
      <c r="BT1415" s="4">
        <v>0.17419000000000001</v>
      </c>
      <c r="BU1415" s="4">
        <v>1.571129</v>
      </c>
      <c r="BV1415" s="4">
        <v>3.518634</v>
      </c>
    </row>
    <row r="1416" spans="1:74" x14ac:dyDescent="0.25">
      <c r="A1416" s="4">
        <v>42070</v>
      </c>
      <c r="B1416" s="4">
        <v>4.054166666666667E-2</v>
      </c>
      <c r="C1416" s="4">
        <v>10.241</v>
      </c>
      <c r="D1416" s="4">
        <v>7.7957999999999998</v>
      </c>
      <c r="E1416" s="4">
        <v>77958.23083</v>
      </c>
      <c r="F1416" s="4">
        <v>7.8</v>
      </c>
      <c r="G1416" s="4">
        <v>4.5999999999999996</v>
      </c>
      <c r="H1416" s="4">
        <v>1752.2</v>
      </c>
      <c r="J1416" s="4">
        <v>0</v>
      </c>
      <c r="K1416" s="4">
        <v>0.8377</v>
      </c>
      <c r="L1416" s="4">
        <v>8.5790000000000006</v>
      </c>
      <c r="M1416" s="4">
        <v>6.5305999999999997</v>
      </c>
      <c r="N1416" s="4">
        <v>6.5340999999999996</v>
      </c>
      <c r="O1416" s="4">
        <v>3.8447</v>
      </c>
      <c r="P1416" s="4">
        <v>10.4</v>
      </c>
      <c r="Q1416" s="4">
        <v>4.9816000000000003</v>
      </c>
      <c r="R1416" s="4">
        <v>2.9312</v>
      </c>
      <c r="S1416" s="4">
        <v>7.9</v>
      </c>
      <c r="T1416" s="4">
        <v>1752.1627000000001</v>
      </c>
      <c r="W1416" s="4">
        <v>0</v>
      </c>
      <c r="X1416" s="4">
        <v>0</v>
      </c>
      <c r="Y1416" s="4">
        <v>11.8</v>
      </c>
      <c r="Z1416" s="4">
        <v>856</v>
      </c>
      <c r="AA1416" s="4">
        <v>871</v>
      </c>
      <c r="AB1416" s="4">
        <v>807</v>
      </c>
      <c r="AC1416" s="4">
        <v>54</v>
      </c>
      <c r="AD1416" s="4">
        <v>8.69</v>
      </c>
      <c r="AE1416" s="4">
        <v>0.2</v>
      </c>
      <c r="AF1416" s="4">
        <v>978</v>
      </c>
      <c r="AG1416" s="4">
        <v>-7</v>
      </c>
      <c r="AH1416" s="4">
        <v>14</v>
      </c>
      <c r="AI1416" s="4">
        <v>29</v>
      </c>
      <c r="AJ1416" s="4">
        <v>189</v>
      </c>
      <c r="AK1416" s="4">
        <v>138</v>
      </c>
      <c r="AL1416" s="4">
        <v>2.7</v>
      </c>
      <c r="AM1416" s="4">
        <v>195</v>
      </c>
      <c r="AN1416" s="4" t="s">
        <v>155</v>
      </c>
      <c r="AO1416" s="4">
        <v>2</v>
      </c>
      <c r="AP1416" s="4">
        <v>0.62390046296296298</v>
      </c>
      <c r="AQ1416" s="4">
        <v>47.159472000000001</v>
      </c>
      <c r="AR1416" s="4">
        <v>-88.489784</v>
      </c>
      <c r="AS1416" s="4">
        <v>313.60000000000002</v>
      </c>
      <c r="AT1416" s="4">
        <v>9.3000000000000007</v>
      </c>
      <c r="AU1416" s="4">
        <v>12</v>
      </c>
      <c r="AV1416" s="4">
        <v>10</v>
      </c>
      <c r="AW1416" s="4" t="s">
        <v>208</v>
      </c>
      <c r="AX1416" s="4">
        <v>1.4</v>
      </c>
      <c r="AY1416" s="4">
        <v>1.7</v>
      </c>
      <c r="AZ1416" s="4">
        <v>2.2000000000000002</v>
      </c>
      <c r="BA1416" s="4">
        <v>14.023</v>
      </c>
      <c r="BB1416" s="4">
        <v>10.9</v>
      </c>
      <c r="BC1416" s="4">
        <v>0.78</v>
      </c>
      <c r="BD1416" s="4">
        <v>19.373999999999999</v>
      </c>
      <c r="BE1416" s="4">
        <v>1701.2840000000001</v>
      </c>
      <c r="BF1416" s="4">
        <v>824.27200000000005</v>
      </c>
      <c r="BG1416" s="4">
        <v>0.13600000000000001</v>
      </c>
      <c r="BH1416" s="4">
        <v>0.08</v>
      </c>
      <c r="BI1416" s="4">
        <v>0.216</v>
      </c>
      <c r="BJ1416" s="4">
        <v>0.10299999999999999</v>
      </c>
      <c r="BK1416" s="4">
        <v>6.0999999999999999E-2</v>
      </c>
      <c r="BL1416" s="4">
        <v>0.16400000000000001</v>
      </c>
      <c r="BM1416" s="4">
        <v>11.490399999999999</v>
      </c>
      <c r="BQ1416" s="4">
        <v>0</v>
      </c>
      <c r="BR1416" s="4">
        <v>0.100054</v>
      </c>
      <c r="BS1416" s="4">
        <v>-5</v>
      </c>
      <c r="BT1416" s="4">
        <v>0.17318900000000001</v>
      </c>
      <c r="BU1416" s="4">
        <v>2.445071</v>
      </c>
      <c r="BV1416" s="4">
        <v>3.4984220000000001</v>
      </c>
    </row>
    <row r="1417" spans="1:74" x14ac:dyDescent="0.25">
      <c r="A1417" s="4">
        <v>42070</v>
      </c>
      <c r="B1417" s="4">
        <v>4.0553240740740744E-2</v>
      </c>
      <c r="C1417" s="4">
        <v>9.6010000000000009</v>
      </c>
      <c r="D1417" s="4">
        <v>9.1852999999999998</v>
      </c>
      <c r="E1417" s="4">
        <v>91852.881359999999</v>
      </c>
      <c r="F1417" s="4">
        <v>7.8</v>
      </c>
      <c r="G1417" s="4">
        <v>4.5</v>
      </c>
      <c r="H1417" s="4">
        <v>2945.1</v>
      </c>
      <c r="J1417" s="4">
        <v>0</v>
      </c>
      <c r="K1417" s="4">
        <v>0.82779999999999998</v>
      </c>
      <c r="L1417" s="4">
        <v>7.9476000000000004</v>
      </c>
      <c r="M1417" s="4">
        <v>7.6035000000000004</v>
      </c>
      <c r="N1417" s="4">
        <v>6.4566999999999997</v>
      </c>
      <c r="O1417" s="4">
        <v>3.7250000000000001</v>
      </c>
      <c r="P1417" s="4">
        <v>10.199999999999999</v>
      </c>
      <c r="Q1417" s="4">
        <v>4.9226999999999999</v>
      </c>
      <c r="R1417" s="4">
        <v>2.84</v>
      </c>
      <c r="S1417" s="4">
        <v>7.8</v>
      </c>
      <c r="T1417" s="4">
        <v>2945.0726</v>
      </c>
      <c r="W1417" s="4">
        <v>0</v>
      </c>
      <c r="X1417" s="4">
        <v>0</v>
      </c>
      <c r="Y1417" s="4">
        <v>11.9</v>
      </c>
      <c r="Z1417" s="4">
        <v>854</v>
      </c>
      <c r="AA1417" s="4">
        <v>871</v>
      </c>
      <c r="AB1417" s="4">
        <v>805</v>
      </c>
      <c r="AC1417" s="4">
        <v>54</v>
      </c>
      <c r="AD1417" s="4">
        <v>8.69</v>
      </c>
      <c r="AE1417" s="4">
        <v>0.2</v>
      </c>
      <c r="AF1417" s="4">
        <v>978</v>
      </c>
      <c r="AG1417" s="4">
        <v>-7</v>
      </c>
      <c r="AH1417" s="4">
        <v>14</v>
      </c>
      <c r="AI1417" s="4">
        <v>29</v>
      </c>
      <c r="AJ1417" s="4">
        <v>189</v>
      </c>
      <c r="AK1417" s="4">
        <v>138</v>
      </c>
      <c r="AL1417" s="4">
        <v>2.9</v>
      </c>
      <c r="AM1417" s="4">
        <v>195</v>
      </c>
      <c r="AN1417" s="4" t="s">
        <v>155</v>
      </c>
      <c r="AO1417" s="4">
        <v>2</v>
      </c>
      <c r="AP1417" s="4">
        <v>0.62391203703703701</v>
      </c>
      <c r="AQ1417" s="4">
        <v>47.159502000000003</v>
      </c>
      <c r="AR1417" s="4">
        <v>-88.489819999999995</v>
      </c>
      <c r="AS1417" s="4">
        <v>313.60000000000002</v>
      </c>
      <c r="AT1417" s="4">
        <v>5.9</v>
      </c>
      <c r="AU1417" s="4">
        <v>12</v>
      </c>
      <c r="AV1417" s="4">
        <v>10</v>
      </c>
      <c r="AW1417" s="4" t="s">
        <v>208</v>
      </c>
      <c r="AX1417" s="4">
        <v>1.3370629999999999</v>
      </c>
      <c r="AY1417" s="4">
        <v>1.7</v>
      </c>
      <c r="AZ1417" s="4">
        <v>2.1874129999999998</v>
      </c>
      <c r="BA1417" s="4">
        <v>14.023</v>
      </c>
      <c r="BB1417" s="4">
        <v>10.23</v>
      </c>
      <c r="BC1417" s="4">
        <v>0.73</v>
      </c>
      <c r="BD1417" s="4">
        <v>20.803999999999998</v>
      </c>
      <c r="BE1417" s="4">
        <v>1520.145</v>
      </c>
      <c r="BF1417" s="4">
        <v>925.625</v>
      </c>
      <c r="BG1417" s="4">
        <v>0.129</v>
      </c>
      <c r="BH1417" s="4">
        <v>7.4999999999999997E-2</v>
      </c>
      <c r="BI1417" s="4">
        <v>0.20399999999999999</v>
      </c>
      <c r="BJ1417" s="4">
        <v>9.9000000000000005E-2</v>
      </c>
      <c r="BK1417" s="4">
        <v>5.7000000000000002E-2</v>
      </c>
      <c r="BL1417" s="4">
        <v>0.155</v>
      </c>
      <c r="BM1417" s="4">
        <v>18.6279</v>
      </c>
      <c r="BQ1417" s="4">
        <v>0</v>
      </c>
      <c r="BR1417" s="4">
        <v>0.10638</v>
      </c>
      <c r="BS1417" s="4">
        <v>-5</v>
      </c>
      <c r="BT1417" s="4">
        <v>0.175431</v>
      </c>
      <c r="BU1417" s="4">
        <v>2.5996519999999999</v>
      </c>
      <c r="BV1417" s="4">
        <v>3.543698</v>
      </c>
    </row>
    <row r="1418" spans="1:74" x14ac:dyDescent="0.25">
      <c r="A1418" s="4">
        <v>42070</v>
      </c>
      <c r="B1418" s="4">
        <v>4.0564814814814817E-2</v>
      </c>
      <c r="C1418" s="4">
        <v>9.2119999999999997</v>
      </c>
      <c r="D1418" s="4">
        <v>9.3209</v>
      </c>
      <c r="E1418" s="4">
        <v>93208.813559999995</v>
      </c>
      <c r="F1418" s="4">
        <v>7.8</v>
      </c>
      <c r="G1418" s="4">
        <v>4.5</v>
      </c>
      <c r="H1418" s="4">
        <v>3037.4</v>
      </c>
      <c r="J1418" s="4">
        <v>0</v>
      </c>
      <c r="K1418" s="4">
        <v>0.82920000000000005</v>
      </c>
      <c r="L1418" s="4">
        <v>7.6387</v>
      </c>
      <c r="M1418" s="4">
        <v>7.7286000000000001</v>
      </c>
      <c r="N1418" s="4">
        <v>6.4675000000000002</v>
      </c>
      <c r="O1418" s="4">
        <v>3.7225999999999999</v>
      </c>
      <c r="P1418" s="4">
        <v>10.199999999999999</v>
      </c>
      <c r="Q1418" s="4">
        <v>4.9309000000000003</v>
      </c>
      <c r="R1418" s="4">
        <v>2.8382000000000001</v>
      </c>
      <c r="S1418" s="4">
        <v>7.8</v>
      </c>
      <c r="T1418" s="4">
        <v>3037.3705</v>
      </c>
      <c r="W1418" s="4">
        <v>0</v>
      </c>
      <c r="X1418" s="4">
        <v>0</v>
      </c>
      <c r="Y1418" s="4">
        <v>11.8</v>
      </c>
      <c r="Z1418" s="4">
        <v>855</v>
      </c>
      <c r="AA1418" s="4">
        <v>872</v>
      </c>
      <c r="AB1418" s="4">
        <v>806</v>
      </c>
      <c r="AC1418" s="4">
        <v>54</v>
      </c>
      <c r="AD1418" s="4">
        <v>8.69</v>
      </c>
      <c r="AE1418" s="4">
        <v>0.2</v>
      </c>
      <c r="AF1418" s="4">
        <v>978</v>
      </c>
      <c r="AG1418" s="4">
        <v>-7</v>
      </c>
      <c r="AH1418" s="4">
        <v>14</v>
      </c>
      <c r="AI1418" s="4">
        <v>29</v>
      </c>
      <c r="AJ1418" s="4">
        <v>189</v>
      </c>
      <c r="AK1418" s="4">
        <v>137.19999999999999</v>
      </c>
      <c r="AL1418" s="4">
        <v>2.7</v>
      </c>
      <c r="AM1418" s="4">
        <v>195</v>
      </c>
      <c r="AN1418" s="4" t="s">
        <v>155</v>
      </c>
      <c r="AO1418" s="4">
        <v>2</v>
      </c>
      <c r="AP1418" s="4">
        <v>0.6239351851851852</v>
      </c>
      <c r="AQ1418" s="4">
        <v>47.159512999999997</v>
      </c>
      <c r="AR1418" s="4">
        <v>-88.489855000000006</v>
      </c>
      <c r="AS1418" s="4">
        <v>313.5</v>
      </c>
      <c r="AT1418" s="4">
        <v>5.9</v>
      </c>
      <c r="AU1418" s="4">
        <v>12</v>
      </c>
      <c r="AV1418" s="4">
        <v>10</v>
      </c>
      <c r="AW1418" s="4" t="s">
        <v>208</v>
      </c>
      <c r="AX1418" s="4">
        <v>0.9</v>
      </c>
      <c r="AY1418" s="4">
        <v>1.7</v>
      </c>
      <c r="AZ1418" s="4">
        <v>2.1</v>
      </c>
      <c r="BA1418" s="4">
        <v>14.023</v>
      </c>
      <c r="BB1418" s="4">
        <v>10.33</v>
      </c>
      <c r="BC1418" s="4">
        <v>0.74</v>
      </c>
      <c r="BD1418" s="4">
        <v>20.603000000000002</v>
      </c>
      <c r="BE1418" s="4">
        <v>1477.3679999999999</v>
      </c>
      <c r="BF1418" s="4">
        <v>951.36300000000006</v>
      </c>
      <c r="BG1418" s="4">
        <v>0.13100000000000001</v>
      </c>
      <c r="BH1418" s="4">
        <v>7.4999999999999997E-2</v>
      </c>
      <c r="BI1418" s="4">
        <v>0.20599999999999999</v>
      </c>
      <c r="BJ1418" s="4">
        <v>0.1</v>
      </c>
      <c r="BK1418" s="4">
        <v>5.7000000000000002E-2</v>
      </c>
      <c r="BL1418" s="4">
        <v>0.157</v>
      </c>
      <c r="BM1418" s="4">
        <v>19.426200000000001</v>
      </c>
      <c r="BQ1418" s="4">
        <v>0</v>
      </c>
      <c r="BR1418" s="4">
        <v>9.7900000000000001E-2</v>
      </c>
      <c r="BS1418" s="4">
        <v>-5</v>
      </c>
      <c r="BT1418" s="4">
        <v>0.17519000000000001</v>
      </c>
      <c r="BU1418" s="4">
        <v>2.3924310000000002</v>
      </c>
      <c r="BV1418" s="4">
        <v>3.5388380000000002</v>
      </c>
    </row>
    <row r="1419" spans="1:74" x14ac:dyDescent="0.25">
      <c r="A1419" s="4">
        <v>42070</v>
      </c>
      <c r="B1419" s="4">
        <v>4.0576388888888891E-2</v>
      </c>
      <c r="C1419" s="4">
        <v>8.7370000000000001</v>
      </c>
      <c r="D1419" s="4">
        <v>10.248900000000001</v>
      </c>
      <c r="E1419" s="4">
        <v>102488.5904</v>
      </c>
      <c r="F1419" s="4">
        <v>7.8</v>
      </c>
      <c r="G1419" s="4">
        <v>4.4000000000000004</v>
      </c>
      <c r="H1419" s="4">
        <v>4087</v>
      </c>
      <c r="J1419" s="4">
        <v>0</v>
      </c>
      <c r="K1419" s="4">
        <v>0.82230000000000003</v>
      </c>
      <c r="L1419" s="4">
        <v>7.1839000000000004</v>
      </c>
      <c r="M1419" s="4">
        <v>8.4273000000000007</v>
      </c>
      <c r="N1419" s="4">
        <v>6.4137000000000004</v>
      </c>
      <c r="O1419" s="4">
        <v>3.6179999999999999</v>
      </c>
      <c r="P1419" s="4">
        <v>10</v>
      </c>
      <c r="Q1419" s="4">
        <v>4.8921000000000001</v>
      </c>
      <c r="R1419" s="4">
        <v>2.7597</v>
      </c>
      <c r="S1419" s="4">
        <v>7.7</v>
      </c>
      <c r="T1419" s="4">
        <v>4087.0372000000002</v>
      </c>
      <c r="W1419" s="4">
        <v>0</v>
      </c>
      <c r="X1419" s="4">
        <v>0</v>
      </c>
      <c r="Y1419" s="4">
        <v>11.8</v>
      </c>
      <c r="Z1419" s="4">
        <v>856</v>
      </c>
      <c r="AA1419" s="4">
        <v>872</v>
      </c>
      <c r="AB1419" s="4">
        <v>808</v>
      </c>
      <c r="AC1419" s="4">
        <v>54.8</v>
      </c>
      <c r="AD1419" s="4">
        <v>8.83</v>
      </c>
      <c r="AE1419" s="4">
        <v>0.2</v>
      </c>
      <c r="AF1419" s="4">
        <v>978</v>
      </c>
      <c r="AG1419" s="4">
        <v>-7</v>
      </c>
      <c r="AH1419" s="4">
        <v>14</v>
      </c>
      <c r="AI1419" s="4">
        <v>29</v>
      </c>
      <c r="AJ1419" s="4">
        <v>189</v>
      </c>
      <c r="AK1419" s="4">
        <v>137</v>
      </c>
      <c r="AL1419" s="4">
        <v>2.6</v>
      </c>
      <c r="AM1419" s="4">
        <v>195</v>
      </c>
      <c r="AN1419" s="4" t="s">
        <v>155</v>
      </c>
      <c r="AO1419" s="4">
        <v>2</v>
      </c>
      <c r="AP1419" s="4">
        <v>0.6239351851851852</v>
      </c>
      <c r="AQ1419" s="4">
        <v>47.159505000000003</v>
      </c>
      <c r="AR1419" s="4">
        <v>-88.489857000000001</v>
      </c>
      <c r="AS1419" s="4">
        <v>313.5</v>
      </c>
      <c r="AT1419" s="4">
        <v>6</v>
      </c>
      <c r="AU1419" s="4">
        <v>12</v>
      </c>
      <c r="AV1419" s="4">
        <v>10</v>
      </c>
      <c r="AW1419" s="4" t="s">
        <v>208</v>
      </c>
      <c r="AX1419" s="4">
        <v>0.9</v>
      </c>
      <c r="AY1419" s="4">
        <v>1.712388</v>
      </c>
      <c r="AZ1419" s="4">
        <v>2.1123880000000002</v>
      </c>
      <c r="BA1419" s="4">
        <v>14.023</v>
      </c>
      <c r="BB1419" s="4">
        <v>9.9</v>
      </c>
      <c r="BC1419" s="4">
        <v>0.71</v>
      </c>
      <c r="BD1419" s="4">
        <v>21.614999999999998</v>
      </c>
      <c r="BE1419" s="4">
        <v>1359.0630000000001</v>
      </c>
      <c r="BF1419" s="4">
        <v>1014.718</v>
      </c>
      <c r="BG1419" s="4">
        <v>0.127</v>
      </c>
      <c r="BH1419" s="4">
        <v>7.1999999999999995E-2</v>
      </c>
      <c r="BI1419" s="4">
        <v>0.19900000000000001</v>
      </c>
      <c r="BJ1419" s="4">
        <v>9.7000000000000003E-2</v>
      </c>
      <c r="BK1419" s="4">
        <v>5.5E-2</v>
      </c>
      <c r="BL1419" s="4">
        <v>0.152</v>
      </c>
      <c r="BM1419" s="4">
        <v>25.5687</v>
      </c>
      <c r="BQ1419" s="4">
        <v>0</v>
      </c>
      <c r="BR1419" s="4">
        <v>0.107351</v>
      </c>
      <c r="BS1419" s="4">
        <v>-5</v>
      </c>
      <c r="BT1419" s="4">
        <v>0.17418900000000001</v>
      </c>
      <c r="BU1419" s="4">
        <v>2.623399</v>
      </c>
      <c r="BV1419" s="4">
        <v>3.5186220000000001</v>
      </c>
    </row>
    <row r="1420" spans="1:74" x14ac:dyDescent="0.25">
      <c r="A1420" s="4">
        <v>42070</v>
      </c>
      <c r="B1420" s="4">
        <v>4.0587962962962958E-2</v>
      </c>
      <c r="C1420" s="4">
        <v>8.2550000000000008</v>
      </c>
      <c r="D1420" s="4">
        <v>10.867800000000001</v>
      </c>
      <c r="E1420" s="4">
        <v>108677.99490000001</v>
      </c>
      <c r="F1420" s="4">
        <v>7.8</v>
      </c>
      <c r="G1420" s="4">
        <v>4.4000000000000004</v>
      </c>
      <c r="H1420" s="4">
        <v>5365.9</v>
      </c>
      <c r="J1420" s="4">
        <v>7.0000000000000007E-2</v>
      </c>
      <c r="K1420" s="4">
        <v>0.81810000000000005</v>
      </c>
      <c r="L1420" s="4">
        <v>6.7535999999999996</v>
      </c>
      <c r="M1420" s="4">
        <v>8.8914000000000009</v>
      </c>
      <c r="N1420" s="4">
        <v>6.3815</v>
      </c>
      <c r="O1420" s="4">
        <v>3.5998000000000001</v>
      </c>
      <c r="P1420" s="4">
        <v>10</v>
      </c>
      <c r="Q1420" s="4">
        <v>4.8681000000000001</v>
      </c>
      <c r="R1420" s="4">
        <v>2.7461000000000002</v>
      </c>
      <c r="S1420" s="4">
        <v>7.6</v>
      </c>
      <c r="T1420" s="4">
        <v>5365.8792999999996</v>
      </c>
      <c r="W1420" s="4">
        <v>0</v>
      </c>
      <c r="X1420" s="4">
        <v>5.6000000000000001E-2</v>
      </c>
      <c r="Y1420" s="4">
        <v>11.8</v>
      </c>
      <c r="Z1420" s="4">
        <v>856</v>
      </c>
      <c r="AA1420" s="4">
        <v>872</v>
      </c>
      <c r="AB1420" s="4">
        <v>807</v>
      </c>
      <c r="AC1420" s="4">
        <v>55</v>
      </c>
      <c r="AD1420" s="4">
        <v>8.86</v>
      </c>
      <c r="AE1420" s="4">
        <v>0.2</v>
      </c>
      <c r="AF1420" s="4">
        <v>978</v>
      </c>
      <c r="AG1420" s="4">
        <v>-7</v>
      </c>
      <c r="AH1420" s="4">
        <v>14</v>
      </c>
      <c r="AI1420" s="4">
        <v>29</v>
      </c>
      <c r="AJ1420" s="4">
        <v>189</v>
      </c>
      <c r="AK1420" s="4">
        <v>137</v>
      </c>
      <c r="AL1420" s="4">
        <v>2.6</v>
      </c>
      <c r="AM1420" s="4">
        <v>195</v>
      </c>
      <c r="AN1420" s="4" t="s">
        <v>155</v>
      </c>
      <c r="AO1420" s="4">
        <v>2</v>
      </c>
      <c r="AP1420" s="4">
        <v>0.62394675925925924</v>
      </c>
      <c r="AQ1420" s="4">
        <v>47.159444999999998</v>
      </c>
      <c r="AR1420" s="4">
        <v>-88.489869999999996</v>
      </c>
      <c r="AS1420" s="4">
        <v>313.5</v>
      </c>
      <c r="AT1420" s="4">
        <v>6.6</v>
      </c>
      <c r="AU1420" s="4">
        <v>12</v>
      </c>
      <c r="AV1420" s="4">
        <v>10</v>
      </c>
      <c r="AW1420" s="4" t="s">
        <v>208</v>
      </c>
      <c r="AX1420" s="4">
        <v>0.9</v>
      </c>
      <c r="AY1420" s="4">
        <v>1.8</v>
      </c>
      <c r="AZ1420" s="4">
        <v>2.2000000000000002</v>
      </c>
      <c r="BA1420" s="4">
        <v>14.023</v>
      </c>
      <c r="BB1420" s="4">
        <v>9.66</v>
      </c>
      <c r="BC1420" s="4">
        <v>0.69</v>
      </c>
      <c r="BD1420" s="4">
        <v>22.228000000000002</v>
      </c>
      <c r="BE1420" s="4">
        <v>1264.848</v>
      </c>
      <c r="BF1420" s="4">
        <v>1059.876</v>
      </c>
      <c r="BG1420" s="4">
        <v>0.125</v>
      </c>
      <c r="BH1420" s="4">
        <v>7.0999999999999994E-2</v>
      </c>
      <c r="BI1420" s="4">
        <v>0.19600000000000001</v>
      </c>
      <c r="BJ1420" s="4">
        <v>9.5000000000000001E-2</v>
      </c>
      <c r="BK1420" s="4">
        <v>5.3999999999999999E-2</v>
      </c>
      <c r="BL1420" s="4">
        <v>0.14899999999999999</v>
      </c>
      <c r="BM1420" s="4">
        <v>33.232799999999997</v>
      </c>
      <c r="BQ1420" s="4">
        <v>7.6219999999999999</v>
      </c>
      <c r="BR1420" s="4">
        <v>0.117328</v>
      </c>
      <c r="BS1420" s="4">
        <v>-5</v>
      </c>
      <c r="BT1420" s="4">
        <v>0.17562900000000001</v>
      </c>
      <c r="BU1420" s="4">
        <v>2.86721</v>
      </c>
      <c r="BV1420" s="4">
        <v>3.5476960000000002</v>
      </c>
    </row>
    <row r="1421" spans="1:74" x14ac:dyDescent="0.25">
      <c r="A1421" s="4">
        <v>42070</v>
      </c>
      <c r="B1421" s="4">
        <v>4.0599537037037038E-2</v>
      </c>
      <c r="C1421" s="4">
        <v>8.3350000000000009</v>
      </c>
      <c r="D1421" s="4">
        <v>10.8977</v>
      </c>
      <c r="E1421" s="4">
        <v>108976.93429999999</v>
      </c>
      <c r="F1421" s="4">
        <v>7.8</v>
      </c>
      <c r="G1421" s="4">
        <v>4.4000000000000004</v>
      </c>
      <c r="H1421" s="4">
        <v>5621.9</v>
      </c>
      <c r="J1421" s="4">
        <v>0.1</v>
      </c>
      <c r="K1421" s="4">
        <v>0.81699999999999995</v>
      </c>
      <c r="L1421" s="4">
        <v>6.8098000000000001</v>
      </c>
      <c r="M1421" s="4">
        <v>8.9032999999999998</v>
      </c>
      <c r="N1421" s="4">
        <v>6.3724999999999996</v>
      </c>
      <c r="O1421" s="4">
        <v>3.5863</v>
      </c>
      <c r="P1421" s="4">
        <v>10</v>
      </c>
      <c r="Q1421" s="4">
        <v>4.8613</v>
      </c>
      <c r="R1421" s="4">
        <v>2.7357999999999998</v>
      </c>
      <c r="S1421" s="4">
        <v>7.6</v>
      </c>
      <c r="T1421" s="4">
        <v>5621.9414999999999</v>
      </c>
      <c r="W1421" s="4">
        <v>0</v>
      </c>
      <c r="X1421" s="4">
        <v>8.1699999999999995E-2</v>
      </c>
      <c r="Y1421" s="4">
        <v>11.8</v>
      </c>
      <c r="Z1421" s="4">
        <v>857</v>
      </c>
      <c r="AA1421" s="4">
        <v>873</v>
      </c>
      <c r="AB1421" s="4">
        <v>807</v>
      </c>
      <c r="AC1421" s="4">
        <v>55</v>
      </c>
      <c r="AD1421" s="4">
        <v>8.86</v>
      </c>
      <c r="AE1421" s="4">
        <v>0.2</v>
      </c>
      <c r="AF1421" s="4">
        <v>978</v>
      </c>
      <c r="AG1421" s="4">
        <v>-7</v>
      </c>
      <c r="AH1421" s="4">
        <v>14</v>
      </c>
      <c r="AI1421" s="4">
        <v>29</v>
      </c>
      <c r="AJ1421" s="4">
        <v>189</v>
      </c>
      <c r="AK1421" s="4">
        <v>137.80000000000001</v>
      </c>
      <c r="AL1421" s="4">
        <v>2.6</v>
      </c>
      <c r="AM1421" s="4">
        <v>195</v>
      </c>
      <c r="AN1421" s="4" t="s">
        <v>155</v>
      </c>
      <c r="AO1421" s="4">
        <v>2</v>
      </c>
      <c r="AP1421" s="4">
        <v>0.62395833333333328</v>
      </c>
      <c r="AQ1421" s="4">
        <v>47.159422999999997</v>
      </c>
      <c r="AR1421" s="4">
        <v>-88.489884000000004</v>
      </c>
      <c r="AS1421" s="4">
        <v>313.39999999999998</v>
      </c>
      <c r="AT1421" s="4">
        <v>5.8</v>
      </c>
      <c r="AU1421" s="4">
        <v>12</v>
      </c>
      <c r="AV1421" s="4">
        <v>10</v>
      </c>
      <c r="AW1421" s="4" t="s">
        <v>208</v>
      </c>
      <c r="AX1421" s="4">
        <v>0.91217599999999999</v>
      </c>
      <c r="AY1421" s="4">
        <v>1.8</v>
      </c>
      <c r="AZ1421" s="4">
        <v>2.2000000000000002</v>
      </c>
      <c r="BA1421" s="4">
        <v>14.023</v>
      </c>
      <c r="BB1421" s="4">
        <v>9.59</v>
      </c>
      <c r="BC1421" s="4">
        <v>0.68</v>
      </c>
      <c r="BD1421" s="4">
        <v>22.401</v>
      </c>
      <c r="BE1421" s="4">
        <v>1268.018</v>
      </c>
      <c r="BF1421" s="4">
        <v>1055.1659999999999</v>
      </c>
      <c r="BG1421" s="4">
        <v>0.124</v>
      </c>
      <c r="BH1421" s="4">
        <v>7.0000000000000007E-2</v>
      </c>
      <c r="BI1421" s="4">
        <v>0.19400000000000001</v>
      </c>
      <c r="BJ1421" s="4">
        <v>9.5000000000000001E-2</v>
      </c>
      <c r="BK1421" s="4">
        <v>5.2999999999999999E-2</v>
      </c>
      <c r="BL1421" s="4">
        <v>0.14799999999999999</v>
      </c>
      <c r="BM1421" s="4">
        <v>34.617800000000003</v>
      </c>
      <c r="BQ1421" s="4">
        <v>11.061</v>
      </c>
      <c r="BR1421" s="4">
        <v>0.10029200000000001</v>
      </c>
      <c r="BS1421" s="4">
        <v>-5</v>
      </c>
      <c r="BT1421" s="4">
        <v>0.17599999999999999</v>
      </c>
      <c r="BU1421" s="4">
        <v>2.4508960000000002</v>
      </c>
      <c r="BV1421" s="4">
        <v>3.5552000000000001</v>
      </c>
    </row>
    <row r="1422" spans="1:74" x14ac:dyDescent="0.25">
      <c r="A1422" s="4">
        <v>42070</v>
      </c>
      <c r="B1422" s="4">
        <v>4.0611111111111105E-2</v>
      </c>
      <c r="C1422" s="4">
        <v>8.8109999999999999</v>
      </c>
      <c r="D1422" s="4">
        <v>10.5489</v>
      </c>
      <c r="E1422" s="4">
        <v>105488.7277</v>
      </c>
      <c r="F1422" s="4">
        <v>7.8</v>
      </c>
      <c r="G1422" s="4">
        <v>4.3</v>
      </c>
      <c r="H1422" s="4">
        <v>5043.6000000000004</v>
      </c>
      <c r="J1422" s="4">
        <v>0.2</v>
      </c>
      <c r="K1422" s="4">
        <v>0.81769999999999998</v>
      </c>
      <c r="L1422" s="4">
        <v>7.2050999999999998</v>
      </c>
      <c r="M1422" s="4">
        <v>8.6263000000000005</v>
      </c>
      <c r="N1422" s="4">
        <v>6.3784000000000001</v>
      </c>
      <c r="O1422" s="4">
        <v>3.5163000000000002</v>
      </c>
      <c r="P1422" s="4">
        <v>9.9</v>
      </c>
      <c r="Q1422" s="4">
        <v>4.8658000000000001</v>
      </c>
      <c r="R1422" s="4">
        <v>2.6823999999999999</v>
      </c>
      <c r="S1422" s="4">
        <v>7.5</v>
      </c>
      <c r="T1422" s="4">
        <v>5043.6422000000002</v>
      </c>
      <c r="W1422" s="4">
        <v>0</v>
      </c>
      <c r="X1422" s="4">
        <v>0.16350000000000001</v>
      </c>
      <c r="Y1422" s="4">
        <v>11.8</v>
      </c>
      <c r="Z1422" s="4">
        <v>857</v>
      </c>
      <c r="AA1422" s="4">
        <v>872</v>
      </c>
      <c r="AB1422" s="4">
        <v>807</v>
      </c>
      <c r="AC1422" s="4">
        <v>55</v>
      </c>
      <c r="AD1422" s="4">
        <v>8.86</v>
      </c>
      <c r="AE1422" s="4">
        <v>0.2</v>
      </c>
      <c r="AF1422" s="4">
        <v>978</v>
      </c>
      <c r="AG1422" s="4">
        <v>-7</v>
      </c>
      <c r="AH1422" s="4">
        <v>14</v>
      </c>
      <c r="AI1422" s="4">
        <v>29</v>
      </c>
      <c r="AJ1422" s="4">
        <v>189</v>
      </c>
      <c r="AK1422" s="4">
        <v>138</v>
      </c>
      <c r="AL1422" s="4">
        <v>2.8</v>
      </c>
      <c r="AM1422" s="4">
        <v>195</v>
      </c>
      <c r="AN1422" s="4" t="s">
        <v>155</v>
      </c>
      <c r="AO1422" s="4">
        <v>2</v>
      </c>
      <c r="AP1422" s="4">
        <v>0.62396990740740743</v>
      </c>
      <c r="AQ1422" s="4">
        <v>47.159395000000004</v>
      </c>
      <c r="AR1422" s="4">
        <v>-88.489853999999994</v>
      </c>
      <c r="AS1422" s="4">
        <v>312.7</v>
      </c>
      <c r="AT1422" s="4">
        <v>4.5</v>
      </c>
      <c r="AU1422" s="4">
        <v>12</v>
      </c>
      <c r="AV1422" s="4">
        <v>10</v>
      </c>
      <c r="AW1422" s="4" t="s">
        <v>208</v>
      </c>
      <c r="AX1422" s="4">
        <v>1.0119880000000001</v>
      </c>
      <c r="AY1422" s="4">
        <v>1.7040960000000001</v>
      </c>
      <c r="AZ1422" s="4">
        <v>2.2119879999999998</v>
      </c>
      <c r="BA1422" s="4">
        <v>14.023</v>
      </c>
      <c r="BB1422" s="4">
        <v>9.6300000000000008</v>
      </c>
      <c r="BC1422" s="4">
        <v>0.69</v>
      </c>
      <c r="BD1422" s="4">
        <v>22.288</v>
      </c>
      <c r="BE1422" s="4">
        <v>1336.66</v>
      </c>
      <c r="BF1422" s="4">
        <v>1018.543</v>
      </c>
      <c r="BG1422" s="4">
        <v>0.124</v>
      </c>
      <c r="BH1422" s="4">
        <v>6.8000000000000005E-2</v>
      </c>
      <c r="BI1422" s="4">
        <v>0.192</v>
      </c>
      <c r="BJ1422" s="4">
        <v>9.5000000000000001E-2</v>
      </c>
      <c r="BK1422" s="4">
        <v>5.1999999999999998E-2</v>
      </c>
      <c r="BL1422" s="4">
        <v>0.14699999999999999</v>
      </c>
      <c r="BM1422" s="4">
        <v>30.941600000000001</v>
      </c>
      <c r="BQ1422" s="4">
        <v>22.061</v>
      </c>
      <c r="BR1422" s="4">
        <v>0.108183</v>
      </c>
      <c r="BS1422" s="4">
        <v>-5</v>
      </c>
      <c r="BT1422" s="4">
        <v>0.177624</v>
      </c>
      <c r="BU1422" s="4">
        <v>2.6437179999999998</v>
      </c>
      <c r="BV1422" s="4">
        <v>3.588012</v>
      </c>
    </row>
    <row r="1423" spans="1:74" x14ac:dyDescent="0.25">
      <c r="A1423" s="4">
        <v>42070</v>
      </c>
      <c r="B1423" s="4">
        <v>4.0622685185185185E-2</v>
      </c>
      <c r="C1423" s="4">
        <v>9.23</v>
      </c>
      <c r="D1423" s="4">
        <v>10.1774</v>
      </c>
      <c r="E1423" s="4">
        <v>101774.35860000001</v>
      </c>
      <c r="F1423" s="4">
        <v>7.8</v>
      </c>
      <c r="G1423" s="4">
        <v>4.3</v>
      </c>
      <c r="H1423" s="4">
        <v>4043.4</v>
      </c>
      <c r="J1423" s="4">
        <v>0.3</v>
      </c>
      <c r="K1423" s="4">
        <v>0.81950000000000001</v>
      </c>
      <c r="L1423" s="4">
        <v>7.5632999999999999</v>
      </c>
      <c r="M1423" s="4">
        <v>8.34</v>
      </c>
      <c r="N1423" s="4">
        <v>6.3917999999999999</v>
      </c>
      <c r="O1423" s="4">
        <v>3.5236999999999998</v>
      </c>
      <c r="P1423" s="4">
        <v>9.9</v>
      </c>
      <c r="Q1423" s="4">
        <v>4.8783000000000003</v>
      </c>
      <c r="R1423" s="4">
        <v>2.6892999999999998</v>
      </c>
      <c r="S1423" s="4">
        <v>7.6</v>
      </c>
      <c r="T1423" s="4">
        <v>4043.3587000000002</v>
      </c>
      <c r="W1423" s="4">
        <v>0</v>
      </c>
      <c r="X1423" s="4">
        <v>0.24579999999999999</v>
      </c>
      <c r="Y1423" s="4">
        <v>11.8</v>
      </c>
      <c r="Z1423" s="4">
        <v>857</v>
      </c>
      <c r="AA1423" s="4">
        <v>871</v>
      </c>
      <c r="AB1423" s="4">
        <v>806</v>
      </c>
      <c r="AC1423" s="4">
        <v>55.8</v>
      </c>
      <c r="AD1423" s="4">
        <v>8.99</v>
      </c>
      <c r="AE1423" s="4">
        <v>0.21</v>
      </c>
      <c r="AF1423" s="4">
        <v>978</v>
      </c>
      <c r="AG1423" s="4">
        <v>-7</v>
      </c>
      <c r="AH1423" s="4">
        <v>14</v>
      </c>
      <c r="AI1423" s="4">
        <v>29</v>
      </c>
      <c r="AJ1423" s="4">
        <v>189</v>
      </c>
      <c r="AK1423" s="4">
        <v>138</v>
      </c>
      <c r="AL1423" s="4">
        <v>2.8</v>
      </c>
      <c r="AM1423" s="4">
        <v>195</v>
      </c>
      <c r="AN1423" s="4" t="s">
        <v>155</v>
      </c>
      <c r="AO1423" s="4">
        <v>2</v>
      </c>
      <c r="AP1423" s="4">
        <v>0.62399305555555562</v>
      </c>
      <c r="AQ1423" s="4">
        <v>47.159379000000001</v>
      </c>
      <c r="AR1423" s="4">
        <v>-88.489821000000006</v>
      </c>
      <c r="AS1423" s="4">
        <v>313</v>
      </c>
      <c r="AT1423" s="4">
        <v>4.2</v>
      </c>
      <c r="AU1423" s="4">
        <v>12</v>
      </c>
      <c r="AV1423" s="4">
        <v>10</v>
      </c>
      <c r="AW1423" s="4" t="s">
        <v>208</v>
      </c>
      <c r="AX1423" s="4">
        <v>1.1000000000000001</v>
      </c>
      <c r="AY1423" s="4">
        <v>1.0240400000000001</v>
      </c>
      <c r="AZ1423" s="4">
        <v>2.31202</v>
      </c>
      <c r="BA1423" s="4">
        <v>14.023</v>
      </c>
      <c r="BB1423" s="4">
        <v>9.73</v>
      </c>
      <c r="BC1423" s="4">
        <v>0.69</v>
      </c>
      <c r="BD1423" s="4">
        <v>22.030999999999999</v>
      </c>
      <c r="BE1423" s="4">
        <v>1405.529</v>
      </c>
      <c r="BF1423" s="4">
        <v>986.452</v>
      </c>
      <c r="BG1423" s="4">
        <v>0.124</v>
      </c>
      <c r="BH1423" s="4">
        <v>6.9000000000000006E-2</v>
      </c>
      <c r="BI1423" s="4">
        <v>0.193</v>
      </c>
      <c r="BJ1423" s="4">
        <v>9.5000000000000001E-2</v>
      </c>
      <c r="BK1423" s="4">
        <v>5.1999999999999998E-2</v>
      </c>
      <c r="BL1423" s="4">
        <v>0.14699999999999999</v>
      </c>
      <c r="BM1423" s="4">
        <v>24.848099999999999</v>
      </c>
      <c r="BQ1423" s="4">
        <v>33.219000000000001</v>
      </c>
      <c r="BR1423" s="4">
        <v>7.5308E-2</v>
      </c>
      <c r="BS1423" s="4">
        <v>-5</v>
      </c>
      <c r="BT1423" s="4">
        <v>0.17718900000000001</v>
      </c>
      <c r="BU1423" s="4">
        <v>1.8403320000000001</v>
      </c>
      <c r="BV1423" s="4">
        <v>3.5792139999999999</v>
      </c>
    </row>
    <row r="1424" spans="1:74" x14ac:dyDescent="0.25">
      <c r="A1424" s="4">
        <v>42070</v>
      </c>
      <c r="B1424" s="4">
        <v>4.0634259259259259E-2</v>
      </c>
      <c r="C1424" s="4">
        <v>9.5299999999999994</v>
      </c>
      <c r="D1424" s="4">
        <v>9.6158000000000001</v>
      </c>
      <c r="E1424" s="4">
        <v>96157.582240000003</v>
      </c>
      <c r="F1424" s="4">
        <v>7.8</v>
      </c>
      <c r="G1424" s="4">
        <v>4.3</v>
      </c>
      <c r="H1424" s="4">
        <v>3356.5</v>
      </c>
      <c r="J1424" s="4">
        <v>0.36</v>
      </c>
      <c r="K1424" s="4">
        <v>0.82350000000000001</v>
      </c>
      <c r="L1424" s="4">
        <v>7.8482000000000003</v>
      </c>
      <c r="M1424" s="4">
        <v>7.9187000000000003</v>
      </c>
      <c r="N1424" s="4">
        <v>6.4234</v>
      </c>
      <c r="O1424" s="4">
        <v>3.5411000000000001</v>
      </c>
      <c r="P1424" s="4">
        <v>10</v>
      </c>
      <c r="Q1424" s="4">
        <v>4.9028999999999998</v>
      </c>
      <c r="R1424" s="4">
        <v>2.7029000000000001</v>
      </c>
      <c r="S1424" s="4">
        <v>7.6</v>
      </c>
      <c r="T1424" s="4">
        <v>3356.4537999999998</v>
      </c>
      <c r="W1424" s="4">
        <v>0</v>
      </c>
      <c r="X1424" s="4">
        <v>0.30049999999999999</v>
      </c>
      <c r="Y1424" s="4">
        <v>11.8</v>
      </c>
      <c r="Z1424" s="4">
        <v>856</v>
      </c>
      <c r="AA1424" s="4">
        <v>871</v>
      </c>
      <c r="AB1424" s="4">
        <v>806</v>
      </c>
      <c r="AC1424" s="4">
        <v>56</v>
      </c>
      <c r="AD1424" s="4">
        <v>9.02</v>
      </c>
      <c r="AE1424" s="4">
        <v>0.21</v>
      </c>
      <c r="AF1424" s="4">
        <v>978</v>
      </c>
      <c r="AG1424" s="4">
        <v>-7</v>
      </c>
      <c r="AH1424" s="4">
        <v>14</v>
      </c>
      <c r="AI1424" s="4">
        <v>29</v>
      </c>
      <c r="AJ1424" s="4">
        <v>189</v>
      </c>
      <c r="AK1424" s="4">
        <v>138</v>
      </c>
      <c r="AL1424" s="4">
        <v>2.6</v>
      </c>
      <c r="AM1424" s="4">
        <v>195</v>
      </c>
      <c r="AN1424" s="4" t="s">
        <v>155</v>
      </c>
      <c r="AO1424" s="4">
        <v>2</v>
      </c>
      <c r="AP1424" s="4">
        <v>0.62400462962962966</v>
      </c>
      <c r="AQ1424" s="4">
        <v>47.159391999999997</v>
      </c>
      <c r="AR1424" s="4">
        <v>-88.489813999999996</v>
      </c>
      <c r="AS1424" s="4">
        <v>313.39999999999998</v>
      </c>
      <c r="AT1424" s="4">
        <v>1.8</v>
      </c>
      <c r="AU1424" s="4">
        <v>12</v>
      </c>
      <c r="AV1424" s="4">
        <v>10</v>
      </c>
      <c r="AW1424" s="4" t="s">
        <v>208</v>
      </c>
      <c r="AX1424" s="4">
        <v>1.1000000000000001</v>
      </c>
      <c r="AY1424" s="4">
        <v>1.2</v>
      </c>
      <c r="AZ1424" s="4">
        <v>2.4</v>
      </c>
      <c r="BA1424" s="4">
        <v>14.023</v>
      </c>
      <c r="BB1424" s="4">
        <v>9.98</v>
      </c>
      <c r="BC1424" s="4">
        <v>0.71</v>
      </c>
      <c r="BD1424" s="4">
        <v>21.43</v>
      </c>
      <c r="BE1424" s="4">
        <v>1477.1020000000001</v>
      </c>
      <c r="BF1424" s="4">
        <v>948.58399999999995</v>
      </c>
      <c r="BG1424" s="4">
        <v>0.127</v>
      </c>
      <c r="BH1424" s="4">
        <v>7.0000000000000007E-2</v>
      </c>
      <c r="BI1424" s="4">
        <v>0.19600000000000001</v>
      </c>
      <c r="BJ1424" s="4">
        <v>9.7000000000000003E-2</v>
      </c>
      <c r="BK1424" s="4">
        <v>5.2999999999999999E-2</v>
      </c>
      <c r="BL1424" s="4">
        <v>0.15</v>
      </c>
      <c r="BM1424" s="4">
        <v>20.8902</v>
      </c>
      <c r="BQ1424" s="4">
        <v>41.118000000000002</v>
      </c>
      <c r="BR1424" s="4">
        <v>5.2401999999999997E-2</v>
      </c>
      <c r="BS1424" s="4">
        <v>-5</v>
      </c>
      <c r="BT1424" s="4">
        <v>0.177811</v>
      </c>
      <c r="BU1424" s="4">
        <v>1.2805740000000001</v>
      </c>
      <c r="BV1424" s="4">
        <v>3.5917819999999998</v>
      </c>
    </row>
    <row r="1425" spans="1:74" x14ac:dyDescent="0.25">
      <c r="A1425" s="4">
        <v>42070</v>
      </c>
      <c r="B1425" s="4">
        <v>4.0645833333333332E-2</v>
      </c>
      <c r="C1425" s="4">
        <v>9.6750000000000007</v>
      </c>
      <c r="D1425" s="4">
        <v>9.1912000000000003</v>
      </c>
      <c r="E1425" s="4">
        <v>91912.296170000001</v>
      </c>
      <c r="F1425" s="4">
        <v>7.8</v>
      </c>
      <c r="G1425" s="4">
        <v>4.2</v>
      </c>
      <c r="H1425" s="4">
        <v>2995.8</v>
      </c>
      <c r="J1425" s="4">
        <v>0.4</v>
      </c>
      <c r="K1425" s="4">
        <v>0.82699999999999996</v>
      </c>
      <c r="L1425" s="4">
        <v>8.0020000000000007</v>
      </c>
      <c r="M1425" s="4">
        <v>7.6014999999999997</v>
      </c>
      <c r="N1425" s="4">
        <v>6.4508999999999999</v>
      </c>
      <c r="O1425" s="4">
        <v>3.4735999999999998</v>
      </c>
      <c r="P1425" s="4">
        <v>9.9</v>
      </c>
      <c r="Q1425" s="4">
        <v>4.9238999999999997</v>
      </c>
      <c r="R1425" s="4">
        <v>2.6513</v>
      </c>
      <c r="S1425" s="4">
        <v>7.6</v>
      </c>
      <c r="T1425" s="4">
        <v>2995.8467000000001</v>
      </c>
      <c r="W1425" s="4">
        <v>0</v>
      </c>
      <c r="X1425" s="4">
        <v>0.33079999999999998</v>
      </c>
      <c r="Y1425" s="4">
        <v>11.8</v>
      </c>
      <c r="Z1425" s="4">
        <v>855</v>
      </c>
      <c r="AA1425" s="4">
        <v>871</v>
      </c>
      <c r="AB1425" s="4">
        <v>807</v>
      </c>
      <c r="AC1425" s="4">
        <v>56</v>
      </c>
      <c r="AD1425" s="4">
        <v>9.02</v>
      </c>
      <c r="AE1425" s="4">
        <v>0.21</v>
      </c>
      <c r="AF1425" s="4">
        <v>978</v>
      </c>
      <c r="AG1425" s="4">
        <v>-7</v>
      </c>
      <c r="AH1425" s="4">
        <v>14</v>
      </c>
      <c r="AI1425" s="4">
        <v>29</v>
      </c>
      <c r="AJ1425" s="4">
        <v>189</v>
      </c>
      <c r="AK1425" s="4">
        <v>138</v>
      </c>
      <c r="AL1425" s="4">
        <v>2.8</v>
      </c>
      <c r="AM1425" s="4">
        <v>195</v>
      </c>
      <c r="AN1425" s="4" t="s">
        <v>155</v>
      </c>
      <c r="AO1425" s="4">
        <v>2</v>
      </c>
      <c r="AP1425" s="4">
        <v>0.6240162037037037</v>
      </c>
      <c r="AQ1425" s="4">
        <v>47.159393000000001</v>
      </c>
      <c r="AR1425" s="4">
        <v>-88.489817000000002</v>
      </c>
      <c r="AS1425" s="4">
        <v>312.5</v>
      </c>
      <c r="AT1425" s="4">
        <v>0</v>
      </c>
      <c r="AU1425" s="4">
        <v>12</v>
      </c>
      <c r="AV1425" s="4">
        <v>10</v>
      </c>
      <c r="AW1425" s="4" t="s">
        <v>208</v>
      </c>
      <c r="AX1425" s="4">
        <v>1.087213</v>
      </c>
      <c r="AY1425" s="4">
        <v>1.238362</v>
      </c>
      <c r="AZ1425" s="4">
        <v>2.3744260000000001</v>
      </c>
      <c r="BA1425" s="4">
        <v>14.023</v>
      </c>
      <c r="BB1425" s="4">
        <v>10.19</v>
      </c>
      <c r="BC1425" s="4">
        <v>0.73</v>
      </c>
      <c r="BD1425" s="4">
        <v>20.913</v>
      </c>
      <c r="BE1425" s="4">
        <v>1524.9880000000001</v>
      </c>
      <c r="BF1425" s="4">
        <v>922.03899999999999</v>
      </c>
      <c r="BG1425" s="4">
        <v>0.129</v>
      </c>
      <c r="BH1425" s="4">
        <v>6.9000000000000006E-2</v>
      </c>
      <c r="BI1425" s="4">
        <v>0.19800000000000001</v>
      </c>
      <c r="BJ1425" s="4">
        <v>9.8000000000000004E-2</v>
      </c>
      <c r="BK1425" s="4">
        <v>5.2999999999999999E-2</v>
      </c>
      <c r="BL1425" s="4">
        <v>0.151</v>
      </c>
      <c r="BM1425" s="4">
        <v>18.880400000000002</v>
      </c>
      <c r="BQ1425" s="4">
        <v>45.841000000000001</v>
      </c>
      <c r="BR1425" s="4">
        <v>3.6835E-2</v>
      </c>
      <c r="BS1425" s="4">
        <v>-5</v>
      </c>
      <c r="BT1425" s="4">
        <v>0.178811</v>
      </c>
      <c r="BU1425" s="4">
        <v>0.90015500000000004</v>
      </c>
      <c r="BV1425" s="4">
        <v>3.6119819999999998</v>
      </c>
    </row>
    <row r="1426" spans="1:74" x14ac:dyDescent="0.25">
      <c r="A1426" s="4">
        <v>42070</v>
      </c>
      <c r="B1426" s="4">
        <v>4.0657407407407406E-2</v>
      </c>
      <c r="C1426" s="4">
        <v>9.2769999999999992</v>
      </c>
      <c r="D1426" s="4">
        <v>8.7001000000000008</v>
      </c>
      <c r="E1426" s="4">
        <v>87001.473769999997</v>
      </c>
      <c r="F1426" s="4">
        <v>7.8</v>
      </c>
      <c r="G1426" s="4">
        <v>4.2</v>
      </c>
      <c r="H1426" s="4">
        <v>2757.9</v>
      </c>
      <c r="J1426" s="4">
        <v>0.4</v>
      </c>
      <c r="K1426" s="4">
        <v>0.83499999999999996</v>
      </c>
      <c r="L1426" s="4">
        <v>7.7465000000000002</v>
      </c>
      <c r="M1426" s="4">
        <v>7.2649999999999997</v>
      </c>
      <c r="N1426" s="4">
        <v>6.5133000000000001</v>
      </c>
      <c r="O1426" s="4">
        <v>3.5072000000000001</v>
      </c>
      <c r="P1426" s="4">
        <v>10</v>
      </c>
      <c r="Q1426" s="4">
        <v>4.9714999999999998</v>
      </c>
      <c r="R1426" s="4">
        <v>2.677</v>
      </c>
      <c r="S1426" s="4">
        <v>7.6</v>
      </c>
      <c r="T1426" s="4">
        <v>2757.9313000000002</v>
      </c>
      <c r="W1426" s="4">
        <v>0</v>
      </c>
      <c r="X1426" s="4">
        <v>0.33400000000000002</v>
      </c>
      <c r="Y1426" s="4">
        <v>11.8</v>
      </c>
      <c r="Z1426" s="4">
        <v>855</v>
      </c>
      <c r="AA1426" s="4">
        <v>870</v>
      </c>
      <c r="AB1426" s="4">
        <v>806</v>
      </c>
      <c r="AC1426" s="4">
        <v>56</v>
      </c>
      <c r="AD1426" s="4">
        <v>9.02</v>
      </c>
      <c r="AE1426" s="4">
        <v>0.21</v>
      </c>
      <c r="AF1426" s="4">
        <v>978</v>
      </c>
      <c r="AG1426" s="4">
        <v>-7</v>
      </c>
      <c r="AH1426" s="4">
        <v>14</v>
      </c>
      <c r="AI1426" s="4">
        <v>29</v>
      </c>
      <c r="AJ1426" s="4">
        <v>189</v>
      </c>
      <c r="AK1426" s="4">
        <v>138</v>
      </c>
      <c r="AL1426" s="4">
        <v>2.6</v>
      </c>
      <c r="AM1426" s="4">
        <v>195</v>
      </c>
      <c r="AN1426" s="4" t="s">
        <v>155</v>
      </c>
      <c r="AO1426" s="4">
        <v>2</v>
      </c>
      <c r="AP1426" s="4">
        <v>0.62402777777777774</v>
      </c>
      <c r="AQ1426" s="4">
        <v>47.159393000000001</v>
      </c>
      <c r="AR1426" s="4">
        <v>-88.489816000000005</v>
      </c>
      <c r="AS1426" s="4">
        <v>311.60000000000002</v>
      </c>
      <c r="AT1426" s="4">
        <v>0</v>
      </c>
      <c r="AU1426" s="4">
        <v>12</v>
      </c>
      <c r="AV1426" s="4">
        <v>10</v>
      </c>
      <c r="AW1426" s="4" t="s">
        <v>208</v>
      </c>
      <c r="AX1426" s="4">
        <v>1</v>
      </c>
      <c r="AY1426" s="4">
        <v>1.5</v>
      </c>
      <c r="AZ1426" s="4">
        <v>2.2000000000000002</v>
      </c>
      <c r="BA1426" s="4">
        <v>14.023</v>
      </c>
      <c r="BB1426" s="4">
        <v>10.72</v>
      </c>
      <c r="BC1426" s="4">
        <v>0.76</v>
      </c>
      <c r="BD1426" s="4">
        <v>19.754999999999999</v>
      </c>
      <c r="BE1426" s="4">
        <v>1535.931</v>
      </c>
      <c r="BF1426" s="4">
        <v>916.80600000000004</v>
      </c>
      <c r="BG1426" s="4">
        <v>0.13500000000000001</v>
      </c>
      <c r="BH1426" s="4">
        <v>7.2999999999999995E-2</v>
      </c>
      <c r="BI1426" s="4">
        <v>0.20799999999999999</v>
      </c>
      <c r="BJ1426" s="4">
        <v>0.10299999999999999</v>
      </c>
      <c r="BK1426" s="4">
        <v>5.6000000000000001E-2</v>
      </c>
      <c r="BL1426" s="4">
        <v>0.159</v>
      </c>
      <c r="BM1426" s="4">
        <v>18.082999999999998</v>
      </c>
      <c r="BQ1426" s="4">
        <v>48.154000000000003</v>
      </c>
      <c r="BR1426" s="4">
        <v>3.6430999999999998E-2</v>
      </c>
      <c r="BS1426" s="4">
        <v>-5</v>
      </c>
      <c r="BT1426" s="4">
        <v>0.17738000000000001</v>
      </c>
      <c r="BU1426" s="4">
        <v>0.89027199999999995</v>
      </c>
      <c r="BV1426" s="4">
        <v>3.5830679999999999</v>
      </c>
    </row>
    <row r="1427" spans="1:74" x14ac:dyDescent="0.25">
      <c r="A1427" s="4">
        <v>42070</v>
      </c>
      <c r="B1427" s="4">
        <v>4.066898148148148E-2</v>
      </c>
      <c r="C1427" s="4">
        <v>7.4450000000000003</v>
      </c>
      <c r="D1427" s="4">
        <v>6.7831000000000001</v>
      </c>
      <c r="E1427" s="4">
        <v>67831.206900000005</v>
      </c>
      <c r="F1427" s="4">
        <v>7.8</v>
      </c>
      <c r="G1427" s="4">
        <v>4.2</v>
      </c>
      <c r="H1427" s="4">
        <v>2502.1999999999998</v>
      </c>
      <c r="J1427" s="4">
        <v>0.4</v>
      </c>
      <c r="K1427" s="4">
        <v>0.86819999999999997</v>
      </c>
      <c r="L1427" s="4">
        <v>6.4642999999999997</v>
      </c>
      <c r="M1427" s="4">
        <v>5.8891999999999998</v>
      </c>
      <c r="N1427" s="4">
        <v>6.7721</v>
      </c>
      <c r="O1427" s="4">
        <v>3.6465000000000001</v>
      </c>
      <c r="P1427" s="4">
        <v>10.4</v>
      </c>
      <c r="Q1427" s="4">
        <v>5.1715</v>
      </c>
      <c r="R1427" s="4">
        <v>2.7847</v>
      </c>
      <c r="S1427" s="4">
        <v>8</v>
      </c>
      <c r="T1427" s="4">
        <v>2502.1732000000002</v>
      </c>
      <c r="W1427" s="4">
        <v>0</v>
      </c>
      <c r="X1427" s="4">
        <v>0.3473</v>
      </c>
      <c r="Y1427" s="4">
        <v>12</v>
      </c>
      <c r="Z1427" s="4">
        <v>854</v>
      </c>
      <c r="AA1427" s="4">
        <v>869</v>
      </c>
      <c r="AB1427" s="4">
        <v>805</v>
      </c>
      <c r="AC1427" s="4">
        <v>56.8</v>
      </c>
      <c r="AD1427" s="4">
        <v>9.15</v>
      </c>
      <c r="AE1427" s="4">
        <v>0.21</v>
      </c>
      <c r="AF1427" s="4">
        <v>978</v>
      </c>
      <c r="AG1427" s="4">
        <v>-7</v>
      </c>
      <c r="AH1427" s="4">
        <v>14</v>
      </c>
      <c r="AI1427" s="4">
        <v>29</v>
      </c>
      <c r="AJ1427" s="4">
        <v>189</v>
      </c>
      <c r="AK1427" s="4">
        <v>137.19999999999999</v>
      </c>
      <c r="AL1427" s="4">
        <v>2.5</v>
      </c>
      <c r="AM1427" s="4">
        <v>195</v>
      </c>
      <c r="AN1427" s="4" t="s">
        <v>155</v>
      </c>
      <c r="AO1427" s="4">
        <v>2</v>
      </c>
      <c r="AP1427" s="4">
        <v>0.62403935185185189</v>
      </c>
      <c r="AQ1427" s="4">
        <v>47.159391999999997</v>
      </c>
      <c r="AR1427" s="4">
        <v>-88.489812999999998</v>
      </c>
      <c r="AS1427" s="4">
        <v>311</v>
      </c>
      <c r="AT1427" s="4">
        <v>0</v>
      </c>
      <c r="AU1427" s="4">
        <v>12</v>
      </c>
      <c r="AV1427" s="4">
        <v>10</v>
      </c>
      <c r="AW1427" s="4" t="s">
        <v>208</v>
      </c>
      <c r="AX1427" s="4">
        <v>1</v>
      </c>
      <c r="AY1427" s="4">
        <v>1.5</v>
      </c>
      <c r="AZ1427" s="4">
        <v>2.2000000000000002</v>
      </c>
      <c r="BA1427" s="4">
        <v>14.023</v>
      </c>
      <c r="BB1427" s="4">
        <v>13.58</v>
      </c>
      <c r="BC1427" s="4">
        <v>0.97</v>
      </c>
      <c r="BD1427" s="4">
        <v>15.178000000000001</v>
      </c>
      <c r="BE1427" s="4">
        <v>1555.4639999999999</v>
      </c>
      <c r="BF1427" s="4">
        <v>901.93499999999995</v>
      </c>
      <c r="BG1427" s="4">
        <v>0.17100000000000001</v>
      </c>
      <c r="BH1427" s="4">
        <v>9.1999999999999998E-2</v>
      </c>
      <c r="BI1427" s="4">
        <v>0.26300000000000001</v>
      </c>
      <c r="BJ1427" s="4">
        <v>0.13</v>
      </c>
      <c r="BK1427" s="4">
        <v>7.0000000000000007E-2</v>
      </c>
      <c r="BL1427" s="4">
        <v>0.2</v>
      </c>
      <c r="BM1427" s="4">
        <v>19.910299999999999</v>
      </c>
      <c r="BQ1427" s="4">
        <v>60.761000000000003</v>
      </c>
      <c r="BR1427" s="4">
        <v>7.0000000000000001E-3</v>
      </c>
      <c r="BS1427" s="4">
        <v>-5</v>
      </c>
      <c r="BT1427" s="4">
        <v>0.17294599999999999</v>
      </c>
      <c r="BU1427" s="4">
        <v>0.17106199999999999</v>
      </c>
      <c r="BV1427" s="4">
        <v>3.4935079999999998</v>
      </c>
    </row>
    <row r="1428" spans="1:74" x14ac:dyDescent="0.25">
      <c r="A1428" s="4">
        <v>42070</v>
      </c>
      <c r="B1428" s="4">
        <v>4.0680555555555553E-2</v>
      </c>
      <c r="C1428" s="4">
        <v>3.4649999999999999</v>
      </c>
      <c r="D1428" s="4">
        <v>3.5339999999999998</v>
      </c>
      <c r="E1428" s="4">
        <v>35339.696969999997</v>
      </c>
      <c r="F1428" s="4">
        <v>7.8</v>
      </c>
      <c r="G1428" s="4">
        <v>4.2</v>
      </c>
      <c r="H1428" s="4">
        <v>1754.4</v>
      </c>
      <c r="J1428" s="4">
        <v>0.4</v>
      </c>
      <c r="K1428" s="4">
        <v>0.93459999999999999</v>
      </c>
      <c r="L1428" s="4">
        <v>3.2387000000000001</v>
      </c>
      <c r="M1428" s="4">
        <v>3.3029999999999999</v>
      </c>
      <c r="N1428" s="4">
        <v>7.2901999999999996</v>
      </c>
      <c r="O1428" s="4">
        <v>3.9157999999999999</v>
      </c>
      <c r="P1428" s="4">
        <v>11.2</v>
      </c>
      <c r="Q1428" s="4">
        <v>5.5677000000000003</v>
      </c>
      <c r="R1428" s="4">
        <v>2.9906000000000001</v>
      </c>
      <c r="S1428" s="4">
        <v>8.6</v>
      </c>
      <c r="T1428" s="4">
        <v>1754.4244000000001</v>
      </c>
      <c r="W1428" s="4">
        <v>0</v>
      </c>
      <c r="X1428" s="4">
        <v>0.37390000000000001</v>
      </c>
      <c r="Y1428" s="4">
        <v>11.9</v>
      </c>
      <c r="Z1428" s="4">
        <v>853</v>
      </c>
      <c r="AA1428" s="4">
        <v>867</v>
      </c>
      <c r="AB1428" s="4">
        <v>805</v>
      </c>
      <c r="AC1428" s="4">
        <v>57</v>
      </c>
      <c r="AD1428" s="4">
        <v>9.18</v>
      </c>
      <c r="AE1428" s="4">
        <v>0.21</v>
      </c>
      <c r="AF1428" s="4">
        <v>978</v>
      </c>
      <c r="AG1428" s="4">
        <v>-7</v>
      </c>
      <c r="AH1428" s="4">
        <v>14</v>
      </c>
      <c r="AI1428" s="4">
        <v>29</v>
      </c>
      <c r="AJ1428" s="4">
        <v>188.2</v>
      </c>
      <c r="AK1428" s="4">
        <v>137</v>
      </c>
      <c r="AL1428" s="4">
        <v>2.5</v>
      </c>
      <c r="AM1428" s="4">
        <v>195</v>
      </c>
      <c r="AN1428" s="4" t="s">
        <v>155</v>
      </c>
      <c r="AO1428" s="4">
        <v>2</v>
      </c>
      <c r="AP1428" s="4">
        <v>0.62405092592592593</v>
      </c>
      <c r="AQ1428" s="4">
        <v>47.159390000000002</v>
      </c>
      <c r="AR1428" s="4">
        <v>-88.489812000000001</v>
      </c>
      <c r="AS1428" s="4">
        <v>310.60000000000002</v>
      </c>
      <c r="AT1428" s="4">
        <v>0</v>
      </c>
      <c r="AU1428" s="4">
        <v>12</v>
      </c>
      <c r="AV1428" s="4">
        <v>10</v>
      </c>
      <c r="AW1428" s="4" t="s">
        <v>208</v>
      </c>
      <c r="AX1428" s="4">
        <v>1</v>
      </c>
      <c r="AY1428" s="4">
        <v>1.5124880000000001</v>
      </c>
      <c r="AZ1428" s="4">
        <v>2.2000000000000002</v>
      </c>
      <c r="BA1428" s="4">
        <v>14.023</v>
      </c>
      <c r="BB1428" s="4">
        <v>27.48</v>
      </c>
      <c r="BC1428" s="4">
        <v>1.96</v>
      </c>
      <c r="BD1428" s="4">
        <v>6.9939999999999998</v>
      </c>
      <c r="BE1428" s="4">
        <v>1466.3409999999999</v>
      </c>
      <c r="BF1428" s="4">
        <v>951.803</v>
      </c>
      <c r="BG1428" s="4">
        <v>0.34599999999999997</v>
      </c>
      <c r="BH1428" s="4">
        <v>0.186</v>
      </c>
      <c r="BI1428" s="4">
        <v>0.53100000000000003</v>
      </c>
      <c r="BJ1428" s="4">
        <v>0.26400000000000001</v>
      </c>
      <c r="BK1428" s="4">
        <v>0.14199999999999999</v>
      </c>
      <c r="BL1428" s="4">
        <v>0.40600000000000003</v>
      </c>
      <c r="BM1428" s="4">
        <v>26.267499999999998</v>
      </c>
      <c r="BQ1428" s="4">
        <v>123.074</v>
      </c>
      <c r="BR1428" s="4">
        <v>-4.8659999999999997E-3</v>
      </c>
      <c r="BS1428" s="4">
        <v>-5</v>
      </c>
      <c r="BT1428" s="4">
        <v>0.169567</v>
      </c>
      <c r="BU1428" s="4">
        <v>-0.118913</v>
      </c>
      <c r="BV1428" s="4">
        <v>3.4252530000000001</v>
      </c>
    </row>
    <row r="1429" spans="1:74" x14ac:dyDescent="0.25">
      <c r="A1429" s="4">
        <v>42070</v>
      </c>
      <c r="B1429" s="4">
        <v>4.0692129629629627E-2</v>
      </c>
      <c r="C1429" s="4">
        <v>1.415</v>
      </c>
      <c r="D1429" s="4">
        <v>1.1812</v>
      </c>
      <c r="E1429" s="4">
        <v>11811.938690000001</v>
      </c>
      <c r="F1429" s="4">
        <v>7.8</v>
      </c>
      <c r="G1429" s="4">
        <v>4.0999999999999996</v>
      </c>
      <c r="H1429" s="4">
        <v>1273.2</v>
      </c>
      <c r="J1429" s="4">
        <v>0.4</v>
      </c>
      <c r="K1429" s="4">
        <v>0.97740000000000005</v>
      </c>
      <c r="L1429" s="4">
        <v>1.3833</v>
      </c>
      <c r="M1429" s="4">
        <v>1.1545000000000001</v>
      </c>
      <c r="N1429" s="4">
        <v>7.6238999999999999</v>
      </c>
      <c r="O1429" s="4">
        <v>4.0073999999999996</v>
      </c>
      <c r="P1429" s="4">
        <v>11.6</v>
      </c>
      <c r="Q1429" s="4">
        <v>5.8226000000000004</v>
      </c>
      <c r="R1429" s="4">
        <v>3.0606</v>
      </c>
      <c r="S1429" s="4">
        <v>8.9</v>
      </c>
      <c r="T1429" s="4">
        <v>1273.1846</v>
      </c>
      <c r="W1429" s="4">
        <v>0</v>
      </c>
      <c r="X1429" s="4">
        <v>0.39100000000000001</v>
      </c>
      <c r="Y1429" s="4">
        <v>12</v>
      </c>
      <c r="Z1429" s="4">
        <v>852</v>
      </c>
      <c r="AA1429" s="4">
        <v>867</v>
      </c>
      <c r="AB1429" s="4">
        <v>804</v>
      </c>
      <c r="AC1429" s="4">
        <v>57</v>
      </c>
      <c r="AD1429" s="4">
        <v>9.18</v>
      </c>
      <c r="AE1429" s="4">
        <v>0.21</v>
      </c>
      <c r="AF1429" s="4">
        <v>978</v>
      </c>
      <c r="AG1429" s="4">
        <v>-7</v>
      </c>
      <c r="AH1429" s="4">
        <v>14</v>
      </c>
      <c r="AI1429" s="4">
        <v>29</v>
      </c>
      <c r="AJ1429" s="4">
        <v>188</v>
      </c>
      <c r="AK1429" s="4">
        <v>137.80000000000001</v>
      </c>
      <c r="AL1429" s="4">
        <v>2.5</v>
      </c>
      <c r="AM1429" s="4">
        <v>195</v>
      </c>
      <c r="AN1429" s="4" t="s">
        <v>155</v>
      </c>
      <c r="AO1429" s="4">
        <v>2</v>
      </c>
      <c r="AP1429" s="4">
        <v>0.62406249999999996</v>
      </c>
      <c r="AQ1429" s="4">
        <v>47.159387000000002</v>
      </c>
      <c r="AR1429" s="4">
        <v>-88.489807999999996</v>
      </c>
      <c r="AS1429" s="4">
        <v>310.2</v>
      </c>
      <c r="AT1429" s="4">
        <v>0</v>
      </c>
      <c r="AU1429" s="4">
        <v>12</v>
      </c>
      <c r="AV1429" s="4">
        <v>10</v>
      </c>
      <c r="AW1429" s="4" t="s">
        <v>208</v>
      </c>
      <c r="AX1429" s="4">
        <v>1</v>
      </c>
      <c r="AY1429" s="4">
        <v>1.6</v>
      </c>
      <c r="AZ1429" s="4">
        <v>2.2000000000000002</v>
      </c>
      <c r="BA1429" s="4">
        <v>14.023</v>
      </c>
      <c r="BB1429" s="4">
        <v>72.91</v>
      </c>
      <c r="BC1429" s="4">
        <v>5.2</v>
      </c>
      <c r="BD1429" s="4">
        <v>2.31</v>
      </c>
      <c r="BE1429" s="4">
        <v>1593.001</v>
      </c>
      <c r="BF1429" s="4">
        <v>846.202</v>
      </c>
      <c r="BG1429" s="4">
        <v>0.91900000000000004</v>
      </c>
      <c r="BH1429" s="4">
        <v>0.48299999999999998</v>
      </c>
      <c r="BI1429" s="4">
        <v>1.403</v>
      </c>
      <c r="BJ1429" s="4">
        <v>0.70199999999999996</v>
      </c>
      <c r="BK1429" s="4">
        <v>0.36899999999999999</v>
      </c>
      <c r="BL1429" s="4">
        <v>1.071</v>
      </c>
      <c r="BM1429" s="4">
        <v>48.484699999999997</v>
      </c>
      <c r="BQ1429" s="4">
        <v>327.36599999999999</v>
      </c>
      <c r="BR1429" s="4">
        <v>-7.6220000000000003E-3</v>
      </c>
      <c r="BS1429" s="4">
        <v>-5</v>
      </c>
      <c r="BT1429" s="4">
        <v>0.171433</v>
      </c>
      <c r="BU1429" s="4">
        <v>-0.18626300000000001</v>
      </c>
      <c r="BV1429" s="4">
        <v>3.4629470000000002</v>
      </c>
    </row>
    <row r="1430" spans="1:74" x14ac:dyDescent="0.25">
      <c r="A1430" s="4">
        <v>42070</v>
      </c>
      <c r="B1430" s="4">
        <v>4.07037037037037E-2</v>
      </c>
      <c r="C1430" s="4">
        <v>0.54900000000000004</v>
      </c>
      <c r="D1430" s="4">
        <v>0.48110000000000003</v>
      </c>
      <c r="E1430" s="4">
        <v>4811.1101909999998</v>
      </c>
      <c r="F1430" s="4">
        <v>7.8</v>
      </c>
      <c r="G1430" s="4">
        <v>4.0999999999999996</v>
      </c>
      <c r="H1430" s="4">
        <v>1078.5</v>
      </c>
      <c r="J1430" s="4">
        <v>0.93</v>
      </c>
      <c r="K1430" s="4">
        <v>0.9929</v>
      </c>
      <c r="L1430" s="4">
        <v>0.54490000000000005</v>
      </c>
      <c r="M1430" s="4">
        <v>0.47770000000000001</v>
      </c>
      <c r="N1430" s="4">
        <v>7.7447999999999997</v>
      </c>
      <c r="O1430" s="4">
        <v>4.0709999999999997</v>
      </c>
      <c r="P1430" s="4">
        <v>11.8</v>
      </c>
      <c r="Q1430" s="4">
        <v>5.9149000000000003</v>
      </c>
      <c r="R1430" s="4">
        <v>3.1091000000000002</v>
      </c>
      <c r="S1430" s="4">
        <v>9</v>
      </c>
      <c r="T1430" s="4">
        <v>1078.5139999999999</v>
      </c>
      <c r="W1430" s="4">
        <v>0</v>
      </c>
      <c r="X1430" s="4">
        <v>0.92510000000000003</v>
      </c>
      <c r="Y1430" s="4">
        <v>12</v>
      </c>
      <c r="Z1430" s="4">
        <v>852</v>
      </c>
      <c r="AA1430" s="4">
        <v>867</v>
      </c>
      <c r="AB1430" s="4">
        <v>804</v>
      </c>
      <c r="AC1430" s="4">
        <v>57</v>
      </c>
      <c r="AD1430" s="4">
        <v>9.18</v>
      </c>
      <c r="AE1430" s="4">
        <v>0.21</v>
      </c>
      <c r="AF1430" s="4">
        <v>978</v>
      </c>
      <c r="AG1430" s="4">
        <v>-7</v>
      </c>
      <c r="AH1430" s="4">
        <v>14</v>
      </c>
      <c r="AI1430" s="4">
        <v>29</v>
      </c>
      <c r="AJ1430" s="4">
        <v>188</v>
      </c>
      <c r="AK1430" s="4">
        <v>138</v>
      </c>
      <c r="AL1430" s="4">
        <v>2.4</v>
      </c>
      <c r="AM1430" s="4">
        <v>195</v>
      </c>
      <c r="AN1430" s="4" t="s">
        <v>155</v>
      </c>
      <c r="AO1430" s="4">
        <v>2</v>
      </c>
      <c r="AP1430" s="4">
        <v>0.62407407407407411</v>
      </c>
      <c r="AQ1430" s="4">
        <v>47.159385</v>
      </c>
      <c r="AR1430" s="4">
        <v>-88.489805000000004</v>
      </c>
      <c r="AS1430" s="4">
        <v>309.89999999999998</v>
      </c>
      <c r="AT1430" s="4">
        <v>0</v>
      </c>
      <c r="AU1430" s="4">
        <v>12</v>
      </c>
      <c r="AV1430" s="4">
        <v>10</v>
      </c>
      <c r="AW1430" s="4" t="s">
        <v>208</v>
      </c>
      <c r="AX1430" s="4">
        <v>1</v>
      </c>
      <c r="AY1430" s="4">
        <v>1.6122879999999999</v>
      </c>
      <c r="AZ1430" s="4">
        <v>2.2000000000000002</v>
      </c>
      <c r="BA1430" s="4">
        <v>14.023</v>
      </c>
      <c r="BB1430" s="4">
        <v>174.65</v>
      </c>
      <c r="BC1430" s="4">
        <v>12.45</v>
      </c>
      <c r="BD1430" s="4">
        <v>0.71299999999999997</v>
      </c>
      <c r="BE1430" s="4">
        <v>1510.5039999999999</v>
      </c>
      <c r="BF1430" s="4">
        <v>842.9</v>
      </c>
      <c r="BG1430" s="4">
        <v>2.2480000000000002</v>
      </c>
      <c r="BH1430" s="4">
        <v>1.1819999999999999</v>
      </c>
      <c r="BI1430" s="4">
        <v>3.43</v>
      </c>
      <c r="BJ1430" s="4">
        <v>1.7170000000000001</v>
      </c>
      <c r="BK1430" s="4">
        <v>0.90300000000000002</v>
      </c>
      <c r="BL1430" s="4">
        <v>2.62</v>
      </c>
      <c r="BM1430" s="4">
        <v>98.874499999999998</v>
      </c>
      <c r="BQ1430" s="4">
        <v>1864.673</v>
      </c>
      <c r="BR1430" s="4">
        <v>-9.6290000000000004E-3</v>
      </c>
      <c r="BS1430" s="4">
        <v>-5</v>
      </c>
      <c r="BT1430" s="4">
        <v>0.172814</v>
      </c>
      <c r="BU1430" s="4">
        <v>-0.23529700000000001</v>
      </c>
      <c r="BV1430" s="4">
        <v>3.4908480000000002</v>
      </c>
    </row>
    <row r="1431" spans="1:74" x14ac:dyDescent="0.25">
      <c r="A1431" s="4">
        <v>42070</v>
      </c>
      <c r="B1431" s="4">
        <v>4.0715277777777781E-2</v>
      </c>
      <c r="C1431" s="4">
        <v>0.27600000000000002</v>
      </c>
      <c r="D1431" s="4">
        <v>0.23469999999999999</v>
      </c>
      <c r="E1431" s="4">
        <v>2346.628099</v>
      </c>
      <c r="F1431" s="4">
        <v>7.7</v>
      </c>
      <c r="G1431" s="4">
        <v>3.9</v>
      </c>
      <c r="H1431" s="4">
        <v>1002.2</v>
      </c>
      <c r="J1431" s="4">
        <v>3.1</v>
      </c>
      <c r="K1431" s="4">
        <v>0.998</v>
      </c>
      <c r="L1431" s="4">
        <v>0.2752</v>
      </c>
      <c r="M1431" s="4">
        <v>0.23419999999999999</v>
      </c>
      <c r="N1431" s="4">
        <v>7.6848999999999998</v>
      </c>
      <c r="O1431" s="4">
        <v>3.8923999999999999</v>
      </c>
      <c r="P1431" s="4">
        <v>11.6</v>
      </c>
      <c r="Q1431" s="4">
        <v>5.8719999999999999</v>
      </c>
      <c r="R1431" s="4">
        <v>2.9741</v>
      </c>
      <c r="S1431" s="4">
        <v>8.8000000000000007</v>
      </c>
      <c r="T1431" s="4">
        <v>1002.2252999999999</v>
      </c>
      <c r="W1431" s="4">
        <v>0</v>
      </c>
      <c r="X1431" s="4">
        <v>3.0929000000000002</v>
      </c>
      <c r="Y1431" s="4">
        <v>12</v>
      </c>
      <c r="Z1431" s="4">
        <v>852</v>
      </c>
      <c r="AA1431" s="4">
        <v>867</v>
      </c>
      <c r="AB1431" s="4">
        <v>805</v>
      </c>
      <c r="AC1431" s="4">
        <v>57.8</v>
      </c>
      <c r="AD1431" s="4">
        <v>9.31</v>
      </c>
      <c r="AE1431" s="4">
        <v>0.21</v>
      </c>
      <c r="AF1431" s="4">
        <v>978</v>
      </c>
      <c r="AG1431" s="4">
        <v>-7</v>
      </c>
      <c r="AH1431" s="4">
        <v>14</v>
      </c>
      <c r="AI1431" s="4">
        <v>29</v>
      </c>
      <c r="AJ1431" s="4">
        <v>188</v>
      </c>
      <c r="AK1431" s="4">
        <v>138</v>
      </c>
      <c r="AL1431" s="4">
        <v>2.2000000000000002</v>
      </c>
      <c r="AM1431" s="4">
        <v>195</v>
      </c>
      <c r="AN1431" s="4" t="s">
        <v>155</v>
      </c>
      <c r="AO1431" s="4">
        <v>2</v>
      </c>
      <c r="AP1431" s="4">
        <v>0.62408564814814815</v>
      </c>
      <c r="AQ1431" s="4">
        <v>47.159382999999998</v>
      </c>
      <c r="AR1431" s="4">
        <v>-88.489802999999995</v>
      </c>
      <c r="AS1431" s="4">
        <v>309.5</v>
      </c>
      <c r="AT1431" s="4">
        <v>0</v>
      </c>
      <c r="AU1431" s="4">
        <v>12</v>
      </c>
      <c r="AV1431" s="4">
        <v>10</v>
      </c>
      <c r="AW1431" s="4" t="s">
        <v>208</v>
      </c>
      <c r="AX1431" s="4">
        <v>1</v>
      </c>
      <c r="AY1431" s="4">
        <v>1.7</v>
      </c>
      <c r="AZ1431" s="4">
        <v>2.2000000000000002</v>
      </c>
      <c r="BA1431" s="4">
        <v>14.023</v>
      </c>
      <c r="BB1431" s="4">
        <v>450</v>
      </c>
      <c r="BC1431" s="4">
        <v>32.090000000000003</v>
      </c>
      <c r="BD1431" s="4">
        <v>0.214</v>
      </c>
      <c r="BE1431" s="4">
        <v>1460.45</v>
      </c>
      <c r="BF1431" s="4">
        <v>790.96299999999997</v>
      </c>
      <c r="BG1431" s="4">
        <v>4.2699999999999996</v>
      </c>
      <c r="BH1431" s="4">
        <v>2.1629999999999998</v>
      </c>
      <c r="BI1431" s="4">
        <v>6.4329999999999998</v>
      </c>
      <c r="BJ1431" s="4">
        <v>3.2629999999999999</v>
      </c>
      <c r="BK1431" s="4">
        <v>1.653</v>
      </c>
      <c r="BL1431" s="4">
        <v>4.9160000000000004</v>
      </c>
      <c r="BM1431" s="4">
        <v>175.8621</v>
      </c>
      <c r="BQ1431" s="4">
        <v>11933.197</v>
      </c>
      <c r="BR1431" s="4">
        <v>-1.4071E-2</v>
      </c>
      <c r="BS1431" s="4">
        <v>-5</v>
      </c>
      <c r="BT1431" s="4">
        <v>0.171372</v>
      </c>
      <c r="BU1431" s="4">
        <v>-0.34385900000000003</v>
      </c>
      <c r="BV1431" s="4">
        <v>3.4617070000000001</v>
      </c>
    </row>
    <row r="1432" spans="1:74" x14ac:dyDescent="0.25">
      <c r="A1432" s="4">
        <v>42070</v>
      </c>
      <c r="B1432" s="4">
        <v>4.0726851851851854E-2</v>
      </c>
      <c r="C1432" s="4">
        <v>0.18099999999999999</v>
      </c>
      <c r="D1432" s="4">
        <v>0.1381</v>
      </c>
      <c r="E1432" s="4">
        <v>1381.3258229999999</v>
      </c>
      <c r="F1432" s="4">
        <v>7.7</v>
      </c>
      <c r="G1432" s="4">
        <v>3.9</v>
      </c>
      <c r="H1432" s="4">
        <v>999.1</v>
      </c>
      <c r="J1432" s="4">
        <v>6.85</v>
      </c>
      <c r="K1432" s="4">
        <v>1</v>
      </c>
      <c r="L1432" s="4">
        <v>0.18140000000000001</v>
      </c>
      <c r="M1432" s="4">
        <v>0.1381</v>
      </c>
      <c r="N1432" s="4">
        <v>7.7</v>
      </c>
      <c r="O1432" s="4">
        <v>3.9104000000000001</v>
      </c>
      <c r="P1432" s="4">
        <v>11.6</v>
      </c>
      <c r="Q1432" s="4">
        <v>5.8841000000000001</v>
      </c>
      <c r="R1432" s="4">
        <v>2.9882</v>
      </c>
      <c r="S1432" s="4">
        <v>8.9</v>
      </c>
      <c r="T1432" s="4">
        <v>999.13800000000003</v>
      </c>
      <c r="W1432" s="4">
        <v>0</v>
      </c>
      <c r="X1432" s="4">
        <v>6.8461999999999996</v>
      </c>
      <c r="Y1432" s="4">
        <v>12</v>
      </c>
      <c r="Z1432" s="4">
        <v>852</v>
      </c>
      <c r="AA1432" s="4">
        <v>868</v>
      </c>
      <c r="AB1432" s="4">
        <v>804</v>
      </c>
      <c r="AC1432" s="4">
        <v>58</v>
      </c>
      <c r="AD1432" s="4">
        <v>9.34</v>
      </c>
      <c r="AE1432" s="4">
        <v>0.21</v>
      </c>
      <c r="AF1432" s="4">
        <v>978</v>
      </c>
      <c r="AG1432" s="4">
        <v>-7</v>
      </c>
      <c r="AH1432" s="4">
        <v>14</v>
      </c>
      <c r="AI1432" s="4">
        <v>29</v>
      </c>
      <c r="AJ1432" s="4">
        <v>188</v>
      </c>
      <c r="AK1432" s="4">
        <v>138</v>
      </c>
      <c r="AL1432" s="4">
        <v>2.2000000000000002</v>
      </c>
      <c r="AM1432" s="4">
        <v>195</v>
      </c>
      <c r="AN1432" s="4" t="s">
        <v>155</v>
      </c>
      <c r="AO1432" s="4">
        <v>2</v>
      </c>
      <c r="AP1432" s="4">
        <v>0.62408564814814815</v>
      </c>
      <c r="AQ1432" s="4">
        <v>47.159382999999998</v>
      </c>
      <c r="AR1432" s="4">
        <v>-88.489802999999995</v>
      </c>
      <c r="AS1432" s="4">
        <v>309.5</v>
      </c>
      <c r="AT1432" s="4">
        <v>0</v>
      </c>
      <c r="AU1432" s="4">
        <v>12</v>
      </c>
      <c r="AV1432" s="4">
        <v>10</v>
      </c>
      <c r="AW1432" s="4" t="s">
        <v>208</v>
      </c>
      <c r="AX1432" s="4">
        <v>0.98791200000000001</v>
      </c>
      <c r="AY1432" s="4">
        <v>1.7</v>
      </c>
      <c r="AZ1432" s="4">
        <v>2.1879119999999999</v>
      </c>
      <c r="BA1432" s="4">
        <v>14.023</v>
      </c>
      <c r="BB1432" s="4">
        <v>450</v>
      </c>
      <c r="BC1432" s="4">
        <v>32.090000000000003</v>
      </c>
      <c r="BD1432" s="4">
        <v>0.215</v>
      </c>
      <c r="BE1432" s="4">
        <v>0</v>
      </c>
      <c r="BF1432" s="4">
        <v>0</v>
      </c>
      <c r="BG1432" s="4">
        <v>0</v>
      </c>
      <c r="BH1432" s="4">
        <v>0</v>
      </c>
      <c r="BI1432" s="4">
        <v>0</v>
      </c>
      <c r="BJ1432" s="4">
        <v>0</v>
      </c>
      <c r="BK1432" s="4">
        <v>0</v>
      </c>
      <c r="BL1432" s="4">
        <v>0</v>
      </c>
      <c r="BM1432" s="4">
        <v>0</v>
      </c>
      <c r="BN1432" s="4">
        <v>0</v>
      </c>
      <c r="BO1432" s="4">
        <v>0</v>
      </c>
      <c r="BQ1432" s="4">
        <v>0</v>
      </c>
      <c r="BR1432" s="4">
        <v>-1.4187E-2</v>
      </c>
      <c r="BS1432" s="4">
        <v>-5</v>
      </c>
      <c r="BT1432" s="4">
        <v>0.17100000000000001</v>
      </c>
      <c r="BU1432" s="4">
        <v>-0.34669</v>
      </c>
      <c r="BV1432" s="4">
        <v>3.4542000000000002</v>
      </c>
    </row>
    <row r="1433" spans="1:74" x14ac:dyDescent="0.25">
      <c r="A1433" s="4">
        <v>42070</v>
      </c>
      <c r="B1433" s="4">
        <v>4.0738425925925928E-2</v>
      </c>
      <c r="C1433" s="4">
        <v>0.14799999999999999</v>
      </c>
      <c r="D1433" s="4">
        <v>0.1009</v>
      </c>
      <c r="E1433" s="4">
        <v>1008.995984</v>
      </c>
      <c r="F1433" s="4">
        <v>7.7</v>
      </c>
      <c r="G1433" s="4">
        <v>3.8</v>
      </c>
      <c r="H1433" s="4">
        <v>972.2</v>
      </c>
      <c r="J1433" s="4">
        <v>10.99</v>
      </c>
      <c r="K1433" s="4">
        <v>1</v>
      </c>
      <c r="L1433" s="4">
        <v>0.14760000000000001</v>
      </c>
      <c r="M1433" s="4">
        <v>0.1009</v>
      </c>
      <c r="N1433" s="4">
        <v>7.7</v>
      </c>
      <c r="O1433" s="4">
        <v>3.8</v>
      </c>
      <c r="P1433" s="4">
        <v>11.5</v>
      </c>
      <c r="Q1433" s="4">
        <v>5.8841000000000001</v>
      </c>
      <c r="R1433" s="4">
        <v>2.9039000000000001</v>
      </c>
      <c r="S1433" s="4">
        <v>8.8000000000000007</v>
      </c>
      <c r="T1433" s="4">
        <v>972.19290000000001</v>
      </c>
      <c r="W1433" s="4">
        <v>0</v>
      </c>
      <c r="X1433" s="4">
        <v>10.990600000000001</v>
      </c>
      <c r="Y1433" s="4">
        <v>12</v>
      </c>
      <c r="Z1433" s="4">
        <v>852</v>
      </c>
      <c r="AA1433" s="4">
        <v>868</v>
      </c>
      <c r="AB1433" s="4">
        <v>805</v>
      </c>
      <c r="AC1433" s="4">
        <v>58</v>
      </c>
      <c r="AD1433" s="4">
        <v>9.34</v>
      </c>
      <c r="AE1433" s="4">
        <v>0.21</v>
      </c>
      <c r="AF1433" s="4">
        <v>978</v>
      </c>
      <c r="AG1433" s="4">
        <v>-7</v>
      </c>
      <c r="AH1433" s="4">
        <v>14</v>
      </c>
      <c r="AI1433" s="4">
        <v>29</v>
      </c>
      <c r="AJ1433" s="4">
        <v>188</v>
      </c>
      <c r="AK1433" s="4">
        <v>138</v>
      </c>
      <c r="AL1433" s="4">
        <v>2.2000000000000002</v>
      </c>
      <c r="AM1433" s="4">
        <v>195</v>
      </c>
      <c r="AN1433" s="4" t="s">
        <v>155</v>
      </c>
      <c r="AO1433" s="4">
        <v>2</v>
      </c>
      <c r="AP1433" s="4">
        <v>0.62409722222222219</v>
      </c>
      <c r="AQ1433" s="4">
        <v>47.159382000000001</v>
      </c>
      <c r="AR1433" s="4">
        <v>-88.489800000000002</v>
      </c>
      <c r="AS1433" s="4">
        <v>309.39999999999998</v>
      </c>
      <c r="AT1433" s="4">
        <v>0</v>
      </c>
      <c r="AU1433" s="4">
        <v>12</v>
      </c>
      <c r="AV1433" s="4">
        <v>10</v>
      </c>
      <c r="AW1433" s="4" t="s">
        <v>208</v>
      </c>
      <c r="AX1433" s="4">
        <v>0.9</v>
      </c>
      <c r="AY1433" s="4">
        <v>1.7119880000000001</v>
      </c>
      <c r="AZ1433" s="4">
        <v>2.1119880000000002</v>
      </c>
      <c r="BA1433" s="4">
        <v>14.023</v>
      </c>
      <c r="BB1433" s="4">
        <v>450</v>
      </c>
      <c r="BC1433" s="4">
        <v>32.090000000000003</v>
      </c>
      <c r="BD1433" s="4">
        <v>0.215</v>
      </c>
      <c r="BE1433" s="4">
        <v>0</v>
      </c>
      <c r="BF1433" s="4">
        <v>0</v>
      </c>
      <c r="BG1433" s="4">
        <v>0</v>
      </c>
      <c r="BH1433" s="4">
        <v>0</v>
      </c>
      <c r="BI1433" s="4">
        <v>0</v>
      </c>
      <c r="BJ1433" s="4">
        <v>0</v>
      </c>
      <c r="BK1433" s="4">
        <v>0</v>
      </c>
      <c r="BL1433" s="4">
        <v>0</v>
      </c>
      <c r="BM1433" s="4">
        <v>0</v>
      </c>
      <c r="BN1433" s="4">
        <v>0</v>
      </c>
      <c r="BO1433" s="4">
        <v>0</v>
      </c>
      <c r="BQ1433" s="4">
        <v>0</v>
      </c>
      <c r="BR1433" s="4">
        <v>-1.4812000000000001E-2</v>
      </c>
      <c r="BS1433" s="4">
        <v>-5</v>
      </c>
      <c r="BT1433" s="4">
        <v>0.17181199999999999</v>
      </c>
      <c r="BU1433" s="4">
        <v>-0.36197299999999999</v>
      </c>
      <c r="BV1433" s="4">
        <v>3.4706060000000001</v>
      </c>
    </row>
    <row r="1434" spans="1:74" x14ac:dyDescent="0.25">
      <c r="A1434" s="4">
        <v>42070</v>
      </c>
      <c r="B1434" s="4">
        <v>4.0750000000000001E-2</v>
      </c>
      <c r="C1434" s="4">
        <v>0.115</v>
      </c>
      <c r="D1434" s="4">
        <v>8.3099999999999993E-2</v>
      </c>
      <c r="E1434" s="4">
        <v>831.23499100000004</v>
      </c>
      <c r="F1434" s="4">
        <v>7.7</v>
      </c>
      <c r="G1434" s="4">
        <v>3.8</v>
      </c>
      <c r="H1434" s="4">
        <v>971</v>
      </c>
      <c r="J1434" s="4">
        <v>14.11</v>
      </c>
      <c r="K1434" s="4">
        <v>1</v>
      </c>
      <c r="L1434" s="4">
        <v>0.1147</v>
      </c>
      <c r="M1434" s="4">
        <v>8.3099999999999993E-2</v>
      </c>
      <c r="N1434" s="4">
        <v>7.7</v>
      </c>
      <c r="O1434" s="4">
        <v>3.8</v>
      </c>
      <c r="P1434" s="4">
        <v>11.5</v>
      </c>
      <c r="Q1434" s="4">
        <v>5.8841000000000001</v>
      </c>
      <c r="R1434" s="4">
        <v>2.9039000000000001</v>
      </c>
      <c r="S1434" s="4">
        <v>8.8000000000000007</v>
      </c>
      <c r="T1434" s="4">
        <v>970.96550000000002</v>
      </c>
      <c r="W1434" s="4">
        <v>0</v>
      </c>
      <c r="X1434" s="4">
        <v>14.107699999999999</v>
      </c>
      <c r="Y1434" s="4">
        <v>12</v>
      </c>
      <c r="Z1434" s="4">
        <v>853</v>
      </c>
      <c r="AA1434" s="4">
        <v>868</v>
      </c>
      <c r="AB1434" s="4">
        <v>805</v>
      </c>
      <c r="AC1434" s="4">
        <v>58</v>
      </c>
      <c r="AD1434" s="4">
        <v>9.34</v>
      </c>
      <c r="AE1434" s="4">
        <v>0.21</v>
      </c>
      <c r="AF1434" s="4">
        <v>978</v>
      </c>
      <c r="AG1434" s="4">
        <v>-7</v>
      </c>
      <c r="AH1434" s="4">
        <v>13.188810999999999</v>
      </c>
      <c r="AI1434" s="4">
        <v>29</v>
      </c>
      <c r="AJ1434" s="4">
        <v>188</v>
      </c>
      <c r="AK1434" s="4">
        <v>138</v>
      </c>
      <c r="AL1434" s="4">
        <v>2.2999999999999998</v>
      </c>
      <c r="AM1434" s="4">
        <v>195</v>
      </c>
      <c r="AN1434" s="4" t="s">
        <v>155</v>
      </c>
      <c r="AO1434" s="4">
        <v>2</v>
      </c>
      <c r="AP1434" s="4">
        <v>0.62410879629629623</v>
      </c>
      <c r="AQ1434" s="4">
        <v>47.159377999999997</v>
      </c>
      <c r="AR1434" s="4">
        <v>-88.489797999999993</v>
      </c>
      <c r="AS1434" s="4">
        <v>309.89999999999998</v>
      </c>
      <c r="AT1434" s="4">
        <v>0</v>
      </c>
      <c r="AU1434" s="4">
        <v>12</v>
      </c>
      <c r="AV1434" s="4">
        <v>10</v>
      </c>
      <c r="AW1434" s="4" t="s">
        <v>208</v>
      </c>
      <c r="AX1434" s="4">
        <v>0.9</v>
      </c>
      <c r="AY1434" s="4">
        <v>1.8</v>
      </c>
      <c r="AZ1434" s="4">
        <v>2.2000000000000002</v>
      </c>
      <c r="BA1434" s="4">
        <v>14.023</v>
      </c>
      <c r="BB1434" s="4">
        <v>450</v>
      </c>
      <c r="BC1434" s="4">
        <v>32.090000000000003</v>
      </c>
      <c r="BD1434" s="4">
        <v>0.215</v>
      </c>
      <c r="BE1434" s="4">
        <v>0</v>
      </c>
      <c r="BF1434" s="4">
        <v>0</v>
      </c>
      <c r="BG1434" s="4">
        <v>0</v>
      </c>
      <c r="BH1434" s="4">
        <v>0</v>
      </c>
      <c r="BI1434" s="4">
        <v>0</v>
      </c>
      <c r="BJ1434" s="4">
        <v>0</v>
      </c>
      <c r="BK1434" s="4">
        <v>0</v>
      </c>
      <c r="BL1434" s="4">
        <v>0</v>
      </c>
      <c r="BM1434" s="4">
        <v>0</v>
      </c>
      <c r="BN1434" s="4">
        <v>0</v>
      </c>
      <c r="BO1434" s="4">
        <v>0</v>
      </c>
      <c r="BQ1434" s="4">
        <v>0</v>
      </c>
      <c r="BR1434" s="4">
        <v>-1.6622000000000001E-2</v>
      </c>
      <c r="BS1434" s="4">
        <v>-5</v>
      </c>
      <c r="BT1434" s="4">
        <v>0.17118900000000001</v>
      </c>
      <c r="BU1434" s="4">
        <v>-0.40621000000000002</v>
      </c>
      <c r="BV1434" s="4">
        <v>3.4580139999999999</v>
      </c>
    </row>
    <row r="1435" spans="1:74" x14ac:dyDescent="0.25">
      <c r="A1435" s="4">
        <v>42070</v>
      </c>
      <c r="B1435" s="4">
        <v>4.0761574074074075E-2</v>
      </c>
      <c r="C1435" s="4">
        <v>0.10299999999999999</v>
      </c>
      <c r="D1435" s="4">
        <v>7.2400000000000006E-2</v>
      </c>
      <c r="E1435" s="4">
        <v>723.80471399999999</v>
      </c>
      <c r="F1435" s="4">
        <v>7.6</v>
      </c>
      <c r="G1435" s="4">
        <v>3.8</v>
      </c>
      <c r="H1435" s="4">
        <v>972</v>
      </c>
      <c r="J1435" s="4">
        <v>16.21</v>
      </c>
      <c r="K1435" s="4">
        <v>1</v>
      </c>
      <c r="L1435" s="4">
        <v>0.10290000000000001</v>
      </c>
      <c r="M1435" s="4">
        <v>7.2400000000000006E-2</v>
      </c>
      <c r="N1435" s="4">
        <v>7.6</v>
      </c>
      <c r="O1435" s="4">
        <v>3.8</v>
      </c>
      <c r="P1435" s="4">
        <v>11.4</v>
      </c>
      <c r="Q1435" s="4">
        <v>5.8076999999999996</v>
      </c>
      <c r="R1435" s="4">
        <v>2.9039000000000001</v>
      </c>
      <c r="S1435" s="4">
        <v>8.6999999999999993</v>
      </c>
      <c r="T1435" s="4">
        <v>971.97969999999998</v>
      </c>
      <c r="W1435" s="4">
        <v>0</v>
      </c>
      <c r="X1435" s="4">
        <v>16.206</v>
      </c>
      <c r="Y1435" s="4">
        <v>12</v>
      </c>
      <c r="Z1435" s="4">
        <v>852</v>
      </c>
      <c r="AA1435" s="4">
        <v>868</v>
      </c>
      <c r="AB1435" s="4">
        <v>805</v>
      </c>
      <c r="AC1435" s="4">
        <v>58</v>
      </c>
      <c r="AD1435" s="4">
        <v>9.34</v>
      </c>
      <c r="AE1435" s="4">
        <v>0.21</v>
      </c>
      <c r="AF1435" s="4">
        <v>978</v>
      </c>
      <c r="AG1435" s="4">
        <v>-7</v>
      </c>
      <c r="AH1435" s="4">
        <v>13.81019</v>
      </c>
      <c r="AI1435" s="4">
        <v>29</v>
      </c>
      <c r="AJ1435" s="4">
        <v>188</v>
      </c>
      <c r="AK1435" s="4">
        <v>138</v>
      </c>
      <c r="AL1435" s="4">
        <v>2.5</v>
      </c>
      <c r="AM1435" s="4">
        <v>195</v>
      </c>
      <c r="AN1435" s="4" t="s">
        <v>155</v>
      </c>
      <c r="AO1435" s="4">
        <v>2</v>
      </c>
      <c r="AP1435" s="4">
        <v>0.62413194444444442</v>
      </c>
      <c r="AQ1435" s="4">
        <v>47.159376999999999</v>
      </c>
      <c r="AR1435" s="4">
        <v>-88.489795000000001</v>
      </c>
      <c r="AS1435" s="4">
        <v>311</v>
      </c>
      <c r="AT1435" s="4">
        <v>0</v>
      </c>
      <c r="AU1435" s="4">
        <v>12</v>
      </c>
      <c r="AV1435" s="4">
        <v>10</v>
      </c>
      <c r="AW1435" s="4" t="s">
        <v>208</v>
      </c>
      <c r="AX1435" s="4">
        <v>0.9</v>
      </c>
      <c r="AY1435" s="4">
        <v>1.8</v>
      </c>
      <c r="AZ1435" s="4">
        <v>2.2000000000000002</v>
      </c>
      <c r="BA1435" s="4">
        <v>14.023</v>
      </c>
      <c r="BB1435" s="4">
        <v>450</v>
      </c>
      <c r="BC1435" s="4">
        <v>32.090000000000003</v>
      </c>
      <c r="BD1435" s="4">
        <v>0.215</v>
      </c>
      <c r="BE1435" s="4">
        <v>0</v>
      </c>
      <c r="BF1435" s="4">
        <v>0</v>
      </c>
      <c r="BG1435" s="4">
        <v>0</v>
      </c>
      <c r="BH1435" s="4">
        <v>0</v>
      </c>
      <c r="BI1435" s="4">
        <v>0</v>
      </c>
      <c r="BJ1435" s="4">
        <v>0</v>
      </c>
      <c r="BK1435" s="4">
        <v>0</v>
      </c>
      <c r="BL1435" s="4">
        <v>0</v>
      </c>
      <c r="BM1435" s="4">
        <v>0</v>
      </c>
      <c r="BN1435" s="4">
        <v>0</v>
      </c>
      <c r="BO1435" s="4">
        <v>0</v>
      </c>
      <c r="BQ1435" s="4">
        <v>0</v>
      </c>
      <c r="BR1435" s="4">
        <v>-1.619E-2</v>
      </c>
      <c r="BS1435" s="4">
        <v>-5</v>
      </c>
      <c r="BT1435" s="4">
        <v>0.173431</v>
      </c>
      <c r="BU1435" s="4">
        <v>-0.39563900000000002</v>
      </c>
      <c r="BV1435" s="4">
        <v>3.503298</v>
      </c>
    </row>
    <row r="1436" spans="1:74" x14ac:dyDescent="0.25">
      <c r="A1436" s="4">
        <v>42070</v>
      </c>
      <c r="B1436" s="4">
        <v>4.0773148148148149E-2</v>
      </c>
      <c r="C1436" s="4">
        <v>0.1</v>
      </c>
      <c r="D1436" s="4">
        <v>6.5600000000000006E-2</v>
      </c>
      <c r="E1436" s="4">
        <v>656.46464600000002</v>
      </c>
      <c r="F1436" s="4">
        <v>7.6</v>
      </c>
      <c r="G1436" s="4">
        <v>3.8</v>
      </c>
      <c r="H1436" s="4">
        <v>942.2</v>
      </c>
      <c r="J1436" s="4">
        <v>17.39</v>
      </c>
      <c r="K1436" s="4">
        <v>1</v>
      </c>
      <c r="L1436" s="4">
        <v>0.1</v>
      </c>
      <c r="M1436" s="4">
        <v>6.5600000000000006E-2</v>
      </c>
      <c r="N1436" s="4">
        <v>7.6</v>
      </c>
      <c r="O1436" s="4">
        <v>3.8</v>
      </c>
      <c r="P1436" s="4">
        <v>11.4</v>
      </c>
      <c r="Q1436" s="4">
        <v>5.8076999999999996</v>
      </c>
      <c r="R1436" s="4">
        <v>2.9039000000000001</v>
      </c>
      <c r="S1436" s="4">
        <v>8.6999999999999993</v>
      </c>
      <c r="T1436" s="4">
        <v>942.22349999999994</v>
      </c>
      <c r="W1436" s="4">
        <v>0</v>
      </c>
      <c r="X1436" s="4">
        <v>17.3933</v>
      </c>
      <c r="Y1436" s="4">
        <v>11.9</v>
      </c>
      <c r="Z1436" s="4">
        <v>853</v>
      </c>
      <c r="AA1436" s="4">
        <v>869</v>
      </c>
      <c r="AB1436" s="4">
        <v>806</v>
      </c>
      <c r="AC1436" s="4">
        <v>58</v>
      </c>
      <c r="AD1436" s="4">
        <v>9.34</v>
      </c>
      <c r="AE1436" s="4">
        <v>0.21</v>
      </c>
      <c r="AF1436" s="4">
        <v>978</v>
      </c>
      <c r="AG1436" s="4">
        <v>-7</v>
      </c>
      <c r="AH1436" s="4">
        <v>13.189189000000001</v>
      </c>
      <c r="AI1436" s="4">
        <v>29</v>
      </c>
      <c r="AJ1436" s="4">
        <v>188</v>
      </c>
      <c r="AK1436" s="4">
        <v>138</v>
      </c>
      <c r="AL1436" s="4">
        <v>2.4</v>
      </c>
      <c r="AM1436" s="4">
        <v>195</v>
      </c>
      <c r="AN1436" s="4" t="s">
        <v>155</v>
      </c>
      <c r="AO1436" s="4">
        <v>2</v>
      </c>
      <c r="AP1436" s="4">
        <v>0.62413194444444442</v>
      </c>
      <c r="AQ1436" s="4">
        <v>47.159376999999999</v>
      </c>
      <c r="AR1436" s="4">
        <v>-88.489795000000001</v>
      </c>
      <c r="AS1436" s="4">
        <v>311</v>
      </c>
      <c r="AT1436" s="4">
        <v>0</v>
      </c>
      <c r="AU1436" s="4">
        <v>12</v>
      </c>
      <c r="AV1436" s="4">
        <v>10</v>
      </c>
      <c r="AW1436" s="4" t="s">
        <v>208</v>
      </c>
      <c r="AX1436" s="4">
        <v>0.9</v>
      </c>
      <c r="AY1436" s="4">
        <v>1.8</v>
      </c>
      <c r="AZ1436" s="4">
        <v>2.2000000000000002</v>
      </c>
      <c r="BA1436" s="4">
        <v>14.023</v>
      </c>
      <c r="BB1436" s="4">
        <v>450</v>
      </c>
      <c r="BC1436" s="4">
        <v>32.090000000000003</v>
      </c>
      <c r="BD1436" s="4">
        <v>0.215</v>
      </c>
      <c r="BE1436" s="4">
        <v>0</v>
      </c>
      <c r="BF1436" s="4">
        <v>0</v>
      </c>
      <c r="BG1436" s="4">
        <v>0</v>
      </c>
      <c r="BH1436" s="4">
        <v>0</v>
      </c>
      <c r="BI1436" s="4">
        <v>0</v>
      </c>
      <c r="BJ1436" s="4">
        <v>0</v>
      </c>
      <c r="BK1436" s="4">
        <v>0</v>
      </c>
      <c r="BL1436" s="4">
        <v>0</v>
      </c>
      <c r="BM1436" s="4">
        <v>0</v>
      </c>
      <c r="BN1436" s="4">
        <v>0</v>
      </c>
      <c r="BO1436" s="4">
        <v>0</v>
      </c>
      <c r="BQ1436" s="4">
        <v>0</v>
      </c>
      <c r="BR1436" s="4">
        <v>-1.7621999999999999E-2</v>
      </c>
      <c r="BS1436" s="4">
        <v>-5</v>
      </c>
      <c r="BT1436" s="4">
        <v>0.17318900000000001</v>
      </c>
      <c r="BU1436" s="4">
        <v>-0.43062800000000001</v>
      </c>
      <c r="BV1436" s="4">
        <v>3.4984220000000001</v>
      </c>
    </row>
    <row r="1437" spans="1:74" x14ac:dyDescent="0.25">
      <c r="A1437" s="4">
        <v>42070</v>
      </c>
      <c r="B1437" s="4">
        <v>4.0784722222222222E-2</v>
      </c>
      <c r="C1437" s="4">
        <v>9.6000000000000002E-2</v>
      </c>
      <c r="D1437" s="4">
        <v>5.9900000000000002E-2</v>
      </c>
      <c r="E1437" s="4">
        <v>599.25420999999994</v>
      </c>
      <c r="F1437" s="4">
        <v>7.6</v>
      </c>
      <c r="G1437" s="4">
        <v>3.7</v>
      </c>
      <c r="H1437" s="4">
        <v>960.9</v>
      </c>
      <c r="J1437" s="4">
        <v>18.04</v>
      </c>
      <c r="K1437" s="4">
        <v>1</v>
      </c>
      <c r="L1437" s="4">
        <v>9.6199999999999994E-2</v>
      </c>
      <c r="M1437" s="4">
        <v>5.9900000000000002E-2</v>
      </c>
      <c r="N1437" s="4">
        <v>7.5895999999999999</v>
      </c>
      <c r="O1437" s="4">
        <v>3.7</v>
      </c>
      <c r="P1437" s="4">
        <v>11.3</v>
      </c>
      <c r="Q1437" s="4">
        <v>5.7998000000000003</v>
      </c>
      <c r="R1437" s="4">
        <v>2.8273999999999999</v>
      </c>
      <c r="S1437" s="4">
        <v>8.6</v>
      </c>
      <c r="T1437" s="4">
        <v>960.88789999999995</v>
      </c>
      <c r="W1437" s="4">
        <v>0</v>
      </c>
      <c r="X1437" s="4">
        <v>18.035499999999999</v>
      </c>
      <c r="Y1437" s="4">
        <v>12</v>
      </c>
      <c r="Z1437" s="4">
        <v>853</v>
      </c>
      <c r="AA1437" s="4">
        <v>869</v>
      </c>
      <c r="AB1437" s="4">
        <v>806</v>
      </c>
      <c r="AC1437" s="4">
        <v>58</v>
      </c>
      <c r="AD1437" s="4">
        <v>9.34</v>
      </c>
      <c r="AE1437" s="4">
        <v>0.21</v>
      </c>
      <c r="AF1437" s="4">
        <v>978</v>
      </c>
      <c r="AG1437" s="4">
        <v>-7</v>
      </c>
      <c r="AH1437" s="4">
        <v>13</v>
      </c>
      <c r="AI1437" s="4">
        <v>29</v>
      </c>
      <c r="AJ1437" s="4">
        <v>188</v>
      </c>
      <c r="AK1437" s="4">
        <v>138</v>
      </c>
      <c r="AL1437" s="4">
        <v>2.4</v>
      </c>
      <c r="AM1437" s="4">
        <v>195</v>
      </c>
      <c r="AN1437" s="4" t="s">
        <v>155</v>
      </c>
      <c r="AO1437" s="4">
        <v>2</v>
      </c>
      <c r="AP1437" s="4">
        <v>0.62414351851851857</v>
      </c>
      <c r="AQ1437" s="4">
        <v>47.159374999999997</v>
      </c>
      <c r="AR1437" s="4">
        <v>-88.489793000000006</v>
      </c>
      <c r="AS1437" s="4">
        <v>311.39999999999998</v>
      </c>
      <c r="AT1437" s="4">
        <v>0</v>
      </c>
      <c r="AU1437" s="4">
        <v>12</v>
      </c>
      <c r="AV1437" s="4">
        <v>10</v>
      </c>
      <c r="AW1437" s="4" t="s">
        <v>208</v>
      </c>
      <c r="AX1437" s="4">
        <v>0.9</v>
      </c>
      <c r="AY1437" s="4">
        <v>1.8</v>
      </c>
      <c r="AZ1437" s="4">
        <v>2.2000000000000002</v>
      </c>
      <c r="BA1437" s="4">
        <v>14.023</v>
      </c>
      <c r="BB1437" s="4">
        <v>450</v>
      </c>
      <c r="BC1437" s="4">
        <v>32.090000000000003</v>
      </c>
      <c r="BD1437" s="4">
        <v>0.215</v>
      </c>
      <c r="BE1437" s="4">
        <v>0</v>
      </c>
      <c r="BF1437" s="4">
        <v>0</v>
      </c>
      <c r="BG1437" s="4">
        <v>0</v>
      </c>
      <c r="BH1437" s="4">
        <v>0</v>
      </c>
      <c r="BI1437" s="4">
        <v>0</v>
      </c>
      <c r="BJ1437" s="4">
        <v>0</v>
      </c>
      <c r="BK1437" s="4">
        <v>0</v>
      </c>
      <c r="BL1437" s="4">
        <v>0</v>
      </c>
      <c r="BM1437" s="4">
        <v>0</v>
      </c>
      <c r="BN1437" s="4">
        <v>0</v>
      </c>
      <c r="BO1437" s="4">
        <v>0</v>
      </c>
      <c r="BQ1437" s="4">
        <v>0</v>
      </c>
      <c r="BR1437" s="4">
        <v>-1.5569E-2</v>
      </c>
      <c r="BS1437" s="4">
        <v>-5</v>
      </c>
      <c r="BT1437" s="4">
        <v>0.17462</v>
      </c>
      <c r="BU1437" s="4">
        <v>-0.38047799999999998</v>
      </c>
      <c r="BV1437" s="4">
        <v>3.5273319999999999</v>
      </c>
    </row>
    <row r="1438" spans="1:74" x14ac:dyDescent="0.25">
      <c r="A1438" s="4">
        <v>42070</v>
      </c>
      <c r="B1438" s="4">
        <v>4.0796296296296296E-2</v>
      </c>
      <c r="C1438" s="4">
        <v>0.09</v>
      </c>
      <c r="D1438" s="4">
        <v>5.4600000000000003E-2</v>
      </c>
      <c r="E1438" s="4">
        <v>546.19210999999996</v>
      </c>
      <c r="F1438" s="4">
        <v>7.5</v>
      </c>
      <c r="G1438" s="4">
        <v>3.7</v>
      </c>
      <c r="H1438" s="4">
        <v>971.7</v>
      </c>
      <c r="J1438" s="4">
        <v>18.45</v>
      </c>
      <c r="K1438" s="4">
        <v>1</v>
      </c>
      <c r="L1438" s="4">
        <v>0.09</v>
      </c>
      <c r="M1438" s="4">
        <v>5.4600000000000003E-2</v>
      </c>
      <c r="N1438" s="4">
        <v>7.5</v>
      </c>
      <c r="O1438" s="4">
        <v>3.7</v>
      </c>
      <c r="P1438" s="4">
        <v>11.2</v>
      </c>
      <c r="Q1438" s="4">
        <v>5.734</v>
      </c>
      <c r="R1438" s="4">
        <v>2.8288000000000002</v>
      </c>
      <c r="S1438" s="4">
        <v>8.6</v>
      </c>
      <c r="T1438" s="4">
        <v>971.7</v>
      </c>
      <c r="W1438" s="4">
        <v>0</v>
      </c>
      <c r="X1438" s="4">
        <v>18.4481</v>
      </c>
      <c r="Y1438" s="4">
        <v>12</v>
      </c>
      <c r="Z1438" s="4">
        <v>852</v>
      </c>
      <c r="AA1438" s="4">
        <v>869</v>
      </c>
      <c r="AB1438" s="4">
        <v>805</v>
      </c>
      <c r="AC1438" s="4">
        <v>58.8</v>
      </c>
      <c r="AD1438" s="4">
        <v>9.4700000000000006</v>
      </c>
      <c r="AE1438" s="4">
        <v>0.22</v>
      </c>
      <c r="AF1438" s="4">
        <v>978</v>
      </c>
      <c r="AG1438" s="4">
        <v>-7</v>
      </c>
      <c r="AH1438" s="4">
        <v>13</v>
      </c>
      <c r="AI1438" s="4">
        <v>29</v>
      </c>
      <c r="AJ1438" s="4">
        <v>188</v>
      </c>
      <c r="AK1438" s="4">
        <v>138</v>
      </c>
      <c r="AL1438" s="4">
        <v>2.4</v>
      </c>
      <c r="AM1438" s="4">
        <v>195</v>
      </c>
      <c r="AN1438" s="4" t="s">
        <v>155</v>
      </c>
      <c r="AO1438" s="4">
        <v>2</v>
      </c>
      <c r="AP1438" s="4">
        <v>0.62416666666666665</v>
      </c>
      <c r="AQ1438" s="4">
        <v>47.159373000000002</v>
      </c>
      <c r="AR1438" s="4">
        <v>-88.489791999999994</v>
      </c>
      <c r="AS1438" s="4">
        <v>312.2</v>
      </c>
      <c r="AT1438" s="4">
        <v>0</v>
      </c>
      <c r="AU1438" s="4">
        <v>12</v>
      </c>
      <c r="AV1438" s="4">
        <v>10</v>
      </c>
      <c r="AW1438" s="4" t="s">
        <v>208</v>
      </c>
      <c r="AX1438" s="4">
        <v>0.9</v>
      </c>
      <c r="AY1438" s="4">
        <v>1.8</v>
      </c>
      <c r="AZ1438" s="4">
        <v>2.2000000000000002</v>
      </c>
      <c r="BA1438" s="4">
        <v>14.023</v>
      </c>
      <c r="BB1438" s="4">
        <v>450</v>
      </c>
      <c r="BC1438" s="4">
        <v>32.090000000000003</v>
      </c>
      <c r="BD1438" s="4">
        <v>0.218</v>
      </c>
      <c r="BE1438" s="4">
        <v>0</v>
      </c>
      <c r="BF1438" s="4">
        <v>0</v>
      </c>
      <c r="BG1438" s="4">
        <v>0</v>
      </c>
      <c r="BH1438" s="4">
        <v>0</v>
      </c>
      <c r="BI1438" s="4">
        <v>0</v>
      </c>
      <c r="BJ1438" s="4">
        <v>0</v>
      </c>
      <c r="BK1438" s="4">
        <v>0</v>
      </c>
      <c r="BL1438" s="4">
        <v>0</v>
      </c>
      <c r="BM1438" s="4">
        <v>0</v>
      </c>
      <c r="BN1438" s="4">
        <v>0</v>
      </c>
      <c r="BO1438" s="4">
        <v>0</v>
      </c>
      <c r="BQ1438" s="4">
        <v>0</v>
      </c>
      <c r="BR1438" s="4">
        <v>-1.7432E-2</v>
      </c>
      <c r="BS1438" s="4">
        <v>-5</v>
      </c>
      <c r="BT1438" s="4">
        <v>0.17418900000000001</v>
      </c>
      <c r="BU1438" s="4">
        <v>-0.42600500000000002</v>
      </c>
      <c r="BV1438" s="4">
        <v>3.5186220000000001</v>
      </c>
    </row>
    <row r="1439" spans="1:74" x14ac:dyDescent="0.25">
      <c r="A1439" s="4">
        <v>42070</v>
      </c>
      <c r="B1439" s="4">
        <v>4.0807870370370376E-2</v>
      </c>
      <c r="C1439" s="4">
        <v>8.7999999999999995E-2</v>
      </c>
      <c r="D1439" s="4">
        <v>5.0799999999999998E-2</v>
      </c>
      <c r="E1439" s="4">
        <v>508.06320899999997</v>
      </c>
      <c r="F1439" s="4">
        <v>7.5</v>
      </c>
      <c r="G1439" s="4">
        <v>3.7</v>
      </c>
      <c r="H1439" s="4">
        <v>961.5</v>
      </c>
      <c r="J1439" s="4">
        <v>18.7</v>
      </c>
      <c r="K1439" s="4">
        <v>1</v>
      </c>
      <c r="L1439" s="4">
        <v>8.8300000000000003E-2</v>
      </c>
      <c r="M1439" s="4">
        <v>5.0799999999999998E-2</v>
      </c>
      <c r="N1439" s="4">
        <v>7.5</v>
      </c>
      <c r="O1439" s="4">
        <v>3.7</v>
      </c>
      <c r="P1439" s="4">
        <v>11.2</v>
      </c>
      <c r="Q1439" s="4">
        <v>5.7346000000000004</v>
      </c>
      <c r="R1439" s="4">
        <v>2.8290999999999999</v>
      </c>
      <c r="S1439" s="4">
        <v>8.6</v>
      </c>
      <c r="T1439" s="4">
        <v>961.5</v>
      </c>
      <c r="W1439" s="4">
        <v>0</v>
      </c>
      <c r="X1439" s="4">
        <v>18.7</v>
      </c>
      <c r="Y1439" s="4">
        <v>11.9</v>
      </c>
      <c r="Z1439" s="4">
        <v>853</v>
      </c>
      <c r="AA1439" s="4">
        <v>870</v>
      </c>
      <c r="AB1439" s="4">
        <v>807</v>
      </c>
      <c r="AC1439" s="4">
        <v>59</v>
      </c>
      <c r="AD1439" s="4">
        <v>9.5</v>
      </c>
      <c r="AE1439" s="4">
        <v>0.22</v>
      </c>
      <c r="AF1439" s="4">
        <v>978</v>
      </c>
      <c r="AG1439" s="4">
        <v>-7</v>
      </c>
      <c r="AH1439" s="4">
        <v>13</v>
      </c>
      <c r="AI1439" s="4">
        <v>29</v>
      </c>
      <c r="AJ1439" s="4">
        <v>188</v>
      </c>
      <c r="AK1439" s="4">
        <v>138</v>
      </c>
      <c r="AL1439" s="4">
        <v>2.2999999999999998</v>
      </c>
      <c r="AM1439" s="4">
        <v>195</v>
      </c>
      <c r="AN1439" s="4" t="s">
        <v>155</v>
      </c>
      <c r="AO1439" s="4">
        <v>2</v>
      </c>
      <c r="AP1439" s="4">
        <v>0.62417824074074069</v>
      </c>
      <c r="AQ1439" s="4">
        <v>47.159373000000002</v>
      </c>
      <c r="AR1439" s="4">
        <v>-88.489791999999994</v>
      </c>
      <c r="AS1439" s="4">
        <v>312.2</v>
      </c>
      <c r="AT1439" s="4">
        <v>0</v>
      </c>
      <c r="AU1439" s="4">
        <v>12</v>
      </c>
      <c r="AV1439" s="4">
        <v>10</v>
      </c>
      <c r="AW1439" s="4" t="s">
        <v>208</v>
      </c>
      <c r="AX1439" s="4">
        <v>0.9</v>
      </c>
      <c r="AY1439" s="4">
        <v>1.8</v>
      </c>
      <c r="AZ1439" s="4">
        <v>2.2000000000000002</v>
      </c>
      <c r="BA1439" s="4">
        <v>14.023</v>
      </c>
      <c r="BB1439" s="4">
        <v>450</v>
      </c>
      <c r="BC1439" s="4">
        <v>32.090000000000003</v>
      </c>
      <c r="BD1439" s="4">
        <v>0.218</v>
      </c>
      <c r="BE1439" s="4">
        <v>0</v>
      </c>
      <c r="BF1439" s="4">
        <v>0</v>
      </c>
      <c r="BG1439" s="4">
        <v>0</v>
      </c>
      <c r="BH1439" s="4">
        <v>0</v>
      </c>
      <c r="BI1439" s="4">
        <v>0</v>
      </c>
      <c r="BJ1439" s="4">
        <v>0</v>
      </c>
      <c r="BK1439" s="4">
        <v>0</v>
      </c>
      <c r="BL1439" s="4">
        <v>0</v>
      </c>
      <c r="BM1439" s="4">
        <v>0</v>
      </c>
      <c r="BN1439" s="4">
        <v>0</v>
      </c>
      <c r="BO1439" s="4">
        <v>0</v>
      </c>
      <c r="BQ1439" s="4">
        <v>0</v>
      </c>
      <c r="BR1439" s="4">
        <v>-1.8811000000000001E-2</v>
      </c>
      <c r="BS1439" s="4">
        <v>-5</v>
      </c>
      <c r="BT1439" s="4">
        <v>0.172378</v>
      </c>
      <c r="BU1439" s="4">
        <v>-0.45969300000000002</v>
      </c>
      <c r="BV1439" s="4">
        <v>3.4820359999999999</v>
      </c>
    </row>
    <row r="1440" spans="1:74" x14ac:dyDescent="0.25">
      <c r="A1440" s="4">
        <v>42070</v>
      </c>
      <c r="B1440" s="4">
        <v>4.0819444444444443E-2</v>
      </c>
      <c r="C1440" s="4">
        <v>7.1999999999999995E-2</v>
      </c>
      <c r="D1440" s="4">
        <v>4.8099999999999997E-2</v>
      </c>
      <c r="E1440" s="4">
        <v>481.16079100000002</v>
      </c>
      <c r="F1440" s="4">
        <v>7.4</v>
      </c>
      <c r="G1440" s="4">
        <v>3.7</v>
      </c>
      <c r="H1440" s="4">
        <v>1001.3</v>
      </c>
      <c r="J1440" s="4">
        <v>18.86</v>
      </c>
      <c r="K1440" s="4">
        <v>1</v>
      </c>
      <c r="L1440" s="4">
        <v>7.2300000000000003E-2</v>
      </c>
      <c r="M1440" s="4">
        <v>4.8099999999999997E-2</v>
      </c>
      <c r="N1440" s="4">
        <v>7.4</v>
      </c>
      <c r="O1440" s="4">
        <v>3.7</v>
      </c>
      <c r="P1440" s="4">
        <v>11.1</v>
      </c>
      <c r="Q1440" s="4">
        <v>5.6581999999999999</v>
      </c>
      <c r="R1440" s="4">
        <v>2.8290999999999999</v>
      </c>
      <c r="S1440" s="4">
        <v>8.5</v>
      </c>
      <c r="T1440" s="4">
        <v>1001.2576</v>
      </c>
      <c r="W1440" s="4">
        <v>0</v>
      </c>
      <c r="X1440" s="4">
        <v>18.8644</v>
      </c>
      <c r="Y1440" s="4">
        <v>12.1</v>
      </c>
      <c r="Z1440" s="4">
        <v>853</v>
      </c>
      <c r="AA1440" s="4">
        <v>869</v>
      </c>
      <c r="AB1440" s="4">
        <v>806</v>
      </c>
      <c r="AC1440" s="4">
        <v>59</v>
      </c>
      <c r="AD1440" s="4">
        <v>9.5</v>
      </c>
      <c r="AE1440" s="4">
        <v>0.22</v>
      </c>
      <c r="AF1440" s="4">
        <v>978</v>
      </c>
      <c r="AG1440" s="4">
        <v>-7</v>
      </c>
      <c r="AH1440" s="4">
        <v>13</v>
      </c>
      <c r="AI1440" s="4">
        <v>29</v>
      </c>
      <c r="AJ1440" s="4">
        <v>188.8</v>
      </c>
      <c r="AK1440" s="4">
        <v>138</v>
      </c>
      <c r="AL1440" s="4">
        <v>2.4</v>
      </c>
      <c r="AM1440" s="4">
        <v>195</v>
      </c>
      <c r="AN1440" s="4" t="s">
        <v>155</v>
      </c>
      <c r="AO1440" s="4">
        <v>2</v>
      </c>
      <c r="AP1440" s="4">
        <v>0.62417824074074069</v>
      </c>
      <c r="AQ1440" s="4">
        <v>47.159373000000002</v>
      </c>
      <c r="AR1440" s="4">
        <v>-88.489791999999994</v>
      </c>
      <c r="AS1440" s="4">
        <v>312.10000000000002</v>
      </c>
      <c r="AT1440" s="4">
        <v>0</v>
      </c>
      <c r="AU1440" s="4">
        <v>12</v>
      </c>
      <c r="AV1440" s="4">
        <v>10</v>
      </c>
      <c r="AW1440" s="4" t="s">
        <v>208</v>
      </c>
      <c r="AX1440" s="4">
        <v>0.92457500000000004</v>
      </c>
      <c r="AY1440" s="4">
        <v>1.8860140000000001</v>
      </c>
      <c r="AZ1440" s="4">
        <v>2.2737259999999999</v>
      </c>
      <c r="BA1440" s="4">
        <v>14.023</v>
      </c>
      <c r="BB1440" s="4">
        <v>450</v>
      </c>
      <c r="BC1440" s="4">
        <v>32.090000000000003</v>
      </c>
      <c r="BD1440" s="4">
        <v>0.218</v>
      </c>
      <c r="BE1440" s="4">
        <v>0</v>
      </c>
      <c r="BF1440" s="4">
        <v>0</v>
      </c>
      <c r="BG1440" s="4">
        <v>0</v>
      </c>
      <c r="BH1440" s="4">
        <v>0</v>
      </c>
      <c r="BI1440" s="4">
        <v>0</v>
      </c>
      <c r="BJ1440" s="4">
        <v>0</v>
      </c>
      <c r="BK1440" s="4">
        <v>0</v>
      </c>
      <c r="BL1440" s="4">
        <v>0</v>
      </c>
      <c r="BM1440" s="4">
        <v>0</v>
      </c>
      <c r="BN1440" s="4">
        <v>0</v>
      </c>
      <c r="BO1440" s="4">
        <v>0</v>
      </c>
      <c r="BQ1440" s="4">
        <v>0</v>
      </c>
      <c r="BR1440" s="4">
        <v>-1.8186000000000001E-2</v>
      </c>
      <c r="BS1440" s="4">
        <v>-5</v>
      </c>
      <c r="BT1440" s="4">
        <v>0.17444299999999999</v>
      </c>
      <c r="BU1440" s="4">
        <v>-0.44441399999999998</v>
      </c>
      <c r="BV1440" s="4">
        <v>3.5237440000000002</v>
      </c>
    </row>
    <row r="1441" spans="1:74" x14ac:dyDescent="0.25">
      <c r="A1441" s="4">
        <v>42070</v>
      </c>
      <c r="B1441" s="4">
        <v>4.0831018518518516E-2</v>
      </c>
      <c r="C1441" s="4">
        <v>7.0000000000000007E-2</v>
      </c>
      <c r="D1441" s="4">
        <v>4.4999999999999998E-2</v>
      </c>
      <c r="E1441" s="4">
        <v>450</v>
      </c>
      <c r="F1441" s="4">
        <v>7.4</v>
      </c>
      <c r="G1441" s="4">
        <v>3.7</v>
      </c>
      <c r="H1441" s="4">
        <v>961.7</v>
      </c>
      <c r="J1441" s="4">
        <v>19</v>
      </c>
      <c r="K1441" s="4">
        <v>1</v>
      </c>
      <c r="L1441" s="4">
        <v>7.0000000000000007E-2</v>
      </c>
      <c r="M1441" s="4">
        <v>4.4999999999999998E-2</v>
      </c>
      <c r="N1441" s="4">
        <v>7.3895999999999997</v>
      </c>
      <c r="O1441" s="4">
        <v>3.7</v>
      </c>
      <c r="P1441" s="4">
        <v>11.1</v>
      </c>
      <c r="Q1441" s="4">
        <v>5.6501000000000001</v>
      </c>
      <c r="R1441" s="4">
        <v>2.8290000000000002</v>
      </c>
      <c r="S1441" s="4">
        <v>8.5</v>
      </c>
      <c r="T1441" s="4">
        <v>961.6626</v>
      </c>
      <c r="W1441" s="4">
        <v>0</v>
      </c>
      <c r="X1441" s="4">
        <v>19</v>
      </c>
      <c r="Y1441" s="4">
        <v>12.5</v>
      </c>
      <c r="Z1441" s="4">
        <v>850</v>
      </c>
      <c r="AA1441" s="4">
        <v>867</v>
      </c>
      <c r="AB1441" s="4">
        <v>804</v>
      </c>
      <c r="AC1441" s="4">
        <v>59</v>
      </c>
      <c r="AD1441" s="4">
        <v>9.49</v>
      </c>
      <c r="AE1441" s="4">
        <v>0.22</v>
      </c>
      <c r="AF1441" s="4">
        <v>979</v>
      </c>
      <c r="AG1441" s="4">
        <v>-7</v>
      </c>
      <c r="AH1441" s="4">
        <v>13</v>
      </c>
      <c r="AI1441" s="4">
        <v>29</v>
      </c>
      <c r="AJ1441" s="4">
        <v>189</v>
      </c>
      <c r="AK1441" s="4">
        <v>138</v>
      </c>
      <c r="AL1441" s="4">
        <v>2.6</v>
      </c>
      <c r="AM1441" s="4">
        <v>195</v>
      </c>
      <c r="AN1441" s="4" t="s">
        <v>155</v>
      </c>
      <c r="AO1441" s="4">
        <v>2</v>
      </c>
      <c r="AP1441" s="4">
        <v>0.62420138888888888</v>
      </c>
      <c r="AQ1441" s="4">
        <v>47.159370000000003</v>
      </c>
      <c r="AR1441" s="4">
        <v>-88.489788000000004</v>
      </c>
      <c r="AS1441" s="4">
        <v>311.60000000000002</v>
      </c>
      <c r="AT1441" s="4">
        <v>0</v>
      </c>
      <c r="AU1441" s="4">
        <v>12</v>
      </c>
      <c r="AV1441" s="4">
        <v>9</v>
      </c>
      <c r="AW1441" s="4" t="s">
        <v>208</v>
      </c>
      <c r="AX1441" s="4">
        <v>1.1000000000000001</v>
      </c>
      <c r="AY1441" s="4">
        <v>2.5365630000000001</v>
      </c>
      <c r="AZ1441" s="4">
        <v>2.848751</v>
      </c>
      <c r="BA1441" s="4">
        <v>14.023</v>
      </c>
      <c r="BB1441" s="4">
        <v>450</v>
      </c>
      <c r="BC1441" s="4">
        <v>32.090000000000003</v>
      </c>
      <c r="BD1441" s="4">
        <v>0.218</v>
      </c>
      <c r="BE1441" s="4">
        <v>0</v>
      </c>
      <c r="BF1441" s="4">
        <v>0</v>
      </c>
      <c r="BG1441" s="4">
        <v>0</v>
      </c>
      <c r="BH1441" s="4">
        <v>0</v>
      </c>
      <c r="BI1441" s="4">
        <v>0</v>
      </c>
      <c r="BJ1441" s="4">
        <v>0</v>
      </c>
      <c r="BK1441" s="4">
        <v>0</v>
      </c>
      <c r="BL1441" s="4">
        <v>0</v>
      </c>
      <c r="BM1441" s="4">
        <v>0</v>
      </c>
      <c r="BN1441" s="4">
        <v>0</v>
      </c>
      <c r="BO1441" s="4">
        <v>0</v>
      </c>
      <c r="BQ1441" s="4">
        <v>0</v>
      </c>
      <c r="BR1441" s="4">
        <v>-1.2300999999999999E-2</v>
      </c>
      <c r="BS1441" s="4">
        <v>-5</v>
      </c>
      <c r="BT1441" s="4">
        <v>0.17988499999999999</v>
      </c>
      <c r="BU1441" s="4">
        <v>-0.30059900000000001</v>
      </c>
      <c r="BV1441" s="4">
        <v>3.6336789999999999</v>
      </c>
    </row>
    <row r="1442" spans="1:74" x14ac:dyDescent="0.25">
      <c r="A1442" s="4">
        <v>42070</v>
      </c>
      <c r="B1442" s="4">
        <v>4.084259259259259E-2</v>
      </c>
      <c r="C1442" s="4">
        <v>7.0000000000000007E-2</v>
      </c>
      <c r="D1442" s="4">
        <v>4.4999999999999998E-2</v>
      </c>
      <c r="E1442" s="4">
        <v>450</v>
      </c>
      <c r="F1442" s="4">
        <v>7.2</v>
      </c>
      <c r="G1442" s="4">
        <v>3.7</v>
      </c>
      <c r="H1442" s="4">
        <v>970.1</v>
      </c>
      <c r="J1442" s="4">
        <v>19.100000000000001</v>
      </c>
      <c r="K1442" s="4">
        <v>1</v>
      </c>
      <c r="L1442" s="4">
        <v>7.0000000000000007E-2</v>
      </c>
      <c r="M1442" s="4">
        <v>4.4999999999999998E-2</v>
      </c>
      <c r="N1442" s="4">
        <v>7.2</v>
      </c>
      <c r="O1442" s="4">
        <v>3.7</v>
      </c>
      <c r="P1442" s="4">
        <v>10.9</v>
      </c>
      <c r="Q1442" s="4">
        <v>5.5050999999999997</v>
      </c>
      <c r="R1442" s="4">
        <v>2.8290000000000002</v>
      </c>
      <c r="S1442" s="4">
        <v>8.3000000000000007</v>
      </c>
      <c r="T1442" s="4">
        <v>970.11940000000004</v>
      </c>
      <c r="W1442" s="4">
        <v>0</v>
      </c>
      <c r="X1442" s="4">
        <v>19.100000000000001</v>
      </c>
      <c r="Y1442" s="4">
        <v>12.9</v>
      </c>
      <c r="Z1442" s="4">
        <v>847</v>
      </c>
      <c r="AA1442" s="4">
        <v>864</v>
      </c>
      <c r="AB1442" s="4">
        <v>803</v>
      </c>
      <c r="AC1442" s="4">
        <v>59</v>
      </c>
      <c r="AD1442" s="4">
        <v>9.49</v>
      </c>
      <c r="AE1442" s="4">
        <v>0.22</v>
      </c>
      <c r="AF1442" s="4">
        <v>979</v>
      </c>
      <c r="AG1442" s="4">
        <v>-7</v>
      </c>
      <c r="AH1442" s="4">
        <v>13</v>
      </c>
      <c r="AI1442" s="4">
        <v>29</v>
      </c>
      <c r="AJ1442" s="4">
        <v>189</v>
      </c>
      <c r="AK1442" s="4">
        <v>138</v>
      </c>
      <c r="AL1442" s="4">
        <v>2.7</v>
      </c>
      <c r="AM1442" s="4">
        <v>195</v>
      </c>
      <c r="AN1442" s="4" t="s">
        <v>155</v>
      </c>
      <c r="AO1442" s="4">
        <v>2</v>
      </c>
      <c r="AP1442" s="4">
        <v>0.62420138888888888</v>
      </c>
      <c r="AQ1442" s="4">
        <v>47.159370000000003</v>
      </c>
      <c r="AR1442" s="4">
        <v>-88.489788000000004</v>
      </c>
      <c r="AS1442" s="4">
        <v>311.7</v>
      </c>
      <c r="AT1442" s="4">
        <v>0</v>
      </c>
      <c r="AU1442" s="4">
        <v>12</v>
      </c>
      <c r="AV1442" s="4">
        <v>9</v>
      </c>
      <c r="AW1442" s="4" t="s">
        <v>215</v>
      </c>
      <c r="AX1442" s="4">
        <v>1.112088</v>
      </c>
      <c r="AY1442" s="4">
        <v>2.8120880000000001</v>
      </c>
      <c r="AZ1442" s="4">
        <v>3.2120880000000001</v>
      </c>
      <c r="BA1442" s="4">
        <v>14.023</v>
      </c>
      <c r="BB1442" s="4">
        <v>450</v>
      </c>
      <c r="BC1442" s="4">
        <v>32.090000000000003</v>
      </c>
      <c r="BD1442" s="4">
        <v>0.218</v>
      </c>
      <c r="BE1442" s="4">
        <v>0</v>
      </c>
      <c r="BF1442" s="4">
        <v>0</v>
      </c>
      <c r="BG1442" s="4">
        <v>0</v>
      </c>
      <c r="BH1442" s="4">
        <v>0</v>
      </c>
      <c r="BI1442" s="4">
        <v>0</v>
      </c>
      <c r="BJ1442" s="4">
        <v>0</v>
      </c>
      <c r="BK1442" s="4">
        <v>0</v>
      </c>
      <c r="BL1442" s="4">
        <v>0</v>
      </c>
      <c r="BM1442" s="4">
        <v>0</v>
      </c>
      <c r="BN1442" s="4">
        <v>0</v>
      </c>
      <c r="BO1442" s="4">
        <v>0</v>
      </c>
      <c r="BQ1442" s="4">
        <v>0</v>
      </c>
      <c r="BR1442" s="4">
        <v>-4.4949999999999999E-3</v>
      </c>
      <c r="BS1442" s="4">
        <v>-5</v>
      </c>
      <c r="BT1442" s="4">
        <v>0.18750500000000001</v>
      </c>
      <c r="BU1442" s="4">
        <v>-0.109835</v>
      </c>
      <c r="BV1442" s="4">
        <v>3.7876110000000001</v>
      </c>
    </row>
    <row r="1443" spans="1:74" x14ac:dyDescent="0.25">
      <c r="A1443" s="4">
        <v>42070</v>
      </c>
      <c r="B1443" s="4">
        <v>4.0854166666666664E-2</v>
      </c>
      <c r="C1443" s="4">
        <v>7.0000000000000007E-2</v>
      </c>
      <c r="D1443" s="4">
        <v>4.36E-2</v>
      </c>
      <c r="E1443" s="4">
        <v>435.669421</v>
      </c>
      <c r="F1443" s="4">
        <v>7.1</v>
      </c>
      <c r="G1443" s="4">
        <v>3.7</v>
      </c>
      <c r="H1443" s="4">
        <v>964.1</v>
      </c>
      <c r="J1443" s="4">
        <v>19.2</v>
      </c>
      <c r="K1443" s="4">
        <v>1</v>
      </c>
      <c r="L1443" s="4">
        <v>7.0000000000000007E-2</v>
      </c>
      <c r="M1443" s="4">
        <v>4.36E-2</v>
      </c>
      <c r="N1443" s="4">
        <v>7.1</v>
      </c>
      <c r="O1443" s="4">
        <v>3.7</v>
      </c>
      <c r="P1443" s="4">
        <v>10.8</v>
      </c>
      <c r="Q1443" s="4">
        <v>5.4286000000000003</v>
      </c>
      <c r="R1443" s="4">
        <v>2.8290000000000002</v>
      </c>
      <c r="S1443" s="4">
        <v>8.3000000000000007</v>
      </c>
      <c r="T1443" s="4">
        <v>964.09379999999999</v>
      </c>
      <c r="W1443" s="4">
        <v>0</v>
      </c>
      <c r="X1443" s="4">
        <v>19.2</v>
      </c>
      <c r="Y1443" s="4">
        <v>13.3</v>
      </c>
      <c r="Z1443" s="4">
        <v>844</v>
      </c>
      <c r="AA1443" s="4">
        <v>861</v>
      </c>
      <c r="AB1443" s="4">
        <v>803</v>
      </c>
      <c r="AC1443" s="4">
        <v>59</v>
      </c>
      <c r="AD1443" s="4">
        <v>9.49</v>
      </c>
      <c r="AE1443" s="4">
        <v>0.22</v>
      </c>
      <c r="AF1443" s="4">
        <v>979</v>
      </c>
      <c r="AG1443" s="4">
        <v>-7</v>
      </c>
      <c r="AH1443" s="4">
        <v>13.812188000000001</v>
      </c>
      <c r="AI1443" s="4">
        <v>29</v>
      </c>
      <c r="AJ1443" s="4">
        <v>189</v>
      </c>
      <c r="AK1443" s="4">
        <v>138.80000000000001</v>
      </c>
      <c r="AL1443" s="4">
        <v>2.8</v>
      </c>
      <c r="AM1443" s="4">
        <v>195</v>
      </c>
      <c r="AN1443" s="4" t="s">
        <v>155</v>
      </c>
      <c r="AO1443" s="4">
        <v>2</v>
      </c>
      <c r="AP1443" s="4">
        <v>0.62422453703703706</v>
      </c>
      <c r="AQ1443" s="4">
        <v>47.159368000000001</v>
      </c>
      <c r="AR1443" s="4">
        <v>-88.489784999999998</v>
      </c>
      <c r="AS1443" s="4">
        <v>312.2</v>
      </c>
      <c r="AT1443" s="4">
        <v>0</v>
      </c>
      <c r="AU1443" s="4">
        <v>12</v>
      </c>
      <c r="AV1443" s="4">
        <v>9</v>
      </c>
      <c r="AW1443" s="4" t="s">
        <v>215</v>
      </c>
      <c r="AX1443" s="4">
        <v>1.1880120000000001</v>
      </c>
      <c r="AY1443" s="4">
        <v>2.9</v>
      </c>
      <c r="AZ1443" s="4">
        <v>3.2880120000000002</v>
      </c>
      <c r="BA1443" s="4">
        <v>14.023</v>
      </c>
      <c r="BB1443" s="4">
        <v>450</v>
      </c>
      <c r="BC1443" s="4">
        <v>32.090000000000003</v>
      </c>
      <c r="BD1443" s="4">
        <v>0.218</v>
      </c>
      <c r="BE1443" s="4">
        <v>0</v>
      </c>
      <c r="BF1443" s="4">
        <v>0</v>
      </c>
      <c r="BG1443" s="4">
        <v>0</v>
      </c>
      <c r="BH1443" s="4">
        <v>0</v>
      </c>
      <c r="BI1443" s="4">
        <v>0</v>
      </c>
      <c r="BJ1443" s="4">
        <v>0</v>
      </c>
      <c r="BK1443" s="4">
        <v>0</v>
      </c>
      <c r="BL1443" s="4">
        <v>0</v>
      </c>
      <c r="BM1443" s="4">
        <v>0</v>
      </c>
      <c r="BN1443" s="4">
        <v>0</v>
      </c>
      <c r="BO1443" s="4">
        <v>0</v>
      </c>
      <c r="BQ1443" s="4">
        <v>0</v>
      </c>
      <c r="BR1443" s="4">
        <v>2.4899999999999998E-4</v>
      </c>
      <c r="BS1443" s="4">
        <v>-5</v>
      </c>
      <c r="BT1443" s="4">
        <v>0.19306100000000001</v>
      </c>
      <c r="BU1443" s="4">
        <v>6.0790000000000002E-3</v>
      </c>
      <c r="BV1443" s="4">
        <v>3.8998309999999998</v>
      </c>
    </row>
    <row r="1444" spans="1:74" x14ac:dyDescent="0.25">
      <c r="A1444" s="4">
        <v>42070</v>
      </c>
      <c r="B1444" s="4">
        <v>4.0865740740740737E-2</v>
      </c>
      <c r="C1444" s="4">
        <v>6.8000000000000005E-2</v>
      </c>
      <c r="D1444" s="4">
        <v>4.07E-2</v>
      </c>
      <c r="E1444" s="4">
        <v>407.42268000000001</v>
      </c>
      <c r="F1444" s="4">
        <v>7</v>
      </c>
      <c r="G1444" s="4">
        <v>3.7</v>
      </c>
      <c r="H1444" s="4">
        <v>931.6</v>
      </c>
      <c r="J1444" s="4">
        <v>19.3</v>
      </c>
      <c r="K1444" s="4">
        <v>1</v>
      </c>
      <c r="L1444" s="4">
        <v>6.7599999999999993E-2</v>
      </c>
      <c r="M1444" s="4">
        <v>4.07E-2</v>
      </c>
      <c r="N1444" s="4">
        <v>7</v>
      </c>
      <c r="O1444" s="4">
        <v>3.7</v>
      </c>
      <c r="P1444" s="4">
        <v>10.7</v>
      </c>
      <c r="Q1444" s="4">
        <v>5.3521000000000001</v>
      </c>
      <c r="R1444" s="4">
        <v>2.8290000000000002</v>
      </c>
      <c r="S1444" s="4">
        <v>8.1999999999999993</v>
      </c>
      <c r="T1444" s="4">
        <v>931.6232</v>
      </c>
      <c r="W1444" s="4">
        <v>0</v>
      </c>
      <c r="X1444" s="4">
        <v>19.3</v>
      </c>
      <c r="Y1444" s="4">
        <v>13.4</v>
      </c>
      <c r="Z1444" s="4">
        <v>842</v>
      </c>
      <c r="AA1444" s="4">
        <v>860</v>
      </c>
      <c r="AB1444" s="4">
        <v>802</v>
      </c>
      <c r="AC1444" s="4">
        <v>59</v>
      </c>
      <c r="AD1444" s="4">
        <v>9.49</v>
      </c>
      <c r="AE1444" s="4">
        <v>0.22</v>
      </c>
      <c r="AF1444" s="4">
        <v>979</v>
      </c>
      <c r="AG1444" s="4">
        <v>-7</v>
      </c>
      <c r="AH1444" s="4">
        <v>14</v>
      </c>
      <c r="AI1444" s="4">
        <v>29</v>
      </c>
      <c r="AJ1444" s="4">
        <v>189</v>
      </c>
      <c r="AK1444" s="4">
        <v>139</v>
      </c>
      <c r="AL1444" s="4">
        <v>2.9</v>
      </c>
      <c r="AM1444" s="4">
        <v>195</v>
      </c>
      <c r="AN1444" s="4" t="s">
        <v>155</v>
      </c>
      <c r="AO1444" s="4">
        <v>2</v>
      </c>
      <c r="AP1444" s="4">
        <v>0.6242361111111111</v>
      </c>
      <c r="AQ1444" s="4">
        <v>47.159368000000001</v>
      </c>
      <c r="AR1444" s="4">
        <v>-88.489784999999998</v>
      </c>
      <c r="AS1444" s="4">
        <v>313</v>
      </c>
      <c r="AT1444" s="4">
        <v>0</v>
      </c>
      <c r="AU1444" s="4">
        <v>12</v>
      </c>
      <c r="AV1444" s="4">
        <v>9</v>
      </c>
      <c r="AW1444" s="4" t="s">
        <v>215</v>
      </c>
      <c r="AX1444" s="4">
        <v>1.1000000000000001</v>
      </c>
      <c r="AY1444" s="4">
        <v>2.9</v>
      </c>
      <c r="AZ1444" s="4">
        <v>3.2</v>
      </c>
      <c r="BA1444" s="4">
        <v>14.023</v>
      </c>
      <c r="BB1444" s="4">
        <v>450</v>
      </c>
      <c r="BC1444" s="4">
        <v>32.090000000000003</v>
      </c>
      <c r="BD1444" s="4">
        <v>0.218</v>
      </c>
      <c r="BE1444" s="4">
        <v>0</v>
      </c>
      <c r="BF1444" s="4">
        <v>0</v>
      </c>
      <c r="BG1444" s="4">
        <v>0</v>
      </c>
      <c r="BH1444" s="4">
        <v>0</v>
      </c>
      <c r="BI1444" s="4">
        <v>0</v>
      </c>
      <c r="BJ1444" s="4">
        <v>0</v>
      </c>
      <c r="BK1444" s="4">
        <v>0</v>
      </c>
      <c r="BL1444" s="4">
        <v>0</v>
      </c>
      <c r="BM1444" s="4">
        <v>0</v>
      </c>
      <c r="BN1444" s="4">
        <v>0</v>
      </c>
      <c r="BO1444" s="4">
        <v>0</v>
      </c>
      <c r="BQ1444" s="4">
        <v>0</v>
      </c>
      <c r="BR1444" s="4">
        <v>1.8900000000000001E-4</v>
      </c>
      <c r="BS1444" s="4">
        <v>-5</v>
      </c>
      <c r="BT1444" s="4">
        <v>0.19481100000000001</v>
      </c>
      <c r="BU1444" s="4">
        <v>4.614E-3</v>
      </c>
      <c r="BV1444" s="4">
        <v>3.9351859999999999</v>
      </c>
    </row>
    <row r="1445" spans="1:74" x14ac:dyDescent="0.25">
      <c r="A1445" s="4">
        <v>42070</v>
      </c>
      <c r="B1445" s="4">
        <v>4.0877314814814811E-2</v>
      </c>
      <c r="C1445" s="4">
        <v>0.06</v>
      </c>
      <c r="D1445" s="4">
        <v>3.9E-2</v>
      </c>
      <c r="E1445" s="4">
        <v>390</v>
      </c>
      <c r="F1445" s="4">
        <v>7</v>
      </c>
      <c r="G1445" s="4">
        <v>3.7</v>
      </c>
      <c r="H1445" s="4">
        <v>937.1</v>
      </c>
      <c r="J1445" s="4">
        <v>19.399999999999999</v>
      </c>
      <c r="K1445" s="4">
        <v>1</v>
      </c>
      <c r="L1445" s="4">
        <v>0.06</v>
      </c>
      <c r="M1445" s="4">
        <v>3.9E-2</v>
      </c>
      <c r="N1445" s="4">
        <v>6.9692999999999996</v>
      </c>
      <c r="O1445" s="4">
        <v>3.7</v>
      </c>
      <c r="P1445" s="4">
        <v>10.7</v>
      </c>
      <c r="Q1445" s="4">
        <v>5.3262</v>
      </c>
      <c r="R1445" s="4">
        <v>2.8277000000000001</v>
      </c>
      <c r="S1445" s="4">
        <v>8.1999999999999993</v>
      </c>
      <c r="T1445" s="4">
        <v>937.13509999999997</v>
      </c>
      <c r="W1445" s="4">
        <v>0</v>
      </c>
      <c r="X1445" s="4">
        <v>19.399999999999999</v>
      </c>
      <c r="Y1445" s="4">
        <v>13.6</v>
      </c>
      <c r="Z1445" s="4">
        <v>841</v>
      </c>
      <c r="AA1445" s="4">
        <v>859</v>
      </c>
      <c r="AB1445" s="4">
        <v>801</v>
      </c>
      <c r="AC1445" s="4">
        <v>58.2</v>
      </c>
      <c r="AD1445" s="4">
        <v>9.36</v>
      </c>
      <c r="AE1445" s="4">
        <v>0.21</v>
      </c>
      <c r="AF1445" s="4">
        <v>979</v>
      </c>
      <c r="AG1445" s="4">
        <v>-7</v>
      </c>
      <c r="AH1445" s="4">
        <v>14</v>
      </c>
      <c r="AI1445" s="4">
        <v>29</v>
      </c>
      <c r="AJ1445" s="4">
        <v>189</v>
      </c>
      <c r="AK1445" s="4">
        <v>139</v>
      </c>
      <c r="AL1445" s="4">
        <v>2.9</v>
      </c>
      <c r="AM1445" s="4">
        <v>195</v>
      </c>
      <c r="AN1445" s="4" t="s">
        <v>155</v>
      </c>
      <c r="AO1445" s="4">
        <v>2</v>
      </c>
      <c r="AP1445" s="4">
        <v>0.62424768518518514</v>
      </c>
      <c r="AQ1445" s="4">
        <v>47.159367000000003</v>
      </c>
      <c r="AR1445" s="4">
        <v>-88.489783000000003</v>
      </c>
      <c r="AS1445" s="4">
        <v>313.39999999999998</v>
      </c>
      <c r="AT1445" s="4">
        <v>0</v>
      </c>
      <c r="AU1445" s="4">
        <v>12</v>
      </c>
      <c r="AV1445" s="4">
        <v>9</v>
      </c>
      <c r="AW1445" s="4" t="s">
        <v>215</v>
      </c>
      <c r="AX1445" s="4">
        <v>1.112887</v>
      </c>
      <c r="AY1445" s="4">
        <v>2.912887</v>
      </c>
      <c r="AZ1445" s="4">
        <v>3.2</v>
      </c>
      <c r="BA1445" s="4">
        <v>14.023</v>
      </c>
      <c r="BB1445" s="4">
        <v>450</v>
      </c>
      <c r="BC1445" s="4">
        <v>32.090000000000003</v>
      </c>
      <c r="BD1445" s="4">
        <v>0.215</v>
      </c>
      <c r="BE1445" s="4">
        <v>0</v>
      </c>
      <c r="BF1445" s="4">
        <v>0</v>
      </c>
      <c r="BG1445" s="4">
        <v>0</v>
      </c>
      <c r="BH1445" s="4">
        <v>0</v>
      </c>
      <c r="BI1445" s="4">
        <v>0</v>
      </c>
      <c r="BJ1445" s="4">
        <v>0</v>
      </c>
      <c r="BK1445" s="4">
        <v>0</v>
      </c>
      <c r="BL1445" s="4">
        <v>0</v>
      </c>
      <c r="BM1445" s="4">
        <v>0</v>
      </c>
      <c r="BN1445" s="4">
        <v>0</v>
      </c>
      <c r="BO1445" s="4">
        <v>0</v>
      </c>
      <c r="BQ1445" s="4">
        <v>0</v>
      </c>
      <c r="BR1445" s="4">
        <v>0</v>
      </c>
      <c r="BS1445" s="4">
        <v>-5</v>
      </c>
      <c r="BT1445" s="4">
        <v>0.197433</v>
      </c>
      <c r="BU1445" s="4">
        <v>0</v>
      </c>
      <c r="BV1445" s="4">
        <v>3.9881470000000001</v>
      </c>
    </row>
    <row r="1446" spans="1:74" x14ac:dyDescent="0.25">
      <c r="A1446" s="4">
        <v>42070</v>
      </c>
      <c r="B1446" s="4">
        <v>4.0888888888888891E-2</v>
      </c>
      <c r="C1446" s="4">
        <v>0.06</v>
      </c>
      <c r="D1446" s="4">
        <v>3.9E-2</v>
      </c>
      <c r="E1446" s="4">
        <v>390</v>
      </c>
      <c r="F1446" s="4">
        <v>6.7</v>
      </c>
      <c r="G1446" s="4">
        <v>3.7</v>
      </c>
      <c r="H1446" s="4">
        <v>915.6</v>
      </c>
      <c r="J1446" s="4">
        <v>19.399999999999999</v>
      </c>
      <c r="K1446" s="4">
        <v>1</v>
      </c>
      <c r="L1446" s="4">
        <v>0.06</v>
      </c>
      <c r="M1446" s="4">
        <v>3.9E-2</v>
      </c>
      <c r="N1446" s="4">
        <v>6.7</v>
      </c>
      <c r="O1446" s="4">
        <v>3.7</v>
      </c>
      <c r="P1446" s="4">
        <v>10.4</v>
      </c>
      <c r="Q1446" s="4">
        <v>5.1197999999999997</v>
      </c>
      <c r="R1446" s="4">
        <v>2.8273000000000001</v>
      </c>
      <c r="S1446" s="4">
        <v>7.9</v>
      </c>
      <c r="T1446" s="4">
        <v>915.57010000000002</v>
      </c>
      <c r="W1446" s="4">
        <v>0</v>
      </c>
      <c r="X1446" s="4">
        <v>19.399999999999999</v>
      </c>
      <c r="Y1446" s="4">
        <v>13.5</v>
      </c>
      <c r="Z1446" s="4">
        <v>842</v>
      </c>
      <c r="AA1446" s="4">
        <v>859</v>
      </c>
      <c r="AB1446" s="4">
        <v>799</v>
      </c>
      <c r="AC1446" s="4">
        <v>58</v>
      </c>
      <c r="AD1446" s="4">
        <v>9.33</v>
      </c>
      <c r="AE1446" s="4">
        <v>0.21</v>
      </c>
      <c r="AF1446" s="4">
        <v>979</v>
      </c>
      <c r="AG1446" s="4">
        <v>-7</v>
      </c>
      <c r="AH1446" s="4">
        <v>14</v>
      </c>
      <c r="AI1446" s="4">
        <v>29</v>
      </c>
      <c r="AJ1446" s="4">
        <v>189</v>
      </c>
      <c r="AK1446" s="4">
        <v>139</v>
      </c>
      <c r="AL1446" s="4">
        <v>3</v>
      </c>
      <c r="AM1446" s="4">
        <v>195</v>
      </c>
      <c r="AN1446" s="4" t="s">
        <v>155</v>
      </c>
      <c r="AO1446" s="4">
        <v>2</v>
      </c>
      <c r="AP1446" s="4">
        <v>0.62425925925925929</v>
      </c>
      <c r="AQ1446" s="4">
        <v>47.159367000000003</v>
      </c>
      <c r="AR1446" s="4">
        <v>-88.489783000000003</v>
      </c>
      <c r="AS1446" s="4">
        <v>313.3</v>
      </c>
      <c r="AT1446" s="4">
        <v>0</v>
      </c>
      <c r="AU1446" s="4">
        <v>12</v>
      </c>
      <c r="AV1446" s="4">
        <v>9</v>
      </c>
      <c r="AW1446" s="4" t="s">
        <v>215</v>
      </c>
      <c r="AX1446" s="4">
        <v>1.174426</v>
      </c>
      <c r="AY1446" s="4">
        <v>2.9744259999999998</v>
      </c>
      <c r="AZ1446" s="4">
        <v>3.174426</v>
      </c>
      <c r="BA1446" s="4">
        <v>14.023</v>
      </c>
      <c r="BB1446" s="4">
        <v>450</v>
      </c>
      <c r="BC1446" s="4">
        <v>32.090000000000003</v>
      </c>
      <c r="BD1446" s="4">
        <v>0.214</v>
      </c>
      <c r="BE1446" s="4">
        <v>0</v>
      </c>
      <c r="BF1446" s="4">
        <v>0</v>
      </c>
      <c r="BG1446" s="4">
        <v>0</v>
      </c>
      <c r="BH1446" s="4">
        <v>0</v>
      </c>
      <c r="BI1446" s="4">
        <v>0</v>
      </c>
      <c r="BJ1446" s="4">
        <v>0</v>
      </c>
      <c r="BK1446" s="4">
        <v>0</v>
      </c>
      <c r="BL1446" s="4">
        <v>0</v>
      </c>
      <c r="BM1446" s="4">
        <v>0</v>
      </c>
      <c r="BN1446" s="4">
        <v>0</v>
      </c>
      <c r="BO1446" s="4">
        <v>0</v>
      </c>
      <c r="BQ1446" s="4">
        <v>0</v>
      </c>
      <c r="BR1446" s="4">
        <v>1.622E-3</v>
      </c>
      <c r="BS1446" s="4">
        <v>-5</v>
      </c>
      <c r="BT1446" s="4">
        <v>0.19800000000000001</v>
      </c>
      <c r="BU1446" s="4">
        <v>3.9638E-2</v>
      </c>
      <c r="BV1446" s="4">
        <v>3.9996</v>
      </c>
    </row>
    <row r="1447" spans="1:74" x14ac:dyDescent="0.25">
      <c r="A1447" s="4">
        <v>42070</v>
      </c>
      <c r="B1447" s="4">
        <v>4.0900462962962965E-2</v>
      </c>
      <c r="C1447" s="4">
        <v>0.06</v>
      </c>
      <c r="D1447" s="4">
        <v>3.8899999999999997E-2</v>
      </c>
      <c r="E1447" s="4">
        <v>388.78588999999999</v>
      </c>
      <c r="F1447" s="4">
        <v>6.6</v>
      </c>
      <c r="G1447" s="4">
        <v>3.7</v>
      </c>
      <c r="H1447" s="4">
        <v>910.7</v>
      </c>
      <c r="J1447" s="4">
        <v>19.5</v>
      </c>
      <c r="K1447" s="4">
        <v>1</v>
      </c>
      <c r="L1447" s="4">
        <v>0.06</v>
      </c>
      <c r="M1447" s="4">
        <v>3.8899999999999997E-2</v>
      </c>
      <c r="N1447" s="4">
        <v>6.6</v>
      </c>
      <c r="O1447" s="4">
        <v>3.6896</v>
      </c>
      <c r="P1447" s="4">
        <v>10.3</v>
      </c>
      <c r="Q1447" s="4">
        <v>5.0434000000000001</v>
      </c>
      <c r="R1447" s="4">
        <v>2.8193999999999999</v>
      </c>
      <c r="S1447" s="4">
        <v>7.9</v>
      </c>
      <c r="T1447" s="4">
        <v>910.70830000000001</v>
      </c>
      <c r="W1447" s="4">
        <v>0</v>
      </c>
      <c r="X1447" s="4">
        <v>19.5</v>
      </c>
      <c r="Y1447" s="4">
        <v>13.6</v>
      </c>
      <c r="Z1447" s="4">
        <v>842</v>
      </c>
      <c r="AA1447" s="4">
        <v>859</v>
      </c>
      <c r="AB1447" s="4">
        <v>801</v>
      </c>
      <c r="AC1447" s="4">
        <v>58</v>
      </c>
      <c r="AD1447" s="4">
        <v>9.33</v>
      </c>
      <c r="AE1447" s="4">
        <v>0.21</v>
      </c>
      <c r="AF1447" s="4">
        <v>979</v>
      </c>
      <c r="AG1447" s="4">
        <v>-7</v>
      </c>
      <c r="AH1447" s="4">
        <v>14</v>
      </c>
      <c r="AI1447" s="4">
        <v>29</v>
      </c>
      <c r="AJ1447" s="4">
        <v>189</v>
      </c>
      <c r="AK1447" s="4">
        <v>139</v>
      </c>
      <c r="AL1447" s="4">
        <v>2.9</v>
      </c>
      <c r="AM1447" s="4">
        <v>195</v>
      </c>
      <c r="AN1447" s="4" t="s">
        <v>155</v>
      </c>
      <c r="AO1447" s="4">
        <v>2</v>
      </c>
      <c r="AP1447" s="4">
        <v>0.62427083333333333</v>
      </c>
      <c r="AQ1447" s="4">
        <v>47.159367000000003</v>
      </c>
      <c r="AR1447" s="4">
        <v>-88.489782000000005</v>
      </c>
      <c r="AS1447" s="4">
        <v>313.3</v>
      </c>
      <c r="AT1447" s="4">
        <v>0</v>
      </c>
      <c r="AU1447" s="4">
        <v>12</v>
      </c>
      <c r="AV1447" s="4">
        <v>9</v>
      </c>
      <c r="AW1447" s="4" t="s">
        <v>215</v>
      </c>
      <c r="AX1447" s="4">
        <v>1</v>
      </c>
      <c r="AY1447" s="4">
        <v>2.8</v>
      </c>
      <c r="AZ1447" s="4">
        <v>3</v>
      </c>
      <c r="BA1447" s="4">
        <v>14.023</v>
      </c>
      <c r="BB1447" s="4">
        <v>450</v>
      </c>
      <c r="BC1447" s="4">
        <v>32.090000000000003</v>
      </c>
      <c r="BD1447" s="4">
        <v>0.214</v>
      </c>
      <c r="BE1447" s="4">
        <v>0</v>
      </c>
      <c r="BF1447" s="4">
        <v>0</v>
      </c>
      <c r="BG1447" s="4">
        <v>0</v>
      </c>
      <c r="BH1447" s="4">
        <v>0</v>
      </c>
      <c r="BI1447" s="4">
        <v>0</v>
      </c>
      <c r="BJ1447" s="4">
        <v>0</v>
      </c>
      <c r="BK1447" s="4">
        <v>0</v>
      </c>
      <c r="BL1447" s="4">
        <v>0</v>
      </c>
      <c r="BM1447" s="4">
        <v>0</v>
      </c>
      <c r="BN1447" s="4">
        <v>0</v>
      </c>
      <c r="BO1447" s="4">
        <v>0</v>
      </c>
      <c r="BQ1447" s="4">
        <v>0</v>
      </c>
      <c r="BR1447" s="4">
        <v>2.8110000000000001E-3</v>
      </c>
      <c r="BS1447" s="4">
        <v>-5</v>
      </c>
      <c r="BT1447" s="4">
        <v>0.19800000000000001</v>
      </c>
      <c r="BU1447" s="4">
        <v>6.8694000000000005E-2</v>
      </c>
      <c r="BV1447" s="4">
        <v>3.9996</v>
      </c>
    </row>
    <row r="1448" spans="1:74" x14ac:dyDescent="0.25">
      <c r="A1448" s="4">
        <v>42070</v>
      </c>
      <c r="B1448" s="4">
        <v>4.0912037037037038E-2</v>
      </c>
      <c r="C1448" s="4">
        <v>5.3999999999999999E-2</v>
      </c>
      <c r="D1448" s="4">
        <v>3.7199999999999997E-2</v>
      </c>
      <c r="E1448" s="4">
        <v>372.37899900000002</v>
      </c>
      <c r="F1448" s="4">
        <v>6.6</v>
      </c>
      <c r="G1448" s="4">
        <v>3.6</v>
      </c>
      <c r="H1448" s="4">
        <v>901.7</v>
      </c>
      <c r="J1448" s="4">
        <v>19.57</v>
      </c>
      <c r="K1448" s="4">
        <v>1</v>
      </c>
      <c r="L1448" s="4">
        <v>5.4399999999999997E-2</v>
      </c>
      <c r="M1448" s="4">
        <v>3.7199999999999997E-2</v>
      </c>
      <c r="N1448" s="4">
        <v>6.5895999999999999</v>
      </c>
      <c r="O1448" s="4">
        <v>3.6</v>
      </c>
      <c r="P1448" s="4">
        <v>10.199999999999999</v>
      </c>
      <c r="Q1448" s="4">
        <v>5.0354000000000001</v>
      </c>
      <c r="R1448" s="4">
        <v>2.7509000000000001</v>
      </c>
      <c r="S1448" s="4">
        <v>7.8</v>
      </c>
      <c r="T1448" s="4">
        <v>901.66359999999997</v>
      </c>
      <c r="W1448" s="4">
        <v>0</v>
      </c>
      <c r="X1448" s="4">
        <v>19.567599999999999</v>
      </c>
      <c r="Y1448" s="4">
        <v>13.6</v>
      </c>
      <c r="Z1448" s="4">
        <v>842</v>
      </c>
      <c r="AA1448" s="4">
        <v>859</v>
      </c>
      <c r="AB1448" s="4">
        <v>800</v>
      </c>
      <c r="AC1448" s="4">
        <v>58</v>
      </c>
      <c r="AD1448" s="4">
        <v>9.33</v>
      </c>
      <c r="AE1448" s="4">
        <v>0.21</v>
      </c>
      <c r="AF1448" s="4">
        <v>979</v>
      </c>
      <c r="AG1448" s="4">
        <v>-7</v>
      </c>
      <c r="AH1448" s="4">
        <v>14</v>
      </c>
      <c r="AI1448" s="4">
        <v>29</v>
      </c>
      <c r="AJ1448" s="4">
        <v>189</v>
      </c>
      <c r="AK1448" s="4">
        <v>139</v>
      </c>
      <c r="AL1448" s="4">
        <v>2.9</v>
      </c>
      <c r="AM1448" s="4">
        <v>195</v>
      </c>
      <c r="AN1448" s="4" t="s">
        <v>155</v>
      </c>
      <c r="AO1448" s="4">
        <v>2</v>
      </c>
      <c r="AP1448" s="4">
        <v>0.62428240740740748</v>
      </c>
      <c r="AQ1448" s="4">
        <v>47.159365000000001</v>
      </c>
      <c r="AR1448" s="4">
        <v>-88.489782000000005</v>
      </c>
      <c r="AS1448" s="4">
        <v>313.10000000000002</v>
      </c>
      <c r="AT1448" s="4">
        <v>0</v>
      </c>
      <c r="AU1448" s="4">
        <v>12</v>
      </c>
      <c r="AV1448" s="4">
        <v>10</v>
      </c>
      <c r="AW1448" s="4" t="s">
        <v>215</v>
      </c>
      <c r="AX1448" s="4">
        <v>1.0125869999999999</v>
      </c>
      <c r="AY1448" s="4">
        <v>2.8</v>
      </c>
      <c r="AZ1448" s="4">
        <v>3</v>
      </c>
      <c r="BA1448" s="4">
        <v>14.023</v>
      </c>
      <c r="BB1448" s="4">
        <v>450</v>
      </c>
      <c r="BC1448" s="4">
        <v>32.090000000000003</v>
      </c>
      <c r="BD1448" s="4">
        <v>0.214</v>
      </c>
      <c r="BE1448" s="4">
        <v>0</v>
      </c>
      <c r="BF1448" s="4">
        <v>0</v>
      </c>
      <c r="BG1448" s="4">
        <v>0</v>
      </c>
      <c r="BH1448" s="4">
        <v>0</v>
      </c>
      <c r="BI1448" s="4">
        <v>0</v>
      </c>
      <c r="BJ1448" s="4">
        <v>0</v>
      </c>
      <c r="BK1448" s="4">
        <v>0</v>
      </c>
      <c r="BL1448" s="4">
        <v>0</v>
      </c>
      <c r="BM1448" s="4">
        <v>0</v>
      </c>
      <c r="BN1448" s="4">
        <v>0</v>
      </c>
      <c r="BO1448" s="4">
        <v>0</v>
      </c>
      <c r="BQ1448" s="4">
        <v>0</v>
      </c>
      <c r="BR1448" s="4">
        <v>1.3780000000000001E-3</v>
      </c>
      <c r="BS1448" s="4">
        <v>-5</v>
      </c>
      <c r="BT1448" s="4">
        <v>0.19881099999999999</v>
      </c>
      <c r="BU1448" s="4">
        <v>3.3674999999999997E-2</v>
      </c>
      <c r="BV1448" s="4">
        <v>4.0159820000000002</v>
      </c>
    </row>
    <row r="1449" spans="1:74" x14ac:dyDescent="0.25">
      <c r="A1449" s="4">
        <v>42070</v>
      </c>
      <c r="B1449" s="4">
        <v>4.0923611111111112E-2</v>
      </c>
      <c r="C1449" s="4">
        <v>0.05</v>
      </c>
      <c r="D1449" s="4">
        <v>3.6999999999999998E-2</v>
      </c>
      <c r="E1449" s="4">
        <v>370</v>
      </c>
      <c r="F1449" s="4">
        <v>6.5</v>
      </c>
      <c r="G1449" s="4">
        <v>3.6</v>
      </c>
      <c r="H1449" s="4">
        <v>876.6</v>
      </c>
      <c r="J1449" s="4">
        <v>19.600000000000001</v>
      </c>
      <c r="K1449" s="4">
        <v>1</v>
      </c>
      <c r="L1449" s="4">
        <v>0.05</v>
      </c>
      <c r="M1449" s="4">
        <v>3.6999999999999998E-2</v>
      </c>
      <c r="N1449" s="4">
        <v>6.4896000000000003</v>
      </c>
      <c r="O1449" s="4">
        <v>3.6</v>
      </c>
      <c r="P1449" s="4">
        <v>10.1</v>
      </c>
      <c r="Q1449" s="4">
        <v>4.9589999999999996</v>
      </c>
      <c r="R1449" s="4">
        <v>2.7509000000000001</v>
      </c>
      <c r="S1449" s="4">
        <v>7.7</v>
      </c>
      <c r="T1449" s="4">
        <v>876.57349999999997</v>
      </c>
      <c r="W1449" s="4">
        <v>0</v>
      </c>
      <c r="X1449" s="4">
        <v>19.600000000000001</v>
      </c>
      <c r="Y1449" s="4">
        <v>13.5</v>
      </c>
      <c r="Z1449" s="4">
        <v>843</v>
      </c>
      <c r="AA1449" s="4">
        <v>860</v>
      </c>
      <c r="AB1449" s="4">
        <v>802</v>
      </c>
      <c r="AC1449" s="4">
        <v>58</v>
      </c>
      <c r="AD1449" s="4">
        <v>9.33</v>
      </c>
      <c r="AE1449" s="4">
        <v>0.21</v>
      </c>
      <c r="AF1449" s="4">
        <v>979</v>
      </c>
      <c r="AG1449" s="4">
        <v>-7</v>
      </c>
      <c r="AH1449" s="4">
        <v>14</v>
      </c>
      <c r="AI1449" s="4">
        <v>29</v>
      </c>
      <c r="AJ1449" s="4">
        <v>189</v>
      </c>
      <c r="AK1449" s="4">
        <v>139</v>
      </c>
      <c r="AL1449" s="4">
        <v>2.8</v>
      </c>
      <c r="AM1449" s="4">
        <v>195</v>
      </c>
      <c r="AN1449" s="4" t="s">
        <v>155</v>
      </c>
      <c r="AO1449" s="4">
        <v>2</v>
      </c>
      <c r="AP1449" s="4">
        <v>0.62428240740740748</v>
      </c>
      <c r="AQ1449" s="4">
        <v>47.159365000000001</v>
      </c>
      <c r="AR1449" s="4">
        <v>-88.489782000000005</v>
      </c>
      <c r="AS1449" s="4">
        <v>313.10000000000002</v>
      </c>
      <c r="AT1449" s="4">
        <v>0</v>
      </c>
      <c r="AU1449" s="4">
        <v>12</v>
      </c>
      <c r="AV1449" s="4">
        <v>10</v>
      </c>
      <c r="AW1449" s="4" t="s">
        <v>208</v>
      </c>
      <c r="AX1449" s="4">
        <v>1.1000000000000001</v>
      </c>
      <c r="AY1449" s="4">
        <v>2.8</v>
      </c>
      <c r="AZ1449" s="4">
        <v>3</v>
      </c>
      <c r="BA1449" s="4">
        <v>14.023</v>
      </c>
      <c r="BB1449" s="4">
        <v>450</v>
      </c>
      <c r="BC1449" s="4">
        <v>32.090000000000003</v>
      </c>
      <c r="BD1449" s="4">
        <v>0.214</v>
      </c>
      <c r="BE1449" s="4">
        <v>0</v>
      </c>
      <c r="BF1449" s="4">
        <v>0</v>
      </c>
      <c r="BG1449" s="4">
        <v>0</v>
      </c>
      <c r="BH1449" s="4">
        <v>0</v>
      </c>
      <c r="BI1449" s="4">
        <v>0</v>
      </c>
      <c r="BJ1449" s="4">
        <v>0</v>
      </c>
      <c r="BK1449" s="4">
        <v>0</v>
      </c>
      <c r="BL1449" s="4">
        <v>0</v>
      </c>
      <c r="BM1449" s="4">
        <v>0</v>
      </c>
      <c r="BN1449" s="4">
        <v>0</v>
      </c>
      <c r="BO1449" s="4">
        <v>0</v>
      </c>
      <c r="BQ1449" s="4">
        <v>0</v>
      </c>
      <c r="BR1449" s="4">
        <v>1.9000000000000001E-4</v>
      </c>
      <c r="BS1449" s="4">
        <v>-5</v>
      </c>
      <c r="BT1449" s="4">
        <v>0.19980999999999999</v>
      </c>
      <c r="BU1449" s="4">
        <v>4.6389999999999999E-3</v>
      </c>
      <c r="BV1449" s="4">
        <v>4.0361659999999997</v>
      </c>
    </row>
    <row r="1450" spans="1:74" x14ac:dyDescent="0.25">
      <c r="A1450" s="4">
        <v>42070</v>
      </c>
      <c r="B1450" s="4">
        <v>4.0935185185185186E-2</v>
      </c>
      <c r="C1450" s="4">
        <v>0.05</v>
      </c>
      <c r="D1450" s="4">
        <v>3.6999999999999998E-2</v>
      </c>
      <c r="E1450" s="4">
        <v>370</v>
      </c>
      <c r="F1450" s="4">
        <v>6.4</v>
      </c>
      <c r="G1450" s="4">
        <v>3.6</v>
      </c>
      <c r="H1450" s="4">
        <v>900.9</v>
      </c>
      <c r="J1450" s="4">
        <v>19.7</v>
      </c>
      <c r="K1450" s="4">
        <v>1</v>
      </c>
      <c r="L1450" s="4">
        <v>0.05</v>
      </c>
      <c r="M1450" s="4">
        <v>3.6999999999999998E-2</v>
      </c>
      <c r="N1450" s="4">
        <v>6.3688000000000002</v>
      </c>
      <c r="O1450" s="4">
        <v>3.6</v>
      </c>
      <c r="P1450" s="4">
        <v>10</v>
      </c>
      <c r="Q1450" s="4">
        <v>4.8666999999999998</v>
      </c>
      <c r="R1450" s="4">
        <v>2.7509000000000001</v>
      </c>
      <c r="S1450" s="4">
        <v>7.6</v>
      </c>
      <c r="T1450" s="4">
        <v>900.85730000000001</v>
      </c>
      <c r="W1450" s="4">
        <v>0</v>
      </c>
      <c r="X1450" s="4">
        <v>19.7</v>
      </c>
      <c r="Y1450" s="4">
        <v>13.6</v>
      </c>
      <c r="Z1450" s="4">
        <v>842</v>
      </c>
      <c r="AA1450" s="4">
        <v>860</v>
      </c>
      <c r="AB1450" s="4">
        <v>802</v>
      </c>
      <c r="AC1450" s="4">
        <v>58</v>
      </c>
      <c r="AD1450" s="4">
        <v>9.33</v>
      </c>
      <c r="AE1450" s="4">
        <v>0.21</v>
      </c>
      <c r="AF1450" s="4">
        <v>979</v>
      </c>
      <c r="AG1450" s="4">
        <v>-7</v>
      </c>
      <c r="AH1450" s="4">
        <v>14</v>
      </c>
      <c r="AI1450" s="4">
        <v>29</v>
      </c>
      <c r="AJ1450" s="4">
        <v>189.8</v>
      </c>
      <c r="AK1450" s="4">
        <v>139</v>
      </c>
      <c r="AL1450" s="4">
        <v>2.9</v>
      </c>
      <c r="AM1450" s="4">
        <v>195</v>
      </c>
      <c r="AN1450" s="4" t="s">
        <v>155</v>
      </c>
      <c r="AO1450" s="4">
        <v>2</v>
      </c>
      <c r="AP1450" s="4">
        <v>0.62430555555555556</v>
      </c>
      <c r="AQ1450" s="4">
        <v>47.159362999999999</v>
      </c>
      <c r="AR1450" s="4">
        <v>-88.489779999999996</v>
      </c>
      <c r="AS1450" s="4">
        <v>312.89999999999998</v>
      </c>
      <c r="AT1450" s="4">
        <v>0</v>
      </c>
      <c r="AU1450" s="4">
        <v>12</v>
      </c>
      <c r="AV1450" s="4">
        <v>10</v>
      </c>
      <c r="AW1450" s="4" t="s">
        <v>208</v>
      </c>
      <c r="AX1450" s="4">
        <v>1.1000000000000001</v>
      </c>
      <c r="AY1450" s="4">
        <v>2.8</v>
      </c>
      <c r="AZ1450" s="4">
        <v>3</v>
      </c>
      <c r="BA1450" s="4">
        <v>14.023</v>
      </c>
      <c r="BB1450" s="4">
        <v>450</v>
      </c>
      <c r="BC1450" s="4">
        <v>32.090000000000003</v>
      </c>
      <c r="BD1450" s="4">
        <v>0.214</v>
      </c>
      <c r="BE1450" s="4">
        <v>0</v>
      </c>
      <c r="BF1450" s="4">
        <v>0</v>
      </c>
      <c r="BG1450" s="4">
        <v>0</v>
      </c>
      <c r="BH1450" s="4">
        <v>0</v>
      </c>
      <c r="BI1450" s="4">
        <v>0</v>
      </c>
      <c r="BJ1450" s="4">
        <v>0</v>
      </c>
      <c r="BK1450" s="4">
        <v>0</v>
      </c>
      <c r="BL1450" s="4">
        <v>0</v>
      </c>
      <c r="BM1450" s="4">
        <v>0</v>
      </c>
      <c r="BN1450" s="4">
        <v>0</v>
      </c>
      <c r="BO1450" s="4">
        <v>0</v>
      </c>
      <c r="BQ1450" s="4">
        <v>0</v>
      </c>
      <c r="BR1450" s="4">
        <v>0</v>
      </c>
      <c r="BS1450" s="4">
        <v>-5</v>
      </c>
      <c r="BT1450" s="4">
        <v>0.20081099999999999</v>
      </c>
      <c r="BU1450" s="4">
        <v>0</v>
      </c>
      <c r="BV1450" s="4">
        <v>4.0563779999999996</v>
      </c>
    </row>
    <row r="1451" spans="1:74" x14ac:dyDescent="0.25">
      <c r="A1451" s="4">
        <v>42070</v>
      </c>
      <c r="B1451" s="4">
        <v>4.0946759259259259E-2</v>
      </c>
      <c r="C1451" s="4">
        <v>0.05</v>
      </c>
      <c r="D1451" s="4">
        <v>3.6999999999999998E-2</v>
      </c>
      <c r="E1451" s="4">
        <v>370</v>
      </c>
      <c r="F1451" s="4">
        <v>6.1</v>
      </c>
      <c r="G1451" s="4">
        <v>3.6</v>
      </c>
      <c r="H1451" s="4">
        <v>862.5</v>
      </c>
      <c r="J1451" s="4">
        <v>19.7</v>
      </c>
      <c r="K1451" s="4">
        <v>1</v>
      </c>
      <c r="L1451" s="4">
        <v>0.05</v>
      </c>
      <c r="M1451" s="4">
        <v>3.6999999999999998E-2</v>
      </c>
      <c r="N1451" s="4">
        <v>6.1</v>
      </c>
      <c r="O1451" s="4">
        <v>3.6</v>
      </c>
      <c r="P1451" s="4">
        <v>9.6999999999999993</v>
      </c>
      <c r="Q1451" s="4">
        <v>4.6612999999999998</v>
      </c>
      <c r="R1451" s="4">
        <v>2.7509000000000001</v>
      </c>
      <c r="S1451" s="4">
        <v>7.4</v>
      </c>
      <c r="T1451" s="4">
        <v>862.5412</v>
      </c>
      <c r="W1451" s="4">
        <v>0</v>
      </c>
      <c r="X1451" s="4">
        <v>19.7</v>
      </c>
      <c r="Y1451" s="4">
        <v>13.5</v>
      </c>
      <c r="Z1451" s="4">
        <v>842</v>
      </c>
      <c r="AA1451" s="4">
        <v>860</v>
      </c>
      <c r="AB1451" s="4">
        <v>801</v>
      </c>
      <c r="AC1451" s="4">
        <v>58</v>
      </c>
      <c r="AD1451" s="4">
        <v>9.33</v>
      </c>
      <c r="AE1451" s="4">
        <v>0.21</v>
      </c>
      <c r="AF1451" s="4">
        <v>979</v>
      </c>
      <c r="AG1451" s="4">
        <v>-7</v>
      </c>
      <c r="AH1451" s="4">
        <v>14</v>
      </c>
      <c r="AI1451" s="4">
        <v>29</v>
      </c>
      <c r="AJ1451" s="4">
        <v>190</v>
      </c>
      <c r="AK1451" s="4">
        <v>139</v>
      </c>
      <c r="AL1451" s="4">
        <v>2.9</v>
      </c>
      <c r="AM1451" s="4">
        <v>195</v>
      </c>
      <c r="AN1451" s="4" t="s">
        <v>155</v>
      </c>
      <c r="AO1451" s="4">
        <v>2</v>
      </c>
      <c r="AP1451" s="4">
        <v>0.6243171296296296</v>
      </c>
      <c r="AQ1451" s="4">
        <v>47.159362999999999</v>
      </c>
      <c r="AR1451" s="4">
        <v>-88.489778000000001</v>
      </c>
      <c r="AS1451" s="4">
        <v>312.5</v>
      </c>
      <c r="AT1451" s="4">
        <v>0</v>
      </c>
      <c r="AU1451" s="4">
        <v>12</v>
      </c>
      <c r="AV1451" s="4">
        <v>10</v>
      </c>
      <c r="AW1451" s="4" t="s">
        <v>208</v>
      </c>
      <c r="AX1451" s="4">
        <v>1.1000000000000001</v>
      </c>
      <c r="AY1451" s="4">
        <v>2.8</v>
      </c>
      <c r="AZ1451" s="4">
        <v>3</v>
      </c>
      <c r="BA1451" s="4">
        <v>14.023</v>
      </c>
      <c r="BB1451" s="4">
        <v>450</v>
      </c>
      <c r="BC1451" s="4">
        <v>32.090000000000003</v>
      </c>
      <c r="BD1451" s="4">
        <v>0.214</v>
      </c>
      <c r="BE1451" s="4">
        <v>0</v>
      </c>
      <c r="BF1451" s="4">
        <v>0</v>
      </c>
      <c r="BG1451" s="4">
        <v>0</v>
      </c>
      <c r="BH1451" s="4">
        <v>0</v>
      </c>
      <c r="BI1451" s="4">
        <v>0</v>
      </c>
      <c r="BJ1451" s="4">
        <v>0</v>
      </c>
      <c r="BK1451" s="4">
        <v>0</v>
      </c>
      <c r="BL1451" s="4">
        <v>0</v>
      </c>
      <c r="BM1451" s="4">
        <v>0</v>
      </c>
      <c r="BN1451" s="4">
        <v>0</v>
      </c>
      <c r="BO1451" s="4">
        <v>0</v>
      </c>
      <c r="BQ1451" s="4">
        <v>0</v>
      </c>
      <c r="BR1451" s="4">
        <v>0</v>
      </c>
      <c r="BS1451" s="4">
        <v>-5</v>
      </c>
      <c r="BT1451" s="4">
        <v>0.200186</v>
      </c>
      <c r="BU1451" s="4">
        <v>0</v>
      </c>
      <c r="BV1451" s="4">
        <v>4.0437519999999996</v>
      </c>
    </row>
    <row r="1452" spans="1:74" x14ac:dyDescent="0.25">
      <c r="A1452" s="4">
        <v>42070</v>
      </c>
      <c r="B1452" s="4">
        <v>4.0958333333333333E-2</v>
      </c>
      <c r="C1452" s="4">
        <v>0.05</v>
      </c>
      <c r="D1452" s="4">
        <v>3.6999999999999998E-2</v>
      </c>
      <c r="E1452" s="4">
        <v>370</v>
      </c>
      <c r="F1452" s="4">
        <v>6.1</v>
      </c>
      <c r="G1452" s="4">
        <v>3.5</v>
      </c>
      <c r="H1452" s="4">
        <v>861.2</v>
      </c>
      <c r="J1452" s="4">
        <v>19.8</v>
      </c>
      <c r="K1452" s="4">
        <v>1</v>
      </c>
      <c r="L1452" s="4">
        <v>0.05</v>
      </c>
      <c r="M1452" s="4">
        <v>3.6999999999999998E-2</v>
      </c>
      <c r="N1452" s="4">
        <v>6.1</v>
      </c>
      <c r="O1452" s="4">
        <v>3.5</v>
      </c>
      <c r="P1452" s="4">
        <v>9.6</v>
      </c>
      <c r="Q1452" s="4">
        <v>4.6612999999999998</v>
      </c>
      <c r="R1452" s="4">
        <v>2.6745000000000001</v>
      </c>
      <c r="S1452" s="4">
        <v>7.3</v>
      </c>
      <c r="T1452" s="4">
        <v>861.2</v>
      </c>
      <c r="W1452" s="4">
        <v>0</v>
      </c>
      <c r="X1452" s="4">
        <v>19.8</v>
      </c>
      <c r="Y1452" s="4">
        <v>13.5</v>
      </c>
      <c r="Z1452" s="4">
        <v>843</v>
      </c>
      <c r="AA1452" s="4">
        <v>860</v>
      </c>
      <c r="AB1452" s="4">
        <v>803</v>
      </c>
      <c r="AC1452" s="4">
        <v>58</v>
      </c>
      <c r="AD1452" s="4">
        <v>9.33</v>
      </c>
      <c r="AE1452" s="4">
        <v>0.21</v>
      </c>
      <c r="AF1452" s="4">
        <v>979</v>
      </c>
      <c r="AG1452" s="4">
        <v>-7</v>
      </c>
      <c r="AH1452" s="4">
        <v>14</v>
      </c>
      <c r="AI1452" s="4">
        <v>29</v>
      </c>
      <c r="AJ1452" s="4">
        <v>190</v>
      </c>
      <c r="AK1452" s="4">
        <v>139.80000000000001</v>
      </c>
      <c r="AL1452" s="4">
        <v>2.9</v>
      </c>
      <c r="AM1452" s="4">
        <v>195</v>
      </c>
      <c r="AN1452" s="4" t="s">
        <v>155</v>
      </c>
      <c r="AO1452" s="4">
        <v>2</v>
      </c>
      <c r="AP1452" s="4">
        <v>0.62432870370370364</v>
      </c>
      <c r="AQ1452" s="4">
        <v>47.159362999999999</v>
      </c>
      <c r="AR1452" s="4">
        <v>-88.489778000000001</v>
      </c>
      <c r="AS1452" s="4">
        <v>312</v>
      </c>
      <c r="AT1452" s="4">
        <v>0</v>
      </c>
      <c r="AU1452" s="4">
        <v>12</v>
      </c>
      <c r="AV1452" s="4">
        <v>10</v>
      </c>
      <c r="AW1452" s="4" t="s">
        <v>208</v>
      </c>
      <c r="AX1452" s="4">
        <v>1.1000000000000001</v>
      </c>
      <c r="AY1452" s="4">
        <v>2.8</v>
      </c>
      <c r="AZ1452" s="4">
        <v>3</v>
      </c>
      <c r="BA1452" s="4">
        <v>14.023</v>
      </c>
      <c r="BB1452" s="4">
        <v>450</v>
      </c>
      <c r="BC1452" s="4">
        <v>32.090000000000003</v>
      </c>
      <c r="BD1452" s="4">
        <v>0.214</v>
      </c>
      <c r="BE1452" s="4">
        <v>0</v>
      </c>
      <c r="BF1452" s="4">
        <v>0</v>
      </c>
      <c r="BG1452" s="4">
        <v>0</v>
      </c>
      <c r="BH1452" s="4">
        <v>0</v>
      </c>
      <c r="BI1452" s="4">
        <v>0</v>
      </c>
      <c r="BJ1452" s="4">
        <v>0</v>
      </c>
      <c r="BK1452" s="4">
        <v>0</v>
      </c>
      <c r="BL1452" s="4">
        <v>0</v>
      </c>
      <c r="BM1452" s="4">
        <v>0</v>
      </c>
      <c r="BN1452" s="4">
        <v>0</v>
      </c>
      <c r="BO1452" s="4">
        <v>0</v>
      </c>
      <c r="BQ1452" s="4">
        <v>0</v>
      </c>
      <c r="BR1452" s="4">
        <v>0</v>
      </c>
      <c r="BS1452" s="4">
        <v>-5</v>
      </c>
      <c r="BT1452" s="4">
        <v>0.20081399999999999</v>
      </c>
      <c r="BU1452" s="4">
        <v>0</v>
      </c>
      <c r="BV1452" s="4">
        <v>4.0564470000000004</v>
      </c>
    </row>
    <row r="1453" spans="1:74" x14ac:dyDescent="0.25">
      <c r="A1453" s="4">
        <v>42070</v>
      </c>
      <c r="B1453" s="4">
        <v>4.0969907407407406E-2</v>
      </c>
      <c r="C1453" s="4">
        <v>0.05</v>
      </c>
      <c r="D1453" s="4">
        <v>3.6999999999999998E-2</v>
      </c>
      <c r="E1453" s="4">
        <v>370</v>
      </c>
      <c r="F1453" s="4">
        <v>6</v>
      </c>
      <c r="G1453" s="4">
        <v>3.5</v>
      </c>
      <c r="H1453" s="4">
        <v>842.6</v>
      </c>
      <c r="J1453" s="4">
        <v>19.8</v>
      </c>
      <c r="K1453" s="4">
        <v>1</v>
      </c>
      <c r="L1453" s="4">
        <v>0.05</v>
      </c>
      <c r="M1453" s="4">
        <v>3.6999999999999998E-2</v>
      </c>
      <c r="N1453" s="4">
        <v>6</v>
      </c>
      <c r="O1453" s="4">
        <v>3.5</v>
      </c>
      <c r="P1453" s="4">
        <v>9.5</v>
      </c>
      <c r="Q1453" s="4">
        <v>4.5827</v>
      </c>
      <c r="R1453" s="4">
        <v>2.6732999999999998</v>
      </c>
      <c r="S1453" s="4">
        <v>7.3</v>
      </c>
      <c r="T1453" s="4">
        <v>842.63130000000001</v>
      </c>
      <c r="W1453" s="4">
        <v>0</v>
      </c>
      <c r="X1453" s="4">
        <v>19.8</v>
      </c>
      <c r="Y1453" s="4">
        <v>13.6</v>
      </c>
      <c r="Z1453" s="4">
        <v>843</v>
      </c>
      <c r="AA1453" s="4">
        <v>860</v>
      </c>
      <c r="AB1453" s="4">
        <v>804</v>
      </c>
      <c r="AC1453" s="4">
        <v>57.2</v>
      </c>
      <c r="AD1453" s="4">
        <v>9.1999999999999993</v>
      </c>
      <c r="AE1453" s="4">
        <v>0.21</v>
      </c>
      <c r="AF1453" s="4">
        <v>979</v>
      </c>
      <c r="AG1453" s="4">
        <v>-7</v>
      </c>
      <c r="AH1453" s="4">
        <v>14</v>
      </c>
      <c r="AI1453" s="4">
        <v>29</v>
      </c>
      <c r="AJ1453" s="4">
        <v>190</v>
      </c>
      <c r="AK1453" s="4">
        <v>140</v>
      </c>
      <c r="AL1453" s="4">
        <v>3</v>
      </c>
      <c r="AM1453" s="4">
        <v>195</v>
      </c>
      <c r="AN1453" s="4" t="s">
        <v>155</v>
      </c>
      <c r="AO1453" s="4">
        <v>2</v>
      </c>
      <c r="AP1453" s="4">
        <v>0.62434027777777779</v>
      </c>
      <c r="AQ1453" s="4">
        <v>47.159362000000002</v>
      </c>
      <c r="AR1453" s="4">
        <v>-88.489777000000004</v>
      </c>
      <c r="AS1453" s="4">
        <v>311.60000000000002</v>
      </c>
      <c r="AT1453" s="4">
        <v>0</v>
      </c>
      <c r="AU1453" s="4">
        <v>12</v>
      </c>
      <c r="AV1453" s="4">
        <v>10</v>
      </c>
      <c r="AW1453" s="4" t="s">
        <v>208</v>
      </c>
      <c r="AX1453" s="4">
        <v>1.1000000000000001</v>
      </c>
      <c r="AY1453" s="4">
        <v>2.8</v>
      </c>
      <c r="AZ1453" s="4">
        <v>3</v>
      </c>
      <c r="BA1453" s="4">
        <v>14.023</v>
      </c>
      <c r="BB1453" s="4">
        <v>450</v>
      </c>
      <c r="BC1453" s="4">
        <v>32.090000000000003</v>
      </c>
      <c r="BD1453" s="4">
        <v>0.21099999999999999</v>
      </c>
      <c r="BE1453" s="4">
        <v>0</v>
      </c>
      <c r="BF1453" s="4">
        <v>0</v>
      </c>
      <c r="BG1453" s="4">
        <v>0</v>
      </c>
      <c r="BH1453" s="4">
        <v>0</v>
      </c>
      <c r="BI1453" s="4">
        <v>0</v>
      </c>
      <c r="BJ1453" s="4">
        <v>0</v>
      </c>
      <c r="BK1453" s="4">
        <v>0</v>
      </c>
      <c r="BL1453" s="4">
        <v>0</v>
      </c>
      <c r="BM1453" s="4">
        <v>0</v>
      </c>
      <c r="BN1453" s="4">
        <v>0</v>
      </c>
      <c r="BO1453" s="4">
        <v>0</v>
      </c>
      <c r="BQ1453" s="4">
        <v>0</v>
      </c>
      <c r="BR1453" s="4">
        <v>8.12E-4</v>
      </c>
      <c r="BS1453" s="4">
        <v>-5</v>
      </c>
      <c r="BT1453" s="4">
        <v>0.20181199999999999</v>
      </c>
      <c r="BU1453" s="4">
        <v>1.9852999999999999E-2</v>
      </c>
      <c r="BV1453" s="4">
        <v>4.0766099999999996</v>
      </c>
    </row>
    <row r="1454" spans="1:74" x14ac:dyDescent="0.25">
      <c r="A1454" s="4">
        <v>42070</v>
      </c>
      <c r="B1454" s="4">
        <v>4.0981481481481487E-2</v>
      </c>
      <c r="C1454" s="4">
        <v>0.05</v>
      </c>
      <c r="D1454" s="4">
        <v>3.6999999999999998E-2</v>
      </c>
      <c r="E1454" s="4">
        <v>370</v>
      </c>
      <c r="F1454" s="4">
        <v>6</v>
      </c>
      <c r="G1454" s="4">
        <v>3.4</v>
      </c>
      <c r="H1454" s="4">
        <v>812.9</v>
      </c>
      <c r="J1454" s="4">
        <v>19.899999999999999</v>
      </c>
      <c r="K1454" s="4">
        <v>1</v>
      </c>
      <c r="L1454" s="4">
        <v>0.05</v>
      </c>
      <c r="M1454" s="4">
        <v>3.6999999999999998E-2</v>
      </c>
      <c r="N1454" s="4">
        <v>6</v>
      </c>
      <c r="O1454" s="4">
        <v>3.4</v>
      </c>
      <c r="P1454" s="4">
        <v>9.4</v>
      </c>
      <c r="Q1454" s="4">
        <v>4.5822000000000003</v>
      </c>
      <c r="R1454" s="4">
        <v>2.5966</v>
      </c>
      <c r="S1454" s="4">
        <v>7.2</v>
      </c>
      <c r="T1454" s="4">
        <v>812.90309999999999</v>
      </c>
      <c r="W1454" s="4">
        <v>0</v>
      </c>
      <c r="X1454" s="4">
        <v>19.899999999999999</v>
      </c>
      <c r="Y1454" s="4">
        <v>13.5</v>
      </c>
      <c r="Z1454" s="4">
        <v>843</v>
      </c>
      <c r="AA1454" s="4">
        <v>860</v>
      </c>
      <c r="AB1454" s="4">
        <v>802</v>
      </c>
      <c r="AC1454" s="4">
        <v>57</v>
      </c>
      <c r="AD1454" s="4">
        <v>9.17</v>
      </c>
      <c r="AE1454" s="4">
        <v>0.21</v>
      </c>
      <c r="AF1454" s="4">
        <v>979</v>
      </c>
      <c r="AG1454" s="4">
        <v>-7</v>
      </c>
      <c r="AH1454" s="4">
        <v>14</v>
      </c>
      <c r="AI1454" s="4">
        <v>29</v>
      </c>
      <c r="AJ1454" s="4">
        <v>190</v>
      </c>
      <c r="AK1454" s="4">
        <v>140</v>
      </c>
      <c r="AL1454" s="4">
        <v>3</v>
      </c>
      <c r="AM1454" s="4">
        <v>195</v>
      </c>
      <c r="AN1454" s="4" t="s">
        <v>155</v>
      </c>
      <c r="AO1454" s="4">
        <v>2</v>
      </c>
      <c r="AP1454" s="4">
        <v>0.62435185185185182</v>
      </c>
      <c r="AQ1454" s="4">
        <v>47.159362000000002</v>
      </c>
      <c r="AR1454" s="4">
        <v>-88.489777000000004</v>
      </c>
      <c r="AS1454" s="4">
        <v>311.7</v>
      </c>
      <c r="AT1454" s="4">
        <v>0</v>
      </c>
      <c r="AU1454" s="4">
        <v>12</v>
      </c>
      <c r="AV1454" s="4">
        <v>10</v>
      </c>
      <c r="AW1454" s="4" t="s">
        <v>208</v>
      </c>
      <c r="AX1454" s="4">
        <v>1.11202</v>
      </c>
      <c r="AY1454" s="4">
        <v>2.8601009999999998</v>
      </c>
      <c r="AZ1454" s="4">
        <v>3.060101</v>
      </c>
      <c r="BA1454" s="4">
        <v>14.023</v>
      </c>
      <c r="BB1454" s="4">
        <v>450</v>
      </c>
      <c r="BC1454" s="4">
        <v>32.090000000000003</v>
      </c>
      <c r="BD1454" s="4">
        <v>0.21099999999999999</v>
      </c>
      <c r="BE1454" s="4">
        <v>0</v>
      </c>
      <c r="BF1454" s="4">
        <v>0</v>
      </c>
      <c r="BG1454" s="4">
        <v>0</v>
      </c>
      <c r="BH1454" s="4">
        <v>0</v>
      </c>
      <c r="BI1454" s="4">
        <v>0</v>
      </c>
      <c r="BJ1454" s="4">
        <v>0</v>
      </c>
      <c r="BK1454" s="4">
        <v>0</v>
      </c>
      <c r="BL1454" s="4">
        <v>0</v>
      </c>
      <c r="BM1454" s="4">
        <v>0</v>
      </c>
      <c r="BN1454" s="4">
        <v>0</v>
      </c>
      <c r="BO1454" s="4">
        <v>0</v>
      </c>
      <c r="BQ1454" s="4">
        <v>0</v>
      </c>
      <c r="BR1454" s="4">
        <v>1.8900000000000001E-4</v>
      </c>
      <c r="BS1454" s="4">
        <v>-5</v>
      </c>
      <c r="BT1454" s="4">
        <v>0.20281099999999999</v>
      </c>
      <c r="BU1454" s="4">
        <v>4.614E-3</v>
      </c>
      <c r="BV1454" s="4">
        <v>4.0967859999999998</v>
      </c>
    </row>
    <row r="1455" spans="1:74" x14ac:dyDescent="0.25">
      <c r="A1455" s="4">
        <v>42070</v>
      </c>
      <c r="B1455" s="4">
        <v>4.0993055555555553E-2</v>
      </c>
      <c r="C1455" s="4">
        <v>0.05</v>
      </c>
      <c r="D1455" s="4">
        <v>3.6999999999999998E-2</v>
      </c>
      <c r="E1455" s="4">
        <v>370</v>
      </c>
      <c r="F1455" s="4">
        <v>6</v>
      </c>
      <c r="G1455" s="4">
        <v>3.4</v>
      </c>
      <c r="H1455" s="4">
        <v>830.6</v>
      </c>
      <c r="J1455" s="4">
        <v>19.899999999999999</v>
      </c>
      <c r="K1455" s="4">
        <v>1</v>
      </c>
      <c r="L1455" s="4">
        <v>0.05</v>
      </c>
      <c r="M1455" s="4">
        <v>3.6999999999999998E-2</v>
      </c>
      <c r="N1455" s="4">
        <v>5.9896000000000003</v>
      </c>
      <c r="O1455" s="4">
        <v>3.4</v>
      </c>
      <c r="P1455" s="4">
        <v>9.4</v>
      </c>
      <c r="Q1455" s="4">
        <v>4.5743</v>
      </c>
      <c r="R1455" s="4">
        <v>2.5966</v>
      </c>
      <c r="S1455" s="4">
        <v>7.2</v>
      </c>
      <c r="T1455" s="4">
        <v>830.63660000000004</v>
      </c>
      <c r="W1455" s="4">
        <v>0</v>
      </c>
      <c r="X1455" s="4">
        <v>19.899999999999999</v>
      </c>
      <c r="Y1455" s="4">
        <v>13.6</v>
      </c>
      <c r="Z1455" s="4">
        <v>842</v>
      </c>
      <c r="AA1455" s="4">
        <v>860</v>
      </c>
      <c r="AB1455" s="4">
        <v>803</v>
      </c>
      <c r="AC1455" s="4">
        <v>57</v>
      </c>
      <c r="AD1455" s="4">
        <v>9.17</v>
      </c>
      <c r="AE1455" s="4">
        <v>0.21</v>
      </c>
      <c r="AF1455" s="4">
        <v>979</v>
      </c>
      <c r="AG1455" s="4">
        <v>-7</v>
      </c>
      <c r="AH1455" s="4">
        <v>14</v>
      </c>
      <c r="AI1455" s="4">
        <v>29</v>
      </c>
      <c r="AJ1455" s="4">
        <v>190</v>
      </c>
      <c r="AK1455" s="4">
        <v>140</v>
      </c>
      <c r="AL1455" s="4">
        <v>3.2</v>
      </c>
      <c r="AM1455" s="4">
        <v>195</v>
      </c>
      <c r="AN1455" s="4" t="s">
        <v>155</v>
      </c>
      <c r="AO1455" s="4">
        <v>2</v>
      </c>
      <c r="AP1455" s="4">
        <v>0.62436342592592597</v>
      </c>
      <c r="AQ1455" s="4">
        <v>47.159362000000002</v>
      </c>
      <c r="AR1455" s="4">
        <v>-88.489774999999995</v>
      </c>
      <c r="AS1455" s="4">
        <v>312.10000000000002</v>
      </c>
      <c r="AT1455" s="4">
        <v>0</v>
      </c>
      <c r="AU1455" s="4">
        <v>12</v>
      </c>
      <c r="AV1455" s="4">
        <v>10</v>
      </c>
      <c r="AW1455" s="4" t="s">
        <v>208</v>
      </c>
      <c r="AX1455" s="4">
        <v>1.2</v>
      </c>
      <c r="AY1455" s="4">
        <v>3.3</v>
      </c>
      <c r="AZ1455" s="4">
        <v>3.5</v>
      </c>
      <c r="BA1455" s="4">
        <v>14.023</v>
      </c>
      <c r="BB1455" s="4">
        <v>450</v>
      </c>
      <c r="BC1455" s="4">
        <v>32.090000000000003</v>
      </c>
      <c r="BD1455" s="4">
        <v>0.21099999999999999</v>
      </c>
      <c r="BE1455" s="4">
        <v>0</v>
      </c>
      <c r="BF1455" s="4">
        <v>0</v>
      </c>
      <c r="BG1455" s="4">
        <v>0</v>
      </c>
      <c r="BH1455" s="4">
        <v>0</v>
      </c>
      <c r="BI1455" s="4">
        <v>0</v>
      </c>
      <c r="BJ1455" s="4">
        <v>0</v>
      </c>
      <c r="BK1455" s="4">
        <v>0</v>
      </c>
      <c r="BL1455" s="4">
        <v>0</v>
      </c>
      <c r="BM1455" s="4">
        <v>0</v>
      </c>
      <c r="BN1455" s="4">
        <v>0</v>
      </c>
      <c r="BO1455" s="4">
        <v>0</v>
      </c>
      <c r="BQ1455" s="4">
        <v>0</v>
      </c>
      <c r="BR1455" s="4">
        <v>8.1099999999999998E-4</v>
      </c>
      <c r="BS1455" s="4">
        <v>-5</v>
      </c>
      <c r="BT1455" s="4">
        <v>0.20381099999999999</v>
      </c>
      <c r="BU1455" s="4">
        <v>1.9819E-2</v>
      </c>
      <c r="BV1455" s="4">
        <v>4.1169820000000001</v>
      </c>
    </row>
    <row r="1456" spans="1:74" x14ac:dyDescent="0.25">
      <c r="A1456" s="4">
        <v>42070</v>
      </c>
      <c r="B1456" s="4">
        <v>4.1004629629629634E-2</v>
      </c>
      <c r="C1456" s="4">
        <v>0.05</v>
      </c>
      <c r="D1456" s="4">
        <v>3.5900000000000001E-2</v>
      </c>
      <c r="E1456" s="4">
        <v>358.896435</v>
      </c>
      <c r="F1456" s="4">
        <v>5.9</v>
      </c>
      <c r="G1456" s="4">
        <v>3.3</v>
      </c>
      <c r="H1456" s="4">
        <v>791.8</v>
      </c>
      <c r="J1456" s="4">
        <v>19.97</v>
      </c>
      <c r="K1456" s="4">
        <v>1</v>
      </c>
      <c r="L1456" s="4">
        <v>0.05</v>
      </c>
      <c r="M1456" s="4">
        <v>3.5900000000000001E-2</v>
      </c>
      <c r="N1456" s="4">
        <v>5.9</v>
      </c>
      <c r="O1456" s="4">
        <v>3.3</v>
      </c>
      <c r="P1456" s="4">
        <v>9.1999999999999993</v>
      </c>
      <c r="Q1456" s="4">
        <v>4.5058999999999996</v>
      </c>
      <c r="R1456" s="4">
        <v>2.5202</v>
      </c>
      <c r="S1456" s="4">
        <v>7</v>
      </c>
      <c r="T1456" s="4">
        <v>791.81150000000002</v>
      </c>
      <c r="W1456" s="4">
        <v>0</v>
      </c>
      <c r="X1456" s="4">
        <v>19.966999999999999</v>
      </c>
      <c r="Y1456" s="4">
        <v>13.6</v>
      </c>
      <c r="Z1456" s="4">
        <v>843</v>
      </c>
      <c r="AA1456" s="4">
        <v>860</v>
      </c>
      <c r="AB1456" s="4">
        <v>802</v>
      </c>
      <c r="AC1456" s="4">
        <v>57</v>
      </c>
      <c r="AD1456" s="4">
        <v>9.17</v>
      </c>
      <c r="AE1456" s="4">
        <v>0.21</v>
      </c>
      <c r="AF1456" s="4">
        <v>979</v>
      </c>
      <c r="AG1456" s="4">
        <v>-7</v>
      </c>
      <c r="AH1456" s="4">
        <v>14</v>
      </c>
      <c r="AI1456" s="4">
        <v>29</v>
      </c>
      <c r="AJ1456" s="4">
        <v>190</v>
      </c>
      <c r="AK1456" s="4">
        <v>140</v>
      </c>
      <c r="AL1456" s="4">
        <v>3</v>
      </c>
      <c r="AM1456" s="4">
        <v>195</v>
      </c>
      <c r="AN1456" s="4" t="s">
        <v>155</v>
      </c>
      <c r="AO1456" s="4">
        <v>2</v>
      </c>
      <c r="AP1456" s="4">
        <v>0.62436342592592597</v>
      </c>
      <c r="AQ1456" s="4">
        <v>47.159362000000002</v>
      </c>
      <c r="AR1456" s="4">
        <v>-88.489774999999995</v>
      </c>
      <c r="AS1456" s="4">
        <v>312.2</v>
      </c>
      <c r="AT1456" s="4">
        <v>0</v>
      </c>
      <c r="AU1456" s="4">
        <v>12</v>
      </c>
      <c r="AV1456" s="4">
        <v>10</v>
      </c>
      <c r="AW1456" s="4" t="s">
        <v>208</v>
      </c>
      <c r="AX1456" s="4">
        <v>1.1872130000000001</v>
      </c>
      <c r="AY1456" s="4">
        <v>3.2232769999999999</v>
      </c>
      <c r="AZ1456" s="4">
        <v>3.4232770000000001</v>
      </c>
      <c r="BA1456" s="4">
        <v>14.023</v>
      </c>
      <c r="BB1456" s="4">
        <v>450</v>
      </c>
      <c r="BC1456" s="4">
        <v>32.090000000000003</v>
      </c>
      <c r="BD1456" s="4">
        <v>0.21099999999999999</v>
      </c>
      <c r="BE1456" s="4">
        <v>0</v>
      </c>
      <c r="BF1456" s="4">
        <v>0</v>
      </c>
      <c r="BG1456" s="4">
        <v>0</v>
      </c>
      <c r="BH1456" s="4">
        <v>0</v>
      </c>
      <c r="BI1456" s="4">
        <v>0</v>
      </c>
      <c r="BJ1456" s="4">
        <v>0</v>
      </c>
      <c r="BK1456" s="4">
        <v>0</v>
      </c>
      <c r="BL1456" s="4">
        <v>0</v>
      </c>
      <c r="BM1456" s="4">
        <v>0</v>
      </c>
      <c r="BN1456" s="4">
        <v>0</v>
      </c>
      <c r="BO1456" s="4">
        <v>0</v>
      </c>
      <c r="BQ1456" s="4">
        <v>0</v>
      </c>
      <c r="BR1456" s="4">
        <v>5.0549999999999996E-3</v>
      </c>
      <c r="BS1456" s="4">
        <v>-5</v>
      </c>
      <c r="BT1456" s="4">
        <v>0.20481099999999999</v>
      </c>
      <c r="BU1456" s="4">
        <v>0.123532</v>
      </c>
      <c r="BV1456" s="4">
        <v>4.1371820000000001</v>
      </c>
    </row>
    <row r="1457" spans="1:74" x14ac:dyDescent="0.25">
      <c r="A1457" s="4">
        <v>42070</v>
      </c>
      <c r="B1457" s="4">
        <v>4.1016203703703701E-2</v>
      </c>
      <c r="C1457" s="4">
        <v>0.05</v>
      </c>
      <c r="D1457" s="4">
        <v>3.5000000000000003E-2</v>
      </c>
      <c r="E1457" s="4">
        <v>350</v>
      </c>
      <c r="F1457" s="4">
        <v>5.9</v>
      </c>
      <c r="G1457" s="4">
        <v>3.3</v>
      </c>
      <c r="H1457" s="4">
        <v>766.2</v>
      </c>
      <c r="J1457" s="4">
        <v>20</v>
      </c>
      <c r="K1457" s="4">
        <v>1</v>
      </c>
      <c r="L1457" s="4">
        <v>0.05</v>
      </c>
      <c r="M1457" s="4">
        <v>3.5000000000000003E-2</v>
      </c>
      <c r="N1457" s="4">
        <v>5.9</v>
      </c>
      <c r="O1457" s="4">
        <v>3.3</v>
      </c>
      <c r="P1457" s="4">
        <v>9.1999999999999993</v>
      </c>
      <c r="Q1457" s="4">
        <v>4.5058999999999996</v>
      </c>
      <c r="R1457" s="4">
        <v>2.5202</v>
      </c>
      <c r="S1457" s="4">
        <v>7</v>
      </c>
      <c r="T1457" s="4">
        <v>766.1925</v>
      </c>
      <c r="W1457" s="4">
        <v>0</v>
      </c>
      <c r="X1457" s="4">
        <v>20</v>
      </c>
      <c r="Y1457" s="4">
        <v>13.6</v>
      </c>
      <c r="Z1457" s="4">
        <v>843</v>
      </c>
      <c r="AA1457" s="4">
        <v>861</v>
      </c>
      <c r="AB1457" s="4">
        <v>802</v>
      </c>
      <c r="AC1457" s="4">
        <v>57</v>
      </c>
      <c r="AD1457" s="4">
        <v>9.17</v>
      </c>
      <c r="AE1457" s="4">
        <v>0.21</v>
      </c>
      <c r="AF1457" s="4">
        <v>979</v>
      </c>
      <c r="AG1457" s="4">
        <v>-7</v>
      </c>
      <c r="AH1457" s="4">
        <v>14</v>
      </c>
      <c r="AI1457" s="4">
        <v>29</v>
      </c>
      <c r="AJ1457" s="4">
        <v>190</v>
      </c>
      <c r="AK1457" s="4">
        <v>140</v>
      </c>
      <c r="AL1457" s="4">
        <v>3</v>
      </c>
      <c r="AM1457" s="4">
        <v>195</v>
      </c>
      <c r="AN1457" s="4" t="s">
        <v>155</v>
      </c>
      <c r="AO1457" s="4">
        <v>2</v>
      </c>
      <c r="AP1457" s="4">
        <v>0.62438657407407405</v>
      </c>
      <c r="AQ1457" s="4">
        <v>47.15936</v>
      </c>
      <c r="AR1457" s="4">
        <v>-88.489774999999995</v>
      </c>
      <c r="AS1457" s="4">
        <v>312.89999999999998</v>
      </c>
      <c r="AT1457" s="4">
        <v>0</v>
      </c>
      <c r="AU1457" s="4">
        <v>12</v>
      </c>
      <c r="AV1457" s="4">
        <v>9</v>
      </c>
      <c r="AW1457" s="4" t="s">
        <v>208</v>
      </c>
      <c r="AX1457" s="4">
        <v>1.1000000000000001</v>
      </c>
      <c r="AY1457" s="4">
        <v>2.7126869999999998</v>
      </c>
      <c r="AZ1457" s="4">
        <v>2.9</v>
      </c>
      <c r="BA1457" s="4">
        <v>14.023</v>
      </c>
      <c r="BB1457" s="4">
        <v>450</v>
      </c>
      <c r="BC1457" s="4">
        <v>32.090000000000003</v>
      </c>
      <c r="BD1457" s="4">
        <v>0.21099999999999999</v>
      </c>
      <c r="BE1457" s="4">
        <v>0</v>
      </c>
      <c r="BF1457" s="4">
        <v>0</v>
      </c>
      <c r="BG1457" s="4">
        <v>0</v>
      </c>
      <c r="BH1457" s="4">
        <v>0</v>
      </c>
      <c r="BI1457" s="4">
        <v>0</v>
      </c>
      <c r="BJ1457" s="4">
        <v>0</v>
      </c>
      <c r="BK1457" s="4">
        <v>0</v>
      </c>
      <c r="BL1457" s="4">
        <v>0</v>
      </c>
      <c r="BM1457" s="4">
        <v>0</v>
      </c>
      <c r="BN1457" s="4">
        <v>0</v>
      </c>
      <c r="BO1457" s="4">
        <v>0</v>
      </c>
      <c r="BQ1457" s="4">
        <v>0</v>
      </c>
      <c r="BR1457" s="4">
        <v>2.7560000000000002E-3</v>
      </c>
      <c r="BS1457" s="4">
        <v>-5</v>
      </c>
      <c r="BT1457" s="4">
        <v>0.20418900000000001</v>
      </c>
      <c r="BU1457" s="4">
        <v>6.7349999999999993E-2</v>
      </c>
      <c r="BV1457" s="4">
        <v>4.1246179999999999</v>
      </c>
    </row>
    <row r="1458" spans="1:74" x14ac:dyDescent="0.25">
      <c r="A1458" s="4">
        <v>42070</v>
      </c>
      <c r="B1458" s="4">
        <v>4.1027777777777781E-2</v>
      </c>
      <c r="C1458" s="4">
        <v>0.05</v>
      </c>
      <c r="D1458" s="4">
        <v>3.5000000000000003E-2</v>
      </c>
      <c r="E1458" s="4">
        <v>350</v>
      </c>
      <c r="F1458" s="4">
        <v>5.9</v>
      </c>
      <c r="G1458" s="4">
        <v>3.3</v>
      </c>
      <c r="H1458" s="4">
        <v>771.5</v>
      </c>
      <c r="J1458" s="4">
        <v>20</v>
      </c>
      <c r="K1458" s="4">
        <v>1</v>
      </c>
      <c r="L1458" s="4">
        <v>0.05</v>
      </c>
      <c r="M1458" s="4">
        <v>3.5000000000000003E-2</v>
      </c>
      <c r="N1458" s="4">
        <v>5.9</v>
      </c>
      <c r="O1458" s="4">
        <v>3.3</v>
      </c>
      <c r="P1458" s="4">
        <v>9.1999999999999993</v>
      </c>
      <c r="Q1458" s="4">
        <v>4.5058999999999996</v>
      </c>
      <c r="R1458" s="4">
        <v>2.5202</v>
      </c>
      <c r="S1458" s="4">
        <v>7</v>
      </c>
      <c r="T1458" s="4">
        <v>771.50319999999999</v>
      </c>
      <c r="W1458" s="4">
        <v>0</v>
      </c>
      <c r="X1458" s="4">
        <v>20</v>
      </c>
      <c r="Y1458" s="4">
        <v>13.7</v>
      </c>
      <c r="Z1458" s="4">
        <v>842</v>
      </c>
      <c r="AA1458" s="4">
        <v>860</v>
      </c>
      <c r="AB1458" s="4">
        <v>803</v>
      </c>
      <c r="AC1458" s="4">
        <v>57</v>
      </c>
      <c r="AD1458" s="4">
        <v>9.17</v>
      </c>
      <c r="AE1458" s="4">
        <v>0.21</v>
      </c>
      <c r="AF1458" s="4">
        <v>979</v>
      </c>
      <c r="AG1458" s="4">
        <v>-7</v>
      </c>
      <c r="AH1458" s="4">
        <v>14</v>
      </c>
      <c r="AI1458" s="4">
        <v>29</v>
      </c>
      <c r="AJ1458" s="4">
        <v>190</v>
      </c>
      <c r="AK1458" s="4">
        <v>140</v>
      </c>
      <c r="AL1458" s="4">
        <v>3</v>
      </c>
      <c r="AM1458" s="4">
        <v>195</v>
      </c>
      <c r="AN1458" s="4" t="s">
        <v>155</v>
      </c>
      <c r="AO1458" s="4">
        <v>2</v>
      </c>
      <c r="AP1458" s="4">
        <v>0.62439814814814809</v>
      </c>
      <c r="AQ1458" s="4">
        <v>47.15936</v>
      </c>
      <c r="AR1458" s="4">
        <v>-88.489774999999995</v>
      </c>
      <c r="AS1458" s="4">
        <v>313.3</v>
      </c>
      <c r="AT1458" s="4">
        <v>0</v>
      </c>
      <c r="AU1458" s="4">
        <v>12</v>
      </c>
      <c r="AV1458" s="4">
        <v>9</v>
      </c>
      <c r="AW1458" s="4" t="s">
        <v>215</v>
      </c>
      <c r="AX1458" s="4">
        <v>1.112587</v>
      </c>
      <c r="AY1458" s="4">
        <v>2.875524</v>
      </c>
      <c r="AZ1458" s="4">
        <v>2.9881120000000001</v>
      </c>
      <c r="BA1458" s="4">
        <v>14.023</v>
      </c>
      <c r="BB1458" s="4">
        <v>450</v>
      </c>
      <c r="BC1458" s="4">
        <v>32.090000000000003</v>
      </c>
      <c r="BD1458" s="4">
        <v>0.21099999999999999</v>
      </c>
      <c r="BE1458" s="4">
        <v>0</v>
      </c>
      <c r="BF1458" s="4">
        <v>0</v>
      </c>
      <c r="BG1458" s="4">
        <v>0</v>
      </c>
      <c r="BH1458" s="4">
        <v>0</v>
      </c>
      <c r="BI1458" s="4">
        <v>0</v>
      </c>
      <c r="BJ1458" s="4">
        <v>0</v>
      </c>
      <c r="BK1458" s="4">
        <v>0</v>
      </c>
      <c r="BL1458" s="4">
        <v>0</v>
      </c>
      <c r="BM1458" s="4">
        <v>0</v>
      </c>
      <c r="BN1458" s="4">
        <v>0</v>
      </c>
      <c r="BO1458" s="4">
        <v>0</v>
      </c>
      <c r="BQ1458" s="4">
        <v>0</v>
      </c>
      <c r="BR1458" s="4">
        <v>1.189E-3</v>
      </c>
      <c r="BS1458" s="4">
        <v>-5</v>
      </c>
      <c r="BT1458" s="4">
        <v>0.20481099999999999</v>
      </c>
      <c r="BU1458" s="4">
        <v>2.9056999999999999E-2</v>
      </c>
      <c r="BV1458" s="4">
        <v>4.1371820000000001</v>
      </c>
    </row>
    <row r="1459" spans="1:74" x14ac:dyDescent="0.25">
      <c r="A1459" s="4">
        <v>42070</v>
      </c>
      <c r="B1459" s="4">
        <v>4.1039351851851848E-2</v>
      </c>
      <c r="C1459" s="4">
        <v>0.05</v>
      </c>
      <c r="D1459" s="4">
        <v>3.5000000000000003E-2</v>
      </c>
      <c r="E1459" s="4">
        <v>350</v>
      </c>
      <c r="F1459" s="4">
        <v>5.9</v>
      </c>
      <c r="G1459" s="4">
        <v>3.3</v>
      </c>
      <c r="H1459" s="4">
        <v>751.1</v>
      </c>
      <c r="J1459" s="4">
        <v>20.100000000000001</v>
      </c>
      <c r="K1459" s="4">
        <v>1</v>
      </c>
      <c r="L1459" s="4">
        <v>0.05</v>
      </c>
      <c r="M1459" s="4">
        <v>3.5000000000000003E-2</v>
      </c>
      <c r="N1459" s="4">
        <v>5.9</v>
      </c>
      <c r="O1459" s="4">
        <v>3.3</v>
      </c>
      <c r="P1459" s="4">
        <v>9.1999999999999993</v>
      </c>
      <c r="Q1459" s="4">
        <v>4.5058999999999996</v>
      </c>
      <c r="R1459" s="4">
        <v>2.5202</v>
      </c>
      <c r="S1459" s="4">
        <v>7</v>
      </c>
      <c r="T1459" s="4">
        <v>751.1</v>
      </c>
      <c r="W1459" s="4">
        <v>0</v>
      </c>
      <c r="X1459" s="4">
        <v>20.100000000000001</v>
      </c>
      <c r="Y1459" s="4">
        <v>13.6</v>
      </c>
      <c r="Z1459" s="4">
        <v>842</v>
      </c>
      <c r="AA1459" s="4">
        <v>860</v>
      </c>
      <c r="AB1459" s="4">
        <v>803</v>
      </c>
      <c r="AC1459" s="4">
        <v>57</v>
      </c>
      <c r="AD1459" s="4">
        <v>9.17</v>
      </c>
      <c r="AE1459" s="4">
        <v>0.21</v>
      </c>
      <c r="AF1459" s="4">
        <v>979</v>
      </c>
      <c r="AG1459" s="4">
        <v>-7</v>
      </c>
      <c r="AH1459" s="4">
        <v>14</v>
      </c>
      <c r="AI1459" s="4">
        <v>29</v>
      </c>
      <c r="AJ1459" s="4">
        <v>190</v>
      </c>
      <c r="AK1459" s="4">
        <v>140</v>
      </c>
      <c r="AL1459" s="4">
        <v>2.9</v>
      </c>
      <c r="AM1459" s="4">
        <v>195</v>
      </c>
      <c r="AN1459" s="4" t="s">
        <v>155</v>
      </c>
      <c r="AO1459" s="4">
        <v>2</v>
      </c>
      <c r="AP1459" s="4">
        <v>0.62440972222222224</v>
      </c>
      <c r="AQ1459" s="4">
        <v>47.15936</v>
      </c>
      <c r="AR1459" s="4">
        <v>-88.489773</v>
      </c>
      <c r="AS1459" s="4">
        <v>313.8</v>
      </c>
      <c r="AT1459" s="4">
        <v>0</v>
      </c>
      <c r="AU1459" s="4">
        <v>12</v>
      </c>
      <c r="AV1459" s="4">
        <v>9</v>
      </c>
      <c r="AW1459" s="4" t="s">
        <v>215</v>
      </c>
      <c r="AX1459" s="4">
        <v>1.2</v>
      </c>
      <c r="AY1459" s="4">
        <v>3.4</v>
      </c>
      <c r="AZ1459" s="4">
        <v>3.6</v>
      </c>
      <c r="BA1459" s="4">
        <v>14.023</v>
      </c>
      <c r="BB1459" s="4">
        <v>450</v>
      </c>
      <c r="BC1459" s="4">
        <v>32.090000000000003</v>
      </c>
      <c r="BD1459" s="4">
        <v>0.21099999999999999</v>
      </c>
      <c r="BE1459" s="4">
        <v>0</v>
      </c>
      <c r="BF1459" s="4">
        <v>0</v>
      </c>
      <c r="BG1459" s="4">
        <v>0</v>
      </c>
      <c r="BH1459" s="4">
        <v>0</v>
      </c>
      <c r="BI1459" s="4">
        <v>0</v>
      </c>
      <c r="BJ1459" s="4">
        <v>0</v>
      </c>
      <c r="BK1459" s="4">
        <v>0</v>
      </c>
      <c r="BL1459" s="4">
        <v>0</v>
      </c>
      <c r="BM1459" s="4">
        <v>0</v>
      </c>
      <c r="BN1459" s="4">
        <v>0</v>
      </c>
      <c r="BO1459" s="4">
        <v>0</v>
      </c>
      <c r="BQ1459" s="4">
        <v>0</v>
      </c>
      <c r="BR1459" s="4">
        <v>1.8900000000000001E-4</v>
      </c>
      <c r="BS1459" s="4">
        <v>-5</v>
      </c>
      <c r="BT1459" s="4">
        <v>0.20499999999999999</v>
      </c>
      <c r="BU1459" s="4">
        <v>4.6189999999999998E-3</v>
      </c>
      <c r="BV1459" s="4">
        <v>4.141</v>
      </c>
    </row>
    <row r="1460" spans="1:74" x14ac:dyDescent="0.25">
      <c r="A1460" s="4">
        <v>42070</v>
      </c>
      <c r="B1460" s="4">
        <v>4.1050925925925928E-2</v>
      </c>
      <c r="C1460" s="4">
        <v>0.05</v>
      </c>
      <c r="D1460" s="4">
        <v>3.5000000000000003E-2</v>
      </c>
      <c r="E1460" s="4">
        <v>350</v>
      </c>
      <c r="F1460" s="4">
        <v>5.9</v>
      </c>
      <c r="G1460" s="4">
        <v>3.3</v>
      </c>
      <c r="H1460" s="4">
        <v>770.5</v>
      </c>
      <c r="J1460" s="4">
        <v>20.100000000000001</v>
      </c>
      <c r="K1460" s="4">
        <v>1</v>
      </c>
      <c r="L1460" s="4">
        <v>0.05</v>
      </c>
      <c r="M1460" s="4">
        <v>3.5000000000000003E-2</v>
      </c>
      <c r="N1460" s="4">
        <v>5.8891</v>
      </c>
      <c r="O1460" s="4">
        <v>3.3</v>
      </c>
      <c r="P1460" s="4">
        <v>9.1999999999999993</v>
      </c>
      <c r="Q1460" s="4">
        <v>4.4974999999999996</v>
      </c>
      <c r="R1460" s="4">
        <v>2.5202</v>
      </c>
      <c r="S1460" s="4">
        <v>7</v>
      </c>
      <c r="T1460" s="4">
        <v>770.54780000000005</v>
      </c>
      <c r="W1460" s="4">
        <v>0</v>
      </c>
      <c r="X1460" s="4">
        <v>20.100000000000001</v>
      </c>
      <c r="Y1460" s="4">
        <v>13.7</v>
      </c>
      <c r="Z1460" s="4">
        <v>842</v>
      </c>
      <c r="AA1460" s="4">
        <v>860</v>
      </c>
      <c r="AB1460" s="4">
        <v>803</v>
      </c>
      <c r="AC1460" s="4">
        <v>57</v>
      </c>
      <c r="AD1460" s="4">
        <v>9.17</v>
      </c>
      <c r="AE1460" s="4">
        <v>0.21</v>
      </c>
      <c r="AF1460" s="4">
        <v>979</v>
      </c>
      <c r="AG1460" s="4">
        <v>-7</v>
      </c>
      <c r="AH1460" s="4">
        <v>14</v>
      </c>
      <c r="AI1460" s="4">
        <v>29</v>
      </c>
      <c r="AJ1460" s="4">
        <v>190</v>
      </c>
      <c r="AK1460" s="4">
        <v>140</v>
      </c>
      <c r="AL1460" s="4">
        <v>2.9</v>
      </c>
      <c r="AM1460" s="4">
        <v>195</v>
      </c>
      <c r="AN1460" s="4" t="s">
        <v>155</v>
      </c>
      <c r="AO1460" s="4">
        <v>2</v>
      </c>
      <c r="AP1460" s="4">
        <v>0.62442129629629628</v>
      </c>
      <c r="AQ1460" s="4">
        <v>47.15936</v>
      </c>
      <c r="AR1460" s="4">
        <v>-88.489774999999995</v>
      </c>
      <c r="AS1460" s="4">
        <v>313.89999999999998</v>
      </c>
      <c r="AT1460" s="4">
        <v>0</v>
      </c>
      <c r="AU1460" s="4">
        <v>12</v>
      </c>
      <c r="AV1460" s="4">
        <v>9</v>
      </c>
      <c r="AW1460" s="4" t="s">
        <v>215</v>
      </c>
      <c r="AX1460" s="4">
        <v>1.2</v>
      </c>
      <c r="AY1460" s="4">
        <v>3.3504499999999999</v>
      </c>
      <c r="AZ1460" s="4">
        <v>3.5504500000000001</v>
      </c>
      <c r="BA1460" s="4">
        <v>14.023</v>
      </c>
      <c r="BB1460" s="4">
        <v>450</v>
      </c>
      <c r="BC1460" s="4">
        <v>32.090000000000003</v>
      </c>
      <c r="BD1460" s="4">
        <v>0.21099999999999999</v>
      </c>
      <c r="BE1460" s="4">
        <v>0</v>
      </c>
      <c r="BF1460" s="4">
        <v>0</v>
      </c>
      <c r="BG1460" s="4">
        <v>0</v>
      </c>
      <c r="BH1460" s="4">
        <v>0</v>
      </c>
      <c r="BI1460" s="4">
        <v>0</v>
      </c>
      <c r="BJ1460" s="4">
        <v>0</v>
      </c>
      <c r="BK1460" s="4">
        <v>0</v>
      </c>
      <c r="BL1460" s="4">
        <v>0</v>
      </c>
      <c r="BM1460" s="4">
        <v>0</v>
      </c>
      <c r="BN1460" s="4">
        <v>0</v>
      </c>
      <c r="BO1460" s="4">
        <v>0</v>
      </c>
      <c r="BQ1460" s="4">
        <v>0</v>
      </c>
      <c r="BR1460" s="4">
        <v>0</v>
      </c>
      <c r="BS1460" s="4">
        <v>-5</v>
      </c>
      <c r="BT1460" s="4">
        <v>0.20581099999999999</v>
      </c>
      <c r="BU1460" s="4">
        <v>0</v>
      </c>
      <c r="BV1460" s="4">
        <v>4.1573820000000001</v>
      </c>
    </row>
    <row r="1461" spans="1:74" x14ac:dyDescent="0.25">
      <c r="A1461" s="4">
        <v>42070</v>
      </c>
      <c r="B1461" s="4">
        <v>4.1062500000000002E-2</v>
      </c>
      <c r="C1461" s="4">
        <v>4.5999999999999999E-2</v>
      </c>
      <c r="D1461" s="4">
        <v>3.5000000000000003E-2</v>
      </c>
      <c r="E1461" s="4">
        <v>350</v>
      </c>
      <c r="F1461" s="4">
        <v>5.8</v>
      </c>
      <c r="G1461" s="4">
        <v>3.3</v>
      </c>
      <c r="H1461" s="4">
        <v>742.2</v>
      </c>
      <c r="J1461" s="4">
        <v>20.2</v>
      </c>
      <c r="K1461" s="4">
        <v>1</v>
      </c>
      <c r="L1461" s="4">
        <v>4.5999999999999999E-2</v>
      </c>
      <c r="M1461" s="4">
        <v>3.5000000000000003E-2</v>
      </c>
      <c r="N1461" s="4">
        <v>5.8</v>
      </c>
      <c r="O1461" s="4">
        <v>3.2898000000000001</v>
      </c>
      <c r="P1461" s="4">
        <v>9.1</v>
      </c>
      <c r="Q1461" s="4">
        <v>4.4295</v>
      </c>
      <c r="R1461" s="4">
        <v>2.5124</v>
      </c>
      <c r="S1461" s="4">
        <v>6.9</v>
      </c>
      <c r="T1461" s="4">
        <v>742.22130000000004</v>
      </c>
      <c r="W1461" s="4">
        <v>0</v>
      </c>
      <c r="X1461" s="4">
        <v>20.2</v>
      </c>
      <c r="Y1461" s="4">
        <v>13.6</v>
      </c>
      <c r="Z1461" s="4">
        <v>843</v>
      </c>
      <c r="AA1461" s="4">
        <v>860</v>
      </c>
      <c r="AB1461" s="4">
        <v>804</v>
      </c>
      <c r="AC1461" s="4">
        <v>57</v>
      </c>
      <c r="AD1461" s="4">
        <v>9.17</v>
      </c>
      <c r="AE1461" s="4">
        <v>0.21</v>
      </c>
      <c r="AF1461" s="4">
        <v>979</v>
      </c>
      <c r="AG1461" s="4">
        <v>-7</v>
      </c>
      <c r="AH1461" s="4">
        <v>13.185743</v>
      </c>
      <c r="AI1461" s="4">
        <v>29</v>
      </c>
      <c r="AJ1461" s="4">
        <v>190</v>
      </c>
      <c r="AK1461" s="4">
        <v>140</v>
      </c>
      <c r="AL1461" s="4">
        <v>2.8</v>
      </c>
      <c r="AM1461" s="4">
        <v>195</v>
      </c>
      <c r="AN1461" s="4" t="s">
        <v>155</v>
      </c>
      <c r="AO1461" s="4">
        <v>2</v>
      </c>
      <c r="AP1461" s="4">
        <v>0.62443287037037043</v>
      </c>
      <c r="AQ1461" s="4">
        <v>47.159357999999997</v>
      </c>
      <c r="AR1461" s="4">
        <v>-88.489773</v>
      </c>
      <c r="AS1461" s="4">
        <v>314.60000000000002</v>
      </c>
      <c r="AT1461" s="4">
        <v>0</v>
      </c>
      <c r="AU1461" s="4">
        <v>12</v>
      </c>
      <c r="AV1461" s="4">
        <v>9</v>
      </c>
      <c r="AW1461" s="4" t="s">
        <v>215</v>
      </c>
      <c r="AX1461" s="4">
        <v>1.2</v>
      </c>
      <c r="AY1461" s="4">
        <v>3</v>
      </c>
      <c r="AZ1461" s="4">
        <v>3.2</v>
      </c>
      <c r="BA1461" s="4">
        <v>14.023</v>
      </c>
      <c r="BB1461" s="4">
        <v>450</v>
      </c>
      <c r="BC1461" s="4">
        <v>32.090000000000003</v>
      </c>
      <c r="BD1461" s="4">
        <v>0.21099999999999999</v>
      </c>
      <c r="BE1461" s="4">
        <v>0</v>
      </c>
      <c r="BF1461" s="4">
        <v>0</v>
      </c>
      <c r="BG1461" s="4">
        <v>0</v>
      </c>
      <c r="BH1461" s="4">
        <v>0</v>
      </c>
      <c r="BI1461" s="4">
        <v>0</v>
      </c>
      <c r="BJ1461" s="4">
        <v>0</v>
      </c>
      <c r="BK1461" s="4">
        <v>0</v>
      </c>
      <c r="BL1461" s="4">
        <v>0</v>
      </c>
      <c r="BM1461" s="4">
        <v>0</v>
      </c>
      <c r="BN1461" s="4">
        <v>0</v>
      </c>
      <c r="BO1461" s="4">
        <v>0</v>
      </c>
      <c r="BQ1461" s="4">
        <v>0</v>
      </c>
      <c r="BR1461" s="4">
        <v>0</v>
      </c>
      <c r="BS1461" s="4">
        <v>-5</v>
      </c>
      <c r="BT1461" s="4">
        <v>0.20599999999999999</v>
      </c>
      <c r="BU1461" s="4">
        <v>0</v>
      </c>
      <c r="BV1461" s="4">
        <v>4.1612</v>
      </c>
    </row>
    <row r="1462" spans="1:74" x14ac:dyDescent="0.25">
      <c r="A1462" s="4">
        <v>42070</v>
      </c>
      <c r="B1462" s="4">
        <v>4.1074074074074075E-2</v>
      </c>
      <c r="C1462" s="4">
        <v>0.04</v>
      </c>
      <c r="D1462" s="4">
        <v>3.5000000000000003E-2</v>
      </c>
      <c r="E1462" s="4">
        <v>350</v>
      </c>
      <c r="F1462" s="4">
        <v>5.8</v>
      </c>
      <c r="G1462" s="4">
        <v>3.2</v>
      </c>
      <c r="H1462" s="4">
        <v>711.4</v>
      </c>
      <c r="J1462" s="4">
        <v>20.2</v>
      </c>
      <c r="K1462" s="4">
        <v>1</v>
      </c>
      <c r="L1462" s="4">
        <v>0.04</v>
      </c>
      <c r="M1462" s="4">
        <v>3.5000000000000003E-2</v>
      </c>
      <c r="N1462" s="4">
        <v>5.7896000000000001</v>
      </c>
      <c r="O1462" s="4">
        <v>3.2</v>
      </c>
      <c r="P1462" s="4">
        <v>9</v>
      </c>
      <c r="Q1462" s="4">
        <v>4.4215</v>
      </c>
      <c r="R1462" s="4">
        <v>2.4439000000000002</v>
      </c>
      <c r="S1462" s="4">
        <v>6.9</v>
      </c>
      <c r="T1462" s="4">
        <v>711.36260000000004</v>
      </c>
      <c r="W1462" s="4">
        <v>0</v>
      </c>
      <c r="X1462" s="4">
        <v>20.2</v>
      </c>
      <c r="Y1462" s="4">
        <v>13.2</v>
      </c>
      <c r="Z1462" s="4">
        <v>845</v>
      </c>
      <c r="AA1462" s="4">
        <v>862</v>
      </c>
      <c r="AB1462" s="4">
        <v>805</v>
      </c>
      <c r="AC1462" s="4">
        <v>57</v>
      </c>
      <c r="AD1462" s="4">
        <v>9.17</v>
      </c>
      <c r="AE1462" s="4">
        <v>0.21</v>
      </c>
      <c r="AF1462" s="4">
        <v>979</v>
      </c>
      <c r="AG1462" s="4">
        <v>-7</v>
      </c>
      <c r="AH1462" s="4">
        <v>13.814185999999999</v>
      </c>
      <c r="AI1462" s="4">
        <v>29</v>
      </c>
      <c r="AJ1462" s="4">
        <v>190</v>
      </c>
      <c r="AK1462" s="4">
        <v>140</v>
      </c>
      <c r="AL1462" s="4">
        <v>3</v>
      </c>
      <c r="AM1462" s="4">
        <v>195</v>
      </c>
      <c r="AN1462" s="4" t="s">
        <v>155</v>
      </c>
      <c r="AO1462" s="4">
        <v>2</v>
      </c>
      <c r="AP1462" s="4">
        <v>0.62444444444444447</v>
      </c>
      <c r="AQ1462" s="4">
        <v>47.159357999999997</v>
      </c>
      <c r="AR1462" s="4">
        <v>-88.489773</v>
      </c>
      <c r="AS1462" s="4">
        <v>315</v>
      </c>
      <c r="AT1462" s="4">
        <v>0</v>
      </c>
      <c r="AU1462" s="4">
        <v>12</v>
      </c>
      <c r="AV1462" s="4">
        <v>9</v>
      </c>
      <c r="AW1462" s="4" t="s">
        <v>215</v>
      </c>
      <c r="AX1462" s="4">
        <v>1.2</v>
      </c>
      <c r="AY1462" s="4">
        <v>3</v>
      </c>
      <c r="AZ1462" s="4">
        <v>3.2</v>
      </c>
      <c r="BA1462" s="4">
        <v>14.023</v>
      </c>
      <c r="BB1462" s="4">
        <v>450</v>
      </c>
      <c r="BC1462" s="4">
        <v>32.090000000000003</v>
      </c>
      <c r="BD1462" s="4">
        <v>0.21099999999999999</v>
      </c>
      <c r="BE1462" s="4">
        <v>0</v>
      </c>
      <c r="BF1462" s="4">
        <v>0</v>
      </c>
      <c r="BG1462" s="4">
        <v>0</v>
      </c>
      <c r="BH1462" s="4">
        <v>0</v>
      </c>
      <c r="BI1462" s="4">
        <v>0</v>
      </c>
      <c r="BJ1462" s="4">
        <v>0</v>
      </c>
      <c r="BK1462" s="4">
        <v>0</v>
      </c>
      <c r="BL1462" s="4">
        <v>0</v>
      </c>
      <c r="BM1462" s="4">
        <v>0</v>
      </c>
      <c r="BN1462" s="4">
        <v>0</v>
      </c>
      <c r="BO1462" s="4">
        <v>0</v>
      </c>
      <c r="BQ1462" s="4">
        <v>0</v>
      </c>
      <c r="BR1462" s="4">
        <v>0</v>
      </c>
      <c r="BS1462" s="4">
        <v>-5</v>
      </c>
      <c r="BT1462" s="4">
        <v>0.20762800000000001</v>
      </c>
      <c r="BU1462" s="4">
        <v>0</v>
      </c>
      <c r="BV1462" s="4">
        <v>4.1940929999999996</v>
      </c>
    </row>
    <row r="1463" spans="1:74" x14ac:dyDescent="0.25">
      <c r="A1463" s="4">
        <v>42070</v>
      </c>
      <c r="B1463" s="4">
        <v>4.1085648148148149E-2</v>
      </c>
      <c r="C1463" s="4">
        <v>0.04</v>
      </c>
      <c r="D1463" s="4">
        <v>3.5000000000000003E-2</v>
      </c>
      <c r="E1463" s="4">
        <v>350</v>
      </c>
      <c r="F1463" s="4">
        <v>5.7</v>
      </c>
      <c r="G1463" s="4">
        <v>3.2</v>
      </c>
      <c r="H1463" s="4">
        <v>730.8</v>
      </c>
      <c r="J1463" s="4">
        <v>20.2</v>
      </c>
      <c r="K1463" s="4">
        <v>1</v>
      </c>
      <c r="L1463" s="4">
        <v>0.04</v>
      </c>
      <c r="M1463" s="4">
        <v>3.5000000000000003E-2</v>
      </c>
      <c r="N1463" s="4">
        <v>5.7</v>
      </c>
      <c r="O1463" s="4">
        <v>3.2</v>
      </c>
      <c r="P1463" s="4">
        <v>8.9</v>
      </c>
      <c r="Q1463" s="4">
        <v>4.3510999999999997</v>
      </c>
      <c r="R1463" s="4">
        <v>2.4426999999999999</v>
      </c>
      <c r="S1463" s="4">
        <v>6.8</v>
      </c>
      <c r="T1463" s="4">
        <v>730.82799999999997</v>
      </c>
      <c r="W1463" s="4">
        <v>0</v>
      </c>
      <c r="X1463" s="4">
        <v>20.2</v>
      </c>
      <c r="Y1463" s="4">
        <v>13.2</v>
      </c>
      <c r="Z1463" s="4">
        <v>846</v>
      </c>
      <c r="AA1463" s="4">
        <v>863</v>
      </c>
      <c r="AB1463" s="4">
        <v>803</v>
      </c>
      <c r="AC1463" s="4">
        <v>56.2</v>
      </c>
      <c r="AD1463" s="4">
        <v>9.0399999999999991</v>
      </c>
      <c r="AE1463" s="4">
        <v>0.21</v>
      </c>
      <c r="AF1463" s="4">
        <v>979</v>
      </c>
      <c r="AG1463" s="4">
        <v>-7</v>
      </c>
      <c r="AH1463" s="4">
        <v>14</v>
      </c>
      <c r="AI1463" s="4">
        <v>29</v>
      </c>
      <c r="AJ1463" s="4">
        <v>190.8</v>
      </c>
      <c r="AK1463" s="4">
        <v>140.80000000000001</v>
      </c>
      <c r="AL1463" s="4">
        <v>3.2</v>
      </c>
      <c r="AM1463" s="4">
        <v>195</v>
      </c>
      <c r="AN1463" s="4" t="s">
        <v>155</v>
      </c>
      <c r="AO1463" s="4">
        <v>2</v>
      </c>
      <c r="AP1463" s="4">
        <v>0.62445601851851851</v>
      </c>
      <c r="AQ1463" s="4">
        <v>47.159357999999997</v>
      </c>
      <c r="AR1463" s="4">
        <v>-88.489773</v>
      </c>
      <c r="AS1463" s="4">
        <v>314.89999999999998</v>
      </c>
      <c r="AT1463" s="4">
        <v>0</v>
      </c>
      <c r="AU1463" s="4">
        <v>12</v>
      </c>
      <c r="AV1463" s="4">
        <v>10</v>
      </c>
      <c r="AW1463" s="4" t="s">
        <v>208</v>
      </c>
      <c r="AX1463" s="4">
        <v>1.1879120000000001</v>
      </c>
      <c r="AY1463" s="4">
        <v>2.9758239999999998</v>
      </c>
      <c r="AZ1463" s="4">
        <v>3.175824</v>
      </c>
      <c r="BA1463" s="4">
        <v>14.023</v>
      </c>
      <c r="BB1463" s="4">
        <v>450</v>
      </c>
      <c r="BC1463" s="4">
        <v>32.090000000000003</v>
      </c>
      <c r="BD1463" s="4">
        <v>0.20799999999999999</v>
      </c>
      <c r="BE1463" s="4">
        <v>0</v>
      </c>
      <c r="BF1463" s="4">
        <v>0</v>
      </c>
      <c r="BG1463" s="4">
        <v>0</v>
      </c>
      <c r="BH1463" s="4">
        <v>0</v>
      </c>
      <c r="BI1463" s="4">
        <v>0</v>
      </c>
      <c r="BJ1463" s="4">
        <v>0</v>
      </c>
      <c r="BK1463" s="4">
        <v>0</v>
      </c>
      <c r="BL1463" s="4">
        <v>0</v>
      </c>
      <c r="BM1463" s="4">
        <v>0</v>
      </c>
      <c r="BN1463" s="4">
        <v>0</v>
      </c>
      <c r="BO1463" s="4">
        <v>0</v>
      </c>
      <c r="BQ1463" s="4">
        <v>0</v>
      </c>
      <c r="BR1463" s="4">
        <v>0</v>
      </c>
      <c r="BS1463" s="4">
        <v>-5</v>
      </c>
      <c r="BT1463" s="4">
        <v>0.208813</v>
      </c>
      <c r="BU1463" s="4">
        <v>0</v>
      </c>
      <c r="BV1463" s="4">
        <v>4.2180260000000001</v>
      </c>
    </row>
    <row r="1464" spans="1:74" x14ac:dyDescent="0.25">
      <c r="A1464" s="4">
        <v>42070</v>
      </c>
      <c r="B1464" s="4">
        <v>4.1097222222222222E-2</v>
      </c>
      <c r="C1464" s="4">
        <v>0.04</v>
      </c>
      <c r="D1464" s="4">
        <v>3.4799999999999998E-2</v>
      </c>
      <c r="E1464" s="4">
        <v>347.55918400000002</v>
      </c>
      <c r="F1464" s="4">
        <v>5.7</v>
      </c>
      <c r="G1464" s="4">
        <v>3.2</v>
      </c>
      <c r="H1464" s="4">
        <v>691.7</v>
      </c>
      <c r="J1464" s="4">
        <v>20.2</v>
      </c>
      <c r="K1464" s="4">
        <v>1</v>
      </c>
      <c r="L1464" s="4">
        <v>0.04</v>
      </c>
      <c r="M1464" s="4">
        <v>3.4799999999999998E-2</v>
      </c>
      <c r="N1464" s="4">
        <v>5.6896000000000004</v>
      </c>
      <c r="O1464" s="4">
        <v>3.2</v>
      </c>
      <c r="P1464" s="4">
        <v>8.9</v>
      </c>
      <c r="Q1464" s="4">
        <v>4.3426999999999998</v>
      </c>
      <c r="R1464" s="4">
        <v>2.4424000000000001</v>
      </c>
      <c r="S1464" s="4">
        <v>6.8</v>
      </c>
      <c r="T1464" s="4">
        <v>691.70609999999999</v>
      </c>
      <c r="W1464" s="4">
        <v>0</v>
      </c>
      <c r="X1464" s="4">
        <v>20.2</v>
      </c>
      <c r="Y1464" s="4">
        <v>13</v>
      </c>
      <c r="Z1464" s="4">
        <v>847</v>
      </c>
      <c r="AA1464" s="4">
        <v>864</v>
      </c>
      <c r="AB1464" s="4">
        <v>804</v>
      </c>
      <c r="AC1464" s="4">
        <v>56</v>
      </c>
      <c r="AD1464" s="4">
        <v>9.01</v>
      </c>
      <c r="AE1464" s="4">
        <v>0.21</v>
      </c>
      <c r="AF1464" s="4">
        <v>979</v>
      </c>
      <c r="AG1464" s="4">
        <v>-7</v>
      </c>
      <c r="AH1464" s="4">
        <v>14</v>
      </c>
      <c r="AI1464" s="4">
        <v>29</v>
      </c>
      <c r="AJ1464" s="4">
        <v>191</v>
      </c>
      <c r="AK1464" s="4">
        <v>141</v>
      </c>
      <c r="AL1464" s="4">
        <v>3.2</v>
      </c>
      <c r="AM1464" s="4">
        <v>195</v>
      </c>
      <c r="AN1464" s="4" t="s">
        <v>155</v>
      </c>
      <c r="AO1464" s="4">
        <v>2</v>
      </c>
      <c r="AP1464" s="4">
        <v>0.62446759259259255</v>
      </c>
      <c r="AQ1464" s="4">
        <v>47.159357999999997</v>
      </c>
      <c r="AR1464" s="4">
        <v>-88.489773</v>
      </c>
      <c r="AS1464" s="4">
        <v>315</v>
      </c>
      <c r="AT1464" s="4">
        <v>0</v>
      </c>
      <c r="AU1464" s="4">
        <v>12</v>
      </c>
      <c r="AV1464" s="4">
        <v>10</v>
      </c>
      <c r="AW1464" s="4" t="s">
        <v>208</v>
      </c>
      <c r="AX1464" s="4">
        <v>1.1000000000000001</v>
      </c>
      <c r="AY1464" s="4">
        <v>2.7880120000000002</v>
      </c>
      <c r="AZ1464" s="4">
        <v>2.9880119999999999</v>
      </c>
      <c r="BA1464" s="4">
        <v>14.023</v>
      </c>
      <c r="BB1464" s="4">
        <v>450</v>
      </c>
      <c r="BC1464" s="4">
        <v>32.090000000000003</v>
      </c>
      <c r="BD1464" s="4">
        <v>0.20699999999999999</v>
      </c>
      <c r="BE1464" s="4">
        <v>0</v>
      </c>
      <c r="BF1464" s="4">
        <v>0</v>
      </c>
      <c r="BG1464" s="4">
        <v>0</v>
      </c>
      <c r="BH1464" s="4">
        <v>0</v>
      </c>
      <c r="BI1464" s="4">
        <v>0</v>
      </c>
      <c r="BJ1464" s="4">
        <v>0</v>
      </c>
      <c r="BK1464" s="4">
        <v>0</v>
      </c>
      <c r="BL1464" s="4">
        <v>0</v>
      </c>
      <c r="BM1464" s="4">
        <v>0</v>
      </c>
      <c r="BN1464" s="4">
        <v>0</v>
      </c>
      <c r="BO1464" s="4">
        <v>0</v>
      </c>
      <c r="BQ1464" s="4">
        <v>0</v>
      </c>
      <c r="BR1464" s="4">
        <v>0</v>
      </c>
      <c r="BS1464" s="4">
        <v>-5</v>
      </c>
      <c r="BT1464" s="4">
        <v>0.20899999999999999</v>
      </c>
      <c r="BU1464" s="4">
        <v>0</v>
      </c>
      <c r="BV1464" s="4">
        <v>4.2218</v>
      </c>
    </row>
    <row r="1465" spans="1:74" x14ac:dyDescent="0.25">
      <c r="A1465" s="4">
        <v>42070</v>
      </c>
      <c r="B1465" s="4">
        <v>4.1108796296296296E-2</v>
      </c>
      <c r="C1465" s="4">
        <v>5.3999999999999999E-2</v>
      </c>
      <c r="D1465" s="4">
        <v>4.1700000000000001E-2</v>
      </c>
      <c r="E1465" s="4">
        <v>416.781046</v>
      </c>
      <c r="F1465" s="4">
        <v>5.6</v>
      </c>
      <c r="G1465" s="4">
        <v>3.2</v>
      </c>
      <c r="H1465" s="4">
        <v>703.3</v>
      </c>
      <c r="J1465" s="4">
        <v>20.100000000000001</v>
      </c>
      <c r="K1465" s="4">
        <v>1</v>
      </c>
      <c r="L1465" s="4">
        <v>5.4399999999999997E-2</v>
      </c>
      <c r="M1465" s="4">
        <v>4.1700000000000001E-2</v>
      </c>
      <c r="N1465" s="4">
        <v>5.5895999999999999</v>
      </c>
      <c r="O1465" s="4">
        <v>3.2</v>
      </c>
      <c r="P1465" s="4">
        <v>8.8000000000000007</v>
      </c>
      <c r="Q1465" s="4">
        <v>4.2664999999999997</v>
      </c>
      <c r="R1465" s="4">
        <v>2.4424999999999999</v>
      </c>
      <c r="S1465" s="4">
        <v>6.7</v>
      </c>
      <c r="T1465" s="4">
        <v>703.30330000000004</v>
      </c>
      <c r="W1465" s="4">
        <v>0</v>
      </c>
      <c r="X1465" s="4">
        <v>20.100000000000001</v>
      </c>
      <c r="Y1465" s="4">
        <v>13</v>
      </c>
      <c r="Z1465" s="4">
        <v>848</v>
      </c>
      <c r="AA1465" s="4">
        <v>864</v>
      </c>
      <c r="AB1465" s="4">
        <v>804</v>
      </c>
      <c r="AC1465" s="4">
        <v>56</v>
      </c>
      <c r="AD1465" s="4">
        <v>9.02</v>
      </c>
      <c r="AE1465" s="4">
        <v>0.21</v>
      </c>
      <c r="AF1465" s="4">
        <v>978</v>
      </c>
      <c r="AG1465" s="4">
        <v>-7</v>
      </c>
      <c r="AH1465" s="4">
        <v>14</v>
      </c>
      <c r="AI1465" s="4">
        <v>29</v>
      </c>
      <c r="AJ1465" s="4">
        <v>191</v>
      </c>
      <c r="AK1465" s="4">
        <v>141</v>
      </c>
      <c r="AL1465" s="4">
        <v>3.2</v>
      </c>
      <c r="AM1465" s="4">
        <v>195</v>
      </c>
      <c r="AN1465" s="4" t="s">
        <v>155</v>
      </c>
      <c r="AO1465" s="4">
        <v>2</v>
      </c>
      <c r="AP1465" s="4">
        <v>0.6244791666666667</v>
      </c>
      <c r="AQ1465" s="4">
        <v>47.159357999999997</v>
      </c>
      <c r="AR1465" s="4">
        <v>-88.489773</v>
      </c>
      <c r="AS1465" s="4">
        <v>315.7</v>
      </c>
      <c r="AT1465" s="4">
        <v>0</v>
      </c>
      <c r="AU1465" s="4">
        <v>12</v>
      </c>
      <c r="AV1465" s="4">
        <v>10</v>
      </c>
      <c r="AW1465" s="4" t="s">
        <v>208</v>
      </c>
      <c r="AX1465" s="4">
        <v>1.1000000000000001</v>
      </c>
      <c r="AY1465" s="4">
        <v>2.7</v>
      </c>
      <c r="AZ1465" s="4">
        <v>2.9</v>
      </c>
      <c r="BA1465" s="4">
        <v>14.023</v>
      </c>
      <c r="BB1465" s="4">
        <v>450</v>
      </c>
      <c r="BC1465" s="4">
        <v>32.090000000000003</v>
      </c>
      <c r="BD1465" s="4">
        <v>0.20699999999999999</v>
      </c>
      <c r="BE1465" s="4">
        <v>0</v>
      </c>
      <c r="BF1465" s="4">
        <v>0</v>
      </c>
      <c r="BG1465" s="4">
        <v>0</v>
      </c>
      <c r="BH1465" s="4">
        <v>0</v>
      </c>
      <c r="BI1465" s="4">
        <v>0</v>
      </c>
      <c r="BJ1465" s="4">
        <v>0</v>
      </c>
      <c r="BK1465" s="4">
        <v>0</v>
      </c>
      <c r="BL1465" s="4">
        <v>0</v>
      </c>
      <c r="BM1465" s="4">
        <v>0</v>
      </c>
      <c r="BN1465" s="4">
        <v>0</v>
      </c>
      <c r="BO1465" s="4">
        <v>0</v>
      </c>
      <c r="BQ1465" s="4">
        <v>0</v>
      </c>
      <c r="BR1465" s="4">
        <v>0</v>
      </c>
      <c r="BS1465" s="4">
        <v>-5</v>
      </c>
      <c r="BT1465" s="4">
        <v>0.209811</v>
      </c>
      <c r="BU1465" s="4">
        <v>0</v>
      </c>
      <c r="BV1465" s="4">
        <v>4.2381859999999998</v>
      </c>
    </row>
    <row r="1466" spans="1:74" x14ac:dyDescent="0.25">
      <c r="A1466" s="4">
        <v>42070</v>
      </c>
      <c r="B1466" s="4">
        <v>4.112037037037037E-2</v>
      </c>
      <c r="C1466" s="4">
        <v>0.13300000000000001</v>
      </c>
      <c r="D1466" s="4">
        <v>0.1454</v>
      </c>
      <c r="E1466" s="4">
        <v>1454.3627449999999</v>
      </c>
      <c r="F1466" s="4">
        <v>5.5</v>
      </c>
      <c r="G1466" s="4">
        <v>3.1</v>
      </c>
      <c r="H1466" s="4">
        <v>701.3</v>
      </c>
      <c r="J1466" s="4">
        <v>20.16</v>
      </c>
      <c r="K1466" s="4">
        <v>1</v>
      </c>
      <c r="L1466" s="4">
        <v>0.1326</v>
      </c>
      <c r="M1466" s="4">
        <v>0.1454</v>
      </c>
      <c r="N1466" s="4">
        <v>5.4896000000000003</v>
      </c>
      <c r="O1466" s="4">
        <v>3.1</v>
      </c>
      <c r="P1466" s="4">
        <v>8.6</v>
      </c>
      <c r="Q1466" s="4">
        <v>4.1900000000000004</v>
      </c>
      <c r="R1466" s="4">
        <v>2.3660999999999999</v>
      </c>
      <c r="S1466" s="4">
        <v>6.6</v>
      </c>
      <c r="T1466" s="4">
        <v>701.34479999999996</v>
      </c>
      <c r="W1466" s="4">
        <v>0</v>
      </c>
      <c r="X1466" s="4">
        <v>20.1631</v>
      </c>
      <c r="Y1466" s="4">
        <v>13</v>
      </c>
      <c r="Z1466" s="4">
        <v>847</v>
      </c>
      <c r="AA1466" s="4">
        <v>864</v>
      </c>
      <c r="AB1466" s="4">
        <v>805</v>
      </c>
      <c r="AC1466" s="4">
        <v>56</v>
      </c>
      <c r="AD1466" s="4">
        <v>9.01</v>
      </c>
      <c r="AE1466" s="4">
        <v>0.21</v>
      </c>
      <c r="AF1466" s="4">
        <v>979</v>
      </c>
      <c r="AG1466" s="4">
        <v>-7</v>
      </c>
      <c r="AH1466" s="4">
        <v>14</v>
      </c>
      <c r="AI1466" s="4">
        <v>29</v>
      </c>
      <c r="AJ1466" s="4">
        <v>191</v>
      </c>
      <c r="AK1466" s="4">
        <v>141</v>
      </c>
      <c r="AL1466" s="4">
        <v>3.4</v>
      </c>
      <c r="AM1466" s="4">
        <v>195</v>
      </c>
      <c r="AN1466" s="4" t="s">
        <v>155</v>
      </c>
      <c r="AO1466" s="4">
        <v>2</v>
      </c>
      <c r="AP1466" s="4">
        <v>0.62449074074074074</v>
      </c>
      <c r="AQ1466" s="4">
        <v>47.159357999999997</v>
      </c>
      <c r="AR1466" s="4">
        <v>-88.489773</v>
      </c>
      <c r="AS1466" s="4">
        <v>315.7</v>
      </c>
      <c r="AT1466" s="4">
        <v>0</v>
      </c>
      <c r="AU1466" s="4">
        <v>12</v>
      </c>
      <c r="AV1466" s="4">
        <v>10</v>
      </c>
      <c r="AW1466" s="4" t="s">
        <v>208</v>
      </c>
      <c r="AX1466" s="4">
        <v>1.1000000000000001</v>
      </c>
      <c r="AY1466" s="4">
        <v>2.7</v>
      </c>
      <c r="AZ1466" s="4">
        <v>2.9</v>
      </c>
      <c r="BA1466" s="4">
        <v>14.023</v>
      </c>
      <c r="BB1466" s="4">
        <v>450</v>
      </c>
      <c r="BC1466" s="4">
        <v>32.090000000000003</v>
      </c>
      <c r="BD1466" s="4">
        <v>0.20699999999999999</v>
      </c>
      <c r="BE1466" s="4">
        <v>0</v>
      </c>
      <c r="BF1466" s="4">
        <v>0</v>
      </c>
      <c r="BG1466" s="4">
        <v>0</v>
      </c>
      <c r="BH1466" s="4">
        <v>0</v>
      </c>
      <c r="BI1466" s="4">
        <v>0</v>
      </c>
      <c r="BJ1466" s="4">
        <v>0</v>
      </c>
      <c r="BK1466" s="4">
        <v>0</v>
      </c>
      <c r="BL1466" s="4">
        <v>0</v>
      </c>
      <c r="BM1466" s="4">
        <v>0</v>
      </c>
      <c r="BN1466" s="4">
        <v>0</v>
      </c>
      <c r="BO1466" s="4">
        <v>0</v>
      </c>
      <c r="BQ1466" s="4">
        <v>0</v>
      </c>
      <c r="BR1466" s="4">
        <v>8.1099999999999998E-4</v>
      </c>
      <c r="BS1466" s="4">
        <v>-5</v>
      </c>
      <c r="BT1466" s="4">
        <v>0.21</v>
      </c>
      <c r="BU1466" s="4">
        <v>1.9819E-2</v>
      </c>
      <c r="BV1466" s="4">
        <v>4.242</v>
      </c>
    </row>
    <row r="1467" spans="1:74" x14ac:dyDescent="0.25">
      <c r="A1467" s="4">
        <v>42070</v>
      </c>
      <c r="B1467" s="4">
        <v>4.1131944444444443E-2</v>
      </c>
      <c r="C1467" s="4">
        <v>0.20499999999999999</v>
      </c>
      <c r="D1467" s="4">
        <v>0.23319999999999999</v>
      </c>
      <c r="E1467" s="4">
        <v>2331.8984180000002</v>
      </c>
      <c r="F1467" s="4">
        <v>5.4</v>
      </c>
      <c r="G1467" s="4">
        <v>3.1</v>
      </c>
      <c r="H1467" s="4">
        <v>740.4</v>
      </c>
      <c r="J1467" s="4">
        <v>20.2</v>
      </c>
      <c r="K1467" s="4">
        <v>0.99950000000000006</v>
      </c>
      <c r="L1467" s="4">
        <v>0.2054</v>
      </c>
      <c r="M1467" s="4">
        <v>0.2331</v>
      </c>
      <c r="N1467" s="4">
        <v>5.3865999999999996</v>
      </c>
      <c r="O1467" s="4">
        <v>3.0983000000000001</v>
      </c>
      <c r="P1467" s="4">
        <v>8.5</v>
      </c>
      <c r="Q1467" s="4">
        <v>4.1113999999999997</v>
      </c>
      <c r="R1467" s="4">
        <v>2.3647999999999998</v>
      </c>
      <c r="S1467" s="4">
        <v>6.5</v>
      </c>
      <c r="T1467" s="4">
        <v>740.35619999999994</v>
      </c>
      <c r="W1467" s="4">
        <v>0</v>
      </c>
      <c r="X1467" s="4">
        <v>20.1889</v>
      </c>
      <c r="Y1467" s="4">
        <v>12.9</v>
      </c>
      <c r="Z1467" s="4">
        <v>853</v>
      </c>
      <c r="AA1467" s="4">
        <v>869</v>
      </c>
      <c r="AB1467" s="4">
        <v>810</v>
      </c>
      <c r="AC1467" s="4">
        <v>56</v>
      </c>
      <c r="AD1467" s="4">
        <v>9.01</v>
      </c>
      <c r="AE1467" s="4">
        <v>0.21</v>
      </c>
      <c r="AF1467" s="4">
        <v>979</v>
      </c>
      <c r="AG1467" s="4">
        <v>-7</v>
      </c>
      <c r="AH1467" s="4">
        <v>14</v>
      </c>
      <c r="AI1467" s="4">
        <v>29</v>
      </c>
      <c r="AJ1467" s="4">
        <v>191</v>
      </c>
      <c r="AK1467" s="4">
        <v>141</v>
      </c>
      <c r="AL1467" s="4">
        <v>3.3</v>
      </c>
      <c r="AM1467" s="4">
        <v>195</v>
      </c>
      <c r="AN1467" s="4" t="s">
        <v>155</v>
      </c>
      <c r="AO1467" s="4">
        <v>2</v>
      </c>
      <c r="AP1467" s="4">
        <v>0.62450231481481489</v>
      </c>
      <c r="AQ1467" s="4">
        <v>47.159357999999997</v>
      </c>
      <c r="AR1467" s="4">
        <v>-88.489773</v>
      </c>
      <c r="AS1467" s="4">
        <v>315.60000000000002</v>
      </c>
      <c r="AT1467" s="4">
        <v>0</v>
      </c>
      <c r="AU1467" s="4">
        <v>12</v>
      </c>
      <c r="AV1467" s="4">
        <v>10</v>
      </c>
      <c r="AW1467" s="4" t="s">
        <v>208</v>
      </c>
      <c r="AX1467" s="4">
        <v>1.1000000000000001</v>
      </c>
      <c r="AY1467" s="4">
        <v>2.7</v>
      </c>
      <c r="AZ1467" s="4">
        <v>2.9</v>
      </c>
      <c r="BA1467" s="4">
        <v>14.023</v>
      </c>
      <c r="BB1467" s="4">
        <v>450</v>
      </c>
      <c r="BC1467" s="4">
        <v>32.090000000000003</v>
      </c>
      <c r="BD1467" s="4">
        <v>0.20699999999999999</v>
      </c>
      <c r="BE1467" s="4">
        <v>1313.838</v>
      </c>
      <c r="BF1467" s="4">
        <v>948.99599999999998</v>
      </c>
      <c r="BG1467" s="4">
        <v>3.609</v>
      </c>
      <c r="BH1467" s="4">
        <v>2.0760000000000001</v>
      </c>
      <c r="BI1467" s="4">
        <v>5.6849999999999996</v>
      </c>
      <c r="BJ1467" s="4">
        <v>2.7549999999999999</v>
      </c>
      <c r="BK1467" s="4">
        <v>1.5840000000000001</v>
      </c>
      <c r="BL1467" s="4">
        <v>4.3390000000000004</v>
      </c>
      <c r="BM1467" s="4">
        <v>156.63069999999999</v>
      </c>
      <c r="BQ1467" s="4">
        <v>93913.39</v>
      </c>
      <c r="BR1467" s="4">
        <v>1.9000000000000001E-4</v>
      </c>
      <c r="BS1467" s="4">
        <v>-5</v>
      </c>
      <c r="BT1467" s="4">
        <v>0.21</v>
      </c>
      <c r="BU1467" s="4">
        <v>4.6389999999999999E-3</v>
      </c>
      <c r="BV1467" s="4">
        <v>4.242</v>
      </c>
    </row>
    <row r="1468" spans="1:74" x14ac:dyDescent="0.25">
      <c r="A1468" s="4">
        <v>42070</v>
      </c>
      <c r="B1468" s="4">
        <v>4.1143518518518517E-2</v>
      </c>
      <c r="C1468" s="4">
        <v>0.23</v>
      </c>
      <c r="D1468" s="4">
        <v>0.27129999999999999</v>
      </c>
      <c r="E1468" s="4">
        <v>2712.5699749999999</v>
      </c>
      <c r="F1468" s="4">
        <v>5.3</v>
      </c>
      <c r="G1468" s="4">
        <v>3.1</v>
      </c>
      <c r="H1468" s="4">
        <v>776.5</v>
      </c>
      <c r="J1468" s="4">
        <v>20.2</v>
      </c>
      <c r="K1468" s="4">
        <v>0.99880000000000002</v>
      </c>
      <c r="L1468" s="4">
        <v>0.22969999999999999</v>
      </c>
      <c r="M1468" s="4">
        <v>0.27089999999999997</v>
      </c>
      <c r="N1468" s="4">
        <v>5.2937000000000003</v>
      </c>
      <c r="O1468" s="4">
        <v>3.0962999999999998</v>
      </c>
      <c r="P1468" s="4">
        <v>8.4</v>
      </c>
      <c r="Q1468" s="4">
        <v>4.0404999999999998</v>
      </c>
      <c r="R1468" s="4">
        <v>2.3633000000000002</v>
      </c>
      <c r="S1468" s="4">
        <v>6.4</v>
      </c>
      <c r="T1468" s="4">
        <v>776.54330000000004</v>
      </c>
      <c r="W1468" s="4">
        <v>0</v>
      </c>
      <c r="X1468" s="4">
        <v>20.176100000000002</v>
      </c>
      <c r="Y1468" s="4">
        <v>13</v>
      </c>
      <c r="Z1468" s="4">
        <v>868</v>
      </c>
      <c r="AA1468" s="4">
        <v>886</v>
      </c>
      <c r="AB1468" s="4">
        <v>825</v>
      </c>
      <c r="AC1468" s="4">
        <v>56</v>
      </c>
      <c r="AD1468" s="4">
        <v>9.01</v>
      </c>
      <c r="AE1468" s="4">
        <v>0.21</v>
      </c>
      <c r="AF1468" s="4">
        <v>979</v>
      </c>
      <c r="AG1468" s="4">
        <v>-7</v>
      </c>
      <c r="AH1468" s="4">
        <v>14</v>
      </c>
      <c r="AI1468" s="4">
        <v>29</v>
      </c>
      <c r="AJ1468" s="4">
        <v>191</v>
      </c>
      <c r="AK1468" s="4">
        <v>141</v>
      </c>
      <c r="AL1468" s="4">
        <v>3.4</v>
      </c>
      <c r="AM1468" s="4">
        <v>195</v>
      </c>
      <c r="AN1468" s="4" t="s">
        <v>155</v>
      </c>
      <c r="AO1468" s="4">
        <v>2</v>
      </c>
      <c r="AP1468" s="4">
        <v>0.62451388888888892</v>
      </c>
      <c r="AQ1468" s="4">
        <v>47.159357</v>
      </c>
      <c r="AR1468" s="4">
        <v>-88.489773</v>
      </c>
      <c r="AS1468" s="4">
        <v>316.3</v>
      </c>
      <c r="AT1468" s="4">
        <v>0</v>
      </c>
      <c r="AU1468" s="4">
        <v>12</v>
      </c>
      <c r="AV1468" s="4">
        <v>9</v>
      </c>
      <c r="AW1468" s="4" t="s">
        <v>208</v>
      </c>
      <c r="AX1468" s="4">
        <v>1.1000000000000001</v>
      </c>
      <c r="AY1468" s="4">
        <v>2.7</v>
      </c>
      <c r="AZ1468" s="4">
        <v>2.9</v>
      </c>
      <c r="BA1468" s="4">
        <v>14.023</v>
      </c>
      <c r="BB1468" s="4">
        <v>450</v>
      </c>
      <c r="BC1468" s="4">
        <v>32.090000000000003</v>
      </c>
      <c r="BD1468" s="4">
        <v>0.20699999999999999</v>
      </c>
      <c r="BE1468" s="4">
        <v>1289.93</v>
      </c>
      <c r="BF1468" s="4">
        <v>968.27</v>
      </c>
      <c r="BG1468" s="4">
        <v>3.113</v>
      </c>
      <c r="BH1468" s="4">
        <v>1.821</v>
      </c>
      <c r="BI1468" s="4">
        <v>4.9329999999999998</v>
      </c>
      <c r="BJ1468" s="4">
        <v>2.3759999999999999</v>
      </c>
      <c r="BK1468" s="4">
        <v>1.39</v>
      </c>
      <c r="BL1468" s="4">
        <v>3.766</v>
      </c>
      <c r="BM1468" s="4">
        <v>144.19120000000001</v>
      </c>
      <c r="BQ1468" s="4">
        <v>82373.627999999997</v>
      </c>
      <c r="BR1468" s="4">
        <v>1.622E-3</v>
      </c>
      <c r="BS1468" s="4">
        <v>-5</v>
      </c>
      <c r="BT1468" s="4">
        <v>0.211622</v>
      </c>
      <c r="BU1468" s="4">
        <v>3.9627999999999997E-2</v>
      </c>
      <c r="BV1468" s="4">
        <v>4.2747570000000001</v>
      </c>
    </row>
    <row r="1469" spans="1:74" x14ac:dyDescent="0.25">
      <c r="A1469" s="4">
        <v>42070</v>
      </c>
      <c r="B1469" s="4">
        <v>4.1155092592592597E-2</v>
      </c>
      <c r="C1469" s="4">
        <v>0.23</v>
      </c>
      <c r="D1469" s="4">
        <v>0.27800000000000002</v>
      </c>
      <c r="E1469" s="4">
        <v>2780</v>
      </c>
      <c r="F1469" s="4">
        <v>5.3</v>
      </c>
      <c r="G1469" s="4">
        <v>3.1</v>
      </c>
      <c r="H1469" s="4">
        <v>751.3</v>
      </c>
      <c r="J1469" s="4">
        <v>20.2</v>
      </c>
      <c r="K1469" s="4">
        <v>0.99880000000000002</v>
      </c>
      <c r="L1469" s="4">
        <v>0.22969999999999999</v>
      </c>
      <c r="M1469" s="4">
        <v>0.2777</v>
      </c>
      <c r="N1469" s="4">
        <v>5.2937000000000003</v>
      </c>
      <c r="O1469" s="4">
        <v>3.0962999999999998</v>
      </c>
      <c r="P1469" s="4">
        <v>8.4</v>
      </c>
      <c r="Q1469" s="4">
        <v>4.0385999999999997</v>
      </c>
      <c r="R1469" s="4">
        <v>2.3622000000000001</v>
      </c>
      <c r="S1469" s="4">
        <v>6.4</v>
      </c>
      <c r="T1469" s="4">
        <v>751.28359999999998</v>
      </c>
      <c r="W1469" s="4">
        <v>0</v>
      </c>
      <c r="X1469" s="4">
        <v>20.175999999999998</v>
      </c>
      <c r="Y1469" s="4">
        <v>13</v>
      </c>
      <c r="Z1469" s="4">
        <v>877</v>
      </c>
      <c r="AA1469" s="4">
        <v>896</v>
      </c>
      <c r="AB1469" s="4">
        <v>834</v>
      </c>
      <c r="AC1469" s="4">
        <v>55.2</v>
      </c>
      <c r="AD1469" s="4">
        <v>8.8800000000000008</v>
      </c>
      <c r="AE1469" s="4">
        <v>0.2</v>
      </c>
      <c r="AF1469" s="4">
        <v>979</v>
      </c>
      <c r="AG1469" s="4">
        <v>-7</v>
      </c>
      <c r="AH1469" s="4">
        <v>14</v>
      </c>
      <c r="AI1469" s="4">
        <v>29</v>
      </c>
      <c r="AJ1469" s="4">
        <v>191</v>
      </c>
      <c r="AK1469" s="4">
        <v>141</v>
      </c>
      <c r="AL1469" s="4">
        <v>3.4</v>
      </c>
      <c r="AM1469" s="4">
        <v>195</v>
      </c>
      <c r="AN1469" s="4" t="s">
        <v>155</v>
      </c>
      <c r="AO1469" s="4">
        <v>2</v>
      </c>
      <c r="AP1469" s="4">
        <v>0.62452546296296296</v>
      </c>
      <c r="AQ1469" s="4">
        <v>47.159357</v>
      </c>
      <c r="AR1469" s="4">
        <v>-88.489773</v>
      </c>
      <c r="AS1469" s="4">
        <v>317.10000000000002</v>
      </c>
      <c r="AT1469" s="4">
        <v>0</v>
      </c>
      <c r="AU1469" s="4">
        <v>12</v>
      </c>
      <c r="AV1469" s="4">
        <v>9</v>
      </c>
      <c r="AW1469" s="4" t="s">
        <v>208</v>
      </c>
      <c r="AX1469" s="4">
        <v>1.1000000000000001</v>
      </c>
      <c r="AY1469" s="4">
        <v>2.7125870000000001</v>
      </c>
      <c r="AZ1469" s="4">
        <v>2.9</v>
      </c>
      <c r="BA1469" s="4">
        <v>14.023</v>
      </c>
      <c r="BB1469" s="4">
        <v>450</v>
      </c>
      <c r="BC1469" s="4">
        <v>32.090000000000003</v>
      </c>
      <c r="BD1469" s="4">
        <v>0.20399999999999999</v>
      </c>
      <c r="BE1469" s="4">
        <v>1279.924</v>
      </c>
      <c r="BF1469" s="4">
        <v>984.64200000000005</v>
      </c>
      <c r="BG1469" s="4">
        <v>3.089</v>
      </c>
      <c r="BH1469" s="4">
        <v>1.8069999999999999</v>
      </c>
      <c r="BI1469" s="4">
        <v>4.8949999999999996</v>
      </c>
      <c r="BJ1469" s="4">
        <v>2.3559999999999999</v>
      </c>
      <c r="BK1469" s="4">
        <v>1.3779999999999999</v>
      </c>
      <c r="BL1469" s="4">
        <v>3.7349999999999999</v>
      </c>
      <c r="BM1469" s="4">
        <v>138.4195</v>
      </c>
      <c r="BQ1469" s="4">
        <v>81734.661999999997</v>
      </c>
      <c r="BR1469" s="4">
        <v>2E-3</v>
      </c>
      <c r="BS1469" s="4">
        <v>-5</v>
      </c>
      <c r="BT1469" s="4">
        <v>0.21281</v>
      </c>
      <c r="BU1469" s="4">
        <v>4.8875000000000002E-2</v>
      </c>
      <c r="BV1469" s="4">
        <v>4.2987659999999996</v>
      </c>
    </row>
    <row r="1470" spans="1:74" x14ac:dyDescent="0.25">
      <c r="A1470" s="4">
        <v>42070</v>
      </c>
      <c r="B1470" s="4">
        <v>4.1166666666666664E-2</v>
      </c>
      <c r="C1470" s="4">
        <v>0.23</v>
      </c>
      <c r="D1470" s="4">
        <v>0.28110000000000002</v>
      </c>
      <c r="E1470" s="4">
        <v>2811.246924</v>
      </c>
      <c r="F1470" s="4">
        <v>5.3</v>
      </c>
      <c r="G1470" s="4">
        <v>3.1</v>
      </c>
      <c r="H1470" s="4">
        <v>759.8</v>
      </c>
      <c r="J1470" s="4">
        <v>20.2</v>
      </c>
      <c r="K1470" s="4">
        <v>0.99880000000000002</v>
      </c>
      <c r="L1470" s="4">
        <v>0.22969999999999999</v>
      </c>
      <c r="M1470" s="4">
        <v>0.28079999999999999</v>
      </c>
      <c r="N1470" s="4">
        <v>5.2937000000000003</v>
      </c>
      <c r="O1470" s="4">
        <v>3.0962999999999998</v>
      </c>
      <c r="P1470" s="4">
        <v>8.4</v>
      </c>
      <c r="Q1470" s="4">
        <v>4.0381</v>
      </c>
      <c r="R1470" s="4">
        <v>2.3618999999999999</v>
      </c>
      <c r="S1470" s="4">
        <v>6.4</v>
      </c>
      <c r="T1470" s="4">
        <v>759.81230000000005</v>
      </c>
      <c r="W1470" s="4">
        <v>0</v>
      </c>
      <c r="X1470" s="4">
        <v>20.175899999999999</v>
      </c>
      <c r="Y1470" s="4">
        <v>13.1</v>
      </c>
      <c r="Z1470" s="4">
        <v>880</v>
      </c>
      <c r="AA1470" s="4">
        <v>900</v>
      </c>
      <c r="AB1470" s="4">
        <v>840</v>
      </c>
      <c r="AC1470" s="4">
        <v>55</v>
      </c>
      <c r="AD1470" s="4">
        <v>8.85</v>
      </c>
      <c r="AE1470" s="4">
        <v>0.2</v>
      </c>
      <c r="AF1470" s="4">
        <v>979</v>
      </c>
      <c r="AG1470" s="4">
        <v>-7</v>
      </c>
      <c r="AH1470" s="4">
        <v>14</v>
      </c>
      <c r="AI1470" s="4">
        <v>29</v>
      </c>
      <c r="AJ1470" s="4">
        <v>191</v>
      </c>
      <c r="AK1470" s="4">
        <v>141</v>
      </c>
      <c r="AL1470" s="4">
        <v>3.5</v>
      </c>
      <c r="AM1470" s="4">
        <v>195</v>
      </c>
      <c r="AN1470" s="4" t="s">
        <v>155</v>
      </c>
      <c r="AO1470" s="4">
        <v>2</v>
      </c>
      <c r="AP1470" s="4">
        <v>0.624537037037037</v>
      </c>
      <c r="AQ1470" s="4">
        <v>47.159357</v>
      </c>
      <c r="AR1470" s="4">
        <v>-88.489773</v>
      </c>
      <c r="AS1470" s="4">
        <v>317.8</v>
      </c>
      <c r="AT1470" s="4">
        <v>0</v>
      </c>
      <c r="AU1470" s="4">
        <v>12</v>
      </c>
      <c r="AV1470" s="4">
        <v>9</v>
      </c>
      <c r="AW1470" s="4" t="s">
        <v>208</v>
      </c>
      <c r="AX1470" s="4">
        <v>1.1000000000000001</v>
      </c>
      <c r="AY1470" s="4">
        <v>2.8</v>
      </c>
      <c r="AZ1470" s="4">
        <v>2.9124880000000002</v>
      </c>
      <c r="BA1470" s="4">
        <v>14.023</v>
      </c>
      <c r="BB1470" s="4">
        <v>450</v>
      </c>
      <c r="BC1470" s="4">
        <v>32.090000000000003</v>
      </c>
      <c r="BD1470" s="4">
        <v>0.20300000000000001</v>
      </c>
      <c r="BE1470" s="4">
        <v>1270.6179999999999</v>
      </c>
      <c r="BF1470" s="4">
        <v>988.47</v>
      </c>
      <c r="BG1470" s="4">
        <v>3.0659999999999998</v>
      </c>
      <c r="BH1470" s="4">
        <v>1.7929999999999999</v>
      </c>
      <c r="BI1470" s="4">
        <v>4.8600000000000003</v>
      </c>
      <c r="BJ1470" s="4">
        <v>2.339</v>
      </c>
      <c r="BK1470" s="4">
        <v>1.3680000000000001</v>
      </c>
      <c r="BL1470" s="4">
        <v>3.7069999999999999</v>
      </c>
      <c r="BM1470" s="4">
        <v>138.9735</v>
      </c>
      <c r="BQ1470" s="4">
        <v>81140.410999999993</v>
      </c>
      <c r="BR1470" s="4">
        <v>2E-3</v>
      </c>
      <c r="BS1470" s="4">
        <v>-5</v>
      </c>
      <c r="BT1470" s="4">
        <v>0.213811</v>
      </c>
      <c r="BU1470" s="4">
        <v>4.8875000000000002E-2</v>
      </c>
      <c r="BV1470" s="4">
        <v>4.3189780000000004</v>
      </c>
    </row>
    <row r="1471" spans="1:74" x14ac:dyDescent="0.25">
      <c r="A1471" s="4">
        <v>42070</v>
      </c>
      <c r="B1471" s="4">
        <v>4.1178240740740744E-2</v>
      </c>
      <c r="C1471" s="4">
        <v>0.23</v>
      </c>
      <c r="D1471" s="4">
        <v>0.29060000000000002</v>
      </c>
      <c r="E1471" s="4">
        <v>2906.3755099999998</v>
      </c>
      <c r="F1471" s="4">
        <v>5.3</v>
      </c>
      <c r="G1471" s="4">
        <v>3.1</v>
      </c>
      <c r="H1471" s="4">
        <v>754.1</v>
      </c>
      <c r="J1471" s="4">
        <v>20.100000000000001</v>
      </c>
      <c r="K1471" s="4">
        <v>0.99880000000000002</v>
      </c>
      <c r="L1471" s="4">
        <v>0.22969999999999999</v>
      </c>
      <c r="M1471" s="4">
        <v>0.2903</v>
      </c>
      <c r="N1471" s="4">
        <v>5.2934000000000001</v>
      </c>
      <c r="O1471" s="4">
        <v>3.0960999999999999</v>
      </c>
      <c r="P1471" s="4">
        <v>8.4</v>
      </c>
      <c r="Q1471" s="4">
        <v>4.0378999999999996</v>
      </c>
      <c r="R1471" s="4">
        <v>2.3618000000000001</v>
      </c>
      <c r="S1471" s="4">
        <v>6.4</v>
      </c>
      <c r="T1471" s="4">
        <v>754.05870000000004</v>
      </c>
      <c r="W1471" s="4">
        <v>0</v>
      </c>
      <c r="X1471" s="4">
        <v>20.074999999999999</v>
      </c>
      <c r="Y1471" s="4">
        <v>13.1</v>
      </c>
      <c r="Z1471" s="4">
        <v>882</v>
      </c>
      <c r="AA1471" s="4">
        <v>902</v>
      </c>
      <c r="AB1471" s="4">
        <v>842</v>
      </c>
      <c r="AC1471" s="4">
        <v>55</v>
      </c>
      <c r="AD1471" s="4">
        <v>8.85</v>
      </c>
      <c r="AE1471" s="4">
        <v>0.2</v>
      </c>
      <c r="AF1471" s="4">
        <v>979</v>
      </c>
      <c r="AG1471" s="4">
        <v>-7</v>
      </c>
      <c r="AH1471" s="4">
        <v>14</v>
      </c>
      <c r="AI1471" s="4">
        <v>29</v>
      </c>
      <c r="AJ1471" s="4">
        <v>191</v>
      </c>
      <c r="AK1471" s="4">
        <v>141.80000000000001</v>
      </c>
      <c r="AL1471" s="4">
        <v>3.6</v>
      </c>
      <c r="AM1471" s="4">
        <v>195</v>
      </c>
      <c r="AN1471" s="4" t="s">
        <v>155</v>
      </c>
      <c r="AO1471" s="4">
        <v>2</v>
      </c>
      <c r="AP1471" s="4">
        <v>0.62454861111111104</v>
      </c>
      <c r="AQ1471" s="4">
        <v>47.159357</v>
      </c>
      <c r="AR1471" s="4">
        <v>-88.489773</v>
      </c>
      <c r="AS1471" s="4">
        <v>318.60000000000002</v>
      </c>
      <c r="AT1471" s="4">
        <v>0</v>
      </c>
      <c r="AU1471" s="4">
        <v>12</v>
      </c>
      <c r="AV1471" s="4">
        <v>9</v>
      </c>
      <c r="AW1471" s="4" t="s">
        <v>208</v>
      </c>
      <c r="AX1471" s="4">
        <v>1.1000000000000001</v>
      </c>
      <c r="AY1471" s="4">
        <v>2.8</v>
      </c>
      <c r="AZ1471" s="4">
        <v>3</v>
      </c>
      <c r="BA1471" s="4">
        <v>14.023</v>
      </c>
      <c r="BB1471" s="4">
        <v>450</v>
      </c>
      <c r="BC1471" s="4">
        <v>32.090000000000003</v>
      </c>
      <c r="BD1471" s="4">
        <v>0.20300000000000001</v>
      </c>
      <c r="BE1471" s="4">
        <v>1250.1949999999999</v>
      </c>
      <c r="BF1471" s="4">
        <v>1005.492</v>
      </c>
      <c r="BG1471" s="4">
        <v>3.0169999999999999</v>
      </c>
      <c r="BH1471" s="4">
        <v>1.7649999999999999</v>
      </c>
      <c r="BI1471" s="4">
        <v>4.782</v>
      </c>
      <c r="BJ1471" s="4">
        <v>2.3010000000000002</v>
      </c>
      <c r="BK1471" s="4">
        <v>1.3460000000000001</v>
      </c>
      <c r="BL1471" s="4">
        <v>3.6469999999999998</v>
      </c>
      <c r="BM1471" s="4">
        <v>135.7115</v>
      </c>
      <c r="BQ1471" s="4">
        <v>79440.960000000006</v>
      </c>
      <c r="BR1471" s="4">
        <v>2.8110000000000001E-3</v>
      </c>
      <c r="BS1471" s="4">
        <v>-5</v>
      </c>
      <c r="BT1471" s="4">
        <v>0.214811</v>
      </c>
      <c r="BU1471" s="4">
        <v>6.8694000000000005E-2</v>
      </c>
      <c r="BV1471" s="4">
        <v>4.3391820000000001</v>
      </c>
    </row>
    <row r="1472" spans="1:74" x14ac:dyDescent="0.25">
      <c r="A1472" s="4">
        <v>42070</v>
      </c>
      <c r="B1472" s="4">
        <v>4.1189814814814811E-2</v>
      </c>
      <c r="C1472" s="4">
        <v>0.23</v>
      </c>
      <c r="D1472" s="4">
        <v>0.28570000000000001</v>
      </c>
      <c r="E1472" s="4">
        <v>2857.3959180000002</v>
      </c>
      <c r="F1472" s="4">
        <v>5.3</v>
      </c>
      <c r="G1472" s="4">
        <v>3.1</v>
      </c>
      <c r="H1472" s="4">
        <v>731.1</v>
      </c>
      <c r="J1472" s="4">
        <v>20</v>
      </c>
      <c r="K1472" s="4">
        <v>0.99880000000000002</v>
      </c>
      <c r="L1472" s="4">
        <v>0.22969999999999999</v>
      </c>
      <c r="M1472" s="4">
        <v>0.28539999999999999</v>
      </c>
      <c r="N1472" s="4">
        <v>5.2937000000000003</v>
      </c>
      <c r="O1472" s="4">
        <v>3.0962999999999998</v>
      </c>
      <c r="P1472" s="4">
        <v>8.4</v>
      </c>
      <c r="Q1472" s="4">
        <v>4.0381</v>
      </c>
      <c r="R1472" s="4">
        <v>2.3618999999999999</v>
      </c>
      <c r="S1472" s="4">
        <v>6.4</v>
      </c>
      <c r="T1472" s="4">
        <v>731.1</v>
      </c>
      <c r="W1472" s="4">
        <v>0</v>
      </c>
      <c r="X1472" s="4">
        <v>19.976099999999999</v>
      </c>
      <c r="Y1472" s="4">
        <v>13</v>
      </c>
      <c r="Z1472" s="4">
        <v>882</v>
      </c>
      <c r="AA1472" s="4">
        <v>903</v>
      </c>
      <c r="AB1472" s="4">
        <v>842</v>
      </c>
      <c r="AC1472" s="4">
        <v>55</v>
      </c>
      <c r="AD1472" s="4">
        <v>8.85</v>
      </c>
      <c r="AE1472" s="4">
        <v>0.2</v>
      </c>
      <c r="AF1472" s="4">
        <v>979</v>
      </c>
      <c r="AG1472" s="4">
        <v>-7</v>
      </c>
      <c r="AH1472" s="4">
        <v>14</v>
      </c>
      <c r="AI1472" s="4">
        <v>29</v>
      </c>
      <c r="AJ1472" s="4">
        <v>191</v>
      </c>
      <c r="AK1472" s="4">
        <v>141.19999999999999</v>
      </c>
      <c r="AL1472" s="4">
        <v>3.5</v>
      </c>
      <c r="AM1472" s="4">
        <v>195</v>
      </c>
      <c r="AN1472" s="4" t="s">
        <v>155</v>
      </c>
      <c r="AO1472" s="4">
        <v>2</v>
      </c>
      <c r="AP1472" s="4">
        <v>0.62456018518518519</v>
      </c>
      <c r="AQ1472" s="4">
        <v>47.159357</v>
      </c>
      <c r="AR1472" s="4">
        <v>-88.489772000000002</v>
      </c>
      <c r="AS1472" s="4">
        <v>318.39999999999998</v>
      </c>
      <c r="AT1472" s="4">
        <v>0</v>
      </c>
      <c r="AU1472" s="4">
        <v>12</v>
      </c>
      <c r="AV1472" s="4">
        <v>9</v>
      </c>
      <c r="AW1472" s="4" t="s">
        <v>208</v>
      </c>
      <c r="AX1472" s="4">
        <v>1.1000000000000001</v>
      </c>
      <c r="AY1472" s="4">
        <v>2.6894110000000002</v>
      </c>
      <c r="AZ1472" s="4">
        <v>2.9016980000000001</v>
      </c>
      <c r="BA1472" s="4">
        <v>14.023</v>
      </c>
      <c r="BB1472" s="4">
        <v>450</v>
      </c>
      <c r="BC1472" s="4">
        <v>32.090000000000003</v>
      </c>
      <c r="BD1472" s="4">
        <v>0.20300000000000001</v>
      </c>
      <c r="BE1472" s="4">
        <v>1266.588</v>
      </c>
      <c r="BF1472" s="4">
        <v>1001.51</v>
      </c>
      <c r="BG1472" s="4">
        <v>3.056</v>
      </c>
      <c r="BH1472" s="4">
        <v>1.788</v>
      </c>
      <c r="BI1472" s="4">
        <v>4.8440000000000003</v>
      </c>
      <c r="BJ1472" s="4">
        <v>2.3319999999999999</v>
      </c>
      <c r="BK1472" s="4">
        <v>1.3640000000000001</v>
      </c>
      <c r="BL1472" s="4">
        <v>3.6949999999999998</v>
      </c>
      <c r="BM1472" s="4">
        <v>133.29830000000001</v>
      </c>
      <c r="BQ1472" s="4">
        <v>80082.245999999999</v>
      </c>
      <c r="BR1472" s="4">
        <v>3.8089999999999999E-3</v>
      </c>
      <c r="BS1472" s="4">
        <v>-5</v>
      </c>
      <c r="BT1472" s="4">
        <v>0.215809</v>
      </c>
      <c r="BU1472" s="4">
        <v>9.3091999999999994E-2</v>
      </c>
      <c r="BV1472" s="4">
        <v>4.3593500000000001</v>
      </c>
    </row>
    <row r="1473" spans="1:74" x14ac:dyDescent="0.25">
      <c r="A1473" s="4">
        <v>42070</v>
      </c>
      <c r="B1473" s="4">
        <v>4.1201388888888892E-2</v>
      </c>
      <c r="C1473" s="4">
        <v>0.23</v>
      </c>
      <c r="D1473" s="4">
        <v>0.28570000000000001</v>
      </c>
      <c r="E1473" s="4">
        <v>2857.0749999999998</v>
      </c>
      <c r="F1473" s="4">
        <v>5.2</v>
      </c>
      <c r="G1473" s="4">
        <v>3.1</v>
      </c>
      <c r="H1473" s="4">
        <v>750.8</v>
      </c>
      <c r="J1473" s="4">
        <v>20</v>
      </c>
      <c r="K1473" s="4">
        <v>0.99880000000000002</v>
      </c>
      <c r="L1473" s="4">
        <v>0.22969999999999999</v>
      </c>
      <c r="M1473" s="4">
        <v>0.28539999999999999</v>
      </c>
      <c r="N1473" s="4">
        <v>5.1936</v>
      </c>
      <c r="O1473" s="4">
        <v>3.0962000000000001</v>
      </c>
      <c r="P1473" s="4">
        <v>8.3000000000000007</v>
      </c>
      <c r="Q1473" s="4">
        <v>3.9618000000000002</v>
      </c>
      <c r="R1473" s="4">
        <v>2.3618999999999999</v>
      </c>
      <c r="S1473" s="4">
        <v>6.3</v>
      </c>
      <c r="T1473" s="4">
        <v>750.81920000000002</v>
      </c>
      <c r="W1473" s="4">
        <v>0</v>
      </c>
      <c r="X1473" s="4">
        <v>19.9755</v>
      </c>
      <c r="Y1473" s="4">
        <v>13.2</v>
      </c>
      <c r="Z1473" s="4">
        <v>882</v>
      </c>
      <c r="AA1473" s="4">
        <v>903</v>
      </c>
      <c r="AB1473" s="4">
        <v>844</v>
      </c>
      <c r="AC1473" s="4">
        <v>55</v>
      </c>
      <c r="AD1473" s="4">
        <v>8.85</v>
      </c>
      <c r="AE1473" s="4">
        <v>0.2</v>
      </c>
      <c r="AF1473" s="4">
        <v>979</v>
      </c>
      <c r="AG1473" s="4">
        <v>-7</v>
      </c>
      <c r="AH1473" s="4">
        <v>14</v>
      </c>
      <c r="AI1473" s="4">
        <v>29</v>
      </c>
      <c r="AJ1473" s="4">
        <v>191.8</v>
      </c>
      <c r="AK1473" s="4">
        <v>141.80000000000001</v>
      </c>
      <c r="AL1473" s="4">
        <v>3.5</v>
      </c>
      <c r="AM1473" s="4">
        <v>195</v>
      </c>
      <c r="AN1473" s="4" t="s">
        <v>155</v>
      </c>
      <c r="AO1473" s="4">
        <v>2</v>
      </c>
      <c r="AP1473" s="4">
        <v>0.62457175925925923</v>
      </c>
      <c r="AQ1473" s="4">
        <v>47.159357</v>
      </c>
      <c r="AR1473" s="4">
        <v>-88.489772000000002</v>
      </c>
      <c r="AS1473" s="4">
        <v>318.10000000000002</v>
      </c>
      <c r="AT1473" s="4">
        <v>0</v>
      </c>
      <c r="AU1473" s="4">
        <v>12</v>
      </c>
      <c r="AV1473" s="4">
        <v>9</v>
      </c>
      <c r="AW1473" s="4" t="s">
        <v>208</v>
      </c>
      <c r="AX1473" s="4">
        <v>1.1000000000000001</v>
      </c>
      <c r="AY1473" s="4">
        <v>1.9</v>
      </c>
      <c r="AZ1473" s="4">
        <v>2.2000000000000002</v>
      </c>
      <c r="BA1473" s="4">
        <v>14.023</v>
      </c>
      <c r="BB1473" s="4">
        <v>450</v>
      </c>
      <c r="BC1473" s="4">
        <v>32.090000000000003</v>
      </c>
      <c r="BD1473" s="4">
        <v>0.20300000000000001</v>
      </c>
      <c r="BE1473" s="4">
        <v>1262.1210000000001</v>
      </c>
      <c r="BF1473" s="4">
        <v>997.86599999999999</v>
      </c>
      <c r="BG1473" s="4">
        <v>2.988</v>
      </c>
      <c r="BH1473" s="4">
        <v>1.7809999999999999</v>
      </c>
      <c r="BI1473" s="4">
        <v>4.7699999999999996</v>
      </c>
      <c r="BJ1473" s="4">
        <v>2.2789999999999999</v>
      </c>
      <c r="BK1473" s="4">
        <v>1.359</v>
      </c>
      <c r="BL1473" s="4">
        <v>3.6379999999999999</v>
      </c>
      <c r="BM1473" s="4">
        <v>136.4144</v>
      </c>
      <c r="BQ1473" s="4">
        <v>79799.819000000003</v>
      </c>
      <c r="BR1473" s="4">
        <v>5.6259999999999999E-3</v>
      </c>
      <c r="BS1473" s="4">
        <v>-5</v>
      </c>
      <c r="BT1473" s="4">
        <v>0.21762600000000001</v>
      </c>
      <c r="BU1473" s="4">
        <v>0.137489</v>
      </c>
      <c r="BV1473" s="4">
        <v>4.3960480000000004</v>
      </c>
    </row>
    <row r="1474" spans="1:74" x14ac:dyDescent="0.25">
      <c r="A1474" s="4">
        <v>42070</v>
      </c>
      <c r="B1474" s="4">
        <v>4.1212962962962958E-2</v>
      </c>
      <c r="C1474" s="4">
        <v>0.23</v>
      </c>
      <c r="D1474" s="4">
        <v>0.28089999999999998</v>
      </c>
      <c r="E1474" s="4">
        <v>2809.4723180000001</v>
      </c>
      <c r="F1474" s="4">
        <v>5.2</v>
      </c>
      <c r="G1474" s="4">
        <v>3.1</v>
      </c>
      <c r="H1474" s="4">
        <v>706.6</v>
      </c>
      <c r="J1474" s="4">
        <v>19.899999999999999</v>
      </c>
      <c r="K1474" s="4">
        <v>0.99890000000000001</v>
      </c>
      <c r="L1474" s="4">
        <v>0.22969999999999999</v>
      </c>
      <c r="M1474" s="4">
        <v>0.28060000000000002</v>
      </c>
      <c r="N1474" s="4">
        <v>5.1839000000000004</v>
      </c>
      <c r="O1474" s="4">
        <v>3.0964999999999998</v>
      </c>
      <c r="P1474" s="4">
        <v>8.3000000000000007</v>
      </c>
      <c r="Q1474" s="4">
        <v>3.9544000000000001</v>
      </c>
      <c r="R1474" s="4">
        <v>2.3620999999999999</v>
      </c>
      <c r="S1474" s="4">
        <v>6.3</v>
      </c>
      <c r="T1474" s="4">
        <v>706.60789999999997</v>
      </c>
      <c r="W1474" s="4">
        <v>0</v>
      </c>
      <c r="X1474" s="4">
        <v>19.877500000000001</v>
      </c>
      <c r="Y1474" s="4">
        <v>13.1</v>
      </c>
      <c r="Z1474" s="4">
        <v>882</v>
      </c>
      <c r="AA1474" s="4">
        <v>904</v>
      </c>
      <c r="AB1474" s="4">
        <v>844</v>
      </c>
      <c r="AC1474" s="4">
        <v>55</v>
      </c>
      <c r="AD1474" s="4">
        <v>8.85</v>
      </c>
      <c r="AE1474" s="4">
        <v>0.2</v>
      </c>
      <c r="AF1474" s="4">
        <v>979</v>
      </c>
      <c r="AG1474" s="4">
        <v>-7</v>
      </c>
      <c r="AH1474" s="4">
        <v>14</v>
      </c>
      <c r="AI1474" s="4">
        <v>29</v>
      </c>
      <c r="AJ1474" s="4">
        <v>192</v>
      </c>
      <c r="AK1474" s="4">
        <v>142</v>
      </c>
      <c r="AL1474" s="4">
        <v>3.5</v>
      </c>
      <c r="AM1474" s="4">
        <v>195</v>
      </c>
      <c r="AN1474" s="4" t="s">
        <v>155</v>
      </c>
      <c r="AO1474" s="4">
        <v>2</v>
      </c>
      <c r="AP1474" s="4">
        <v>0.62458333333333338</v>
      </c>
      <c r="AQ1474" s="4">
        <v>47.159357</v>
      </c>
      <c r="AR1474" s="4">
        <v>-88.489772000000002</v>
      </c>
      <c r="AS1474" s="4">
        <v>317.89999999999998</v>
      </c>
      <c r="AT1474" s="4">
        <v>0</v>
      </c>
      <c r="AU1474" s="4">
        <v>12</v>
      </c>
      <c r="AV1474" s="4">
        <v>9</v>
      </c>
      <c r="AW1474" s="4" t="s">
        <v>208</v>
      </c>
      <c r="AX1474" s="4">
        <v>1.1000000000000001</v>
      </c>
      <c r="AY1474" s="4">
        <v>1.9</v>
      </c>
      <c r="AZ1474" s="4">
        <v>2.2000000000000002</v>
      </c>
      <c r="BA1474" s="4">
        <v>14.023</v>
      </c>
      <c r="BB1474" s="4">
        <v>450</v>
      </c>
      <c r="BC1474" s="4">
        <v>32.090000000000003</v>
      </c>
      <c r="BD1474" s="4">
        <v>0.20300000000000001</v>
      </c>
      <c r="BE1474" s="4">
        <v>1283.5319999999999</v>
      </c>
      <c r="BF1474" s="4">
        <v>997.88599999999997</v>
      </c>
      <c r="BG1474" s="4">
        <v>3.0329999999999999</v>
      </c>
      <c r="BH1474" s="4">
        <v>1.8120000000000001</v>
      </c>
      <c r="BI1474" s="4">
        <v>4.8449999999999998</v>
      </c>
      <c r="BJ1474" s="4">
        <v>2.3140000000000001</v>
      </c>
      <c r="BK1474" s="4">
        <v>1.3819999999999999</v>
      </c>
      <c r="BL1474" s="4">
        <v>3.6960000000000002</v>
      </c>
      <c r="BM1474" s="4">
        <v>130.54759999999999</v>
      </c>
      <c r="BQ1474" s="4">
        <v>80747.751000000004</v>
      </c>
      <c r="BR1474" s="4">
        <v>3.5599999999999998E-3</v>
      </c>
      <c r="BS1474" s="4">
        <v>-5</v>
      </c>
      <c r="BT1474" s="4">
        <v>0.21718699999999999</v>
      </c>
      <c r="BU1474" s="4">
        <v>8.7009000000000003E-2</v>
      </c>
      <c r="BV1474" s="4">
        <v>4.3871739999999999</v>
      </c>
    </row>
    <row r="1475" spans="1:74" x14ac:dyDescent="0.25">
      <c r="A1475" s="4">
        <v>42070</v>
      </c>
      <c r="B1475" s="4">
        <v>4.1224537037037039E-2</v>
      </c>
      <c r="C1475" s="4">
        <v>0.23</v>
      </c>
      <c r="D1475" s="4">
        <v>0.2742</v>
      </c>
      <c r="E1475" s="4">
        <v>2742.2811240000001</v>
      </c>
      <c r="F1475" s="4">
        <v>5.0999999999999996</v>
      </c>
      <c r="G1475" s="4">
        <v>3.1</v>
      </c>
      <c r="H1475" s="4">
        <v>710</v>
      </c>
      <c r="J1475" s="4">
        <v>19.899999999999999</v>
      </c>
      <c r="K1475" s="4">
        <v>0.999</v>
      </c>
      <c r="L1475" s="4">
        <v>0.2298</v>
      </c>
      <c r="M1475" s="4">
        <v>0.27389999999999998</v>
      </c>
      <c r="N1475" s="4">
        <v>5.0946999999999996</v>
      </c>
      <c r="O1475" s="4">
        <v>3.0968</v>
      </c>
      <c r="P1475" s="4">
        <v>8.1999999999999993</v>
      </c>
      <c r="Q1475" s="4">
        <v>3.8864000000000001</v>
      </c>
      <c r="R1475" s="4">
        <v>2.3622999999999998</v>
      </c>
      <c r="S1475" s="4">
        <v>6.2</v>
      </c>
      <c r="T1475" s="4">
        <v>710.02560000000005</v>
      </c>
      <c r="W1475" s="4">
        <v>0</v>
      </c>
      <c r="X1475" s="4">
        <v>19.879300000000001</v>
      </c>
      <c r="Y1475" s="4">
        <v>13.1</v>
      </c>
      <c r="Z1475" s="4">
        <v>883</v>
      </c>
      <c r="AA1475" s="4">
        <v>904</v>
      </c>
      <c r="AB1475" s="4">
        <v>842</v>
      </c>
      <c r="AC1475" s="4">
        <v>55</v>
      </c>
      <c r="AD1475" s="4">
        <v>8.85</v>
      </c>
      <c r="AE1475" s="4">
        <v>0.2</v>
      </c>
      <c r="AF1475" s="4">
        <v>979</v>
      </c>
      <c r="AG1475" s="4">
        <v>-7</v>
      </c>
      <c r="AH1475" s="4">
        <v>14</v>
      </c>
      <c r="AI1475" s="4">
        <v>29</v>
      </c>
      <c r="AJ1475" s="4">
        <v>192</v>
      </c>
      <c r="AK1475" s="4">
        <v>142</v>
      </c>
      <c r="AL1475" s="4">
        <v>3.6</v>
      </c>
      <c r="AM1475" s="4">
        <v>195</v>
      </c>
      <c r="AN1475" s="4" t="s">
        <v>155</v>
      </c>
      <c r="AO1475" s="4">
        <v>2</v>
      </c>
      <c r="AP1475" s="4">
        <v>0.62459490740740742</v>
      </c>
      <c r="AQ1475" s="4">
        <v>47.159357</v>
      </c>
      <c r="AR1475" s="4">
        <v>-88.489772000000002</v>
      </c>
      <c r="AS1475" s="4">
        <v>317.60000000000002</v>
      </c>
      <c r="AT1475" s="4">
        <v>0</v>
      </c>
      <c r="AU1475" s="4">
        <v>12</v>
      </c>
      <c r="AV1475" s="4">
        <v>10</v>
      </c>
      <c r="AW1475" s="4" t="s">
        <v>208</v>
      </c>
      <c r="AX1475" s="4">
        <v>1.1000000000000001</v>
      </c>
      <c r="AY1475" s="4">
        <v>1.911988</v>
      </c>
      <c r="AZ1475" s="4">
        <v>2.2119879999999998</v>
      </c>
      <c r="BA1475" s="4">
        <v>14.023</v>
      </c>
      <c r="BB1475" s="4">
        <v>450</v>
      </c>
      <c r="BC1475" s="4">
        <v>32.090000000000003</v>
      </c>
      <c r="BD1475" s="4">
        <v>0.20300000000000001</v>
      </c>
      <c r="BE1475" s="4">
        <v>1298.83</v>
      </c>
      <c r="BF1475" s="4">
        <v>985.62900000000002</v>
      </c>
      <c r="BG1475" s="4">
        <v>3.016</v>
      </c>
      <c r="BH1475" s="4">
        <v>1.833</v>
      </c>
      <c r="BI1475" s="4">
        <v>4.8490000000000002</v>
      </c>
      <c r="BJ1475" s="4">
        <v>2.3010000000000002</v>
      </c>
      <c r="BK1475" s="4">
        <v>1.3979999999999999</v>
      </c>
      <c r="BL1475" s="4">
        <v>3.6989999999999998</v>
      </c>
      <c r="BM1475" s="4">
        <v>132.7302</v>
      </c>
      <c r="BQ1475" s="4">
        <v>81710.149999999994</v>
      </c>
      <c r="BR1475" s="4">
        <v>2.1879999999999998E-3</v>
      </c>
      <c r="BS1475" s="4">
        <v>-5</v>
      </c>
      <c r="BT1475" s="4">
        <v>0.217</v>
      </c>
      <c r="BU1475" s="4">
        <v>5.3464999999999999E-2</v>
      </c>
      <c r="BV1475" s="4">
        <v>4.3834</v>
      </c>
    </row>
    <row r="1476" spans="1:74" x14ac:dyDescent="0.25">
      <c r="A1476" s="4">
        <v>42070</v>
      </c>
      <c r="B1476" s="4">
        <v>4.1236111111111112E-2</v>
      </c>
      <c r="C1476" s="4">
        <v>0.23</v>
      </c>
      <c r="D1476" s="4">
        <v>0.26869999999999999</v>
      </c>
      <c r="E1476" s="4">
        <v>2687.3253829999999</v>
      </c>
      <c r="F1476" s="4">
        <v>5.0999999999999996</v>
      </c>
      <c r="G1476" s="4">
        <v>3.1</v>
      </c>
      <c r="H1476" s="4">
        <v>702.4</v>
      </c>
      <c r="J1476" s="4">
        <v>19.899999999999999</v>
      </c>
      <c r="K1476" s="4">
        <v>0.99909999999999999</v>
      </c>
      <c r="L1476" s="4">
        <v>0.2298</v>
      </c>
      <c r="M1476" s="4">
        <v>0.26850000000000002</v>
      </c>
      <c r="N1476" s="4">
        <v>5.0952000000000002</v>
      </c>
      <c r="O1476" s="4">
        <v>3.0971000000000002</v>
      </c>
      <c r="P1476" s="4">
        <v>8.1999999999999993</v>
      </c>
      <c r="Q1476" s="4">
        <v>3.8849</v>
      </c>
      <c r="R1476" s="4">
        <v>2.3614000000000002</v>
      </c>
      <c r="S1476" s="4">
        <v>6.2</v>
      </c>
      <c r="T1476" s="4">
        <v>702.37570000000005</v>
      </c>
      <c r="W1476" s="4">
        <v>0</v>
      </c>
      <c r="X1476" s="4">
        <v>19.8813</v>
      </c>
      <c r="Y1476" s="4">
        <v>13.1</v>
      </c>
      <c r="Z1476" s="4">
        <v>882</v>
      </c>
      <c r="AA1476" s="4">
        <v>903</v>
      </c>
      <c r="AB1476" s="4">
        <v>840</v>
      </c>
      <c r="AC1476" s="4">
        <v>54.2</v>
      </c>
      <c r="AD1476" s="4">
        <v>8.7200000000000006</v>
      </c>
      <c r="AE1476" s="4">
        <v>0.2</v>
      </c>
      <c r="AF1476" s="4">
        <v>979</v>
      </c>
      <c r="AG1476" s="4">
        <v>-7</v>
      </c>
      <c r="AH1476" s="4">
        <v>14</v>
      </c>
      <c r="AI1476" s="4">
        <v>29</v>
      </c>
      <c r="AJ1476" s="4">
        <v>192</v>
      </c>
      <c r="AK1476" s="4">
        <v>142</v>
      </c>
      <c r="AL1476" s="4">
        <v>3.6</v>
      </c>
      <c r="AM1476" s="4">
        <v>195</v>
      </c>
      <c r="AN1476" s="4" t="s">
        <v>155</v>
      </c>
      <c r="AO1476" s="4">
        <v>2</v>
      </c>
      <c r="AP1476" s="4">
        <v>0.62460648148148146</v>
      </c>
      <c r="AQ1476" s="4">
        <v>47.159354999999998</v>
      </c>
      <c r="AR1476" s="4">
        <v>-88.489772000000002</v>
      </c>
      <c r="AS1476" s="4">
        <v>317.39999999999998</v>
      </c>
      <c r="AT1476" s="4">
        <v>0</v>
      </c>
      <c r="AU1476" s="4">
        <v>12</v>
      </c>
      <c r="AV1476" s="4">
        <v>10</v>
      </c>
      <c r="AW1476" s="4" t="s">
        <v>208</v>
      </c>
      <c r="AX1476" s="4">
        <v>1.1000000000000001</v>
      </c>
      <c r="AY1476" s="4">
        <v>2</v>
      </c>
      <c r="AZ1476" s="4">
        <v>2.2999999999999998</v>
      </c>
      <c r="BA1476" s="4">
        <v>14.023</v>
      </c>
      <c r="BB1476" s="4">
        <v>450</v>
      </c>
      <c r="BC1476" s="4">
        <v>32.090000000000003</v>
      </c>
      <c r="BD1476" s="4">
        <v>0.2</v>
      </c>
      <c r="BE1476" s="4">
        <v>1314.212</v>
      </c>
      <c r="BF1476" s="4">
        <v>977.31600000000003</v>
      </c>
      <c r="BG1476" s="4">
        <v>3.052</v>
      </c>
      <c r="BH1476" s="4">
        <v>1.855</v>
      </c>
      <c r="BI1476" s="4">
        <v>4.907</v>
      </c>
      <c r="BJ1476" s="4">
        <v>2.327</v>
      </c>
      <c r="BK1476" s="4">
        <v>1.4139999999999999</v>
      </c>
      <c r="BL1476" s="4">
        <v>3.7410000000000001</v>
      </c>
      <c r="BM1476" s="4">
        <v>132.84200000000001</v>
      </c>
      <c r="BQ1476" s="4">
        <v>82677.866999999998</v>
      </c>
      <c r="BR1476" s="4">
        <v>2E-3</v>
      </c>
      <c r="BS1476" s="4">
        <v>-5</v>
      </c>
      <c r="BT1476" s="4">
        <v>0.21862200000000001</v>
      </c>
      <c r="BU1476" s="4">
        <v>4.8875000000000002E-2</v>
      </c>
      <c r="BV1476" s="4">
        <v>4.4161720000000004</v>
      </c>
    </row>
    <row r="1477" spans="1:74" x14ac:dyDescent="0.25">
      <c r="A1477" s="4">
        <v>42070</v>
      </c>
      <c r="B1477" s="4">
        <v>4.1247685185185186E-2</v>
      </c>
      <c r="C1477" s="4">
        <v>0.23</v>
      </c>
      <c r="D1477" s="4">
        <v>0.26400000000000001</v>
      </c>
      <c r="E1477" s="4">
        <v>2640</v>
      </c>
      <c r="F1477" s="4">
        <v>5.0999999999999996</v>
      </c>
      <c r="G1477" s="4">
        <v>3.1</v>
      </c>
      <c r="H1477" s="4">
        <v>671.2</v>
      </c>
      <c r="J1477" s="4">
        <v>19.899999999999999</v>
      </c>
      <c r="K1477" s="4">
        <v>0.99909999999999999</v>
      </c>
      <c r="L1477" s="4">
        <v>0.2298</v>
      </c>
      <c r="M1477" s="4">
        <v>0.26379999999999998</v>
      </c>
      <c r="N1477" s="4">
        <v>5.0955000000000004</v>
      </c>
      <c r="O1477" s="4">
        <v>3.0973000000000002</v>
      </c>
      <c r="P1477" s="4">
        <v>8.1999999999999993</v>
      </c>
      <c r="Q1477" s="4">
        <v>3.8847</v>
      </c>
      <c r="R1477" s="4">
        <v>2.3613</v>
      </c>
      <c r="S1477" s="4">
        <v>6.2</v>
      </c>
      <c r="T1477" s="4">
        <v>671.23779999999999</v>
      </c>
      <c r="W1477" s="4">
        <v>0</v>
      </c>
      <c r="X1477" s="4">
        <v>19.882400000000001</v>
      </c>
      <c r="Y1477" s="4">
        <v>13</v>
      </c>
      <c r="Z1477" s="4">
        <v>883</v>
      </c>
      <c r="AA1477" s="4">
        <v>904</v>
      </c>
      <c r="AB1477" s="4">
        <v>842</v>
      </c>
      <c r="AC1477" s="4">
        <v>54</v>
      </c>
      <c r="AD1477" s="4">
        <v>8.69</v>
      </c>
      <c r="AE1477" s="4">
        <v>0.2</v>
      </c>
      <c r="AF1477" s="4">
        <v>979</v>
      </c>
      <c r="AG1477" s="4">
        <v>-7</v>
      </c>
      <c r="AH1477" s="4">
        <v>14</v>
      </c>
      <c r="AI1477" s="4">
        <v>29</v>
      </c>
      <c r="AJ1477" s="4">
        <v>192</v>
      </c>
      <c r="AK1477" s="4">
        <v>142</v>
      </c>
      <c r="AL1477" s="4">
        <v>3.5</v>
      </c>
      <c r="AM1477" s="4">
        <v>195</v>
      </c>
      <c r="AN1477" s="4" t="s">
        <v>155</v>
      </c>
      <c r="AO1477" s="4">
        <v>2</v>
      </c>
      <c r="AP1477" s="4">
        <v>0.6246180555555555</v>
      </c>
      <c r="AQ1477" s="4">
        <v>47.159354999999998</v>
      </c>
      <c r="AR1477" s="4">
        <v>-88.489772000000002</v>
      </c>
      <c r="AS1477" s="4">
        <v>317.10000000000002</v>
      </c>
      <c r="AT1477" s="4">
        <v>0</v>
      </c>
      <c r="AU1477" s="4">
        <v>12</v>
      </c>
      <c r="AV1477" s="4">
        <v>10</v>
      </c>
      <c r="AW1477" s="4" t="s">
        <v>208</v>
      </c>
      <c r="AX1477" s="4">
        <v>1.1000000000000001</v>
      </c>
      <c r="AY1477" s="4">
        <v>1.9871129999999999</v>
      </c>
      <c r="AZ1477" s="4">
        <v>2.2871130000000002</v>
      </c>
      <c r="BA1477" s="4">
        <v>14.023</v>
      </c>
      <c r="BB1477" s="4">
        <v>450</v>
      </c>
      <c r="BC1477" s="4">
        <v>32.090000000000003</v>
      </c>
      <c r="BD1477" s="4">
        <v>0.19900000000000001</v>
      </c>
      <c r="BE1477" s="4">
        <v>1334.008</v>
      </c>
      <c r="BF1477" s="4">
        <v>974.56700000000001</v>
      </c>
      <c r="BG1477" s="4">
        <v>3.0979999999999999</v>
      </c>
      <c r="BH1477" s="4">
        <v>1.883</v>
      </c>
      <c r="BI1477" s="4">
        <v>4.9809999999999999</v>
      </c>
      <c r="BJ1477" s="4">
        <v>2.3620000000000001</v>
      </c>
      <c r="BK1477" s="4">
        <v>1.4350000000000001</v>
      </c>
      <c r="BL1477" s="4">
        <v>3.7970000000000002</v>
      </c>
      <c r="BM1477" s="4">
        <v>128.8579</v>
      </c>
      <c r="BQ1477" s="4">
        <v>83923.236000000004</v>
      </c>
      <c r="BR1477" s="4">
        <v>1.189E-3</v>
      </c>
      <c r="BS1477" s="4">
        <v>-5</v>
      </c>
      <c r="BT1477" s="4">
        <v>0.219</v>
      </c>
      <c r="BU1477" s="4">
        <v>2.9056999999999999E-2</v>
      </c>
      <c r="BV1477" s="4">
        <v>4.4238</v>
      </c>
    </row>
    <row r="1478" spans="1:74" x14ac:dyDescent="0.25">
      <c r="A1478" s="4">
        <v>42070</v>
      </c>
      <c r="B1478" s="4">
        <v>4.1259259259259259E-2</v>
      </c>
      <c r="C1478" s="4">
        <v>0.23</v>
      </c>
      <c r="D1478" s="4">
        <v>0.26400000000000001</v>
      </c>
      <c r="E1478" s="4">
        <v>2640</v>
      </c>
      <c r="F1478" s="4">
        <v>5.0999999999999996</v>
      </c>
      <c r="G1478" s="4">
        <v>3.1</v>
      </c>
      <c r="H1478" s="4">
        <v>689.6</v>
      </c>
      <c r="J1478" s="4">
        <v>19.899999999999999</v>
      </c>
      <c r="K1478" s="4">
        <v>0.99909999999999999</v>
      </c>
      <c r="L1478" s="4">
        <v>0.2298</v>
      </c>
      <c r="M1478" s="4">
        <v>0.26379999999999998</v>
      </c>
      <c r="N1478" s="4">
        <v>5.0955000000000004</v>
      </c>
      <c r="O1478" s="4">
        <v>3.0869</v>
      </c>
      <c r="P1478" s="4">
        <v>8.1999999999999993</v>
      </c>
      <c r="Q1478" s="4">
        <v>3.8847</v>
      </c>
      <c r="R1478" s="4">
        <v>2.3534000000000002</v>
      </c>
      <c r="S1478" s="4">
        <v>6.2</v>
      </c>
      <c r="T1478" s="4">
        <v>689.61990000000003</v>
      </c>
      <c r="W1478" s="4">
        <v>0</v>
      </c>
      <c r="X1478" s="4">
        <v>19.8825</v>
      </c>
      <c r="Y1478" s="4">
        <v>13.1</v>
      </c>
      <c r="Z1478" s="4">
        <v>882</v>
      </c>
      <c r="AA1478" s="4">
        <v>904</v>
      </c>
      <c r="AB1478" s="4">
        <v>844</v>
      </c>
      <c r="AC1478" s="4">
        <v>54</v>
      </c>
      <c r="AD1478" s="4">
        <v>8.69</v>
      </c>
      <c r="AE1478" s="4">
        <v>0.2</v>
      </c>
      <c r="AF1478" s="4">
        <v>979</v>
      </c>
      <c r="AG1478" s="4">
        <v>-7</v>
      </c>
      <c r="AH1478" s="4">
        <v>14</v>
      </c>
      <c r="AI1478" s="4">
        <v>29</v>
      </c>
      <c r="AJ1478" s="4">
        <v>192</v>
      </c>
      <c r="AK1478" s="4">
        <v>142</v>
      </c>
      <c r="AL1478" s="4">
        <v>3.6</v>
      </c>
      <c r="AM1478" s="4">
        <v>195</v>
      </c>
      <c r="AN1478" s="4" t="s">
        <v>155</v>
      </c>
      <c r="AO1478" s="4">
        <v>2</v>
      </c>
      <c r="AP1478" s="4">
        <v>0.62462962962962965</v>
      </c>
      <c r="AQ1478" s="4">
        <v>47.159354999999998</v>
      </c>
      <c r="AR1478" s="4">
        <v>-88.489772000000002</v>
      </c>
      <c r="AS1478" s="4">
        <v>316.8</v>
      </c>
      <c r="AT1478" s="4">
        <v>0</v>
      </c>
      <c r="AU1478" s="4">
        <v>12</v>
      </c>
      <c r="AV1478" s="4">
        <v>10</v>
      </c>
      <c r="AW1478" s="4" t="s">
        <v>208</v>
      </c>
      <c r="AX1478" s="4">
        <v>1.1000000000000001</v>
      </c>
      <c r="AY1478" s="4">
        <v>1.9</v>
      </c>
      <c r="AZ1478" s="4">
        <v>2.2000000000000002</v>
      </c>
      <c r="BA1478" s="4">
        <v>14.023</v>
      </c>
      <c r="BB1478" s="4">
        <v>450</v>
      </c>
      <c r="BC1478" s="4">
        <v>32.090000000000003</v>
      </c>
      <c r="BD1478" s="4">
        <v>0.19900000000000001</v>
      </c>
      <c r="BE1478" s="4">
        <v>1329.316</v>
      </c>
      <c r="BF1478" s="4">
        <v>971.14</v>
      </c>
      <c r="BG1478" s="4">
        <v>3.0870000000000002</v>
      </c>
      <c r="BH1478" s="4">
        <v>1.87</v>
      </c>
      <c r="BI1478" s="4">
        <v>4.9569999999999999</v>
      </c>
      <c r="BJ1478" s="4">
        <v>2.3530000000000002</v>
      </c>
      <c r="BK1478" s="4">
        <v>1.4259999999999999</v>
      </c>
      <c r="BL1478" s="4">
        <v>3.7789999999999999</v>
      </c>
      <c r="BM1478" s="4">
        <v>131.92060000000001</v>
      </c>
      <c r="BQ1478" s="4">
        <v>83628.092999999993</v>
      </c>
      <c r="BR1478" s="4">
        <v>1.8900000000000001E-4</v>
      </c>
      <c r="BS1478" s="4">
        <v>-5</v>
      </c>
      <c r="BT1478" s="4">
        <v>0.21981100000000001</v>
      </c>
      <c r="BU1478" s="4">
        <v>4.6189999999999998E-3</v>
      </c>
      <c r="BV1478" s="4">
        <v>4.4401820000000001</v>
      </c>
    </row>
    <row r="1479" spans="1:74" x14ac:dyDescent="0.25">
      <c r="A1479" s="4">
        <v>42070</v>
      </c>
      <c r="B1479" s="4">
        <v>4.1270833333333333E-2</v>
      </c>
      <c r="C1479" s="4">
        <v>0.22600000000000001</v>
      </c>
      <c r="D1479" s="4">
        <v>0.252</v>
      </c>
      <c r="E1479" s="4">
        <v>2519.8251460000001</v>
      </c>
      <c r="F1479" s="4">
        <v>5</v>
      </c>
      <c r="G1479" s="4">
        <v>3</v>
      </c>
      <c r="H1479" s="4">
        <v>656.4</v>
      </c>
      <c r="J1479" s="4">
        <v>19.899999999999999</v>
      </c>
      <c r="K1479" s="4">
        <v>0.99929999999999997</v>
      </c>
      <c r="L1479" s="4">
        <v>0.22600000000000001</v>
      </c>
      <c r="M1479" s="4">
        <v>0.25180000000000002</v>
      </c>
      <c r="N1479" s="4">
        <v>4.9965999999999999</v>
      </c>
      <c r="O1479" s="4">
        <v>2.9980000000000002</v>
      </c>
      <c r="P1479" s="4">
        <v>8</v>
      </c>
      <c r="Q1479" s="4">
        <v>3.8092999999999999</v>
      </c>
      <c r="R1479" s="4">
        <v>2.2856000000000001</v>
      </c>
      <c r="S1479" s="4">
        <v>6.1</v>
      </c>
      <c r="T1479" s="4">
        <v>656.38909999999998</v>
      </c>
      <c r="W1479" s="4">
        <v>0</v>
      </c>
      <c r="X1479" s="4">
        <v>19.886399999999998</v>
      </c>
      <c r="Y1479" s="4">
        <v>13</v>
      </c>
      <c r="Z1479" s="4">
        <v>882</v>
      </c>
      <c r="AA1479" s="4">
        <v>904</v>
      </c>
      <c r="AB1479" s="4">
        <v>843</v>
      </c>
      <c r="AC1479" s="4">
        <v>54</v>
      </c>
      <c r="AD1479" s="4">
        <v>8.69</v>
      </c>
      <c r="AE1479" s="4">
        <v>0.2</v>
      </c>
      <c r="AF1479" s="4">
        <v>979</v>
      </c>
      <c r="AG1479" s="4">
        <v>-7</v>
      </c>
      <c r="AH1479" s="4">
        <v>14</v>
      </c>
      <c r="AI1479" s="4">
        <v>29</v>
      </c>
      <c r="AJ1479" s="4">
        <v>192</v>
      </c>
      <c r="AK1479" s="4">
        <v>142</v>
      </c>
      <c r="AL1479" s="4">
        <v>3.6</v>
      </c>
      <c r="AM1479" s="4">
        <v>195</v>
      </c>
      <c r="AN1479" s="4" t="s">
        <v>155</v>
      </c>
      <c r="AO1479" s="4">
        <v>2</v>
      </c>
      <c r="AP1479" s="4">
        <v>0.62464120370370368</v>
      </c>
      <c r="AQ1479" s="4">
        <v>47.159354999999998</v>
      </c>
      <c r="AR1479" s="4">
        <v>-88.489772000000002</v>
      </c>
      <c r="AS1479" s="4">
        <v>316.39999999999998</v>
      </c>
      <c r="AT1479" s="4">
        <v>0</v>
      </c>
      <c r="AU1479" s="4">
        <v>12</v>
      </c>
      <c r="AV1479" s="4">
        <v>10</v>
      </c>
      <c r="AW1479" s="4" t="s">
        <v>208</v>
      </c>
      <c r="AX1479" s="4">
        <v>1.087313</v>
      </c>
      <c r="AY1479" s="4">
        <v>1.9</v>
      </c>
      <c r="AZ1479" s="4">
        <v>2.1873130000000001</v>
      </c>
      <c r="BA1479" s="4">
        <v>14.023</v>
      </c>
      <c r="BB1479" s="4">
        <v>450</v>
      </c>
      <c r="BC1479" s="4">
        <v>32.090000000000003</v>
      </c>
      <c r="BD1479" s="4">
        <v>0.19900000000000001</v>
      </c>
      <c r="BE1479" s="4">
        <v>1356.7380000000001</v>
      </c>
      <c r="BF1479" s="4">
        <v>962.327</v>
      </c>
      <c r="BG1479" s="4">
        <v>3.1419999999999999</v>
      </c>
      <c r="BH1479" s="4">
        <v>1.885</v>
      </c>
      <c r="BI1479" s="4">
        <v>5.0270000000000001</v>
      </c>
      <c r="BJ1479" s="4">
        <v>2.395</v>
      </c>
      <c r="BK1479" s="4">
        <v>1.4370000000000001</v>
      </c>
      <c r="BL1479" s="4">
        <v>3.8319999999999999</v>
      </c>
      <c r="BM1479" s="4">
        <v>130.33240000000001</v>
      </c>
      <c r="BQ1479" s="4">
        <v>86821.380999999994</v>
      </c>
      <c r="BR1479" s="4">
        <v>0</v>
      </c>
      <c r="BS1479" s="4">
        <v>-5</v>
      </c>
      <c r="BT1479" s="4">
        <v>0.21919</v>
      </c>
      <c r="BU1479" s="4">
        <v>0</v>
      </c>
      <c r="BV1479" s="4">
        <v>4.4276340000000003</v>
      </c>
    </row>
    <row r="1480" spans="1:74" x14ac:dyDescent="0.25">
      <c r="A1480" s="4">
        <v>42070</v>
      </c>
      <c r="B1480" s="4">
        <v>4.1282407407407407E-2</v>
      </c>
      <c r="C1480" s="4">
        <v>0.218</v>
      </c>
      <c r="D1480" s="4">
        <v>0.24030000000000001</v>
      </c>
      <c r="E1480" s="4">
        <v>2402.849741</v>
      </c>
      <c r="F1480" s="4">
        <v>5</v>
      </c>
      <c r="G1480" s="4">
        <v>3</v>
      </c>
      <c r="H1480" s="4">
        <v>641</v>
      </c>
      <c r="J1480" s="4">
        <v>19.899999999999999</v>
      </c>
      <c r="K1480" s="4">
        <v>0.99950000000000006</v>
      </c>
      <c r="L1480" s="4">
        <v>0.21779999999999999</v>
      </c>
      <c r="M1480" s="4">
        <v>0.2402</v>
      </c>
      <c r="N1480" s="4">
        <v>4.9974999999999996</v>
      </c>
      <c r="O1480" s="4">
        <v>2.9984999999999999</v>
      </c>
      <c r="P1480" s="4">
        <v>8</v>
      </c>
      <c r="Q1480" s="4">
        <v>3.81</v>
      </c>
      <c r="R1480" s="4">
        <v>2.286</v>
      </c>
      <c r="S1480" s="4">
        <v>6.1</v>
      </c>
      <c r="T1480" s="4">
        <v>641</v>
      </c>
      <c r="W1480" s="4">
        <v>0</v>
      </c>
      <c r="X1480" s="4">
        <v>19.8901</v>
      </c>
      <c r="Y1480" s="4">
        <v>13</v>
      </c>
      <c r="Z1480" s="4">
        <v>883</v>
      </c>
      <c r="AA1480" s="4">
        <v>904</v>
      </c>
      <c r="AB1480" s="4">
        <v>843</v>
      </c>
      <c r="AC1480" s="4">
        <v>54</v>
      </c>
      <c r="AD1480" s="4">
        <v>8.69</v>
      </c>
      <c r="AE1480" s="4">
        <v>0.2</v>
      </c>
      <c r="AF1480" s="4">
        <v>979</v>
      </c>
      <c r="AG1480" s="4">
        <v>-7</v>
      </c>
      <c r="AH1480" s="4">
        <v>14</v>
      </c>
      <c r="AI1480" s="4">
        <v>29</v>
      </c>
      <c r="AJ1480" s="4">
        <v>192</v>
      </c>
      <c r="AK1480" s="4">
        <v>142</v>
      </c>
      <c r="AL1480" s="4">
        <v>3.5</v>
      </c>
      <c r="AM1480" s="4">
        <v>195</v>
      </c>
      <c r="AN1480" s="4" t="s">
        <v>155</v>
      </c>
      <c r="AO1480" s="4">
        <v>2</v>
      </c>
      <c r="AP1480" s="4">
        <v>0.62465277777777783</v>
      </c>
      <c r="AQ1480" s="4">
        <v>47.159354999999998</v>
      </c>
      <c r="AR1480" s="4">
        <v>-88.489772000000002</v>
      </c>
      <c r="AS1480" s="4">
        <v>316</v>
      </c>
      <c r="AT1480" s="4">
        <v>0</v>
      </c>
      <c r="AU1480" s="4">
        <v>12</v>
      </c>
      <c r="AV1480" s="4">
        <v>10</v>
      </c>
      <c r="AW1480" s="4" t="s">
        <v>208</v>
      </c>
      <c r="AX1480" s="4">
        <v>1</v>
      </c>
      <c r="AY1480" s="4">
        <v>1.9</v>
      </c>
      <c r="AZ1480" s="4">
        <v>2.1125750000000001</v>
      </c>
      <c r="BA1480" s="4">
        <v>14.023</v>
      </c>
      <c r="BB1480" s="4">
        <v>450</v>
      </c>
      <c r="BC1480" s="4">
        <v>32.090000000000003</v>
      </c>
      <c r="BD1480" s="4">
        <v>0.19900000000000001</v>
      </c>
      <c r="BE1480" s="4">
        <v>1365.509</v>
      </c>
      <c r="BF1480" s="4">
        <v>958.52800000000002</v>
      </c>
      <c r="BG1480" s="4">
        <v>3.282</v>
      </c>
      <c r="BH1480" s="4">
        <v>1.9690000000000001</v>
      </c>
      <c r="BI1480" s="4">
        <v>5.2510000000000003</v>
      </c>
      <c r="BJ1480" s="4">
        <v>2.5019999999999998</v>
      </c>
      <c r="BK1480" s="4">
        <v>1.5009999999999999</v>
      </c>
      <c r="BL1480" s="4">
        <v>4.0030000000000001</v>
      </c>
      <c r="BM1480" s="4">
        <v>132.92150000000001</v>
      </c>
      <c r="BQ1480" s="4">
        <v>90688.589000000007</v>
      </c>
      <c r="BR1480" s="4">
        <v>0</v>
      </c>
      <c r="BS1480" s="4">
        <v>-5</v>
      </c>
      <c r="BT1480" s="4">
        <v>0.21981000000000001</v>
      </c>
      <c r="BU1480" s="4">
        <v>0</v>
      </c>
      <c r="BV1480" s="4">
        <v>4.4401619999999999</v>
      </c>
    </row>
    <row r="1481" spans="1:74" x14ac:dyDescent="0.25">
      <c r="A1481" s="4">
        <v>42070</v>
      </c>
      <c r="B1481" s="4">
        <v>4.129398148148148E-2</v>
      </c>
      <c r="C1481" s="4">
        <v>0.21</v>
      </c>
      <c r="D1481" s="4">
        <v>0.23499999999999999</v>
      </c>
      <c r="E1481" s="4">
        <v>2350</v>
      </c>
      <c r="F1481" s="4">
        <v>5</v>
      </c>
      <c r="G1481" s="4">
        <v>3</v>
      </c>
      <c r="H1481" s="4">
        <v>651</v>
      </c>
      <c r="J1481" s="4">
        <v>19.899999999999999</v>
      </c>
      <c r="K1481" s="4">
        <v>0.99960000000000004</v>
      </c>
      <c r="L1481" s="4">
        <v>0.2099</v>
      </c>
      <c r="M1481" s="4">
        <v>0.2349</v>
      </c>
      <c r="N1481" s="4">
        <v>4.9981999999999998</v>
      </c>
      <c r="O1481" s="4">
        <v>2.9988999999999999</v>
      </c>
      <c r="P1481" s="4">
        <v>8</v>
      </c>
      <c r="Q1481" s="4">
        <v>3.8106</v>
      </c>
      <c r="R1481" s="4">
        <v>2.2863000000000002</v>
      </c>
      <c r="S1481" s="4">
        <v>6.1</v>
      </c>
      <c r="T1481" s="4">
        <v>651</v>
      </c>
      <c r="W1481" s="4">
        <v>0</v>
      </c>
      <c r="X1481" s="4">
        <v>19.893000000000001</v>
      </c>
      <c r="Y1481" s="4">
        <v>13.1</v>
      </c>
      <c r="Z1481" s="4">
        <v>882</v>
      </c>
      <c r="AA1481" s="4">
        <v>903</v>
      </c>
      <c r="AB1481" s="4">
        <v>845</v>
      </c>
      <c r="AC1481" s="4">
        <v>54</v>
      </c>
      <c r="AD1481" s="4">
        <v>8.69</v>
      </c>
      <c r="AE1481" s="4">
        <v>0.2</v>
      </c>
      <c r="AF1481" s="4">
        <v>979</v>
      </c>
      <c r="AG1481" s="4">
        <v>-7</v>
      </c>
      <c r="AH1481" s="4">
        <v>14</v>
      </c>
      <c r="AI1481" s="4">
        <v>29</v>
      </c>
      <c r="AJ1481" s="4">
        <v>192</v>
      </c>
      <c r="AK1481" s="4">
        <v>142</v>
      </c>
      <c r="AL1481" s="4">
        <v>3.6</v>
      </c>
      <c r="AM1481" s="4">
        <v>195</v>
      </c>
      <c r="AN1481" s="4" t="s">
        <v>155</v>
      </c>
      <c r="AO1481" s="4">
        <v>2</v>
      </c>
      <c r="AP1481" s="4">
        <v>0.62466435185185187</v>
      </c>
      <c r="AQ1481" s="4">
        <v>47.159354999999998</v>
      </c>
      <c r="AR1481" s="4">
        <v>-88.489772000000002</v>
      </c>
      <c r="AS1481" s="4">
        <v>315.60000000000002</v>
      </c>
      <c r="AT1481" s="4">
        <v>0</v>
      </c>
      <c r="AU1481" s="4">
        <v>12</v>
      </c>
      <c r="AV1481" s="4">
        <v>10</v>
      </c>
      <c r="AW1481" s="4" t="s">
        <v>208</v>
      </c>
      <c r="AX1481" s="4">
        <v>1</v>
      </c>
      <c r="AY1481" s="4">
        <v>1.9</v>
      </c>
      <c r="AZ1481" s="4">
        <v>2.1876120000000001</v>
      </c>
      <c r="BA1481" s="4">
        <v>14.023</v>
      </c>
      <c r="BB1481" s="4">
        <v>450</v>
      </c>
      <c r="BC1481" s="4">
        <v>32.090000000000003</v>
      </c>
      <c r="BD1481" s="4">
        <v>0.19900000000000001</v>
      </c>
      <c r="BE1481" s="4">
        <v>1350.223</v>
      </c>
      <c r="BF1481" s="4">
        <v>961.68200000000002</v>
      </c>
      <c r="BG1481" s="4">
        <v>3.367</v>
      </c>
      <c r="BH1481" s="4">
        <v>2.02</v>
      </c>
      <c r="BI1481" s="4">
        <v>5.3869999999999996</v>
      </c>
      <c r="BJ1481" s="4">
        <v>2.5670000000000002</v>
      </c>
      <c r="BK1481" s="4">
        <v>1.54</v>
      </c>
      <c r="BL1481" s="4">
        <v>4.1070000000000002</v>
      </c>
      <c r="BM1481" s="4">
        <v>138.46549999999999</v>
      </c>
      <c r="BQ1481" s="4">
        <v>93033.216</v>
      </c>
      <c r="BR1481" s="4">
        <v>1.6119999999999999E-3</v>
      </c>
      <c r="BS1481" s="4">
        <v>-5</v>
      </c>
      <c r="BT1481" s="4">
        <v>0.22</v>
      </c>
      <c r="BU1481" s="4">
        <v>3.9392000000000003E-2</v>
      </c>
      <c r="BV1481" s="4">
        <v>4.444</v>
      </c>
    </row>
    <row r="1482" spans="1:74" x14ac:dyDescent="0.25">
      <c r="A1482" s="4">
        <v>42070</v>
      </c>
      <c r="B1482" s="4">
        <v>4.1305555555555554E-2</v>
      </c>
      <c r="C1482" s="4">
        <v>0.21</v>
      </c>
      <c r="D1482" s="4">
        <v>0.23480000000000001</v>
      </c>
      <c r="E1482" s="4">
        <v>2347.894288</v>
      </c>
      <c r="F1482" s="4">
        <v>5</v>
      </c>
      <c r="G1482" s="4">
        <v>3</v>
      </c>
      <c r="H1482" s="4">
        <v>618.20000000000005</v>
      </c>
      <c r="J1482" s="4">
        <v>19.96</v>
      </c>
      <c r="K1482" s="4">
        <v>0.99970000000000003</v>
      </c>
      <c r="L1482" s="4">
        <v>0.2099</v>
      </c>
      <c r="M1482" s="4">
        <v>0.23469999999999999</v>
      </c>
      <c r="N1482" s="4">
        <v>4.9984000000000002</v>
      </c>
      <c r="O1482" s="4">
        <v>2.9990999999999999</v>
      </c>
      <c r="P1482" s="4">
        <v>8</v>
      </c>
      <c r="Q1482" s="4">
        <v>3.8107000000000002</v>
      </c>
      <c r="R1482" s="4">
        <v>2.2864</v>
      </c>
      <c r="S1482" s="4">
        <v>6.1</v>
      </c>
      <c r="T1482" s="4">
        <v>618.24480000000005</v>
      </c>
      <c r="W1482" s="4">
        <v>0</v>
      </c>
      <c r="X1482" s="4">
        <v>19.955500000000001</v>
      </c>
      <c r="Y1482" s="4">
        <v>13</v>
      </c>
      <c r="Z1482" s="4">
        <v>883</v>
      </c>
      <c r="AA1482" s="4">
        <v>904</v>
      </c>
      <c r="AB1482" s="4">
        <v>845</v>
      </c>
      <c r="AC1482" s="4">
        <v>54</v>
      </c>
      <c r="AD1482" s="4">
        <v>8.69</v>
      </c>
      <c r="AE1482" s="4">
        <v>0.2</v>
      </c>
      <c r="AF1482" s="4">
        <v>979</v>
      </c>
      <c r="AG1482" s="4">
        <v>-7</v>
      </c>
      <c r="AH1482" s="4">
        <v>14</v>
      </c>
      <c r="AI1482" s="4">
        <v>29</v>
      </c>
      <c r="AJ1482" s="4">
        <v>192</v>
      </c>
      <c r="AK1482" s="4">
        <v>142</v>
      </c>
      <c r="AL1482" s="4">
        <v>3.6</v>
      </c>
      <c r="AM1482" s="4">
        <v>195</v>
      </c>
      <c r="AN1482" s="4" t="s">
        <v>155</v>
      </c>
      <c r="AO1482" s="4">
        <v>2</v>
      </c>
      <c r="AP1482" s="4">
        <v>0.62467592592592591</v>
      </c>
      <c r="AQ1482" s="4">
        <v>47.159354999999998</v>
      </c>
      <c r="AR1482" s="4">
        <v>-88.489772000000002</v>
      </c>
      <c r="AS1482" s="4">
        <v>315.3</v>
      </c>
      <c r="AT1482" s="4">
        <v>0</v>
      </c>
      <c r="AU1482" s="4">
        <v>12</v>
      </c>
      <c r="AV1482" s="4">
        <v>10</v>
      </c>
      <c r="AW1482" s="4" t="s">
        <v>208</v>
      </c>
      <c r="AX1482" s="4">
        <v>1</v>
      </c>
      <c r="AY1482" s="4">
        <v>1.912288</v>
      </c>
      <c r="AZ1482" s="4">
        <v>2.1122879999999999</v>
      </c>
      <c r="BA1482" s="4">
        <v>14.023</v>
      </c>
      <c r="BB1482" s="4">
        <v>450</v>
      </c>
      <c r="BC1482" s="4">
        <v>32.090000000000003</v>
      </c>
      <c r="BD1482" s="4">
        <v>0.19900000000000001</v>
      </c>
      <c r="BE1482" s="4">
        <v>1360.3140000000001</v>
      </c>
      <c r="BF1482" s="4">
        <v>968.00099999999998</v>
      </c>
      <c r="BG1482" s="4">
        <v>3.3919999999999999</v>
      </c>
      <c r="BH1482" s="4">
        <v>2.0350000000000001</v>
      </c>
      <c r="BI1482" s="4">
        <v>5.4269999999999996</v>
      </c>
      <c r="BJ1482" s="4">
        <v>2.5859999999999999</v>
      </c>
      <c r="BK1482" s="4">
        <v>1.5509999999999999</v>
      </c>
      <c r="BL1482" s="4">
        <v>4.1369999999999996</v>
      </c>
      <c r="BM1482" s="4">
        <v>132.47569999999999</v>
      </c>
      <c r="BQ1482" s="4">
        <v>94019.337</v>
      </c>
      <c r="BR1482" s="4">
        <v>1.1869999999999999E-3</v>
      </c>
      <c r="BS1482" s="4">
        <v>-5</v>
      </c>
      <c r="BT1482" s="4">
        <v>0.22</v>
      </c>
      <c r="BU1482" s="4">
        <v>2.9005E-2</v>
      </c>
      <c r="BV1482" s="4">
        <v>4.444</v>
      </c>
    </row>
    <row r="1483" spans="1:74" x14ac:dyDescent="0.25">
      <c r="A1483" s="4">
        <v>42070</v>
      </c>
      <c r="B1483" s="4">
        <v>4.1317129629629627E-2</v>
      </c>
      <c r="C1483" s="4">
        <v>0.21</v>
      </c>
      <c r="D1483" s="4">
        <v>0.23400000000000001</v>
      </c>
      <c r="E1483" s="4">
        <v>2340</v>
      </c>
      <c r="F1483" s="4">
        <v>4.9000000000000004</v>
      </c>
      <c r="G1483" s="4">
        <v>3</v>
      </c>
      <c r="H1483" s="4">
        <v>630.1</v>
      </c>
      <c r="J1483" s="4">
        <v>20</v>
      </c>
      <c r="K1483" s="4">
        <v>0.99970000000000003</v>
      </c>
      <c r="L1483" s="4">
        <v>0.2099</v>
      </c>
      <c r="M1483" s="4">
        <v>0.2339</v>
      </c>
      <c r="N1483" s="4">
        <v>4.8986000000000001</v>
      </c>
      <c r="O1483" s="4">
        <v>2.9990999999999999</v>
      </c>
      <c r="P1483" s="4">
        <v>7.9</v>
      </c>
      <c r="Q1483" s="4">
        <v>3.7345999999999999</v>
      </c>
      <c r="R1483" s="4">
        <v>2.2865000000000002</v>
      </c>
      <c r="S1483" s="4">
        <v>6</v>
      </c>
      <c r="T1483" s="4">
        <v>630.05139999999994</v>
      </c>
      <c r="W1483" s="4">
        <v>0</v>
      </c>
      <c r="X1483" s="4">
        <v>19.994299999999999</v>
      </c>
      <c r="Y1483" s="4">
        <v>13.1</v>
      </c>
      <c r="Z1483" s="4">
        <v>883</v>
      </c>
      <c r="AA1483" s="4">
        <v>904</v>
      </c>
      <c r="AB1483" s="4">
        <v>846</v>
      </c>
      <c r="AC1483" s="4">
        <v>54</v>
      </c>
      <c r="AD1483" s="4">
        <v>8.69</v>
      </c>
      <c r="AE1483" s="4">
        <v>0.2</v>
      </c>
      <c r="AF1483" s="4">
        <v>979</v>
      </c>
      <c r="AG1483" s="4">
        <v>-7</v>
      </c>
      <c r="AH1483" s="4">
        <v>14</v>
      </c>
      <c r="AI1483" s="4">
        <v>29</v>
      </c>
      <c r="AJ1483" s="4">
        <v>192</v>
      </c>
      <c r="AK1483" s="4">
        <v>142</v>
      </c>
      <c r="AL1483" s="4">
        <v>3.7</v>
      </c>
      <c r="AM1483" s="4">
        <v>195</v>
      </c>
      <c r="AN1483" s="4" t="s">
        <v>155</v>
      </c>
      <c r="AO1483" s="4">
        <v>2</v>
      </c>
      <c r="AP1483" s="4">
        <v>0.62468749999999995</v>
      </c>
      <c r="AQ1483" s="4">
        <v>47.159354999999998</v>
      </c>
      <c r="AR1483" s="4">
        <v>-88.489772000000002</v>
      </c>
      <c r="AS1483" s="4">
        <v>315.7</v>
      </c>
      <c r="AT1483" s="4">
        <v>0</v>
      </c>
      <c r="AU1483" s="4">
        <v>12</v>
      </c>
      <c r="AV1483" s="4">
        <v>10</v>
      </c>
      <c r="AW1483" s="4" t="s">
        <v>208</v>
      </c>
      <c r="AX1483" s="4">
        <v>1</v>
      </c>
      <c r="AY1483" s="4">
        <v>2</v>
      </c>
      <c r="AZ1483" s="4">
        <v>2.2000000000000002</v>
      </c>
      <c r="BA1483" s="4">
        <v>14.023</v>
      </c>
      <c r="BB1483" s="4">
        <v>450</v>
      </c>
      <c r="BC1483" s="4">
        <v>32.090000000000003</v>
      </c>
      <c r="BD1483" s="4">
        <v>0.19900000000000001</v>
      </c>
      <c r="BE1483" s="4">
        <v>1359.1759999999999</v>
      </c>
      <c r="BF1483" s="4">
        <v>963.93899999999996</v>
      </c>
      <c r="BG1483" s="4">
        <v>3.3210000000000002</v>
      </c>
      <c r="BH1483" s="4">
        <v>2.0329999999999999</v>
      </c>
      <c r="BI1483" s="4">
        <v>5.3550000000000004</v>
      </c>
      <c r="BJ1483" s="4">
        <v>2.532</v>
      </c>
      <c r="BK1483" s="4">
        <v>1.55</v>
      </c>
      <c r="BL1483" s="4">
        <v>4.0819999999999999</v>
      </c>
      <c r="BM1483" s="4">
        <v>134.88919999999999</v>
      </c>
      <c r="BQ1483" s="4">
        <v>94120.678</v>
      </c>
      <c r="BR1483" s="4">
        <v>1E-3</v>
      </c>
      <c r="BS1483" s="4">
        <v>-5</v>
      </c>
      <c r="BT1483" s="4">
        <v>0.22162799999999999</v>
      </c>
      <c r="BU1483" s="4">
        <v>2.4438000000000001E-2</v>
      </c>
      <c r="BV1483" s="4">
        <v>4.4768929999999996</v>
      </c>
    </row>
    <row r="1484" spans="1:74" x14ac:dyDescent="0.25">
      <c r="A1484" s="4">
        <v>42070</v>
      </c>
      <c r="B1484" s="4">
        <v>4.1328703703703708E-2</v>
      </c>
      <c r="C1484" s="4">
        <v>0.20399999999999999</v>
      </c>
      <c r="D1484" s="4">
        <v>0.23400000000000001</v>
      </c>
      <c r="E1484" s="4">
        <v>2340</v>
      </c>
      <c r="F1484" s="4">
        <v>4.9000000000000004</v>
      </c>
      <c r="G1484" s="4">
        <v>3</v>
      </c>
      <c r="H1484" s="4">
        <v>602.5</v>
      </c>
      <c r="J1484" s="4">
        <v>20</v>
      </c>
      <c r="K1484" s="4">
        <v>1</v>
      </c>
      <c r="L1484" s="4">
        <v>0.2044</v>
      </c>
      <c r="M1484" s="4">
        <v>0.23400000000000001</v>
      </c>
      <c r="N1484" s="4">
        <v>4.9000000000000004</v>
      </c>
      <c r="O1484" s="4">
        <v>3</v>
      </c>
      <c r="P1484" s="4">
        <v>7.9</v>
      </c>
      <c r="Q1484" s="4">
        <v>3.7357</v>
      </c>
      <c r="R1484" s="4">
        <v>2.2871000000000001</v>
      </c>
      <c r="S1484" s="4">
        <v>6</v>
      </c>
      <c r="T1484" s="4">
        <v>602.45479999999998</v>
      </c>
      <c r="W1484" s="4">
        <v>0</v>
      </c>
      <c r="X1484" s="4">
        <v>20</v>
      </c>
      <c r="Y1484" s="4">
        <v>13.1</v>
      </c>
      <c r="Z1484" s="4">
        <v>883</v>
      </c>
      <c r="AA1484" s="4">
        <v>904</v>
      </c>
      <c r="AB1484" s="4">
        <v>844</v>
      </c>
      <c r="AC1484" s="4">
        <v>54</v>
      </c>
      <c r="AD1484" s="4">
        <v>8.69</v>
      </c>
      <c r="AE1484" s="4">
        <v>0.2</v>
      </c>
      <c r="AF1484" s="4">
        <v>979</v>
      </c>
      <c r="AG1484" s="4">
        <v>-7</v>
      </c>
      <c r="AH1484" s="4">
        <v>14</v>
      </c>
      <c r="AI1484" s="4">
        <v>29</v>
      </c>
      <c r="AJ1484" s="4">
        <v>192</v>
      </c>
      <c r="AK1484" s="4">
        <v>142</v>
      </c>
      <c r="AL1484" s="4">
        <v>3.7</v>
      </c>
      <c r="AM1484" s="4">
        <v>195</v>
      </c>
      <c r="AN1484" s="4" t="s">
        <v>155</v>
      </c>
      <c r="AO1484" s="4">
        <v>2</v>
      </c>
      <c r="AP1484" s="4">
        <v>0.6246990740740741</v>
      </c>
      <c r="AQ1484" s="4">
        <v>47.159354999999998</v>
      </c>
      <c r="AR1484" s="4">
        <v>-88.489769999999993</v>
      </c>
      <c r="AS1484" s="4">
        <v>315.3</v>
      </c>
      <c r="AT1484" s="4">
        <v>0</v>
      </c>
      <c r="AU1484" s="4">
        <v>12</v>
      </c>
      <c r="AV1484" s="4">
        <v>10</v>
      </c>
      <c r="AW1484" s="4" t="s">
        <v>208</v>
      </c>
      <c r="AX1484" s="4">
        <v>1</v>
      </c>
      <c r="AY1484" s="4">
        <v>1.9879119999999999</v>
      </c>
      <c r="AZ1484" s="4">
        <v>2.2000000000000002</v>
      </c>
      <c r="BA1484" s="4">
        <v>14.023</v>
      </c>
      <c r="BB1484" s="4">
        <v>450</v>
      </c>
      <c r="BC1484" s="4">
        <v>32.090000000000003</v>
      </c>
      <c r="BD1484" s="4">
        <v>0.19900000000000001</v>
      </c>
      <c r="BE1484" s="4">
        <v>0</v>
      </c>
      <c r="BF1484" s="4">
        <v>0</v>
      </c>
      <c r="BG1484" s="4">
        <v>0</v>
      </c>
      <c r="BH1484" s="4">
        <v>0</v>
      </c>
      <c r="BI1484" s="4">
        <v>0</v>
      </c>
      <c r="BJ1484" s="4">
        <v>0</v>
      </c>
      <c r="BK1484" s="4">
        <v>0</v>
      </c>
      <c r="BL1484" s="4">
        <v>0</v>
      </c>
      <c r="BM1484" s="4">
        <v>0</v>
      </c>
      <c r="BN1484" s="4">
        <v>0</v>
      </c>
      <c r="BO1484" s="4">
        <v>0</v>
      </c>
      <c r="BQ1484" s="4">
        <v>0</v>
      </c>
      <c r="BR1484" s="4">
        <v>1E-3</v>
      </c>
      <c r="BS1484" s="4">
        <v>-5</v>
      </c>
      <c r="BT1484" s="4">
        <v>0.22118699999999999</v>
      </c>
      <c r="BU1484" s="4">
        <v>2.4438000000000001E-2</v>
      </c>
      <c r="BV1484" s="4">
        <v>4.4679739999999999</v>
      </c>
    </row>
    <row r="1485" spans="1:74" x14ac:dyDescent="0.25">
      <c r="A1485" s="4">
        <v>42070</v>
      </c>
      <c r="B1485" s="4">
        <v>4.1340277777777774E-2</v>
      </c>
      <c r="C1485" s="4">
        <v>0.19600000000000001</v>
      </c>
      <c r="D1485" s="4">
        <v>0.22339999999999999</v>
      </c>
      <c r="E1485" s="4">
        <v>2234.3238729999998</v>
      </c>
      <c r="F1485" s="4">
        <v>4.9000000000000004</v>
      </c>
      <c r="G1485" s="4">
        <v>3</v>
      </c>
      <c r="H1485" s="4">
        <v>591.1</v>
      </c>
      <c r="J1485" s="4">
        <v>20</v>
      </c>
      <c r="K1485" s="4">
        <v>1</v>
      </c>
      <c r="L1485" s="4">
        <v>0.19620000000000001</v>
      </c>
      <c r="M1485" s="4">
        <v>0.22339999999999999</v>
      </c>
      <c r="N1485" s="4">
        <v>4.9000000000000004</v>
      </c>
      <c r="O1485" s="4">
        <v>3</v>
      </c>
      <c r="P1485" s="4">
        <v>7.9</v>
      </c>
      <c r="Q1485" s="4">
        <v>3.7357</v>
      </c>
      <c r="R1485" s="4">
        <v>2.2871000000000001</v>
      </c>
      <c r="S1485" s="4">
        <v>6</v>
      </c>
      <c r="T1485" s="4">
        <v>591.11649999999997</v>
      </c>
      <c r="W1485" s="4">
        <v>0</v>
      </c>
      <c r="X1485" s="4">
        <v>20</v>
      </c>
      <c r="Y1485" s="4">
        <v>13</v>
      </c>
      <c r="Z1485" s="4">
        <v>884</v>
      </c>
      <c r="AA1485" s="4">
        <v>905</v>
      </c>
      <c r="AB1485" s="4">
        <v>844</v>
      </c>
      <c r="AC1485" s="4">
        <v>54</v>
      </c>
      <c r="AD1485" s="4">
        <v>8.69</v>
      </c>
      <c r="AE1485" s="4">
        <v>0.2</v>
      </c>
      <c r="AF1485" s="4">
        <v>979</v>
      </c>
      <c r="AG1485" s="4">
        <v>-7</v>
      </c>
      <c r="AH1485" s="4">
        <v>14</v>
      </c>
      <c r="AI1485" s="4">
        <v>29</v>
      </c>
      <c r="AJ1485" s="4">
        <v>192</v>
      </c>
      <c r="AK1485" s="4">
        <v>141.19999999999999</v>
      </c>
      <c r="AL1485" s="4">
        <v>3.8</v>
      </c>
      <c r="AM1485" s="4">
        <v>195</v>
      </c>
      <c r="AN1485" s="4" t="s">
        <v>155</v>
      </c>
      <c r="AO1485" s="4">
        <v>2</v>
      </c>
      <c r="AP1485" s="4">
        <v>0.62471064814814814</v>
      </c>
      <c r="AQ1485" s="4">
        <v>47.159353000000003</v>
      </c>
      <c r="AR1485" s="4">
        <v>-88.489769999999993</v>
      </c>
      <c r="AS1485" s="4">
        <v>314.89999999999998</v>
      </c>
      <c r="AT1485" s="4">
        <v>0</v>
      </c>
      <c r="AU1485" s="4">
        <v>12</v>
      </c>
      <c r="AV1485" s="4">
        <v>10</v>
      </c>
      <c r="AW1485" s="4" t="s">
        <v>208</v>
      </c>
      <c r="AX1485" s="4">
        <v>1</v>
      </c>
      <c r="AY1485" s="4">
        <v>1.9</v>
      </c>
      <c r="AZ1485" s="4">
        <v>2.1880120000000001</v>
      </c>
      <c r="BA1485" s="4">
        <v>14.023</v>
      </c>
      <c r="BB1485" s="4">
        <v>450</v>
      </c>
      <c r="BC1485" s="4">
        <v>32.090000000000003</v>
      </c>
      <c r="BD1485" s="4">
        <v>0.19900000000000001</v>
      </c>
      <c r="BE1485" s="4">
        <v>0</v>
      </c>
      <c r="BF1485" s="4">
        <v>0</v>
      </c>
      <c r="BG1485" s="4">
        <v>0</v>
      </c>
      <c r="BH1485" s="4">
        <v>0</v>
      </c>
      <c r="BI1485" s="4">
        <v>0</v>
      </c>
      <c r="BJ1485" s="4">
        <v>0</v>
      </c>
      <c r="BK1485" s="4">
        <v>0</v>
      </c>
      <c r="BL1485" s="4">
        <v>0</v>
      </c>
      <c r="BM1485" s="4">
        <v>0</v>
      </c>
      <c r="BN1485" s="4">
        <v>0</v>
      </c>
      <c r="BO1485" s="4">
        <v>0</v>
      </c>
      <c r="BQ1485" s="4">
        <v>0</v>
      </c>
      <c r="BR1485" s="4">
        <v>1E-3</v>
      </c>
      <c r="BS1485" s="4">
        <v>-5</v>
      </c>
      <c r="BT1485" s="4">
        <v>0.221</v>
      </c>
      <c r="BU1485" s="4">
        <v>2.4438000000000001E-2</v>
      </c>
      <c r="BV1485" s="4">
        <v>4.4641999999999999</v>
      </c>
    </row>
    <row r="1486" spans="1:74" x14ac:dyDescent="0.25">
      <c r="A1486" s="4">
        <v>42070</v>
      </c>
      <c r="B1486" s="4">
        <v>4.1351851851851855E-2</v>
      </c>
      <c r="C1486" s="4">
        <v>0.188</v>
      </c>
      <c r="D1486" s="4">
        <v>0.21310000000000001</v>
      </c>
      <c r="E1486" s="4">
        <v>2130.7833329999999</v>
      </c>
      <c r="F1486" s="4">
        <v>4.8</v>
      </c>
      <c r="G1486" s="4">
        <v>3</v>
      </c>
      <c r="H1486" s="4">
        <v>600.9</v>
      </c>
      <c r="J1486" s="4">
        <v>20</v>
      </c>
      <c r="K1486" s="4">
        <v>1</v>
      </c>
      <c r="L1486" s="4">
        <v>0.18790000000000001</v>
      </c>
      <c r="M1486" s="4">
        <v>0.21310000000000001</v>
      </c>
      <c r="N1486" s="4">
        <v>4.8</v>
      </c>
      <c r="O1486" s="4">
        <v>3</v>
      </c>
      <c r="P1486" s="4">
        <v>7.8</v>
      </c>
      <c r="Q1486" s="4">
        <v>3.6577000000000002</v>
      </c>
      <c r="R1486" s="4">
        <v>2.2860999999999998</v>
      </c>
      <c r="S1486" s="4">
        <v>5.9</v>
      </c>
      <c r="T1486" s="4">
        <v>600.9</v>
      </c>
      <c r="W1486" s="4">
        <v>0</v>
      </c>
      <c r="X1486" s="4">
        <v>20</v>
      </c>
      <c r="Y1486" s="4">
        <v>13.1</v>
      </c>
      <c r="Z1486" s="4">
        <v>883</v>
      </c>
      <c r="AA1486" s="4">
        <v>904</v>
      </c>
      <c r="AB1486" s="4">
        <v>845</v>
      </c>
      <c r="AC1486" s="4">
        <v>53.2</v>
      </c>
      <c r="AD1486" s="4">
        <v>8.5500000000000007</v>
      </c>
      <c r="AE1486" s="4">
        <v>0.2</v>
      </c>
      <c r="AF1486" s="4">
        <v>979</v>
      </c>
      <c r="AG1486" s="4">
        <v>-7</v>
      </c>
      <c r="AH1486" s="4">
        <v>14</v>
      </c>
      <c r="AI1486" s="4">
        <v>29</v>
      </c>
      <c r="AJ1486" s="4">
        <v>192</v>
      </c>
      <c r="AK1486" s="4">
        <v>141</v>
      </c>
      <c r="AL1486" s="4">
        <v>3.8</v>
      </c>
      <c r="AM1486" s="4">
        <v>195</v>
      </c>
      <c r="AN1486" s="4" t="s">
        <v>155</v>
      </c>
      <c r="AO1486" s="4">
        <v>2</v>
      </c>
      <c r="AP1486" s="4">
        <v>0.62472222222222229</v>
      </c>
      <c r="AQ1486" s="4">
        <v>47.159353000000003</v>
      </c>
      <c r="AR1486" s="4">
        <v>-88.489769999999993</v>
      </c>
      <c r="AS1486" s="4">
        <v>314.39999999999998</v>
      </c>
      <c r="AT1486" s="4">
        <v>0</v>
      </c>
      <c r="AU1486" s="4">
        <v>12</v>
      </c>
      <c r="AV1486" s="4">
        <v>10</v>
      </c>
      <c r="AW1486" s="4" t="s">
        <v>208</v>
      </c>
      <c r="AX1486" s="4">
        <v>1</v>
      </c>
      <c r="AY1486" s="4">
        <v>1.9</v>
      </c>
      <c r="AZ1486" s="4">
        <v>2.1120199999999998</v>
      </c>
      <c r="BA1486" s="4">
        <v>14.023</v>
      </c>
      <c r="BB1486" s="4">
        <v>450</v>
      </c>
      <c r="BC1486" s="4">
        <v>32.090000000000003</v>
      </c>
      <c r="BD1486" s="4">
        <v>0.19600000000000001</v>
      </c>
      <c r="BE1486" s="4">
        <v>0</v>
      </c>
      <c r="BF1486" s="4">
        <v>0</v>
      </c>
      <c r="BG1486" s="4">
        <v>0</v>
      </c>
      <c r="BH1486" s="4">
        <v>0</v>
      </c>
      <c r="BI1486" s="4">
        <v>0</v>
      </c>
      <c r="BJ1486" s="4">
        <v>0</v>
      </c>
      <c r="BK1486" s="4">
        <v>0</v>
      </c>
      <c r="BL1486" s="4">
        <v>0</v>
      </c>
      <c r="BM1486" s="4">
        <v>0</v>
      </c>
      <c r="BN1486" s="4">
        <v>0</v>
      </c>
      <c r="BO1486" s="4">
        <v>0</v>
      </c>
      <c r="BQ1486" s="4">
        <v>0</v>
      </c>
      <c r="BR1486" s="4">
        <v>1.8109999999999999E-3</v>
      </c>
      <c r="BS1486" s="4">
        <v>-5</v>
      </c>
      <c r="BT1486" s="4">
        <v>0.22262199999999999</v>
      </c>
      <c r="BU1486" s="4">
        <v>4.4261000000000002E-2</v>
      </c>
      <c r="BV1486" s="4">
        <v>4.4969720000000004</v>
      </c>
    </row>
  </sheetData>
  <customSheetViews>
    <customSheetView guid="{2B424CCC-7244-4294-A128-8AE125D4F682}">
      <pane ySplit="4" topLeftCell="A5" activePane="bottomLeft" state="frozen"/>
      <selection pane="bottomLeft" activeCell="A4" sqref="A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4:J19"/>
  <sheetViews>
    <sheetView showGridLines="0" tabSelected="1" workbookViewId="0">
      <selection activeCell="C41" sqref="C41"/>
    </sheetView>
  </sheetViews>
  <sheetFormatPr defaultRowHeight="15" x14ac:dyDescent="0.25"/>
  <cols>
    <col min="3" max="3" width="25.5703125" bestFit="1" customWidth="1"/>
    <col min="4" max="4" width="8" bestFit="1" customWidth="1"/>
    <col min="5" max="8" width="8.5703125" bestFit="1" customWidth="1"/>
    <col min="9" max="9" width="23.28515625" bestFit="1" customWidth="1"/>
    <col min="10" max="10" width="18.7109375" bestFit="1" customWidth="1"/>
  </cols>
  <sheetData>
    <row r="4" spans="3:10" x14ac:dyDescent="0.25">
      <c r="C4" s="9" t="s">
        <v>177</v>
      </c>
      <c r="D4" s="9" t="s">
        <v>163</v>
      </c>
      <c r="E4" s="9" t="s">
        <v>164</v>
      </c>
      <c r="F4" s="9" t="s">
        <v>165</v>
      </c>
      <c r="G4" s="9" t="s">
        <v>166</v>
      </c>
      <c r="H4" s="9" t="s">
        <v>167</v>
      </c>
      <c r="I4" s="18" t="s">
        <v>200</v>
      </c>
      <c r="J4" s="18" t="s">
        <v>199</v>
      </c>
    </row>
    <row r="5" spans="3:10" x14ac:dyDescent="0.25">
      <c r="C5" s="10" t="s">
        <v>178</v>
      </c>
      <c r="D5" s="10" t="s">
        <v>179</v>
      </c>
      <c r="E5" s="13">
        <f>'Lap 1 data'!$B$8</f>
        <v>1.574074074074075E-3</v>
      </c>
      <c r="F5" s="11">
        <f>'Lap 2 data'!$B$8</f>
        <v>1.5856481481481485E-3</v>
      </c>
      <c r="G5" s="11">
        <f>'Lap 3 data'!$B$8</f>
        <v>1.574074074074075E-3</v>
      </c>
      <c r="H5" s="11">
        <f>'Lap 4 data'!$B$8</f>
        <v>1.574074074074075E-3</v>
      </c>
      <c r="I5" s="11">
        <f>AVERAGE(F5,G5,H5)</f>
        <v>1.5779320987654329E-3</v>
      </c>
      <c r="J5" s="35">
        <f>STDEV(F5:H5)</f>
        <v>6.6822947822870445E-6</v>
      </c>
    </row>
    <row r="6" spans="3:10" x14ac:dyDescent="0.25">
      <c r="C6" s="10" t="s">
        <v>180</v>
      </c>
      <c r="D6" s="10" t="s">
        <v>181</v>
      </c>
      <c r="E6" s="12">
        <f>'Lap 1 data'!$AT8</f>
        <v>1.2443611111111106</v>
      </c>
      <c r="F6" s="12">
        <f>'Lap 2 data'!$AT8</f>
        <v>1.3150555555555561</v>
      </c>
      <c r="G6" s="12">
        <f>'Lap 3 data'!$AT8</f>
        <v>1.2959722222222223</v>
      </c>
      <c r="H6" s="12">
        <f>'Lap 4 data'!$AT8</f>
        <v>1.3074444444444449</v>
      </c>
      <c r="I6" s="12">
        <f>AVERAGE(F6,G6,H6)</f>
        <v>1.3061574074074078</v>
      </c>
      <c r="J6" s="35">
        <f t="shared" ref="J6:J19" si="0">STDEV(F6:H6)</f>
        <v>9.6065473000871149E-3</v>
      </c>
    </row>
    <row r="7" spans="3:10" x14ac:dyDescent="0.25">
      <c r="C7" s="10" t="s">
        <v>182</v>
      </c>
      <c r="D7" s="10" t="s">
        <v>183</v>
      </c>
      <c r="E7" s="19">
        <f>'Lap 1 data'!$BW8</f>
        <v>0.14998110825288888</v>
      </c>
      <c r="F7" s="19">
        <f>'Lap 2 data'!$BW8</f>
        <v>0.14869524868761116</v>
      </c>
      <c r="G7" s="19">
        <f>'Lap 3 data'!$BW8</f>
        <v>0.14346245240894448</v>
      </c>
      <c r="H7" s="19">
        <f>'Lap 4 data'!$BW8</f>
        <v>0.14008354921822222</v>
      </c>
      <c r="I7" s="19">
        <f>AVERAGE(F7,G7,H7)</f>
        <v>0.14408041677159264</v>
      </c>
      <c r="J7" s="35">
        <f t="shared" si="0"/>
        <v>4.3389805142332455E-3</v>
      </c>
    </row>
    <row r="8" spans="3:10" x14ac:dyDescent="0.25">
      <c r="C8" s="10" t="s">
        <v>184</v>
      </c>
      <c r="D8" s="10" t="s">
        <v>185</v>
      </c>
      <c r="E8" s="12">
        <f>'Lap 1 data'!$BW9</f>
        <v>8.2967856792533219</v>
      </c>
      <c r="F8" s="12">
        <f>'Lap 2 data'!$BW9</f>
        <v>8.8439648688325736</v>
      </c>
      <c r="G8" s="12">
        <f>'Lap 3 data'!$BW9</f>
        <v>9.0335289858841286</v>
      </c>
      <c r="H8" s="12">
        <f>'Lap 4 data'!$BW9</f>
        <v>9.3333189495913427</v>
      </c>
      <c r="I8" s="19">
        <f t="shared" ref="I8:I19" si="1">AVERAGE(F8,G8,H8)</f>
        <v>9.0702709347693489</v>
      </c>
      <c r="J8" s="35">
        <f t="shared" si="0"/>
        <v>0.24673737494495651</v>
      </c>
    </row>
    <row r="9" spans="3:10" x14ac:dyDescent="0.25">
      <c r="C9" s="10" t="s">
        <v>2</v>
      </c>
      <c r="D9" s="10" t="s">
        <v>190</v>
      </c>
      <c r="E9" s="12">
        <f>'Lap 1 data'!BY5</f>
        <v>16489.06150788987</v>
      </c>
      <c r="F9" s="12">
        <f>'Lap 2 data'!BY5</f>
        <v>14607.218972989989</v>
      </c>
      <c r="G9" s="12">
        <f>'Lap 3 data'!BY5</f>
        <v>14349.004428800374</v>
      </c>
      <c r="H9" s="12">
        <f>'Lap 4 data'!BY5</f>
        <v>14244.734150174427</v>
      </c>
      <c r="I9" s="19">
        <f t="shared" si="1"/>
        <v>14400.319183988264</v>
      </c>
      <c r="J9" s="35">
        <f t="shared" si="0"/>
        <v>186.61113248652183</v>
      </c>
    </row>
    <row r="10" spans="3:10" x14ac:dyDescent="0.25">
      <c r="C10" s="10" t="s">
        <v>3</v>
      </c>
      <c r="D10" s="10" t="s">
        <v>190</v>
      </c>
      <c r="E10" s="12">
        <f>'Lap 1 data'!BZ5</f>
        <v>9889.9355083877144</v>
      </c>
      <c r="F10" s="12">
        <f>'Lap 2 data'!BZ5</f>
        <v>11240.110271516322</v>
      </c>
      <c r="G10" s="12">
        <f>'Lap 3 data'!BZ5</f>
        <v>10708.823867232712</v>
      </c>
      <c r="H10" s="12">
        <f>'Lap 4 data'!BZ5</f>
        <v>10343.716325417865</v>
      </c>
      <c r="I10" s="19">
        <f t="shared" si="1"/>
        <v>10764.216821388967</v>
      </c>
      <c r="J10" s="35">
        <f t="shared" si="0"/>
        <v>450.75693137001048</v>
      </c>
    </row>
    <row r="11" spans="3:10" x14ac:dyDescent="0.25">
      <c r="C11" s="10" t="s">
        <v>4</v>
      </c>
      <c r="D11" s="10" t="s">
        <v>190</v>
      </c>
      <c r="E11" s="12">
        <f>'Lap 1 data'!CA5</f>
        <v>5.5478180771521988</v>
      </c>
      <c r="F11" s="12">
        <f>'Lap 2 data'!CA5</f>
        <v>2.1349759656536937</v>
      </c>
      <c r="G11" s="12">
        <f>'Lap 3 data'!CA5</f>
        <v>1.8057921480088908</v>
      </c>
      <c r="H11" s="12">
        <f>'Lap 4 data'!CA5</f>
        <v>2.1665970662443437</v>
      </c>
      <c r="I11" s="19">
        <f t="shared" si="1"/>
        <v>2.0357883933023095</v>
      </c>
      <c r="J11" s="35">
        <f t="shared" si="0"/>
        <v>0.19980910424063214</v>
      </c>
    </row>
    <row r="12" spans="3:10" x14ac:dyDescent="0.25">
      <c r="C12" s="10" t="s">
        <v>175</v>
      </c>
      <c r="D12" s="10" t="s">
        <v>190</v>
      </c>
      <c r="E12" s="12">
        <f>'Lap 1 data'!CB5</f>
        <v>427.84424973111925</v>
      </c>
      <c r="F12" s="12">
        <f>'Lap 2 data'!CB5</f>
        <v>253.66293687918673</v>
      </c>
      <c r="G12" s="12">
        <f>'Lap 3 data'!CB5</f>
        <v>238.24964529815315</v>
      </c>
      <c r="H12" s="12">
        <f>'Lap 4 data'!CB5</f>
        <v>206.79537158134977</v>
      </c>
      <c r="I12" s="19">
        <f t="shared" si="1"/>
        <v>232.90265125289656</v>
      </c>
      <c r="J12" s="35">
        <f t="shared" si="0"/>
        <v>23.886919605230808</v>
      </c>
    </row>
    <row r="13" spans="3:10" x14ac:dyDescent="0.25">
      <c r="C13" s="10" t="s">
        <v>2</v>
      </c>
      <c r="D13" s="10" t="s">
        <v>186</v>
      </c>
      <c r="E13" s="21">
        <f>'Lap 1 data'!$CE$5</f>
        <v>504.27515828758919</v>
      </c>
      <c r="F13" s="21">
        <f>'Lap 2 data'!$CE$5</f>
        <v>422.70901087821119</v>
      </c>
      <c r="G13" s="21">
        <f>'Lap 3 data'!$CE$5</f>
        <v>421.35111065173101</v>
      </c>
      <c r="H13" s="21">
        <f>'Lap 4 data'!$CE$5</f>
        <v>414.61897224736464</v>
      </c>
      <c r="I13" s="19">
        <f t="shared" si="1"/>
        <v>419.55969792576894</v>
      </c>
      <c r="J13" s="35">
        <f t="shared" si="0"/>
        <v>4.3323262721315778</v>
      </c>
    </row>
    <row r="14" spans="3:10" x14ac:dyDescent="0.25">
      <c r="C14" s="10" t="s">
        <v>3</v>
      </c>
      <c r="D14" s="10" t="s">
        <v>186</v>
      </c>
      <c r="E14" s="21">
        <f>'Lap 1 data'!$CF$5</f>
        <v>302.45801385117693</v>
      </c>
      <c r="F14" s="21">
        <f>'Lap 2 data'!$CF$5</f>
        <v>325.2703956735532</v>
      </c>
      <c r="G14" s="21">
        <f>'Lap 3 data'!$CF$5</f>
        <v>314.45908687405029</v>
      </c>
      <c r="H14" s="21">
        <f>'Lap 4 data'!$CF$5</f>
        <v>301.07273234092099</v>
      </c>
      <c r="I14" s="19">
        <f t="shared" si="1"/>
        <v>313.60073829617482</v>
      </c>
      <c r="J14" s="35">
        <f t="shared" si="0"/>
        <v>12.121645903123424</v>
      </c>
    </row>
    <row r="15" spans="3:10" x14ac:dyDescent="0.25">
      <c r="C15" s="10" t="s">
        <v>4</v>
      </c>
      <c r="D15" s="10" t="s">
        <v>186</v>
      </c>
      <c r="E15" s="21">
        <f>'Lap 1 data'!$CG$5</f>
        <v>0.16966561969994678</v>
      </c>
      <c r="F15" s="21">
        <f>'Lap 2 data'!$CG$5</f>
        <v>6.1782710340618462E-2</v>
      </c>
      <c r="G15" s="21">
        <f>'Lap 3 data'!$CG$5</f>
        <v>5.3026154598053377E-2</v>
      </c>
      <c r="H15" s="21">
        <f>'Lap 4 data'!$CG$5</f>
        <v>6.306275985286712E-2</v>
      </c>
      <c r="I15" s="19">
        <f t="shared" si="1"/>
        <v>5.9290541597179648E-2</v>
      </c>
      <c r="J15" s="35">
        <f t="shared" si="0"/>
        <v>5.4627410742747766E-3</v>
      </c>
    </row>
    <row r="16" spans="3:10" x14ac:dyDescent="0.25">
      <c r="C16" s="10" t="s">
        <v>175</v>
      </c>
      <c r="D16" s="10" t="s">
        <v>186</v>
      </c>
      <c r="E16" s="21">
        <f>'Lap 1 data'!$CH$5</f>
        <v>13.084506152903845</v>
      </c>
      <c r="F16" s="21">
        <f>'Lap 2 data'!$CH$5</f>
        <v>7.3405902480775138</v>
      </c>
      <c r="G16" s="21">
        <f>'Lap 3 data'!$CH$5</f>
        <v>6.9960778921545339</v>
      </c>
      <c r="H16" s="21">
        <f>'Lap 4 data'!$CH$5</f>
        <v>6.0191565196407142</v>
      </c>
      <c r="I16" s="19">
        <f t="shared" si="1"/>
        <v>6.7852748866242543</v>
      </c>
      <c r="J16" s="35">
        <f t="shared" si="0"/>
        <v>0.68547443790271623</v>
      </c>
    </row>
    <row r="17" spans="3:10" x14ac:dyDescent="0.25">
      <c r="C17" s="10" t="s">
        <v>198</v>
      </c>
      <c r="D17" s="10" t="s">
        <v>190</v>
      </c>
      <c r="E17" s="12">
        <f>'Lap 1 data'!CC5</f>
        <v>10399.23439660919</v>
      </c>
      <c r="F17" s="12">
        <f>'Lap 2 data'!CC5</f>
        <v>11495.908184361162</v>
      </c>
      <c r="G17" s="12">
        <f>'Lap 3 data'!CC5</f>
        <v>11029.385770154455</v>
      </c>
      <c r="H17" s="12">
        <f>'Lap 4 data'!CC5</f>
        <v>10630.271516815939</v>
      </c>
      <c r="I17" s="19">
        <f t="shared" si="1"/>
        <v>11051.85515711052</v>
      </c>
      <c r="J17" s="35">
        <f t="shared" si="0"/>
        <v>433.25554244849036</v>
      </c>
    </row>
    <row r="18" spans="3:10" x14ac:dyDescent="0.25">
      <c r="C18" s="10" t="s">
        <v>198</v>
      </c>
      <c r="D18" s="10" t="s">
        <v>186</v>
      </c>
      <c r="E18" s="21">
        <f>'Lap 1 data'!$CI5</f>
        <v>315.71218562378073</v>
      </c>
      <c r="F18" s="21">
        <f>'Lap 2 data'!$CI5</f>
        <v>332.67276863197134</v>
      </c>
      <c r="G18" s="21">
        <f>'Lap 3 data'!$CI5</f>
        <v>321.50819092080286</v>
      </c>
      <c r="H18" s="21">
        <f>'Lap 4 data'!$CI5</f>
        <v>307.15495162041458</v>
      </c>
      <c r="I18" s="19">
        <f t="shared" si="1"/>
        <v>320.4453037243963</v>
      </c>
      <c r="J18" s="35">
        <f t="shared" si="0"/>
        <v>12.792069541440027</v>
      </c>
    </row>
    <row r="19" spans="3:10" x14ac:dyDescent="0.25">
      <c r="C19" s="20" t="s">
        <v>52</v>
      </c>
      <c r="D19" s="20" t="s">
        <v>187</v>
      </c>
      <c r="E19" s="12">
        <f>'Lap 1 data'!BC5</f>
        <v>0.72737226277372313</v>
      </c>
      <c r="F19" s="12">
        <f>'Lap 2 data'!BC5</f>
        <v>0.7070289855072468</v>
      </c>
      <c r="G19" s="12">
        <f>'Lap 3 data'!BC5</f>
        <v>0.71036496350365019</v>
      </c>
      <c r="H19" s="12">
        <f>'Lap 4 data'!BC5</f>
        <v>0.71576642335766427</v>
      </c>
      <c r="I19" s="19">
        <f t="shared" si="1"/>
        <v>0.7110534574561872</v>
      </c>
      <c r="J19" s="35">
        <f t="shared" si="0"/>
        <v>4.4092202246527549E-3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41"/>
  <sheetViews>
    <sheetView workbookViewId="0">
      <selection activeCell="D3" sqref="D3"/>
    </sheetView>
  </sheetViews>
  <sheetFormatPr defaultRowHeight="15" x14ac:dyDescent="0.25"/>
  <cols>
    <col min="1" max="2" width="13.42578125" style="4" bestFit="1" customWidth="1"/>
    <col min="3" max="4" width="14.42578125" style="4" bestFit="1" customWidth="1"/>
  </cols>
  <sheetData>
    <row r="1" spans="1:4" x14ac:dyDescent="0.25">
      <c r="A1" s="33" t="s">
        <v>164</v>
      </c>
      <c r="B1" s="33" t="s">
        <v>165</v>
      </c>
      <c r="C1" s="33" t="s">
        <v>166</v>
      </c>
      <c r="D1" s="33" t="s">
        <v>167</v>
      </c>
    </row>
    <row r="2" spans="1:4" x14ac:dyDescent="0.25">
      <c r="A2" s="33" t="s">
        <v>219</v>
      </c>
      <c r="B2" s="33" t="s">
        <v>220</v>
      </c>
      <c r="C2" s="34" t="s">
        <v>222</v>
      </c>
      <c r="D2" s="34" t="s">
        <v>221</v>
      </c>
    </row>
    <row r="3" spans="1:4" x14ac:dyDescent="0.25">
      <c r="A3" s="33" t="s">
        <v>168</v>
      </c>
      <c r="B3" s="33" t="s">
        <v>168</v>
      </c>
      <c r="C3" s="33" t="s">
        <v>168</v>
      </c>
      <c r="D3" s="33" t="s">
        <v>168</v>
      </c>
    </row>
    <row r="4" spans="1:4" x14ac:dyDescent="0.25">
      <c r="A4" s="4">
        <f>'Raw Data'!AT730</f>
        <v>0.2</v>
      </c>
      <c r="B4" s="4">
        <f>'Raw Data'!AT985</f>
        <v>35.299999999999997</v>
      </c>
      <c r="C4" s="4">
        <f>'Raw Data'!AT1122</f>
        <v>34.5</v>
      </c>
      <c r="D4" s="4">
        <f>'Raw Data'!AT1258</f>
        <v>34</v>
      </c>
    </row>
    <row r="5" spans="1:4" x14ac:dyDescent="0.25">
      <c r="A5" s="4">
        <f>'Raw Data'!AT731</f>
        <v>1.4</v>
      </c>
      <c r="B5" s="4">
        <f>'Raw Data'!AT986</f>
        <v>35.200000000000003</v>
      </c>
      <c r="C5" s="4">
        <f>'Raw Data'!AT1123</f>
        <v>34.6</v>
      </c>
      <c r="D5" s="4">
        <f>'Raw Data'!AT1259</f>
        <v>36.4</v>
      </c>
    </row>
    <row r="6" spans="1:4" x14ac:dyDescent="0.25">
      <c r="A6" s="4">
        <f>'Raw Data'!AT732</f>
        <v>3.1</v>
      </c>
      <c r="B6" s="4">
        <f>'Raw Data'!AT987</f>
        <v>35.299999999999997</v>
      </c>
      <c r="C6" s="4">
        <f>'Raw Data'!AT1124</f>
        <v>35.1</v>
      </c>
      <c r="D6" s="4">
        <f>'Raw Data'!AT1260</f>
        <v>36.4</v>
      </c>
    </row>
    <row r="7" spans="1:4" x14ac:dyDescent="0.25">
      <c r="A7" s="4">
        <f>'Raw Data'!AT733</f>
        <v>8.5</v>
      </c>
      <c r="B7" s="4">
        <f>'Raw Data'!AT988</f>
        <v>35.9</v>
      </c>
      <c r="C7" s="4">
        <f>'Raw Data'!AT1125</f>
        <v>35.200000000000003</v>
      </c>
      <c r="D7" s="4">
        <f>'Raw Data'!AT1261</f>
        <v>36.200000000000003</v>
      </c>
    </row>
    <row r="8" spans="1:4" x14ac:dyDescent="0.25">
      <c r="A8" s="4">
        <f>'Raw Data'!AT734</f>
        <v>11.7</v>
      </c>
      <c r="B8" s="4">
        <f>'Raw Data'!AT989</f>
        <v>34.9</v>
      </c>
      <c r="C8" s="4">
        <f>'Raw Data'!AT1126</f>
        <v>35.1</v>
      </c>
      <c r="D8" s="4">
        <f>'Raw Data'!AT1262</f>
        <v>34.5</v>
      </c>
    </row>
    <row r="9" spans="1:4" x14ac:dyDescent="0.25">
      <c r="A9" s="4">
        <f>'Raw Data'!AT735</f>
        <v>16.899999999999999</v>
      </c>
      <c r="B9" s="4">
        <f>'Raw Data'!AT990</f>
        <v>34.9</v>
      </c>
      <c r="C9" s="4">
        <f>'Raw Data'!AT1127</f>
        <v>35.299999999999997</v>
      </c>
      <c r="D9" s="4">
        <f>'Raw Data'!AT1263</f>
        <v>34.5</v>
      </c>
    </row>
    <row r="10" spans="1:4" x14ac:dyDescent="0.25">
      <c r="A10" s="4">
        <f>'Raw Data'!AT736</f>
        <v>21.9</v>
      </c>
      <c r="B10" s="4">
        <f>'Raw Data'!AT991</f>
        <v>35.299999999999997</v>
      </c>
      <c r="C10" s="4">
        <f>'Raw Data'!AT1128</f>
        <v>37</v>
      </c>
      <c r="D10" s="4">
        <f>'Raw Data'!AT1264</f>
        <v>34.700000000000003</v>
      </c>
    </row>
    <row r="11" spans="1:4" x14ac:dyDescent="0.25">
      <c r="A11" s="4">
        <f>'Raw Data'!AT737</f>
        <v>23.6</v>
      </c>
      <c r="B11" s="4">
        <f>'Raw Data'!AT992</f>
        <v>36</v>
      </c>
      <c r="C11" s="4">
        <f>'Raw Data'!AT1129</f>
        <v>37.799999999999997</v>
      </c>
      <c r="D11" s="4">
        <f>'Raw Data'!AT1265</f>
        <v>36.1</v>
      </c>
    </row>
    <row r="12" spans="1:4" x14ac:dyDescent="0.25">
      <c r="A12" s="4">
        <f>'Raw Data'!AT738</f>
        <v>26.7</v>
      </c>
      <c r="B12" s="4">
        <f>'Raw Data'!AT993</f>
        <v>36.9</v>
      </c>
      <c r="C12" s="4">
        <f>'Raw Data'!AT1130</f>
        <v>38.799999999999997</v>
      </c>
      <c r="D12" s="4">
        <f>'Raw Data'!AT1266</f>
        <v>36.299999999999997</v>
      </c>
    </row>
    <row r="13" spans="1:4" x14ac:dyDescent="0.25">
      <c r="A13" s="4">
        <f>'Raw Data'!AT739</f>
        <v>30.7</v>
      </c>
      <c r="B13" s="4">
        <f>'Raw Data'!AT994</f>
        <v>38</v>
      </c>
      <c r="C13" s="4">
        <f>'Raw Data'!AT1131</f>
        <v>39.799999999999997</v>
      </c>
      <c r="D13" s="4">
        <f>'Raw Data'!AT1267</f>
        <v>38.1</v>
      </c>
    </row>
    <row r="14" spans="1:4" x14ac:dyDescent="0.25">
      <c r="A14" s="4">
        <f>'Raw Data'!AT740</f>
        <v>34.200000000000003</v>
      </c>
      <c r="B14" s="4">
        <f>'Raw Data'!AT995</f>
        <v>39.200000000000003</v>
      </c>
      <c r="C14" s="4">
        <f>'Raw Data'!AT1132</f>
        <v>42.9</v>
      </c>
      <c r="D14" s="4">
        <f>'Raw Data'!AT1268</f>
        <v>38.6</v>
      </c>
    </row>
    <row r="15" spans="1:4" x14ac:dyDescent="0.25">
      <c r="A15" s="4">
        <f>'Raw Data'!AT741</f>
        <v>37.200000000000003</v>
      </c>
      <c r="B15" s="4">
        <f>'Raw Data'!AT996</f>
        <v>40.700000000000003</v>
      </c>
      <c r="C15" s="4">
        <f>'Raw Data'!AT1133</f>
        <v>44.6</v>
      </c>
      <c r="D15" s="4">
        <f>'Raw Data'!AT1269</f>
        <v>42.4</v>
      </c>
    </row>
    <row r="16" spans="1:4" x14ac:dyDescent="0.25">
      <c r="A16" s="4">
        <f>'Raw Data'!AT742</f>
        <v>40.1</v>
      </c>
      <c r="B16" s="4">
        <f>'Raw Data'!AT997</f>
        <v>43.1</v>
      </c>
      <c r="C16" s="4">
        <f>'Raw Data'!AT1134</f>
        <v>46.1</v>
      </c>
      <c r="D16" s="4">
        <f>'Raw Data'!AT1270</f>
        <v>44.1</v>
      </c>
    </row>
    <row r="17" spans="1:4" x14ac:dyDescent="0.25">
      <c r="A17" s="4">
        <f>'Raw Data'!AT743</f>
        <v>42.7</v>
      </c>
      <c r="B17" s="4">
        <f>'Raw Data'!AT998</f>
        <v>44.8</v>
      </c>
      <c r="C17" s="4">
        <f>'Raw Data'!AT1135</f>
        <v>46.7</v>
      </c>
      <c r="D17" s="4">
        <f>'Raw Data'!AT1271</f>
        <v>44.9</v>
      </c>
    </row>
    <row r="18" spans="1:4" x14ac:dyDescent="0.25">
      <c r="A18" s="4">
        <f>'Raw Data'!AT744</f>
        <v>43.5</v>
      </c>
      <c r="B18" s="4">
        <f>'Raw Data'!AT999</f>
        <v>45.2</v>
      </c>
      <c r="C18" s="4">
        <f>'Raw Data'!AT1136</f>
        <v>46.1</v>
      </c>
      <c r="D18" s="4">
        <f>'Raw Data'!AT1272</f>
        <v>45</v>
      </c>
    </row>
    <row r="19" spans="1:4" x14ac:dyDescent="0.25">
      <c r="A19" s="4">
        <f>'Raw Data'!AT745</f>
        <v>41.9</v>
      </c>
      <c r="B19" s="4">
        <f>'Raw Data'!AT1000</f>
        <v>45.1</v>
      </c>
      <c r="C19" s="4">
        <f>'Raw Data'!AT1137</f>
        <v>44.9</v>
      </c>
      <c r="D19" s="4">
        <f>'Raw Data'!AT1273</f>
        <v>45</v>
      </c>
    </row>
    <row r="20" spans="1:4" x14ac:dyDescent="0.25">
      <c r="A20" s="4">
        <f>'Raw Data'!AT746</f>
        <v>41.6</v>
      </c>
      <c r="B20" s="4">
        <f>'Raw Data'!AT1001</f>
        <v>45.1</v>
      </c>
      <c r="C20" s="4">
        <f>'Raw Data'!AT1138</f>
        <v>43.9</v>
      </c>
      <c r="D20" s="4">
        <f>'Raw Data'!AT1274</f>
        <v>44.7</v>
      </c>
    </row>
    <row r="21" spans="1:4" x14ac:dyDescent="0.25">
      <c r="A21" s="4">
        <f>'Raw Data'!AT747</f>
        <v>39.700000000000003</v>
      </c>
      <c r="B21" s="4">
        <f>'Raw Data'!AT1002</f>
        <v>44.6</v>
      </c>
      <c r="C21" s="4">
        <f>'Raw Data'!AT1139</f>
        <v>43.3</v>
      </c>
      <c r="D21" s="4">
        <f>'Raw Data'!AT1275</f>
        <v>44.3</v>
      </c>
    </row>
    <row r="22" spans="1:4" x14ac:dyDescent="0.25">
      <c r="A22" s="4">
        <f>'Raw Data'!AT748</f>
        <v>38.700000000000003</v>
      </c>
      <c r="B22" s="4">
        <f>'Raw Data'!AT1003</f>
        <v>43.7</v>
      </c>
      <c r="C22" s="4">
        <f>'Raw Data'!AT1140</f>
        <v>41.3</v>
      </c>
      <c r="D22" s="4">
        <f>'Raw Data'!AT1276</f>
        <v>44.2</v>
      </c>
    </row>
    <row r="23" spans="1:4" x14ac:dyDescent="0.25">
      <c r="A23" s="4">
        <f>'Raw Data'!AT749</f>
        <v>36.6</v>
      </c>
      <c r="B23" s="4">
        <f>'Raw Data'!AT1004</f>
        <v>42.3</v>
      </c>
      <c r="C23" s="4">
        <f>'Raw Data'!AT1141</f>
        <v>37.6</v>
      </c>
      <c r="D23" s="4">
        <f>'Raw Data'!AT1277</f>
        <v>43.5</v>
      </c>
    </row>
    <row r="24" spans="1:4" x14ac:dyDescent="0.25">
      <c r="A24" s="4">
        <f>'Raw Data'!AT750</f>
        <v>35.1</v>
      </c>
      <c r="B24" s="4">
        <f>'Raw Data'!AT1005</f>
        <v>39.299999999999997</v>
      </c>
      <c r="C24" s="4">
        <f>'Raw Data'!AT1142</f>
        <v>34.700000000000003</v>
      </c>
      <c r="D24" s="4">
        <f>'Raw Data'!AT1278</f>
        <v>38.4</v>
      </c>
    </row>
    <row r="25" spans="1:4" x14ac:dyDescent="0.25">
      <c r="A25" s="4">
        <f>'Raw Data'!AT751</f>
        <v>34</v>
      </c>
      <c r="B25" s="4">
        <f>'Raw Data'!AT1006</f>
        <v>36.5</v>
      </c>
      <c r="C25" s="4">
        <f>'Raw Data'!AT1143</f>
        <v>33.200000000000003</v>
      </c>
      <c r="D25" s="4">
        <f>'Raw Data'!AT1279</f>
        <v>35.700000000000003</v>
      </c>
    </row>
    <row r="26" spans="1:4" x14ac:dyDescent="0.25">
      <c r="A26" s="4">
        <f>'Raw Data'!AT752</f>
        <v>34.700000000000003</v>
      </c>
      <c r="B26" s="4">
        <f>'Raw Data'!AT1007</f>
        <v>34.6</v>
      </c>
      <c r="C26" s="4">
        <f>'Raw Data'!AT1144</f>
        <v>32.1</v>
      </c>
      <c r="D26" s="4">
        <f>'Raw Data'!AT1280</f>
        <v>33.5</v>
      </c>
    </row>
    <row r="27" spans="1:4" x14ac:dyDescent="0.25">
      <c r="A27" s="4">
        <f>'Raw Data'!AT753</f>
        <v>34.799999999999997</v>
      </c>
      <c r="B27" s="4">
        <f>'Raw Data'!AT1008</f>
        <v>32.9</v>
      </c>
      <c r="C27" s="4">
        <f>'Raw Data'!AT1145</f>
        <v>30.4</v>
      </c>
      <c r="D27" s="4">
        <f>'Raw Data'!AT1281</f>
        <v>31.8</v>
      </c>
    </row>
    <row r="28" spans="1:4" x14ac:dyDescent="0.25">
      <c r="A28" s="4">
        <f>'Raw Data'!AT754</f>
        <v>32.299999999999997</v>
      </c>
      <c r="B28" s="4">
        <f>'Raw Data'!AT1009</f>
        <v>31.2</v>
      </c>
      <c r="C28" s="4">
        <f>'Raw Data'!AT1146</f>
        <v>28.7</v>
      </c>
      <c r="D28" s="4">
        <f>'Raw Data'!AT1282</f>
        <v>31.8</v>
      </c>
    </row>
    <row r="29" spans="1:4" x14ac:dyDescent="0.25">
      <c r="A29" s="4">
        <f>'Raw Data'!AT755</f>
        <v>30.6</v>
      </c>
      <c r="B29" s="4">
        <f>'Raw Data'!AT1010</f>
        <v>29.6</v>
      </c>
      <c r="C29" s="4">
        <f>'Raw Data'!AT1147</f>
        <v>28.5</v>
      </c>
      <c r="D29" s="4">
        <f>'Raw Data'!AT1283</f>
        <v>31.4</v>
      </c>
    </row>
    <row r="30" spans="1:4" x14ac:dyDescent="0.25">
      <c r="A30" s="4">
        <f>'Raw Data'!AT756</f>
        <v>30.1</v>
      </c>
      <c r="B30" s="4">
        <f>'Raw Data'!AT1011</f>
        <v>28.2</v>
      </c>
      <c r="C30" s="4">
        <f>'Raw Data'!AT1148</f>
        <v>26.5</v>
      </c>
      <c r="D30" s="4">
        <f>'Raw Data'!AT1284</f>
        <v>28.3</v>
      </c>
    </row>
    <row r="31" spans="1:4" x14ac:dyDescent="0.25">
      <c r="A31" s="4">
        <f>'Raw Data'!AT757</f>
        <v>26.2</v>
      </c>
      <c r="B31" s="4">
        <f>'Raw Data'!AT1012</f>
        <v>27.3</v>
      </c>
      <c r="C31" s="4">
        <f>'Raw Data'!AT1149</f>
        <v>23.8</v>
      </c>
      <c r="D31" s="4">
        <f>'Raw Data'!AT1285</f>
        <v>24.8</v>
      </c>
    </row>
    <row r="32" spans="1:4" x14ac:dyDescent="0.25">
      <c r="A32" s="4">
        <f>'Raw Data'!AT758</f>
        <v>25</v>
      </c>
      <c r="B32" s="4">
        <f>'Raw Data'!AT1013</f>
        <v>26.2</v>
      </c>
      <c r="C32" s="4">
        <f>'Raw Data'!AT1150</f>
        <v>21.4</v>
      </c>
      <c r="D32" s="4">
        <f>'Raw Data'!AT1286</f>
        <v>22.5</v>
      </c>
    </row>
    <row r="33" spans="1:4" x14ac:dyDescent="0.25">
      <c r="A33" s="4">
        <f>'Raw Data'!AT759</f>
        <v>24</v>
      </c>
      <c r="B33" s="4">
        <f>'Raw Data'!AT1014</f>
        <v>24.5</v>
      </c>
      <c r="C33" s="4">
        <f>'Raw Data'!AT1151</f>
        <v>20.8</v>
      </c>
      <c r="D33" s="4">
        <f>'Raw Data'!AT1287</f>
        <v>21.3</v>
      </c>
    </row>
    <row r="34" spans="1:4" x14ac:dyDescent="0.25">
      <c r="A34" s="4">
        <f>'Raw Data'!AT760</f>
        <v>23.4</v>
      </c>
      <c r="B34" s="4">
        <f>'Raw Data'!AT1015</f>
        <v>22.8</v>
      </c>
      <c r="C34" s="4">
        <f>'Raw Data'!AT1152</f>
        <v>20.7</v>
      </c>
      <c r="D34" s="4">
        <f>'Raw Data'!AT1288</f>
        <v>20.6</v>
      </c>
    </row>
    <row r="35" spans="1:4" x14ac:dyDescent="0.25">
      <c r="A35" s="4">
        <f>'Raw Data'!AT761</f>
        <v>23.2</v>
      </c>
      <c r="B35" s="4">
        <f>'Raw Data'!AT1016</f>
        <v>21.1</v>
      </c>
      <c r="C35" s="4">
        <f>'Raw Data'!AT1153</f>
        <v>20.9</v>
      </c>
      <c r="D35" s="4">
        <f>'Raw Data'!AT1289</f>
        <v>20.3</v>
      </c>
    </row>
    <row r="36" spans="1:4" x14ac:dyDescent="0.25">
      <c r="A36" s="4">
        <f>'Raw Data'!AT762</f>
        <v>23.2</v>
      </c>
      <c r="B36" s="4">
        <f>'Raw Data'!AT1017</f>
        <v>20.8</v>
      </c>
      <c r="C36" s="4">
        <f>'Raw Data'!AT1154</f>
        <v>21.3</v>
      </c>
      <c r="D36" s="4">
        <f>'Raw Data'!AT1290</f>
        <v>20.399999999999999</v>
      </c>
    </row>
    <row r="37" spans="1:4" x14ac:dyDescent="0.25">
      <c r="A37" s="4">
        <f>'Raw Data'!AT763</f>
        <v>23.6</v>
      </c>
      <c r="B37" s="4">
        <f>'Raw Data'!AT1018</f>
        <v>21.1</v>
      </c>
      <c r="C37" s="4">
        <f>'Raw Data'!AT1155</f>
        <v>22.2</v>
      </c>
      <c r="D37" s="4">
        <f>'Raw Data'!AT1291</f>
        <v>20.7</v>
      </c>
    </row>
    <row r="38" spans="1:4" x14ac:dyDescent="0.25">
      <c r="A38" s="4">
        <f>'Raw Data'!AT764</f>
        <v>23.8</v>
      </c>
      <c r="B38" s="4">
        <f>'Raw Data'!AT1019</f>
        <v>21</v>
      </c>
      <c r="C38" s="4">
        <f>'Raw Data'!AT1156</f>
        <v>22.2</v>
      </c>
      <c r="D38" s="4">
        <f>'Raw Data'!AT1292</f>
        <v>21.1</v>
      </c>
    </row>
    <row r="39" spans="1:4" x14ac:dyDescent="0.25">
      <c r="A39" s="4">
        <f>'Raw Data'!AT765</f>
        <v>24.8</v>
      </c>
      <c r="B39" s="4">
        <f>'Raw Data'!AT1020</f>
        <v>22.4</v>
      </c>
      <c r="C39" s="4">
        <f>'Raw Data'!AT1157</f>
        <v>23.4</v>
      </c>
      <c r="D39" s="4">
        <f>'Raw Data'!AT1293</f>
        <v>22.6</v>
      </c>
    </row>
    <row r="40" spans="1:4" x14ac:dyDescent="0.25">
      <c r="A40" s="4">
        <f>'Raw Data'!AT766</f>
        <v>24.5</v>
      </c>
      <c r="B40" s="4">
        <f>'Raw Data'!AT1021</f>
        <v>24.3</v>
      </c>
      <c r="C40" s="4">
        <f>'Raw Data'!AT1158</f>
        <v>25.5</v>
      </c>
      <c r="D40" s="4">
        <f>'Raw Data'!AT1294</f>
        <v>24</v>
      </c>
    </row>
    <row r="41" spans="1:4" x14ac:dyDescent="0.25">
      <c r="A41" s="4">
        <f>'Raw Data'!AT767</f>
        <v>25.9</v>
      </c>
      <c r="B41" s="4">
        <f>'Raw Data'!AT1022</f>
        <v>25.6</v>
      </c>
      <c r="C41" s="4">
        <f>'Raw Data'!AT1159</f>
        <v>27.5</v>
      </c>
      <c r="D41" s="4">
        <f>'Raw Data'!AT1295</f>
        <v>25.3</v>
      </c>
    </row>
    <row r="42" spans="1:4" x14ac:dyDescent="0.25">
      <c r="A42" s="4">
        <f>'Raw Data'!AT768</f>
        <v>28.5</v>
      </c>
      <c r="B42" s="4">
        <f>'Raw Data'!AT1023</f>
        <v>27.4</v>
      </c>
      <c r="C42" s="4">
        <f>'Raw Data'!AT1160</f>
        <v>29.8</v>
      </c>
      <c r="D42" s="4">
        <f>'Raw Data'!AT1296</f>
        <v>25.5</v>
      </c>
    </row>
    <row r="43" spans="1:4" x14ac:dyDescent="0.25">
      <c r="A43" s="4">
        <f>'Raw Data'!AT769</f>
        <v>29.7</v>
      </c>
      <c r="B43" s="4">
        <f>'Raw Data'!AT1024</f>
        <v>29.3</v>
      </c>
      <c r="C43" s="4">
        <f>'Raw Data'!AT1161</f>
        <v>31.1</v>
      </c>
      <c r="D43" s="4">
        <f>'Raw Data'!AT1297</f>
        <v>27.1</v>
      </c>
    </row>
    <row r="44" spans="1:4" x14ac:dyDescent="0.25">
      <c r="A44" s="4">
        <f>'Raw Data'!AT770</f>
        <v>30.2</v>
      </c>
      <c r="B44" s="4">
        <f>'Raw Data'!AT1025</f>
        <v>30.5</v>
      </c>
      <c r="C44" s="4">
        <f>'Raw Data'!AT1162</f>
        <v>31.2</v>
      </c>
      <c r="D44" s="4">
        <f>'Raw Data'!AT1298</f>
        <v>28.9</v>
      </c>
    </row>
    <row r="45" spans="1:4" x14ac:dyDescent="0.25">
      <c r="A45" s="4">
        <f>'Raw Data'!AT771</f>
        <v>30.6</v>
      </c>
      <c r="B45" s="4">
        <f>'Raw Data'!AT1026</f>
        <v>31.8</v>
      </c>
      <c r="C45" s="4">
        <f>'Raw Data'!AT1163</f>
        <v>31.4</v>
      </c>
      <c r="D45" s="4">
        <f>'Raw Data'!AT1299</f>
        <v>30.2</v>
      </c>
    </row>
    <row r="46" spans="1:4" x14ac:dyDescent="0.25">
      <c r="A46" s="4">
        <f>'Raw Data'!AT772</f>
        <v>31.5</v>
      </c>
      <c r="B46" s="4">
        <f>'Raw Data'!AT1027</f>
        <v>34.299999999999997</v>
      </c>
      <c r="C46" s="4">
        <f>'Raw Data'!AT1164</f>
        <v>32.1</v>
      </c>
      <c r="D46" s="4">
        <f>'Raw Data'!AT1300</f>
        <v>31.8</v>
      </c>
    </row>
    <row r="47" spans="1:4" x14ac:dyDescent="0.25">
      <c r="A47" s="4">
        <f>'Raw Data'!AT773</f>
        <v>33.299999999999997</v>
      </c>
      <c r="B47" s="4">
        <f>'Raw Data'!AT1028</f>
        <v>35.299999999999997</v>
      </c>
      <c r="C47" s="4">
        <f>'Raw Data'!AT1165</f>
        <v>33.700000000000003</v>
      </c>
      <c r="D47" s="4">
        <f>'Raw Data'!AT1301</f>
        <v>33</v>
      </c>
    </row>
    <row r="48" spans="1:4" x14ac:dyDescent="0.25">
      <c r="A48" s="4">
        <f>'Raw Data'!AT774</f>
        <v>33.4</v>
      </c>
      <c r="B48" s="4">
        <f>'Raw Data'!AT1029</f>
        <v>35.5</v>
      </c>
      <c r="C48" s="4">
        <f>'Raw Data'!AT1166</f>
        <v>35.700000000000003</v>
      </c>
      <c r="D48" s="4">
        <f>'Raw Data'!AT1302</f>
        <v>34.5</v>
      </c>
    </row>
    <row r="49" spans="1:4" x14ac:dyDescent="0.25">
      <c r="A49" s="4">
        <f>'Raw Data'!AT775</f>
        <v>34.6</v>
      </c>
      <c r="B49" s="4">
        <f>'Raw Data'!AT1030</f>
        <v>34.5</v>
      </c>
      <c r="C49" s="4">
        <f>'Raw Data'!AT1167</f>
        <v>35.5</v>
      </c>
      <c r="D49" s="4">
        <f>'Raw Data'!AT1303</f>
        <v>35.9</v>
      </c>
    </row>
    <row r="50" spans="1:4" x14ac:dyDescent="0.25">
      <c r="A50" s="4">
        <f>'Raw Data'!AT776</f>
        <v>36.6</v>
      </c>
      <c r="B50" s="4">
        <f>'Raw Data'!AT1031</f>
        <v>33.9</v>
      </c>
      <c r="C50" s="4">
        <f>'Raw Data'!AT1168</f>
        <v>34.6</v>
      </c>
      <c r="D50" s="4">
        <f>'Raw Data'!AT1304</f>
        <v>36</v>
      </c>
    </row>
    <row r="51" spans="1:4" x14ac:dyDescent="0.25">
      <c r="A51" s="4">
        <f>'Raw Data'!AT777</f>
        <v>35.299999999999997</v>
      </c>
      <c r="B51" s="4">
        <f>'Raw Data'!AT1032</f>
        <v>33.6</v>
      </c>
      <c r="C51" s="4">
        <f>'Raw Data'!AT1169</f>
        <v>34.1</v>
      </c>
      <c r="D51" s="4">
        <f>'Raw Data'!AT1305</f>
        <v>35.6</v>
      </c>
    </row>
    <row r="52" spans="1:4" x14ac:dyDescent="0.25">
      <c r="A52" s="4">
        <f>'Raw Data'!AT778</f>
        <v>34.299999999999997</v>
      </c>
      <c r="B52" s="4">
        <f>'Raw Data'!AT1033</f>
        <v>34.200000000000003</v>
      </c>
      <c r="C52" s="4">
        <f>'Raw Data'!AT1170</f>
        <v>33.6</v>
      </c>
      <c r="D52" s="4">
        <f>'Raw Data'!AT1306</f>
        <v>35.6</v>
      </c>
    </row>
    <row r="53" spans="1:4" x14ac:dyDescent="0.25">
      <c r="A53" s="4">
        <f>'Raw Data'!AT779</f>
        <v>34.200000000000003</v>
      </c>
      <c r="B53" s="4">
        <f>'Raw Data'!AT1034</f>
        <v>34.9</v>
      </c>
      <c r="C53" s="4">
        <f>'Raw Data'!AT1171</f>
        <v>33.5</v>
      </c>
      <c r="D53" s="4">
        <f>'Raw Data'!AT1307</f>
        <v>35.6</v>
      </c>
    </row>
    <row r="54" spans="1:4" x14ac:dyDescent="0.25">
      <c r="A54" s="4">
        <f>'Raw Data'!AT780</f>
        <v>34.700000000000003</v>
      </c>
      <c r="B54" s="4">
        <f>'Raw Data'!AT1035</f>
        <v>34.9</v>
      </c>
      <c r="C54" s="4">
        <f>'Raw Data'!AT1172</f>
        <v>33.299999999999997</v>
      </c>
      <c r="D54" s="4">
        <f>'Raw Data'!AT1308</f>
        <v>35.9</v>
      </c>
    </row>
    <row r="55" spans="1:4" x14ac:dyDescent="0.25">
      <c r="A55" s="4">
        <f>'Raw Data'!AT781</f>
        <v>35.200000000000003</v>
      </c>
      <c r="B55" s="4">
        <f>'Raw Data'!AT1036</f>
        <v>34.9</v>
      </c>
      <c r="C55" s="4">
        <f>'Raw Data'!AT1173</f>
        <v>33.9</v>
      </c>
      <c r="D55" s="4">
        <f>'Raw Data'!AT1309</f>
        <v>36.5</v>
      </c>
    </row>
    <row r="56" spans="1:4" x14ac:dyDescent="0.25">
      <c r="A56" s="4">
        <f>'Raw Data'!AT782</f>
        <v>35.799999999999997</v>
      </c>
      <c r="B56" s="4">
        <f>'Raw Data'!AT1037</f>
        <v>34.6</v>
      </c>
      <c r="C56" s="4">
        <f>'Raw Data'!AT1174</f>
        <v>35.1</v>
      </c>
      <c r="D56" s="4">
        <f>'Raw Data'!AT1310</f>
        <v>36.299999999999997</v>
      </c>
    </row>
    <row r="57" spans="1:4" x14ac:dyDescent="0.25">
      <c r="A57" s="4">
        <f>'Raw Data'!AT783</f>
        <v>37.200000000000003</v>
      </c>
      <c r="B57" s="4">
        <f>'Raw Data'!AT1038</f>
        <v>34.5</v>
      </c>
      <c r="C57" s="4">
        <f>'Raw Data'!AT1175</f>
        <v>36.5</v>
      </c>
      <c r="D57" s="4">
        <f>'Raw Data'!AT1311</f>
        <v>35.799999999999997</v>
      </c>
    </row>
    <row r="58" spans="1:4" x14ac:dyDescent="0.25">
      <c r="A58" s="4">
        <f>'Raw Data'!AT784</f>
        <v>39.200000000000003</v>
      </c>
      <c r="B58" s="4">
        <f>'Raw Data'!AT1039</f>
        <v>34.799999999999997</v>
      </c>
      <c r="C58" s="4">
        <f>'Raw Data'!AT1176</f>
        <v>37.5</v>
      </c>
      <c r="D58" s="4">
        <f>'Raw Data'!AT1312</f>
        <v>35.6</v>
      </c>
    </row>
    <row r="59" spans="1:4" x14ac:dyDescent="0.25">
      <c r="A59" s="4">
        <f>'Raw Data'!AT785</f>
        <v>40.5</v>
      </c>
      <c r="B59" s="4">
        <f>'Raw Data'!AT1040</f>
        <v>35</v>
      </c>
      <c r="C59" s="4">
        <f>'Raw Data'!AT1177</f>
        <v>38.5</v>
      </c>
      <c r="D59" s="4">
        <f>'Raw Data'!AT1313</f>
        <v>36.9</v>
      </c>
    </row>
    <row r="60" spans="1:4" x14ac:dyDescent="0.25">
      <c r="A60" s="4">
        <f>'Raw Data'!AT786</f>
        <v>39.799999999999997</v>
      </c>
      <c r="B60" s="4">
        <f>'Raw Data'!AT1041</f>
        <v>36.1</v>
      </c>
      <c r="C60" s="4">
        <f>'Raw Data'!AT1178</f>
        <v>39.799999999999997</v>
      </c>
      <c r="D60" s="4">
        <f>'Raw Data'!AT1314</f>
        <v>38.700000000000003</v>
      </c>
    </row>
    <row r="61" spans="1:4" x14ac:dyDescent="0.25">
      <c r="A61" s="4">
        <f>'Raw Data'!AT787</f>
        <v>37.299999999999997</v>
      </c>
      <c r="B61" s="4">
        <f>'Raw Data'!AT1042</f>
        <v>38.1</v>
      </c>
      <c r="C61" s="4">
        <f>'Raw Data'!AT1179</f>
        <v>40.4</v>
      </c>
      <c r="D61" s="4">
        <f>'Raw Data'!AT1315</f>
        <v>39.799999999999997</v>
      </c>
    </row>
    <row r="62" spans="1:4" x14ac:dyDescent="0.25">
      <c r="A62" s="4">
        <f>'Raw Data'!AT788</f>
        <v>38.6</v>
      </c>
      <c r="B62" s="4">
        <f>'Raw Data'!AT1043</f>
        <v>39.200000000000003</v>
      </c>
      <c r="C62" s="4">
        <f>'Raw Data'!AT1180</f>
        <v>41.7</v>
      </c>
      <c r="D62" s="4">
        <f>'Raw Data'!AT1316</f>
        <v>40.6</v>
      </c>
    </row>
    <row r="63" spans="1:4" x14ac:dyDescent="0.25">
      <c r="A63" s="4">
        <f>'Raw Data'!AT789</f>
        <v>40.700000000000003</v>
      </c>
      <c r="B63" s="4">
        <f>'Raw Data'!AT1044</f>
        <v>39.9</v>
      </c>
      <c r="C63" s="4">
        <f>'Raw Data'!AT1181</f>
        <v>43.1</v>
      </c>
      <c r="D63" s="4">
        <f>'Raw Data'!AT1317</f>
        <v>42.1</v>
      </c>
    </row>
    <row r="64" spans="1:4" x14ac:dyDescent="0.25">
      <c r="A64" s="4">
        <f>'Raw Data'!AT790</f>
        <v>42.4</v>
      </c>
      <c r="B64" s="4">
        <f>'Raw Data'!AT1045</f>
        <v>41.1</v>
      </c>
      <c r="C64" s="4">
        <f>'Raw Data'!AT1182</f>
        <v>44.3</v>
      </c>
      <c r="D64" s="4">
        <f>'Raw Data'!AT1318</f>
        <v>43.4</v>
      </c>
    </row>
    <row r="65" spans="1:4" x14ac:dyDescent="0.25">
      <c r="A65" s="4">
        <f>'Raw Data'!AT791</f>
        <v>43.8</v>
      </c>
      <c r="B65" s="4">
        <f>'Raw Data'!AT1046</f>
        <v>43.1</v>
      </c>
      <c r="C65" s="4">
        <f>'Raw Data'!AT1183</f>
        <v>44.7</v>
      </c>
      <c r="D65" s="4">
        <f>'Raw Data'!AT1319</f>
        <v>44.6</v>
      </c>
    </row>
    <row r="66" spans="1:4" x14ac:dyDescent="0.25">
      <c r="A66" s="4">
        <f>'Raw Data'!AT792</f>
        <v>45</v>
      </c>
      <c r="B66" s="4">
        <f>'Raw Data'!AT1047</f>
        <v>44.3</v>
      </c>
      <c r="C66" s="4">
        <f>'Raw Data'!AT1184</f>
        <v>44.7</v>
      </c>
      <c r="D66" s="4">
        <f>'Raw Data'!AT1320</f>
        <v>45.3</v>
      </c>
    </row>
    <row r="67" spans="1:4" x14ac:dyDescent="0.25">
      <c r="A67" s="4">
        <f>'Raw Data'!AT793</f>
        <v>45.7</v>
      </c>
      <c r="B67" s="4">
        <f>'Raw Data'!AT1048</f>
        <v>45.2</v>
      </c>
      <c r="C67" s="4">
        <f>'Raw Data'!AT1185</f>
        <v>44.4</v>
      </c>
      <c r="D67" s="4">
        <f>'Raw Data'!AT1321</f>
        <v>45.6</v>
      </c>
    </row>
    <row r="68" spans="1:4" x14ac:dyDescent="0.25">
      <c r="A68" s="4">
        <f>'Raw Data'!AT794</f>
        <v>46.1</v>
      </c>
      <c r="B68" s="4">
        <f>'Raw Data'!AT1049</f>
        <v>45.5</v>
      </c>
      <c r="C68" s="4">
        <f>'Raw Data'!AT1186</f>
        <v>44.2</v>
      </c>
      <c r="D68" s="4">
        <f>'Raw Data'!AT1322</f>
        <v>45.5</v>
      </c>
    </row>
    <row r="69" spans="1:4" x14ac:dyDescent="0.25">
      <c r="A69" s="4">
        <f>'Raw Data'!AT795</f>
        <v>45.8</v>
      </c>
      <c r="B69" s="4">
        <f>'Raw Data'!AT1050</f>
        <v>45.3</v>
      </c>
      <c r="C69" s="4">
        <f>'Raw Data'!AT1187</f>
        <v>44.8</v>
      </c>
      <c r="D69" s="4">
        <f>'Raw Data'!AT1323</f>
        <v>45.5</v>
      </c>
    </row>
    <row r="70" spans="1:4" x14ac:dyDescent="0.25">
      <c r="A70" s="4">
        <f>'Raw Data'!AT796</f>
        <v>43.9</v>
      </c>
      <c r="B70" s="4">
        <f>'Raw Data'!AT1051</f>
        <v>45.1</v>
      </c>
      <c r="C70" s="4">
        <f>'Raw Data'!AT1188</f>
        <v>45.4</v>
      </c>
      <c r="D70" s="4">
        <f>'Raw Data'!AT1324</f>
        <v>45.9</v>
      </c>
    </row>
    <row r="71" spans="1:4" x14ac:dyDescent="0.25">
      <c r="A71" s="4">
        <f>'Raw Data'!AT797</f>
        <v>44.8</v>
      </c>
      <c r="B71" s="4">
        <f>'Raw Data'!AT1052</f>
        <v>44.8</v>
      </c>
      <c r="C71" s="4">
        <f>'Raw Data'!AT1189</f>
        <v>45.9</v>
      </c>
      <c r="D71" s="4">
        <f>'Raw Data'!AT1325</f>
        <v>45.9</v>
      </c>
    </row>
    <row r="72" spans="1:4" x14ac:dyDescent="0.25">
      <c r="A72" s="4">
        <f>'Raw Data'!AT798</f>
        <v>45.8</v>
      </c>
      <c r="B72" s="4">
        <f>'Raw Data'!AT1053</f>
        <v>45.1</v>
      </c>
      <c r="C72" s="4">
        <f>'Raw Data'!AT1190</f>
        <v>45.5</v>
      </c>
      <c r="D72" s="4">
        <f>'Raw Data'!AT1326</f>
        <v>46.1</v>
      </c>
    </row>
    <row r="73" spans="1:4" x14ac:dyDescent="0.25">
      <c r="A73" s="4">
        <f>'Raw Data'!AT799</f>
        <v>46.2</v>
      </c>
      <c r="B73" s="4">
        <f>'Raw Data'!AT1054</f>
        <v>44.2</v>
      </c>
      <c r="C73" s="4">
        <f>'Raw Data'!AT1191</f>
        <v>44</v>
      </c>
      <c r="D73" s="4">
        <f>'Raw Data'!AT1327</f>
        <v>44.4</v>
      </c>
    </row>
    <row r="74" spans="1:4" x14ac:dyDescent="0.25">
      <c r="A74" s="4">
        <f>'Raw Data'!AT800</f>
        <v>47</v>
      </c>
      <c r="B74" s="4">
        <f>'Raw Data'!AT1055</f>
        <v>42.6</v>
      </c>
      <c r="C74" s="4">
        <f>'Raw Data'!AT1192</f>
        <v>43.7</v>
      </c>
      <c r="D74" s="4">
        <f>'Raw Data'!AT1328</f>
        <v>43.3</v>
      </c>
    </row>
    <row r="75" spans="1:4" x14ac:dyDescent="0.25">
      <c r="A75" s="4">
        <f>'Raw Data'!AT801</f>
        <v>47.2</v>
      </c>
      <c r="B75" s="4">
        <f>'Raw Data'!AT1056</f>
        <v>42.6</v>
      </c>
      <c r="C75" s="4">
        <f>'Raw Data'!AT1193</f>
        <v>44.1</v>
      </c>
      <c r="D75" s="4">
        <f>'Raw Data'!AT1329</f>
        <v>43.7</v>
      </c>
    </row>
    <row r="76" spans="1:4" x14ac:dyDescent="0.25">
      <c r="A76" s="4">
        <f>'Raw Data'!AT802</f>
        <v>47.7</v>
      </c>
      <c r="B76" s="4">
        <f>'Raw Data'!AT1057</f>
        <v>43.6</v>
      </c>
      <c r="C76" s="4">
        <f>'Raw Data'!AT1194</f>
        <v>42.5</v>
      </c>
      <c r="D76" s="4">
        <f>'Raw Data'!AT1330</f>
        <v>44</v>
      </c>
    </row>
    <row r="77" spans="1:4" x14ac:dyDescent="0.25">
      <c r="A77" s="4">
        <f>'Raw Data'!AT803</f>
        <v>47.7</v>
      </c>
      <c r="B77" s="4">
        <f>'Raw Data'!AT1058</f>
        <v>43.3</v>
      </c>
      <c r="C77" s="4">
        <f>'Raw Data'!AT1195</f>
        <v>39</v>
      </c>
      <c r="D77" s="4">
        <f>'Raw Data'!AT1331</f>
        <v>42.6</v>
      </c>
    </row>
    <row r="78" spans="1:4" x14ac:dyDescent="0.25">
      <c r="A78" s="4">
        <f>'Raw Data'!AT804</f>
        <v>44.1</v>
      </c>
      <c r="B78" s="4">
        <f>'Raw Data'!AT1059</f>
        <v>41.5</v>
      </c>
      <c r="C78" s="4">
        <f>'Raw Data'!AT1196</f>
        <v>35.700000000000003</v>
      </c>
      <c r="D78" s="4">
        <f>'Raw Data'!AT1332</f>
        <v>42</v>
      </c>
    </row>
    <row r="79" spans="1:4" x14ac:dyDescent="0.25">
      <c r="A79" s="4">
        <f>'Raw Data'!AT805</f>
        <v>39.5</v>
      </c>
      <c r="B79" s="4">
        <f>'Raw Data'!AT1060</f>
        <v>38.9</v>
      </c>
      <c r="C79" s="4">
        <f>'Raw Data'!AT1197</f>
        <v>33.6</v>
      </c>
      <c r="D79" s="4">
        <f>'Raw Data'!AT1333</f>
        <v>37.299999999999997</v>
      </c>
    </row>
    <row r="80" spans="1:4" x14ac:dyDescent="0.25">
      <c r="A80" s="4">
        <f>'Raw Data'!AT806</f>
        <v>36.4</v>
      </c>
      <c r="B80" s="4">
        <f>'Raw Data'!AT1061</f>
        <v>36.9</v>
      </c>
      <c r="C80" s="4">
        <f>'Raw Data'!AT1198</f>
        <v>32.200000000000003</v>
      </c>
      <c r="D80" s="4">
        <f>'Raw Data'!AT1334</f>
        <v>33.200000000000003</v>
      </c>
    </row>
    <row r="81" spans="1:4" x14ac:dyDescent="0.25">
      <c r="A81" s="4">
        <f>'Raw Data'!AT807</f>
        <v>34.4</v>
      </c>
      <c r="B81" s="4">
        <f>'Raw Data'!AT1062</f>
        <v>35.6</v>
      </c>
      <c r="C81" s="4">
        <f>'Raw Data'!AT1199</f>
        <v>33.6</v>
      </c>
      <c r="D81" s="4">
        <f>'Raw Data'!AT1335</f>
        <v>32.700000000000003</v>
      </c>
    </row>
    <row r="82" spans="1:4" x14ac:dyDescent="0.25">
      <c r="A82" s="4">
        <f>'Raw Data'!AT808</f>
        <v>33.1</v>
      </c>
      <c r="B82" s="4">
        <f>'Raw Data'!AT1063</f>
        <v>33.299999999999997</v>
      </c>
      <c r="C82" s="4">
        <f>'Raw Data'!AT1200</f>
        <v>32.700000000000003</v>
      </c>
      <c r="D82" s="4">
        <f>'Raw Data'!AT1336</f>
        <v>31.9</v>
      </c>
    </row>
    <row r="83" spans="1:4" x14ac:dyDescent="0.25">
      <c r="A83" s="4">
        <f>'Raw Data'!AT809</f>
        <v>30.7</v>
      </c>
      <c r="B83" s="4">
        <f>'Raw Data'!AT1064</f>
        <v>31.3</v>
      </c>
      <c r="C83" s="4">
        <f>'Raw Data'!AT1201</f>
        <v>32.200000000000003</v>
      </c>
      <c r="D83" s="4">
        <f>'Raw Data'!AT1337</f>
        <v>31.5</v>
      </c>
    </row>
    <row r="84" spans="1:4" x14ac:dyDescent="0.25">
      <c r="A84" s="4">
        <f>'Raw Data'!AT810</f>
        <v>28.6</v>
      </c>
      <c r="B84" s="4">
        <f>'Raw Data'!AT1065</f>
        <v>30.1</v>
      </c>
      <c r="C84" s="4">
        <f>'Raw Data'!AT1202</f>
        <v>31.8</v>
      </c>
      <c r="D84" s="4">
        <f>'Raw Data'!AT1338</f>
        <v>31.5</v>
      </c>
    </row>
    <row r="85" spans="1:4" x14ac:dyDescent="0.25">
      <c r="A85" s="4">
        <f>'Raw Data'!AT811</f>
        <v>26.9</v>
      </c>
      <c r="B85" s="4">
        <f>'Raw Data'!AT1066</f>
        <v>29.5</v>
      </c>
      <c r="C85" s="4">
        <f>'Raw Data'!AT1203</f>
        <v>31.5</v>
      </c>
      <c r="D85" s="4">
        <f>'Raw Data'!AT1339</f>
        <v>31.2</v>
      </c>
    </row>
    <row r="86" spans="1:4" x14ac:dyDescent="0.25">
      <c r="A86" s="4">
        <f>'Raw Data'!AT812</f>
        <v>25.7</v>
      </c>
      <c r="B86" s="4">
        <f>'Raw Data'!AT1067</f>
        <v>28.9</v>
      </c>
      <c r="C86" s="4">
        <f>'Raw Data'!AT1204</f>
        <v>29</v>
      </c>
      <c r="D86" s="4">
        <f>'Raw Data'!AT1340</f>
        <v>31</v>
      </c>
    </row>
    <row r="87" spans="1:4" x14ac:dyDescent="0.25">
      <c r="A87" s="4">
        <f>'Raw Data'!AT813</f>
        <v>24.9</v>
      </c>
      <c r="B87" s="4">
        <f>'Raw Data'!AT1068</f>
        <v>28.3</v>
      </c>
      <c r="C87" s="4">
        <f>'Raw Data'!AT1205</f>
        <v>27</v>
      </c>
      <c r="D87" s="4">
        <f>'Raw Data'!AT1341</f>
        <v>29.4</v>
      </c>
    </row>
    <row r="88" spans="1:4" x14ac:dyDescent="0.25">
      <c r="A88" s="4">
        <f>'Raw Data'!AT814</f>
        <v>24.5</v>
      </c>
      <c r="B88" s="4">
        <f>'Raw Data'!AT1069</f>
        <v>27.9</v>
      </c>
      <c r="C88" s="4">
        <f>'Raw Data'!AT1206</f>
        <v>25.5</v>
      </c>
      <c r="D88" s="4">
        <f>'Raw Data'!AT1342</f>
        <v>27.2</v>
      </c>
    </row>
    <row r="89" spans="1:4" x14ac:dyDescent="0.25">
      <c r="A89" s="4">
        <f>'Raw Data'!AT815</f>
        <v>25.2</v>
      </c>
      <c r="B89" s="4">
        <f>'Raw Data'!AT1070</f>
        <v>27.3</v>
      </c>
      <c r="C89" s="4">
        <f>'Raw Data'!AT1207</f>
        <v>24.4</v>
      </c>
      <c r="D89" s="4">
        <f>'Raw Data'!AT1343</f>
        <v>26.2</v>
      </c>
    </row>
    <row r="90" spans="1:4" x14ac:dyDescent="0.25">
      <c r="A90" s="4">
        <f>'Raw Data'!AT816</f>
        <v>26.6</v>
      </c>
      <c r="B90" s="4">
        <f>'Raw Data'!AT1071</f>
        <v>26.9</v>
      </c>
      <c r="C90" s="4">
        <f>'Raw Data'!AT1208</f>
        <v>24.3</v>
      </c>
      <c r="D90" s="4">
        <f>'Raw Data'!AT1344</f>
        <v>26.1</v>
      </c>
    </row>
    <row r="91" spans="1:4" x14ac:dyDescent="0.25">
      <c r="A91" s="4">
        <f>'Raw Data'!AT817</f>
        <v>25.2</v>
      </c>
      <c r="B91" s="4">
        <f>'Raw Data'!AT1072</f>
        <v>26.3</v>
      </c>
      <c r="C91" s="4">
        <f>'Raw Data'!AT1209</f>
        <v>23.6</v>
      </c>
      <c r="D91" s="4">
        <f>'Raw Data'!AT1345</f>
        <v>25.4</v>
      </c>
    </row>
    <row r="92" spans="1:4" x14ac:dyDescent="0.25">
      <c r="A92" s="4">
        <f>'Raw Data'!AT818</f>
        <v>25.9</v>
      </c>
      <c r="B92" s="4">
        <f>'Raw Data'!AT1073</f>
        <v>25.3</v>
      </c>
      <c r="C92" s="4">
        <f>'Raw Data'!AT1210</f>
        <v>22.8</v>
      </c>
      <c r="D92" s="4">
        <f>'Raw Data'!AT1346</f>
        <v>25.4</v>
      </c>
    </row>
    <row r="93" spans="1:4" x14ac:dyDescent="0.25">
      <c r="A93" s="4">
        <f>'Raw Data'!AT819</f>
        <v>26.8</v>
      </c>
      <c r="B93" s="4">
        <f>'Raw Data'!AT1074</f>
        <v>23.5</v>
      </c>
      <c r="C93" s="4">
        <f>'Raw Data'!AT1211</f>
        <v>22.8</v>
      </c>
      <c r="D93" s="4">
        <f>'Raw Data'!AT1347</f>
        <v>25.4</v>
      </c>
    </row>
    <row r="94" spans="1:4" x14ac:dyDescent="0.25">
      <c r="A94" s="4">
        <f>'Raw Data'!AT820</f>
        <v>26.4</v>
      </c>
      <c r="B94" s="4">
        <f>'Raw Data'!AT1075</f>
        <v>22.8</v>
      </c>
      <c r="C94" s="4">
        <f>'Raw Data'!AT1212</f>
        <v>22.8</v>
      </c>
      <c r="D94" s="4">
        <f>'Raw Data'!AT1348</f>
        <v>25.4</v>
      </c>
    </row>
    <row r="95" spans="1:4" x14ac:dyDescent="0.25">
      <c r="A95" s="4">
        <f>'Raw Data'!AT821</f>
        <v>25.5</v>
      </c>
      <c r="B95" s="4">
        <f>'Raw Data'!AT1076</f>
        <v>22.7</v>
      </c>
      <c r="C95" s="4">
        <f>'Raw Data'!AT1213</f>
        <v>22.7</v>
      </c>
      <c r="D95" s="4">
        <f>'Raw Data'!AT1349</f>
        <v>25.1</v>
      </c>
    </row>
    <row r="96" spans="1:4" x14ac:dyDescent="0.25">
      <c r="A96" s="4">
        <f>'Raw Data'!AT822</f>
        <v>25.6</v>
      </c>
      <c r="B96" s="4">
        <f>'Raw Data'!AT1077</f>
        <v>21.2</v>
      </c>
      <c r="C96" s="4">
        <f>'Raw Data'!AT1214</f>
        <v>22.3</v>
      </c>
      <c r="D96" s="4">
        <f>'Raw Data'!AT1350</f>
        <v>23</v>
      </c>
    </row>
    <row r="97" spans="1:4" x14ac:dyDescent="0.25">
      <c r="A97" s="4">
        <f>'Raw Data'!AT823</f>
        <v>26.4</v>
      </c>
      <c r="B97" s="4">
        <f>'Raw Data'!AT1078</f>
        <v>21.2</v>
      </c>
      <c r="C97" s="4">
        <f>'Raw Data'!AT1215</f>
        <v>22.4</v>
      </c>
      <c r="D97" s="4">
        <f>'Raw Data'!AT1351</f>
        <v>22.7</v>
      </c>
    </row>
    <row r="98" spans="1:4" x14ac:dyDescent="0.25">
      <c r="A98" s="4">
        <f>'Raw Data'!AT824</f>
        <v>26.7</v>
      </c>
      <c r="B98" s="4">
        <f>'Raw Data'!AT1079</f>
        <v>21.7</v>
      </c>
      <c r="C98" s="4">
        <f>'Raw Data'!AT1216</f>
        <v>22.8</v>
      </c>
      <c r="D98" s="4">
        <f>'Raw Data'!AT1352</f>
        <v>22.7</v>
      </c>
    </row>
    <row r="99" spans="1:4" x14ac:dyDescent="0.25">
      <c r="A99" s="4">
        <f>'Raw Data'!AT825</f>
        <v>26.4</v>
      </c>
      <c r="B99" s="4">
        <f>'Raw Data'!AT1080</f>
        <v>22.8</v>
      </c>
      <c r="C99" s="4">
        <f>'Raw Data'!AT1217</f>
        <v>23.3</v>
      </c>
      <c r="D99" s="4">
        <f>'Raw Data'!AT1353</f>
        <v>22.9</v>
      </c>
    </row>
    <row r="100" spans="1:4" x14ac:dyDescent="0.25">
      <c r="A100" s="4">
        <f>'Raw Data'!AT826</f>
        <v>26</v>
      </c>
      <c r="B100" s="4">
        <f>'Raw Data'!AT1081</f>
        <v>23.9</v>
      </c>
      <c r="C100" s="4">
        <f>'Raw Data'!AT1218</f>
        <v>26.6</v>
      </c>
      <c r="D100" s="4">
        <f>'Raw Data'!AT1354</f>
        <v>23.9</v>
      </c>
    </row>
    <row r="101" spans="1:4" x14ac:dyDescent="0.25">
      <c r="A101" s="4">
        <f>'Raw Data'!AT827</f>
        <v>25.9</v>
      </c>
      <c r="B101" s="4">
        <f>'Raw Data'!AT1082</f>
        <v>26.5</v>
      </c>
      <c r="C101" s="4">
        <f>'Raw Data'!AT1219</f>
        <v>26.6</v>
      </c>
      <c r="D101" s="4">
        <f>'Raw Data'!AT1355</f>
        <v>27.8</v>
      </c>
    </row>
    <row r="102" spans="1:4" x14ac:dyDescent="0.25">
      <c r="A102" s="4">
        <f>'Raw Data'!AT828</f>
        <v>25.9</v>
      </c>
      <c r="B102" s="4">
        <f>'Raw Data'!AT1083</f>
        <v>29.2</v>
      </c>
      <c r="C102" s="4">
        <f>'Raw Data'!AT1220</f>
        <v>27.4</v>
      </c>
      <c r="D102" s="4">
        <f>'Raw Data'!AT1356</f>
        <v>29.9</v>
      </c>
    </row>
    <row r="103" spans="1:4" x14ac:dyDescent="0.25">
      <c r="A103" s="4">
        <f>'Raw Data'!AT829</f>
        <v>26.6</v>
      </c>
      <c r="B103" s="4">
        <f>'Raw Data'!AT1084</f>
        <v>31.2</v>
      </c>
      <c r="C103" s="4">
        <f>'Raw Data'!AT1221</f>
        <v>30.3</v>
      </c>
      <c r="D103" s="4">
        <f>'Raw Data'!AT1357</f>
        <v>31.1</v>
      </c>
    </row>
    <row r="104" spans="1:4" x14ac:dyDescent="0.25">
      <c r="A104" s="4">
        <f>'Raw Data'!AT830</f>
        <v>27.3</v>
      </c>
      <c r="B104" s="4">
        <f>'Raw Data'!AT1085</f>
        <v>31.9</v>
      </c>
      <c r="C104" s="4">
        <f>'Raw Data'!AT1222</f>
        <v>30.5</v>
      </c>
      <c r="D104" s="4">
        <f>'Raw Data'!AT1358</f>
        <v>31.1</v>
      </c>
    </row>
    <row r="105" spans="1:4" x14ac:dyDescent="0.25">
      <c r="A105" s="4">
        <f>'Raw Data'!AT831</f>
        <v>30.3</v>
      </c>
      <c r="B105" s="4">
        <f>'Raw Data'!AT1086</f>
        <v>31.8</v>
      </c>
      <c r="C105" s="4">
        <f>'Raw Data'!AT1223</f>
        <v>32</v>
      </c>
      <c r="D105" s="4">
        <f>'Raw Data'!AT1359</f>
        <v>31.2</v>
      </c>
    </row>
    <row r="106" spans="1:4" x14ac:dyDescent="0.25">
      <c r="A106" s="4">
        <f>'Raw Data'!AT832</f>
        <v>32.4</v>
      </c>
      <c r="B106" s="4">
        <f>'Raw Data'!AT1087</f>
        <v>31.3</v>
      </c>
      <c r="C106" s="4">
        <f>'Raw Data'!AT1224</f>
        <v>31.9</v>
      </c>
      <c r="D106" s="4">
        <f>'Raw Data'!AT1360</f>
        <v>31.2</v>
      </c>
    </row>
    <row r="107" spans="1:4" x14ac:dyDescent="0.25">
      <c r="A107" s="4">
        <f>'Raw Data'!AT833</f>
        <v>31.7</v>
      </c>
      <c r="B107" s="4">
        <f>'Raw Data'!AT1088</f>
        <v>31.4</v>
      </c>
      <c r="C107" s="4">
        <f>'Raw Data'!AT1225</f>
        <v>31.8</v>
      </c>
      <c r="D107" s="4">
        <f>'Raw Data'!AT1361</f>
        <v>30.8</v>
      </c>
    </row>
    <row r="108" spans="1:4" x14ac:dyDescent="0.25">
      <c r="A108" s="4">
        <f>'Raw Data'!AT834</f>
        <v>30.9</v>
      </c>
      <c r="B108" s="4">
        <f>'Raw Data'!AT1089</f>
        <v>31.8</v>
      </c>
      <c r="C108" s="4">
        <f>'Raw Data'!AT1226</f>
        <v>31.7</v>
      </c>
      <c r="D108" s="4">
        <f>'Raw Data'!AT1362</f>
        <v>30.4</v>
      </c>
    </row>
    <row r="109" spans="1:4" x14ac:dyDescent="0.25">
      <c r="A109" s="4">
        <f>'Raw Data'!AT835</f>
        <v>29.9</v>
      </c>
      <c r="B109" s="4">
        <f>'Raw Data'!AT1090</f>
        <v>32.1</v>
      </c>
      <c r="C109" s="4">
        <f>'Raw Data'!AT1227</f>
        <v>31.4</v>
      </c>
      <c r="D109" s="4">
        <f>'Raw Data'!AT1363</f>
        <v>30.5</v>
      </c>
    </row>
    <row r="110" spans="1:4" x14ac:dyDescent="0.25">
      <c r="A110" s="4">
        <f>'Raw Data'!AT836</f>
        <v>30.7</v>
      </c>
      <c r="B110" s="4">
        <f>'Raw Data'!AT1091</f>
        <v>32.1</v>
      </c>
      <c r="C110" s="4">
        <f>'Raw Data'!AT1228</f>
        <v>31.3</v>
      </c>
      <c r="D110" s="4">
        <f>'Raw Data'!AT1364</f>
        <v>30.7</v>
      </c>
    </row>
    <row r="111" spans="1:4" x14ac:dyDescent="0.25">
      <c r="A111" s="4">
        <f>'Raw Data'!AT837</f>
        <v>31</v>
      </c>
      <c r="B111" s="4">
        <f>'Raw Data'!AT1092</f>
        <v>31.8</v>
      </c>
      <c r="C111" s="4">
        <f>'Raw Data'!AT1229</f>
        <v>30.8</v>
      </c>
      <c r="D111" s="4">
        <f>'Raw Data'!AT1365</f>
        <v>29.9</v>
      </c>
    </row>
    <row r="112" spans="1:4" x14ac:dyDescent="0.25">
      <c r="A112" s="4">
        <f>'Raw Data'!AT838</f>
        <v>30.2</v>
      </c>
      <c r="B112" s="4">
        <f>'Raw Data'!AT1093</f>
        <v>32</v>
      </c>
      <c r="C112" s="4">
        <f>'Raw Data'!AT1230</f>
        <v>31.4</v>
      </c>
      <c r="D112" s="4">
        <f>'Raw Data'!AT1366</f>
        <v>30.2</v>
      </c>
    </row>
    <row r="113" spans="1:4" x14ac:dyDescent="0.25">
      <c r="A113" s="4">
        <f>'Raw Data'!AT839</f>
        <v>29.2</v>
      </c>
      <c r="B113" s="4">
        <f>'Raw Data'!AT1094</f>
        <v>31.8</v>
      </c>
      <c r="C113" s="4">
        <f>'Raw Data'!AT1231</f>
        <v>32.1</v>
      </c>
      <c r="D113" s="4">
        <f>'Raw Data'!AT1367</f>
        <v>30.3</v>
      </c>
    </row>
    <row r="114" spans="1:4" x14ac:dyDescent="0.25">
      <c r="A114" s="4">
        <f>'Raw Data'!AT840</f>
        <v>29</v>
      </c>
      <c r="B114" s="4">
        <f>'Raw Data'!AT1095</f>
        <v>31.4</v>
      </c>
      <c r="C114" s="4">
        <f>'Raw Data'!AT1232</f>
        <v>32.1</v>
      </c>
      <c r="D114" s="4">
        <f>'Raw Data'!AT1368</f>
        <v>30.2</v>
      </c>
    </row>
    <row r="115" spans="1:4" x14ac:dyDescent="0.25">
      <c r="A115" s="4">
        <f>'Raw Data'!AT841</f>
        <v>29.5</v>
      </c>
      <c r="B115" s="4">
        <f>'Raw Data'!AT1096</f>
        <v>31.4</v>
      </c>
      <c r="C115" s="4">
        <f>'Raw Data'!AT1233</f>
        <v>32.5</v>
      </c>
      <c r="D115" s="4">
        <f>'Raw Data'!AT1369</f>
        <v>30.2</v>
      </c>
    </row>
    <row r="116" spans="1:4" x14ac:dyDescent="0.25">
      <c r="A116" s="4">
        <f>'Raw Data'!AT842</f>
        <v>29.6</v>
      </c>
      <c r="B116" s="4">
        <f>'Raw Data'!AT1097</f>
        <v>31.9</v>
      </c>
      <c r="C116" s="4">
        <f>'Raw Data'!AT1234</f>
        <v>32.6</v>
      </c>
      <c r="D116" s="4">
        <f>'Raw Data'!AT1370</f>
        <v>30.4</v>
      </c>
    </row>
    <row r="117" spans="1:4" x14ac:dyDescent="0.25">
      <c r="A117" s="4">
        <f>'Raw Data'!AT843</f>
        <v>31</v>
      </c>
      <c r="B117" s="4">
        <f>'Raw Data'!AT1098</f>
        <v>32.6</v>
      </c>
      <c r="C117" s="4">
        <f>'Raw Data'!AT1235</f>
        <v>32.700000000000003</v>
      </c>
      <c r="D117" s="4">
        <f>'Raw Data'!AT1371</f>
        <v>30.4</v>
      </c>
    </row>
    <row r="118" spans="1:4" x14ac:dyDescent="0.25">
      <c r="A118" s="4">
        <f>'Raw Data'!AT844</f>
        <v>35.1</v>
      </c>
      <c r="B118" s="4">
        <f>'Raw Data'!AT1099</f>
        <v>34.700000000000003</v>
      </c>
      <c r="C118" s="4">
        <f>'Raw Data'!AT1236</f>
        <v>33.6</v>
      </c>
      <c r="D118" s="4">
        <f>'Raw Data'!AT1372</f>
        <v>30.4</v>
      </c>
    </row>
    <row r="119" spans="1:4" x14ac:dyDescent="0.25">
      <c r="A119" s="4">
        <f>'Raw Data'!AT845</f>
        <v>36.799999999999997</v>
      </c>
      <c r="B119" s="4">
        <f>'Raw Data'!AT1100</f>
        <v>36.6</v>
      </c>
      <c r="C119" s="4">
        <f>'Raw Data'!AT1237</f>
        <v>35.200000000000003</v>
      </c>
      <c r="D119" s="4">
        <f>'Raw Data'!AT1373</f>
        <v>30.8</v>
      </c>
    </row>
    <row r="120" spans="1:4" x14ac:dyDescent="0.25">
      <c r="A120" s="4">
        <f>'Raw Data'!AT846</f>
        <v>37.5</v>
      </c>
      <c r="B120" s="4">
        <f>'Raw Data'!AT1101</f>
        <v>36.9</v>
      </c>
      <c r="C120" s="4">
        <f>'Raw Data'!AT1238</f>
        <v>35.200000000000003</v>
      </c>
      <c r="D120" s="4">
        <f>'Raw Data'!AT1374</f>
        <v>33.9</v>
      </c>
    </row>
    <row r="121" spans="1:4" x14ac:dyDescent="0.25">
      <c r="A121" s="4">
        <f>'Raw Data'!AT847</f>
        <v>39.4</v>
      </c>
      <c r="B121" s="4">
        <f>'Raw Data'!AT1102</f>
        <v>39</v>
      </c>
      <c r="C121" s="4">
        <f>'Raw Data'!AT1239</f>
        <v>35.200000000000003</v>
      </c>
      <c r="D121" s="4">
        <f>'Raw Data'!AT1375</f>
        <v>34.5</v>
      </c>
    </row>
    <row r="122" spans="1:4" x14ac:dyDescent="0.25">
      <c r="A122" s="4">
        <f>'Raw Data'!AT848</f>
        <v>39.6</v>
      </c>
      <c r="B122" s="4">
        <f>'Raw Data'!AT1103</f>
        <v>40.799999999999997</v>
      </c>
      <c r="C122" s="4">
        <f>'Raw Data'!AT1240</f>
        <v>35.6</v>
      </c>
      <c r="D122" s="4">
        <f>'Raw Data'!AT1376</f>
        <v>39.1</v>
      </c>
    </row>
    <row r="123" spans="1:4" x14ac:dyDescent="0.25">
      <c r="A123" s="4">
        <f>'Raw Data'!AT849</f>
        <v>41.5</v>
      </c>
      <c r="B123" s="4">
        <f>'Raw Data'!AT1104</f>
        <v>42.3</v>
      </c>
      <c r="C123" s="4">
        <f>'Raw Data'!AT1241</f>
        <v>38.6</v>
      </c>
      <c r="D123" s="4">
        <f>'Raw Data'!AT1377</f>
        <v>41.7</v>
      </c>
    </row>
    <row r="124" spans="1:4" x14ac:dyDescent="0.25">
      <c r="A124" s="4">
        <f>'Raw Data'!AT850</f>
        <v>43.7</v>
      </c>
      <c r="B124" s="4">
        <f>'Raw Data'!AT1105</f>
        <v>43.5</v>
      </c>
      <c r="C124" s="4">
        <f>'Raw Data'!AT1242</f>
        <v>37.1</v>
      </c>
      <c r="D124" s="4">
        <f>'Raw Data'!AT1378</f>
        <v>43.8</v>
      </c>
    </row>
    <row r="125" spans="1:4" x14ac:dyDescent="0.25">
      <c r="A125" s="4">
        <f>'Raw Data'!AT851</f>
        <v>43.7</v>
      </c>
      <c r="B125" s="4">
        <f>'Raw Data'!AT1106</f>
        <v>44.3</v>
      </c>
      <c r="C125" s="4">
        <f>'Raw Data'!AT1243</f>
        <v>38.1</v>
      </c>
      <c r="D125" s="4">
        <f>'Raw Data'!AT1379</f>
        <v>44</v>
      </c>
    </row>
    <row r="126" spans="1:4" x14ac:dyDescent="0.25">
      <c r="A126" s="4">
        <f>'Raw Data'!AT852</f>
        <v>43.9</v>
      </c>
      <c r="B126" s="4">
        <f>'Raw Data'!AT1107</f>
        <v>43.9</v>
      </c>
      <c r="C126" s="4">
        <f>'Raw Data'!AT1244</f>
        <v>45.1</v>
      </c>
      <c r="D126" s="4">
        <f>'Raw Data'!AT1380</f>
        <v>45.3</v>
      </c>
    </row>
    <row r="127" spans="1:4" x14ac:dyDescent="0.25">
      <c r="A127" s="4">
        <f>'Raw Data'!AT853</f>
        <v>44.8</v>
      </c>
      <c r="B127" s="4">
        <f>'Raw Data'!AT1108</f>
        <v>42.9</v>
      </c>
      <c r="C127" s="4">
        <f>'Raw Data'!AT1245</f>
        <v>44</v>
      </c>
      <c r="D127" s="4">
        <f>'Raw Data'!AT1381</f>
        <v>45.8</v>
      </c>
    </row>
    <row r="128" spans="1:4" x14ac:dyDescent="0.25">
      <c r="A128" s="4">
        <f>'Raw Data'!AT854</f>
        <v>39.4</v>
      </c>
      <c r="B128" s="4">
        <f>'Raw Data'!AT1109</f>
        <v>40</v>
      </c>
      <c r="C128" s="4">
        <f>'Raw Data'!AT1246</f>
        <v>43.5</v>
      </c>
      <c r="D128" s="4">
        <f>'Raw Data'!AT1382</f>
        <v>45.6</v>
      </c>
    </row>
    <row r="129" spans="1:4" x14ac:dyDescent="0.25">
      <c r="A129" s="4">
        <f>'Raw Data'!AT855</f>
        <v>37.799999999999997</v>
      </c>
      <c r="B129" s="4">
        <f>'Raw Data'!AT1110</f>
        <v>37</v>
      </c>
      <c r="C129" s="4">
        <f>'Raw Data'!AT1247</f>
        <v>40.4</v>
      </c>
      <c r="D129" s="4">
        <f>'Raw Data'!AT1383</f>
        <v>44.5</v>
      </c>
    </row>
    <row r="130" spans="1:4" x14ac:dyDescent="0.25">
      <c r="A130" s="4">
        <f>'Raw Data'!AT856</f>
        <v>35.9</v>
      </c>
      <c r="B130" s="4">
        <f>'Raw Data'!AT1111</f>
        <v>35.4</v>
      </c>
      <c r="C130" s="4">
        <f>'Raw Data'!AT1248</f>
        <v>40.4</v>
      </c>
      <c r="D130" s="4">
        <f>'Raw Data'!AT1384</f>
        <v>43.8</v>
      </c>
    </row>
    <row r="131" spans="1:4" x14ac:dyDescent="0.25">
      <c r="A131" s="4">
        <f>'Raw Data'!AT857</f>
        <v>35.200000000000003</v>
      </c>
      <c r="B131" s="4">
        <f>'Raw Data'!AT1112</f>
        <v>35.5</v>
      </c>
      <c r="C131" s="4">
        <f>'Raw Data'!AT1249</f>
        <v>39.799999999999997</v>
      </c>
      <c r="D131" s="4">
        <f>'Raw Data'!AT1385</f>
        <v>38.5</v>
      </c>
    </row>
    <row r="132" spans="1:4" x14ac:dyDescent="0.25">
      <c r="A132" s="4">
        <f>'Raw Data'!AT858</f>
        <v>34.700000000000003</v>
      </c>
      <c r="B132" s="4">
        <f>'Raw Data'!AT1113</f>
        <v>36</v>
      </c>
      <c r="C132" s="4">
        <f>'Raw Data'!AT1250</f>
        <v>35.299999999999997</v>
      </c>
      <c r="D132" s="4">
        <f>'Raw Data'!AT1386</f>
        <v>35.299999999999997</v>
      </c>
    </row>
    <row r="133" spans="1:4" x14ac:dyDescent="0.25">
      <c r="A133" s="4">
        <f>'Raw Data'!AT859</f>
        <v>34.1</v>
      </c>
      <c r="B133" s="4">
        <f>'Raw Data'!AT1114</f>
        <v>35.799999999999997</v>
      </c>
      <c r="C133" s="4">
        <f>'Raw Data'!AT1251</f>
        <v>35.299999999999997</v>
      </c>
      <c r="D133" s="4">
        <f>'Raw Data'!AT1387</f>
        <v>34.6</v>
      </c>
    </row>
    <row r="134" spans="1:4" x14ac:dyDescent="0.25">
      <c r="A134" s="4">
        <f>'Raw Data'!AT860</f>
        <v>34.299999999999997</v>
      </c>
      <c r="B134" s="4">
        <f>'Raw Data'!AT1115</f>
        <v>34.6</v>
      </c>
      <c r="C134" s="4">
        <f>'Raw Data'!AT1252</f>
        <v>35.1</v>
      </c>
      <c r="D134" s="4">
        <f>'Raw Data'!AT1388</f>
        <v>35.1</v>
      </c>
    </row>
    <row r="135" spans="1:4" x14ac:dyDescent="0.25">
      <c r="A135" s="4">
        <f>'Raw Data'!AT861</f>
        <v>35.200000000000003</v>
      </c>
      <c r="B135" s="4">
        <f>'Raw Data'!AT1116</f>
        <v>35</v>
      </c>
      <c r="C135" s="4">
        <f>'Raw Data'!AT1253</f>
        <v>35</v>
      </c>
      <c r="D135" s="4">
        <f>'Raw Data'!AT1389</f>
        <v>35.1</v>
      </c>
    </row>
    <row r="136" spans="1:4" x14ac:dyDescent="0.25">
      <c r="A136" s="4">
        <f>'Raw Data'!AT862</f>
        <v>36.700000000000003</v>
      </c>
      <c r="B136" s="4">
        <f>'Raw Data'!AT1117</f>
        <v>35</v>
      </c>
      <c r="C136" s="4">
        <f>'Raw Data'!AT1254</f>
        <v>34.4</v>
      </c>
      <c r="D136" s="4">
        <f>'Raw Data'!AT1390</f>
        <v>35.200000000000003</v>
      </c>
    </row>
    <row r="137" spans="1:4" x14ac:dyDescent="0.25">
      <c r="A137" s="4">
        <f>'Raw Data'!AT863</f>
        <v>36.4</v>
      </c>
      <c r="B137" s="4">
        <f>'Raw Data'!AT1118</f>
        <v>34.6</v>
      </c>
      <c r="C137" s="4">
        <f>'Raw Data'!AT1255</f>
        <v>34.4</v>
      </c>
      <c r="D137" s="4">
        <f>'Raw Data'!AT1391</f>
        <v>34.9</v>
      </c>
    </row>
    <row r="138" spans="1:4" x14ac:dyDescent="0.25">
      <c r="A138" s="4">
        <f>'Raw Data'!AT864</f>
        <v>34.1</v>
      </c>
      <c r="B138" s="4">
        <f>'Raw Data'!AT1119</f>
        <v>34.5</v>
      </c>
      <c r="C138" s="4">
        <f>'Raw Data'!AT1256</f>
        <v>34.1</v>
      </c>
      <c r="D138" s="4">
        <f>'Raw Data'!AT1392</f>
        <v>34.700000000000003</v>
      </c>
    </row>
    <row r="139" spans="1:4" x14ac:dyDescent="0.25">
      <c r="A139" s="4">
        <f>'Raw Data'!AT865</f>
        <v>33.9</v>
      </c>
      <c r="B139" s="4">
        <f>'Raw Data'!AT1120</f>
        <v>33.700000000000003</v>
      </c>
      <c r="C139" s="4">
        <f>'Raw Data'!AT1257</f>
        <v>33.700000000000003</v>
      </c>
      <c r="D139" s="4">
        <f>'Raw Data'!AT1393</f>
        <v>33.6</v>
      </c>
    </row>
    <row r="140" spans="1:4" x14ac:dyDescent="0.25">
      <c r="A140" s="4">
        <f>'Raw Data'!AT866</f>
        <v>33</v>
      </c>
      <c r="B140" s="4">
        <f>'Raw Data'!AT1121</f>
        <v>33.799999999999997</v>
      </c>
      <c r="C140" s="4">
        <f>'Raw Data'!AT1258</f>
        <v>34</v>
      </c>
      <c r="D140" s="4">
        <f>'Raw Data'!AT1394</f>
        <v>35.1</v>
      </c>
    </row>
    <row r="141" spans="1:4" x14ac:dyDescent="0.25">
      <c r="B141" s="4">
        <f>'Raw Data'!AT1122</f>
        <v>34.5</v>
      </c>
    </row>
  </sheetData>
  <customSheetViews>
    <customSheetView guid="{2B424CCC-7244-4294-A128-8AE125D4F682}">
      <selection activeCell="D14" sqref="D14"/>
      <pageMargins left="0.7" right="0.7" top="0.75" bottom="0.75" header="0.3" footer="0.3"/>
    </customSheetView>
  </customSheetView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48"/>
  <sheetViews>
    <sheetView zoomScaleNormal="100" workbookViewId="0">
      <pane xSplit="2" ySplit="9" topLeftCell="AQ10" activePane="bottomRight" state="frozen"/>
      <selection pane="topRight" activeCell="C1" sqref="C1"/>
      <selection pane="bottomLeft" activeCell="A10" sqref="A10"/>
      <selection pane="bottomRight" activeCell="CC5" sqref="CC5"/>
    </sheetView>
  </sheetViews>
  <sheetFormatPr defaultRowHeight="15" x14ac:dyDescent="0.25"/>
  <cols>
    <col min="1" max="1" width="13.85546875" style="4" bestFit="1" customWidth="1"/>
    <col min="2" max="2" width="13.28515625" style="4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13" width="12" style="4" bestFit="1" customWidth="1"/>
    <col min="14" max="14" width="11" style="4" bestFit="1" customWidth="1"/>
    <col min="15" max="15" width="12" style="4" bestFit="1" customWidth="1"/>
    <col min="16" max="16" width="11" style="4" bestFit="1" customWidth="1"/>
    <col min="17" max="17" width="12" style="4" bestFit="1" customWidth="1"/>
    <col min="18" max="18" width="11" style="4" bestFit="1" customWidth="1"/>
    <col min="19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customWidth="1"/>
    <col min="81" max="81" width="14.7109375" style="4" bestFit="1" customWidth="1"/>
    <col min="82" max="82" width="3.5703125" style="4" customWidth="1"/>
    <col min="83" max="86" width="12" style="4" bestFit="1" customWidth="1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175</v>
      </c>
      <c r="CC1" s="1" t="s">
        <v>189</v>
      </c>
      <c r="CE1" s="1" t="s">
        <v>2</v>
      </c>
      <c r="CF1" s="1" t="s">
        <v>3</v>
      </c>
      <c r="CG1" s="1" t="s">
        <v>4</v>
      </c>
      <c r="CH1" s="1" t="s">
        <v>175</v>
      </c>
      <c r="CI1" s="1" t="s">
        <v>189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197</v>
      </c>
      <c r="CI2" s="1" t="s">
        <v>197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188</v>
      </c>
      <c r="BZ3" s="1" t="s">
        <v>188</v>
      </c>
      <c r="CA3" s="1" t="s">
        <v>188</v>
      </c>
      <c r="CB3" s="1" t="s">
        <v>188</v>
      </c>
      <c r="CC3" s="1" t="s">
        <v>188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s="14" customFormat="1" x14ac:dyDescent="0.25">
      <c r="A4" s="6" t="s">
        <v>193</v>
      </c>
    </row>
    <row r="5" spans="1:87" s="14" customFormat="1" x14ac:dyDescent="0.25">
      <c r="A5" s="14" t="s">
        <v>169</v>
      </c>
      <c r="C5" s="14">
        <f>AVERAGE(C10:C150)</f>
        <v>8.8795109489051143</v>
      </c>
      <c r="D5" s="14">
        <f t="shared" ref="D5:BO5" si="0">AVERAGE(D10:D150)</f>
        <v>9.5111160583941636</v>
      </c>
      <c r="E5" s="14">
        <f t="shared" si="0"/>
        <v>95111.195533948907</v>
      </c>
      <c r="F5" s="14">
        <f t="shared" si="0"/>
        <v>35.435766423357656</v>
      </c>
      <c r="G5" s="14">
        <f t="shared" si="0"/>
        <v>19.887591240875913</v>
      </c>
      <c r="H5" s="14">
        <f t="shared" si="0"/>
        <v>6831.6211678832078</v>
      </c>
      <c r="I5" s="14">
        <f t="shared" si="0"/>
        <v>0</v>
      </c>
      <c r="J5" s="14">
        <f t="shared" si="0"/>
        <v>0.15824817518248183</v>
      </c>
      <c r="K5" s="14">
        <f t="shared" si="0"/>
        <v>0.82455839416058374</v>
      </c>
      <c r="L5" s="14">
        <f t="shared" si="0"/>
        <v>7.3653795620437927</v>
      </c>
      <c r="M5" s="14">
        <f t="shared" si="0"/>
        <v>7.7727605839416087</v>
      </c>
      <c r="N5" s="14">
        <f t="shared" si="0"/>
        <v>29.591209489051106</v>
      </c>
      <c r="O5" s="14">
        <f t="shared" si="0"/>
        <v>16.445864963503652</v>
      </c>
      <c r="P5" s="14">
        <f t="shared" si="0"/>
        <v>46.040145985401473</v>
      </c>
      <c r="Q5" s="14">
        <f t="shared" si="0"/>
        <v>22.50425547445257</v>
      </c>
      <c r="R5" s="14">
        <f t="shared" si="0"/>
        <v>12.508433576642339</v>
      </c>
      <c r="S5" s="14">
        <f t="shared" si="0"/>
        <v>35.011678832116786</v>
      </c>
      <c r="T5" s="14">
        <f t="shared" si="0"/>
        <v>6831.6169014598499</v>
      </c>
      <c r="U5" s="14">
        <f t="shared" si="0"/>
        <v>0</v>
      </c>
      <c r="V5" s="14">
        <f t="shared" si="0"/>
        <v>0</v>
      </c>
      <c r="W5" s="14">
        <f t="shared" si="0"/>
        <v>0</v>
      </c>
      <c r="X5" s="14">
        <f t="shared" si="0"/>
        <v>0.12925255474452557</v>
      </c>
      <c r="Y5" s="14">
        <f t="shared" si="0"/>
        <v>11.964233576642339</v>
      </c>
      <c r="Z5" s="14">
        <f t="shared" si="0"/>
        <v>866.34306569343062</v>
      </c>
      <c r="AA5" s="14">
        <f t="shared" si="0"/>
        <v>891.68613138686135</v>
      </c>
      <c r="AB5" s="14">
        <f t="shared" si="0"/>
        <v>824.72992700729924</v>
      </c>
      <c r="AC5" s="14">
        <f t="shared" si="0"/>
        <v>50.525547445255476</v>
      </c>
      <c r="AD5" s="14">
        <f t="shared" si="0"/>
        <v>7.9824087591240973</v>
      </c>
      <c r="AE5" s="14">
        <f t="shared" si="0"/>
        <v>0.18262773722627745</v>
      </c>
      <c r="AF5" s="14">
        <f t="shared" si="0"/>
        <v>977.71532846715331</v>
      </c>
      <c r="AG5" s="14">
        <f t="shared" si="0"/>
        <v>-7.246715328467153</v>
      </c>
      <c r="AH5" s="14">
        <f t="shared" si="0"/>
        <v>11.715339021897808</v>
      </c>
      <c r="AI5" s="14">
        <f t="shared" si="0"/>
        <v>29</v>
      </c>
      <c r="AJ5" s="14">
        <f t="shared" si="0"/>
        <v>189.8058394160584</v>
      </c>
      <c r="AK5" s="14">
        <f t="shared" si="0"/>
        <v>139.24817518248176</v>
      </c>
      <c r="AL5" s="14">
        <f t="shared" si="0"/>
        <v>2.8540145985401466</v>
      </c>
      <c r="AM5" s="14">
        <f t="shared" si="0"/>
        <v>195</v>
      </c>
      <c r="AN5" s="14" t="e">
        <f t="shared" si="0"/>
        <v>#DIV/0!</v>
      </c>
      <c r="AO5" s="14">
        <f t="shared" si="0"/>
        <v>2</v>
      </c>
      <c r="AP5" s="14">
        <f t="shared" si="0"/>
        <v>0.6167579920248718</v>
      </c>
      <c r="AQ5" s="14">
        <f t="shared" si="0"/>
        <v>47.161506218978104</v>
      </c>
      <c r="AR5" s="14">
        <f t="shared" si="0"/>
        <v>-88.487556445255478</v>
      </c>
      <c r="AS5" s="14">
        <f t="shared" si="0"/>
        <v>311.74233576642331</v>
      </c>
      <c r="AT5" s="14">
        <f t="shared" si="0"/>
        <v>32.69854014598539</v>
      </c>
      <c r="AU5" s="14">
        <f t="shared" si="0"/>
        <v>11</v>
      </c>
      <c r="AV5" s="14">
        <f t="shared" si="0"/>
        <v>9.2043795620437958</v>
      </c>
      <c r="AW5" s="14" t="e">
        <f t="shared" si="0"/>
        <v>#DIV/0!</v>
      </c>
      <c r="AX5" s="14">
        <f t="shared" si="0"/>
        <v>1.386252094890511</v>
      </c>
      <c r="AY5" s="14">
        <f t="shared" si="0"/>
        <v>1.6134067956204381</v>
      </c>
      <c r="AZ5" s="14">
        <f t="shared" si="0"/>
        <v>2.8376935766423359</v>
      </c>
      <c r="BA5" s="14">
        <f t="shared" si="0"/>
        <v>14.022999999999968</v>
      </c>
      <c r="BB5" s="14">
        <f t="shared" si="0"/>
        <v>10.196934306569341</v>
      </c>
      <c r="BC5" s="14">
        <f t="shared" si="0"/>
        <v>0.72737226277372313</v>
      </c>
      <c r="BD5" s="14">
        <f t="shared" si="0"/>
        <v>21.353510948905114</v>
      </c>
      <c r="BE5" s="14">
        <f t="shared" si="0"/>
        <v>1445.6353138686134</v>
      </c>
      <c r="BF5" s="14">
        <f t="shared" si="0"/>
        <v>929.06985401459849</v>
      </c>
      <c r="BG5" s="14">
        <f t="shared" si="0"/>
        <v>0.61999270072992707</v>
      </c>
      <c r="BH5" s="14">
        <f t="shared" si="0"/>
        <v>0.33407299270072988</v>
      </c>
      <c r="BI5" s="14">
        <f t="shared" si="0"/>
        <v>0.9540364963503648</v>
      </c>
      <c r="BJ5" s="14">
        <f t="shared" si="0"/>
        <v>0.47153284671532852</v>
      </c>
      <c r="BK5" s="14">
        <f t="shared" si="0"/>
        <v>0.25410948905109493</v>
      </c>
      <c r="BL5" s="14">
        <f t="shared" si="0"/>
        <v>0.72559124087591242</v>
      </c>
      <c r="BM5" s="14">
        <f t="shared" si="0"/>
        <v>41.494407299270065</v>
      </c>
      <c r="BN5" s="14">
        <f t="shared" si="0"/>
        <v>0</v>
      </c>
      <c r="BO5" s="14">
        <f t="shared" si="0"/>
        <v>0</v>
      </c>
      <c r="BP5" s="14">
        <f t="shared" ref="BP5:BW5" si="1">AVERAGE(BP10:BP150)</f>
        <v>0</v>
      </c>
      <c r="BQ5" s="14">
        <f t="shared" si="1"/>
        <v>17.599635036496352</v>
      </c>
      <c r="BR5" s="14">
        <f t="shared" si="1"/>
        <v>0.61042024087591262</v>
      </c>
      <c r="BS5" s="14">
        <f t="shared" si="1"/>
        <v>-5</v>
      </c>
      <c r="BT5" s="14">
        <f t="shared" si="1"/>
        <v>0.19432083211678836</v>
      </c>
      <c r="BU5" s="14">
        <f t="shared" si="1"/>
        <v>14.917143883211677</v>
      </c>
      <c r="BV5" s="14">
        <f t="shared" si="1"/>
        <v>3.9252805182481758</v>
      </c>
      <c r="BW5" s="14">
        <f t="shared" si="1"/>
        <v>3.9411094139445253</v>
      </c>
      <c r="BX5" s="23"/>
      <c r="BY5" s="14">
        <f t="shared" ref="BY5:CB5" si="2">AVERAGE(BY10:BY150)</f>
        <v>16489.06150788987</v>
      </c>
      <c r="BZ5" s="14">
        <f t="shared" si="2"/>
        <v>9889.9355083877144</v>
      </c>
      <c r="CA5" s="14">
        <f t="shared" si="2"/>
        <v>5.5478180771521988</v>
      </c>
      <c r="CB5" s="14">
        <f t="shared" si="2"/>
        <v>427.84424973111925</v>
      </c>
      <c r="CC5" s="24">
        <f>BZ8/(136/3600)+CB8/(136/3600)+CA8/(136/3600)</f>
        <v>10399.23439660919</v>
      </c>
      <c r="CD5" s="23"/>
      <c r="CE5" s="22">
        <f>BY8/$AT8</f>
        <v>504.27515828758919</v>
      </c>
      <c r="CF5" s="22">
        <f>BZ8/$AT8</f>
        <v>302.45801385117693</v>
      </c>
      <c r="CG5" s="22">
        <f>CA8/$AT8</f>
        <v>0.16966561969994678</v>
      </c>
      <c r="CH5" s="22">
        <f>CB8/$AT8</f>
        <v>13.084506152903845</v>
      </c>
      <c r="CI5" s="25">
        <f>(BZ8+CB8+CA8)/AT8</f>
        <v>315.71218562378073</v>
      </c>
    </row>
    <row r="6" spans="1:87" s="14" customFormat="1" x14ac:dyDescent="0.25">
      <c r="A6" s="14" t="s">
        <v>170</v>
      </c>
      <c r="C6" s="14">
        <f>MIN(C10:C150)</f>
        <v>6.6950000000000003</v>
      </c>
      <c r="D6" s="14">
        <f t="shared" ref="D6:BO6" si="3">MIN(D10:D150)</f>
        <v>0.33229999999999998</v>
      </c>
      <c r="E6" s="14">
        <f t="shared" si="3"/>
        <v>3323.2225910000002</v>
      </c>
      <c r="F6" s="14">
        <f t="shared" si="3"/>
        <v>4</v>
      </c>
      <c r="G6" s="14">
        <f t="shared" si="3"/>
        <v>-1.3</v>
      </c>
      <c r="H6" s="14">
        <f t="shared" si="3"/>
        <v>561.79999999999995</v>
      </c>
      <c r="I6" s="14">
        <f t="shared" si="3"/>
        <v>0</v>
      </c>
      <c r="J6" s="14">
        <f t="shared" si="3"/>
        <v>0</v>
      </c>
      <c r="K6" s="14">
        <f t="shared" si="3"/>
        <v>0.79310000000000003</v>
      </c>
      <c r="L6" s="14">
        <f t="shared" si="3"/>
        <v>5.4100999999999999</v>
      </c>
      <c r="M6" s="14">
        <f t="shared" si="3"/>
        <v>0.2903</v>
      </c>
      <c r="N6" s="14">
        <f t="shared" si="3"/>
        <v>3.2324999999999999</v>
      </c>
      <c r="O6" s="14">
        <f t="shared" si="3"/>
        <v>0</v>
      </c>
      <c r="P6" s="14">
        <f t="shared" si="3"/>
        <v>3.2</v>
      </c>
      <c r="Q6" s="14">
        <f t="shared" si="3"/>
        <v>2.456</v>
      </c>
      <c r="R6" s="14">
        <f t="shared" si="3"/>
        <v>0</v>
      </c>
      <c r="S6" s="14">
        <f t="shared" si="3"/>
        <v>2.5</v>
      </c>
      <c r="T6" s="14">
        <f t="shared" si="3"/>
        <v>561.75160000000005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0</v>
      </c>
      <c r="Y6" s="14">
        <f t="shared" si="3"/>
        <v>11.7</v>
      </c>
      <c r="Z6" s="14">
        <f t="shared" si="3"/>
        <v>858</v>
      </c>
      <c r="AA6" s="14">
        <f t="shared" si="3"/>
        <v>879</v>
      </c>
      <c r="AB6" s="14">
        <f t="shared" si="3"/>
        <v>815</v>
      </c>
      <c r="AC6" s="14">
        <f t="shared" si="3"/>
        <v>48</v>
      </c>
      <c r="AD6" s="14">
        <f t="shared" si="3"/>
        <v>7.6</v>
      </c>
      <c r="AE6" s="14">
        <f t="shared" si="3"/>
        <v>0.17</v>
      </c>
      <c r="AF6" s="14">
        <f t="shared" si="3"/>
        <v>977</v>
      </c>
      <c r="AG6" s="14">
        <f t="shared" si="3"/>
        <v>-8</v>
      </c>
      <c r="AH6" s="14">
        <f t="shared" si="3"/>
        <v>11</v>
      </c>
      <c r="AI6" s="14">
        <f t="shared" si="3"/>
        <v>29</v>
      </c>
      <c r="AJ6" s="14">
        <f t="shared" si="3"/>
        <v>188.2</v>
      </c>
      <c r="AK6" s="14">
        <f t="shared" si="3"/>
        <v>137</v>
      </c>
      <c r="AL6" s="14">
        <f t="shared" si="3"/>
        <v>2</v>
      </c>
      <c r="AM6" s="14">
        <f t="shared" si="3"/>
        <v>195</v>
      </c>
      <c r="AN6" s="14">
        <f t="shared" si="3"/>
        <v>0</v>
      </c>
      <c r="AO6" s="14">
        <f t="shared" si="3"/>
        <v>2</v>
      </c>
      <c r="AP6" s="14">
        <f t="shared" si="3"/>
        <v>0.61596064814814822</v>
      </c>
      <c r="AQ6" s="14">
        <f t="shared" si="3"/>
        <v>47.158512000000002</v>
      </c>
      <c r="AR6" s="14">
        <f t="shared" si="3"/>
        <v>-88.491950000000003</v>
      </c>
      <c r="AS6" s="14">
        <f t="shared" si="3"/>
        <v>299.2</v>
      </c>
      <c r="AT6" s="14">
        <f t="shared" si="3"/>
        <v>0.2</v>
      </c>
      <c r="AU6" s="14">
        <f t="shared" si="3"/>
        <v>11</v>
      </c>
      <c r="AV6" s="14">
        <f t="shared" si="3"/>
        <v>8</v>
      </c>
      <c r="AW6" s="14">
        <f t="shared" si="3"/>
        <v>0</v>
      </c>
      <c r="AX6" s="14">
        <f t="shared" si="3"/>
        <v>0.93656300000000003</v>
      </c>
      <c r="AY6" s="14">
        <f t="shared" si="3"/>
        <v>1</v>
      </c>
      <c r="AZ6" s="14">
        <f t="shared" si="3"/>
        <v>1.7515480000000001</v>
      </c>
      <c r="BA6" s="14">
        <f t="shared" si="3"/>
        <v>14.023</v>
      </c>
      <c r="BB6" s="14">
        <f t="shared" si="3"/>
        <v>8.39</v>
      </c>
      <c r="BC6" s="14">
        <f t="shared" si="3"/>
        <v>0.6</v>
      </c>
      <c r="BD6" s="14">
        <f t="shared" si="3"/>
        <v>14.456</v>
      </c>
      <c r="BE6" s="14">
        <f t="shared" si="3"/>
        <v>954.13</v>
      </c>
      <c r="BF6" s="14">
        <f t="shared" si="3"/>
        <v>42.695</v>
      </c>
      <c r="BG6" s="14">
        <f t="shared" si="3"/>
        <v>6.2E-2</v>
      </c>
      <c r="BH6" s="14">
        <f t="shared" si="3"/>
        <v>0</v>
      </c>
      <c r="BI6" s="14">
        <f t="shared" si="3"/>
        <v>6.2E-2</v>
      </c>
      <c r="BJ6" s="14">
        <f t="shared" si="3"/>
        <v>4.7E-2</v>
      </c>
      <c r="BK6" s="14">
        <f t="shared" si="3"/>
        <v>0</v>
      </c>
      <c r="BL6" s="14">
        <f t="shared" si="3"/>
        <v>4.7E-2</v>
      </c>
      <c r="BM6" s="14">
        <f t="shared" si="3"/>
        <v>4.2347000000000001</v>
      </c>
      <c r="BN6" s="14">
        <f t="shared" si="3"/>
        <v>0</v>
      </c>
      <c r="BO6" s="14">
        <f t="shared" si="3"/>
        <v>0</v>
      </c>
      <c r="BP6" s="14">
        <f t="shared" ref="BP6:BW6" si="4">MIN(BP10:BP150)</f>
        <v>0</v>
      </c>
      <c r="BQ6" s="14">
        <f t="shared" si="4"/>
        <v>0</v>
      </c>
      <c r="BR6" s="14">
        <f t="shared" si="4"/>
        <v>0.27601100000000001</v>
      </c>
      <c r="BS6" s="14">
        <f t="shared" si="4"/>
        <v>-5</v>
      </c>
      <c r="BT6" s="14">
        <f t="shared" si="4"/>
        <v>0.14618900000000001</v>
      </c>
      <c r="BU6" s="14">
        <f t="shared" si="4"/>
        <v>6.7450190000000001</v>
      </c>
      <c r="BV6" s="14">
        <f t="shared" si="4"/>
        <v>2.9530180000000001</v>
      </c>
      <c r="BW6" s="14">
        <f t="shared" si="4"/>
        <v>1.7820340198</v>
      </c>
      <c r="BX6" s="23"/>
      <c r="BY6" s="14">
        <f t="shared" ref="BY6:CB6" si="5">MIN(BY10:BY150)</f>
        <v>5221.23861166797</v>
      </c>
      <c r="BZ6" s="14">
        <f t="shared" si="5"/>
        <v>619.70743804062499</v>
      </c>
      <c r="CA6" s="14">
        <f t="shared" si="5"/>
        <v>0.238611792144</v>
      </c>
      <c r="CB6" s="14">
        <f t="shared" si="5"/>
        <v>55.5789804625363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171</v>
      </c>
      <c r="C7" s="14">
        <f>MAX(C10:C150)</f>
        <v>14.605</v>
      </c>
      <c r="D7" s="14">
        <f t="shared" ref="D7:BO7" si="6">MAX(D10:D150)</f>
        <v>12.9092</v>
      </c>
      <c r="E7" s="14">
        <f t="shared" si="6"/>
        <v>129092.0482</v>
      </c>
      <c r="F7" s="14">
        <f t="shared" si="6"/>
        <v>184.6</v>
      </c>
      <c r="G7" s="14">
        <f t="shared" si="6"/>
        <v>101.5</v>
      </c>
      <c r="H7" s="14">
        <f t="shared" si="6"/>
        <v>26821.9</v>
      </c>
      <c r="I7" s="14">
        <f t="shared" si="6"/>
        <v>0</v>
      </c>
      <c r="J7" s="14">
        <f t="shared" si="6"/>
        <v>4.2699999999999996</v>
      </c>
      <c r="K7" s="14">
        <f t="shared" si="6"/>
        <v>0.87370000000000003</v>
      </c>
      <c r="L7" s="14">
        <f t="shared" si="6"/>
        <v>12.7608</v>
      </c>
      <c r="M7" s="14">
        <f t="shared" si="6"/>
        <v>10.4092</v>
      </c>
      <c r="N7" s="14">
        <f t="shared" si="6"/>
        <v>151.32040000000001</v>
      </c>
      <c r="O7" s="14">
        <f t="shared" si="6"/>
        <v>82.867800000000003</v>
      </c>
      <c r="P7" s="14">
        <f t="shared" si="6"/>
        <v>203.1</v>
      </c>
      <c r="Q7" s="14">
        <f t="shared" si="6"/>
        <v>114.9689</v>
      </c>
      <c r="R7" s="14">
        <f t="shared" si="6"/>
        <v>63.0244</v>
      </c>
      <c r="S7" s="14">
        <f t="shared" si="6"/>
        <v>154.5</v>
      </c>
      <c r="T7" s="14">
        <f t="shared" si="6"/>
        <v>26821.896799999999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3.4731999999999998</v>
      </c>
      <c r="Y7" s="14">
        <f t="shared" si="6"/>
        <v>12.5</v>
      </c>
      <c r="Z7" s="14">
        <f t="shared" si="6"/>
        <v>880</v>
      </c>
      <c r="AA7" s="14">
        <f t="shared" si="6"/>
        <v>903</v>
      </c>
      <c r="AB7" s="14">
        <f t="shared" si="6"/>
        <v>835</v>
      </c>
      <c r="AC7" s="14">
        <f t="shared" si="6"/>
        <v>53</v>
      </c>
      <c r="AD7" s="14">
        <f t="shared" si="6"/>
        <v>8.5299999999999994</v>
      </c>
      <c r="AE7" s="14">
        <f t="shared" si="6"/>
        <v>0.2</v>
      </c>
      <c r="AF7" s="14">
        <f t="shared" si="6"/>
        <v>979</v>
      </c>
      <c r="AG7" s="14">
        <f t="shared" si="6"/>
        <v>-7</v>
      </c>
      <c r="AH7" s="14">
        <f t="shared" si="6"/>
        <v>13</v>
      </c>
      <c r="AI7" s="14">
        <f t="shared" si="6"/>
        <v>29</v>
      </c>
      <c r="AJ7" s="14">
        <f t="shared" si="6"/>
        <v>192</v>
      </c>
      <c r="AK7" s="14">
        <f t="shared" si="6"/>
        <v>142</v>
      </c>
      <c r="AL7" s="14">
        <f t="shared" si="6"/>
        <v>3.8</v>
      </c>
      <c r="AM7" s="14">
        <f t="shared" si="6"/>
        <v>195</v>
      </c>
      <c r="AN7" s="14">
        <f t="shared" si="6"/>
        <v>0</v>
      </c>
      <c r="AO7" s="14">
        <f t="shared" si="6"/>
        <v>2</v>
      </c>
      <c r="AP7" s="14">
        <f t="shared" si="6"/>
        <v>0.61754629629629632</v>
      </c>
      <c r="AQ7" s="14">
        <f t="shared" si="6"/>
        <v>47.164434999999997</v>
      </c>
      <c r="AR7" s="14">
        <f t="shared" si="6"/>
        <v>-88.483903999999995</v>
      </c>
      <c r="AS7" s="14">
        <f t="shared" si="6"/>
        <v>318.7</v>
      </c>
      <c r="AT7" s="14">
        <f t="shared" si="6"/>
        <v>47.7</v>
      </c>
      <c r="AU7" s="14">
        <f t="shared" si="6"/>
        <v>11</v>
      </c>
      <c r="AV7" s="14">
        <f t="shared" si="6"/>
        <v>11</v>
      </c>
      <c r="AW7" s="14">
        <f t="shared" si="6"/>
        <v>0</v>
      </c>
      <c r="AX7" s="14">
        <f t="shared" si="6"/>
        <v>2.3120880000000001</v>
      </c>
      <c r="AY7" s="14">
        <f t="shared" si="6"/>
        <v>3.0121880000000001</v>
      </c>
      <c r="AZ7" s="14">
        <f t="shared" si="6"/>
        <v>3.9038379999999999</v>
      </c>
      <c r="BA7" s="14">
        <f t="shared" si="6"/>
        <v>14.023</v>
      </c>
      <c r="BB7" s="14">
        <f t="shared" si="6"/>
        <v>14.15</v>
      </c>
      <c r="BC7" s="14">
        <f t="shared" si="6"/>
        <v>1.01</v>
      </c>
      <c r="BD7" s="14">
        <f t="shared" si="6"/>
        <v>26.088000000000001</v>
      </c>
      <c r="BE7" s="14">
        <f t="shared" si="6"/>
        <v>2948.165</v>
      </c>
      <c r="BF7" s="14">
        <f t="shared" si="6"/>
        <v>1218.83</v>
      </c>
      <c r="BG7" s="14">
        <f t="shared" si="6"/>
        <v>3.2970000000000002</v>
      </c>
      <c r="BH7" s="14">
        <f t="shared" si="6"/>
        <v>1.6379999999999999</v>
      </c>
      <c r="BI7" s="14">
        <f t="shared" si="6"/>
        <v>4.2560000000000002</v>
      </c>
      <c r="BJ7" s="14">
        <f t="shared" si="6"/>
        <v>2.5099999999999998</v>
      </c>
      <c r="BK7" s="14">
        <f t="shared" si="6"/>
        <v>1.246</v>
      </c>
      <c r="BL7" s="14">
        <f t="shared" si="6"/>
        <v>3.238</v>
      </c>
      <c r="BM7" s="14">
        <f t="shared" si="6"/>
        <v>151.45320000000001</v>
      </c>
      <c r="BN7" s="14">
        <f t="shared" si="6"/>
        <v>0</v>
      </c>
      <c r="BO7" s="14">
        <f t="shared" si="6"/>
        <v>0</v>
      </c>
      <c r="BP7" s="14">
        <f t="shared" ref="BP7:BW7" si="7">MAX(BP10:BP150)</f>
        <v>0</v>
      </c>
      <c r="BQ7" s="14">
        <f t="shared" si="7"/>
        <v>468.34</v>
      </c>
      <c r="BR7" s="14">
        <f t="shared" si="7"/>
        <v>0.80590799999999996</v>
      </c>
      <c r="BS7" s="14">
        <f t="shared" si="7"/>
        <v>-5</v>
      </c>
      <c r="BT7" s="14">
        <f t="shared" si="7"/>
        <v>0.27100000000000002</v>
      </c>
      <c r="BU7" s="14">
        <f t="shared" si="7"/>
        <v>19.694375000000001</v>
      </c>
      <c r="BV7" s="14">
        <f t="shared" si="7"/>
        <v>5.4741999999999997</v>
      </c>
      <c r="BW7" s="14">
        <f t="shared" si="7"/>
        <v>5.2032538749999997</v>
      </c>
      <c r="BX7" s="23"/>
      <c r="BY7" s="14">
        <f t="shared" ref="BY7:CB7" si="8">MAX(BY10:BY150)</f>
        <v>42791.890831971876</v>
      </c>
      <c r="BZ7" s="14">
        <f t="shared" si="8"/>
        <v>15036.320188098063</v>
      </c>
      <c r="CA7" s="14">
        <f t="shared" si="8"/>
        <v>33.356065945509997</v>
      </c>
      <c r="CB7" s="14">
        <f t="shared" si="8"/>
        <v>1674.3966051980244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172</v>
      </c>
      <c r="B8" s="16">
        <f>B146-B10</f>
        <v>1.574074074074075E-3</v>
      </c>
      <c r="AT8" s="15">
        <f>SUM(AT10:AT150)/3600</f>
        <v>1.2443611111111106</v>
      </c>
      <c r="BU8" s="28">
        <f>SUM(BU10:BU150)/3600</f>
        <v>0.56768019777777767</v>
      </c>
      <c r="BV8" s="23"/>
      <c r="BW8" s="28">
        <f>SUM(BW10:BW150)/3600</f>
        <v>0.14998110825288888</v>
      </c>
      <c r="BX8" s="23"/>
      <c r="BY8" s="28">
        <f>SUM(BY10:BY150)/3600</f>
        <v>627.50039627247565</v>
      </c>
      <c r="BZ8" s="28">
        <f>SUM(BZ10:BZ150)/3600</f>
        <v>376.36699018031021</v>
      </c>
      <c r="CA8" s="28">
        <f>SUM(CA10:CA150)/3600</f>
        <v>0.21112529904718091</v>
      </c>
      <c r="CB8" s="28">
        <f>SUM(CB10:CB150)/3600</f>
        <v>16.281850614767592</v>
      </c>
      <c r="CC8" s="29"/>
      <c r="CD8" s="23"/>
      <c r="CE8" s="23"/>
      <c r="CF8" s="23"/>
      <c r="CG8" s="23"/>
      <c r="CH8" s="23"/>
      <c r="CI8" s="29"/>
    </row>
    <row r="9" spans="1:87" x14ac:dyDescent="0.25">
      <c r="BW9" s="30">
        <f>AT8/BW8</f>
        <v>8.2967856792533219</v>
      </c>
      <c r="BX9" s="31" t="s">
        <v>191</v>
      </c>
    </row>
    <row r="10" spans="1:87" x14ac:dyDescent="0.25">
      <c r="A10" s="2">
        <f>'Raw Data'!A730</f>
        <v>42070</v>
      </c>
      <c r="B10" s="3">
        <f>'Raw Data'!B730</f>
        <v>3.2601851851851847E-2</v>
      </c>
      <c r="C10" s="4">
        <f>'Raw Data'!C730</f>
        <v>6.9649999999999999</v>
      </c>
      <c r="D10" s="4">
        <f>'Raw Data'!D730</f>
        <v>11.424099999999999</v>
      </c>
      <c r="E10" s="4">
        <f>'Raw Data'!E730</f>
        <v>114240.6922</v>
      </c>
      <c r="F10" s="4">
        <f>'Raw Data'!F730</f>
        <v>4</v>
      </c>
      <c r="G10" s="4">
        <f>'Raw Data'!G730</f>
        <v>-1.3</v>
      </c>
      <c r="H10" s="4">
        <f>'Raw Data'!H730</f>
        <v>13875.5</v>
      </c>
      <c r="I10" s="4">
        <f>'Raw Data'!I730</f>
        <v>0</v>
      </c>
      <c r="J10" s="4">
        <f>'Raw Data'!J730</f>
        <v>4.2699999999999996</v>
      </c>
      <c r="K10" s="4">
        <f>'Raw Data'!K730</f>
        <v>0.81320000000000003</v>
      </c>
      <c r="L10" s="4">
        <f>'Raw Data'!L730</f>
        <v>5.6635999999999997</v>
      </c>
      <c r="M10" s="4">
        <f>'Raw Data'!M730</f>
        <v>9.2901000000000007</v>
      </c>
      <c r="N10" s="4">
        <f>'Raw Data'!N730</f>
        <v>3.2528000000000001</v>
      </c>
      <c r="O10" s="4">
        <f>'Raw Data'!O730</f>
        <v>0</v>
      </c>
      <c r="P10" s="4">
        <f>'Raw Data'!P730</f>
        <v>3.3</v>
      </c>
      <c r="Q10" s="4">
        <f>'Raw Data'!Q730</f>
        <v>2.4714</v>
      </c>
      <c r="R10" s="4">
        <f>'Raw Data'!R730</f>
        <v>0</v>
      </c>
      <c r="S10" s="4">
        <f>'Raw Data'!S730</f>
        <v>2.5</v>
      </c>
      <c r="T10" s="4">
        <f>'Raw Data'!T730</f>
        <v>13875.4555</v>
      </c>
      <c r="U10" s="4">
        <f>'Raw Data'!U730</f>
        <v>0</v>
      </c>
      <c r="V10" s="4">
        <f>'Raw Data'!V730</f>
        <v>0</v>
      </c>
      <c r="W10" s="4">
        <f>'Raw Data'!W730</f>
        <v>0</v>
      </c>
      <c r="X10" s="4">
        <f>'Raw Data'!X730</f>
        <v>3.4731999999999998</v>
      </c>
      <c r="Y10" s="4">
        <f>'Raw Data'!Y730</f>
        <v>11.9</v>
      </c>
      <c r="Z10" s="4">
        <f>'Raw Data'!Z730</f>
        <v>858</v>
      </c>
      <c r="AA10" s="4">
        <f>'Raw Data'!AA730</f>
        <v>889</v>
      </c>
      <c r="AB10" s="4">
        <f>'Raw Data'!AB730</f>
        <v>818</v>
      </c>
      <c r="AC10" s="4">
        <f>'Raw Data'!AC730</f>
        <v>48</v>
      </c>
      <c r="AD10" s="4">
        <f>'Raw Data'!AD730</f>
        <v>7.73</v>
      </c>
      <c r="AE10" s="4">
        <f>'Raw Data'!AE730</f>
        <v>0.18</v>
      </c>
      <c r="AF10" s="4">
        <f>'Raw Data'!AF730</f>
        <v>978</v>
      </c>
      <c r="AG10" s="4">
        <f>'Raw Data'!AG730</f>
        <v>-7</v>
      </c>
      <c r="AH10" s="4">
        <f>'Raw Data'!AH730</f>
        <v>12</v>
      </c>
      <c r="AI10" s="4">
        <f>'Raw Data'!AI730</f>
        <v>29</v>
      </c>
      <c r="AJ10" s="4">
        <f>'Raw Data'!AJ730</f>
        <v>191</v>
      </c>
      <c r="AK10" s="4">
        <f>'Raw Data'!AK730</f>
        <v>138</v>
      </c>
      <c r="AL10" s="4">
        <f>'Raw Data'!AL730</f>
        <v>3.7</v>
      </c>
      <c r="AM10" s="4">
        <f>'Raw Data'!AM730</f>
        <v>195</v>
      </c>
      <c r="AN10" s="4" t="str">
        <f>'Raw Data'!AN730</f>
        <v>n/a</v>
      </c>
      <c r="AO10" s="4">
        <f>'Raw Data'!AO730</f>
        <v>2</v>
      </c>
      <c r="AP10" s="5">
        <f>'Raw Data'!AP730</f>
        <v>0.61596064814814822</v>
      </c>
      <c r="AQ10" s="4">
        <f>'Raw Data'!AQ730</f>
        <v>47.159272999999999</v>
      </c>
      <c r="AR10" s="4">
        <f>'Raw Data'!AR730</f>
        <v>-88.489723999999995</v>
      </c>
      <c r="AS10" s="4">
        <f>'Raw Data'!AS730</f>
        <v>299.3</v>
      </c>
      <c r="AT10" s="4">
        <f>'Raw Data'!AT730</f>
        <v>0.2</v>
      </c>
      <c r="AU10" s="4">
        <f>'Raw Data'!AU730</f>
        <v>11</v>
      </c>
      <c r="AV10" s="4">
        <f>'Raw Data'!AV730</f>
        <v>9</v>
      </c>
      <c r="AW10" s="4" t="str">
        <f>'Raw Data'!AW730</f>
        <v>0xb67000</v>
      </c>
      <c r="AX10" s="4">
        <f>'Raw Data'!AX730</f>
        <v>1.112088</v>
      </c>
      <c r="AY10" s="4">
        <f>'Raw Data'!AY730</f>
        <v>1.7032970000000001</v>
      </c>
      <c r="AZ10" s="4">
        <f>'Raw Data'!AZ730</f>
        <v>2.063736</v>
      </c>
      <c r="BA10" s="4">
        <f>'Raw Data'!BA730</f>
        <v>14.023</v>
      </c>
      <c r="BB10" s="4">
        <f>'Raw Data'!BB730</f>
        <v>9.36</v>
      </c>
      <c r="BC10" s="4">
        <f>'Raw Data'!BC730</f>
        <v>0.67</v>
      </c>
      <c r="BD10" s="4">
        <f>'Raw Data'!BD730</f>
        <v>22.97</v>
      </c>
      <c r="BE10" s="4">
        <f>'Raw Data'!BE730</f>
        <v>1050.3230000000001</v>
      </c>
      <c r="BF10" s="4">
        <f>'Raw Data'!BF730</f>
        <v>1096.546</v>
      </c>
      <c r="BG10" s="4">
        <f>'Raw Data'!BG730</f>
        <v>6.3E-2</v>
      </c>
      <c r="BH10" s="4">
        <f>'Raw Data'!BH730</f>
        <v>0</v>
      </c>
      <c r="BI10" s="4">
        <f>'Raw Data'!BI730</f>
        <v>6.3E-2</v>
      </c>
      <c r="BJ10" s="4">
        <f>'Raw Data'!BJ730</f>
        <v>4.8000000000000001E-2</v>
      </c>
      <c r="BK10" s="4">
        <f>'Raw Data'!BK730</f>
        <v>0</v>
      </c>
      <c r="BL10" s="4">
        <f>'Raw Data'!BL730</f>
        <v>4.8000000000000001E-2</v>
      </c>
      <c r="BM10" s="4">
        <f>'Raw Data'!BM730</f>
        <v>85.093299999999999</v>
      </c>
      <c r="BN10" s="4">
        <f>'Raw Data'!BN730</f>
        <v>0</v>
      </c>
      <c r="BO10" s="4">
        <f>'Raw Data'!BO730</f>
        <v>0</v>
      </c>
      <c r="BP10" s="4">
        <f>'Raw Data'!BP730</f>
        <v>0</v>
      </c>
      <c r="BQ10" s="4">
        <f>'Raw Data'!BQ730</f>
        <v>468.34</v>
      </c>
      <c r="BR10" s="4">
        <f>'Raw Data'!BR730</f>
        <v>0.27601100000000001</v>
      </c>
      <c r="BS10" s="4">
        <f>'Raw Data'!BS730</f>
        <v>-5</v>
      </c>
      <c r="BT10" s="4">
        <f>'Raw Data'!BT730</f>
        <v>0.27100000000000002</v>
      </c>
      <c r="BU10" s="4">
        <f>'Raw Data'!BU730</f>
        <v>6.7450190000000001</v>
      </c>
      <c r="BV10" s="4">
        <f>'Raw Data'!BV730</f>
        <v>5.4741999999999997</v>
      </c>
      <c r="BW10" s="4">
        <f>BU10*0.2642</f>
        <v>1.7820340198</v>
      </c>
      <c r="BY10" s="4">
        <f>BE10*$BU10*0.737</f>
        <v>5221.23861166797</v>
      </c>
      <c r="BZ10" s="4">
        <f>BF10*$BU10*0.737</f>
        <v>5451.016796423638</v>
      </c>
      <c r="CA10" s="4">
        <f>BJ10*$BU10*0.737</f>
        <v>0.238611792144</v>
      </c>
      <c r="CB10" s="4">
        <f>BM10*$BU10*0.737</f>
        <v>423.00551692597992</v>
      </c>
      <c r="CE10" s="32" t="s">
        <v>192</v>
      </c>
    </row>
    <row r="11" spans="1:87" x14ac:dyDescent="0.25">
      <c r="A11" s="2">
        <f>'Raw Data'!A731</f>
        <v>42070</v>
      </c>
      <c r="B11" s="3">
        <f>'Raw Data'!B731</f>
        <v>3.2613425925925928E-2</v>
      </c>
      <c r="C11" s="4">
        <f>'Raw Data'!C731</f>
        <v>6.6950000000000003</v>
      </c>
      <c r="D11" s="4">
        <f>'Raw Data'!D731</f>
        <v>12.1675</v>
      </c>
      <c r="E11" s="4">
        <f>'Raw Data'!E731</f>
        <v>121675.0298</v>
      </c>
      <c r="F11" s="4">
        <f>'Raw Data'!F731</f>
        <v>4</v>
      </c>
      <c r="G11" s="4">
        <f>'Raw Data'!G731</f>
        <v>-1.3</v>
      </c>
      <c r="H11" s="4">
        <f>'Raw Data'!H731</f>
        <v>12952.2</v>
      </c>
      <c r="I11" s="4">
        <f>'Raw Data'!I731</f>
        <v>0</v>
      </c>
      <c r="J11" s="4">
        <f>'Raw Data'!J731</f>
        <v>3.64</v>
      </c>
      <c r="K11" s="4">
        <f>'Raw Data'!K731</f>
        <v>0.80810000000000004</v>
      </c>
      <c r="L11" s="4">
        <f>'Raw Data'!L731</f>
        <v>5.4100999999999999</v>
      </c>
      <c r="M11" s="4">
        <f>'Raw Data'!M731</f>
        <v>9.8328000000000007</v>
      </c>
      <c r="N11" s="4">
        <f>'Raw Data'!N731</f>
        <v>3.2324999999999999</v>
      </c>
      <c r="O11" s="4">
        <f>'Raw Data'!O731</f>
        <v>0</v>
      </c>
      <c r="P11" s="4">
        <f>'Raw Data'!P731</f>
        <v>3.2</v>
      </c>
      <c r="Q11" s="4">
        <f>'Raw Data'!Q731</f>
        <v>2.456</v>
      </c>
      <c r="R11" s="4">
        <f>'Raw Data'!R731</f>
        <v>0</v>
      </c>
      <c r="S11" s="4">
        <f>'Raw Data'!S731</f>
        <v>2.5</v>
      </c>
      <c r="T11" s="4">
        <f>'Raw Data'!T731</f>
        <v>12952.1528</v>
      </c>
      <c r="U11" s="4">
        <f>'Raw Data'!U731</f>
        <v>0</v>
      </c>
      <c r="V11" s="4">
        <f>'Raw Data'!V731</f>
        <v>0</v>
      </c>
      <c r="W11" s="4">
        <f>'Raw Data'!W731</f>
        <v>0</v>
      </c>
      <c r="X11" s="4">
        <f>'Raw Data'!X731</f>
        <v>2.9436</v>
      </c>
      <c r="Y11" s="4">
        <f>'Raw Data'!Y731</f>
        <v>11.9</v>
      </c>
      <c r="Z11" s="4">
        <f>'Raw Data'!Z731</f>
        <v>858</v>
      </c>
      <c r="AA11" s="4">
        <f>'Raw Data'!AA731</f>
        <v>890</v>
      </c>
      <c r="AB11" s="4">
        <f>'Raw Data'!AB731</f>
        <v>819</v>
      </c>
      <c r="AC11" s="4">
        <f>'Raw Data'!AC731</f>
        <v>48</v>
      </c>
      <c r="AD11" s="4">
        <f>'Raw Data'!AD731</f>
        <v>7.73</v>
      </c>
      <c r="AE11" s="4">
        <f>'Raw Data'!AE731</f>
        <v>0.18</v>
      </c>
      <c r="AF11" s="4">
        <f>'Raw Data'!AF731</f>
        <v>978</v>
      </c>
      <c r="AG11" s="4">
        <f>'Raw Data'!AG731</f>
        <v>-7</v>
      </c>
      <c r="AH11" s="4">
        <f>'Raw Data'!AH731</f>
        <v>12</v>
      </c>
      <c r="AI11" s="4">
        <f>'Raw Data'!AI731</f>
        <v>29</v>
      </c>
      <c r="AJ11" s="4">
        <f>'Raw Data'!AJ731</f>
        <v>191</v>
      </c>
      <c r="AK11" s="4">
        <f>'Raw Data'!AK731</f>
        <v>138</v>
      </c>
      <c r="AL11" s="4">
        <f>'Raw Data'!AL731</f>
        <v>3.7</v>
      </c>
      <c r="AM11" s="4">
        <f>'Raw Data'!AM731</f>
        <v>195</v>
      </c>
      <c r="AN11" s="4" t="str">
        <f>'Raw Data'!AN731</f>
        <v>n/a</v>
      </c>
      <c r="AO11" s="4">
        <f>'Raw Data'!AO731</f>
        <v>2</v>
      </c>
      <c r="AP11" s="5">
        <f>'Raw Data'!AP731</f>
        <v>0.61598379629629629</v>
      </c>
      <c r="AQ11" s="4">
        <f>'Raw Data'!AQ731</f>
        <v>47.159267999999997</v>
      </c>
      <c r="AR11" s="4">
        <f>'Raw Data'!AR731</f>
        <v>-88.489716000000001</v>
      </c>
      <c r="AS11" s="4">
        <f>'Raw Data'!AS731</f>
        <v>299.2</v>
      </c>
      <c r="AT11" s="4">
        <f>'Raw Data'!AT731</f>
        <v>1.4</v>
      </c>
      <c r="AU11" s="4">
        <f>'Raw Data'!AU731</f>
        <v>11</v>
      </c>
      <c r="AV11" s="4">
        <f>'Raw Data'!AV731</f>
        <v>10</v>
      </c>
      <c r="AW11" s="4" t="str">
        <f>'Raw Data'!AW731</f>
        <v>0x8b67000</v>
      </c>
      <c r="AX11" s="4">
        <f>'Raw Data'!AX731</f>
        <v>1.1880120000000001</v>
      </c>
      <c r="AY11" s="4">
        <f>'Raw Data'!AY731</f>
        <v>1.0119880000000001</v>
      </c>
      <c r="AZ11" s="4">
        <f>'Raw Data'!AZ731</f>
        <v>1.8119879999999999</v>
      </c>
      <c r="BA11" s="4">
        <f>'Raw Data'!BA731</f>
        <v>14.023</v>
      </c>
      <c r="BB11" s="4">
        <f>'Raw Data'!BB731</f>
        <v>9.09</v>
      </c>
      <c r="BC11" s="4">
        <f>'Raw Data'!BC731</f>
        <v>0.65</v>
      </c>
      <c r="BD11" s="4">
        <f>'Raw Data'!BD731</f>
        <v>23.742999999999999</v>
      </c>
      <c r="BE11" s="4">
        <f>'Raw Data'!BE731</f>
        <v>991.32399999999996</v>
      </c>
      <c r="BF11" s="4">
        <f>'Raw Data'!BF731</f>
        <v>1146.7539999999999</v>
      </c>
      <c r="BG11" s="4">
        <f>'Raw Data'!BG731</f>
        <v>6.2E-2</v>
      </c>
      <c r="BH11" s="4">
        <f>'Raw Data'!BH731</f>
        <v>0</v>
      </c>
      <c r="BI11" s="4">
        <f>'Raw Data'!BI731</f>
        <v>6.2E-2</v>
      </c>
      <c r="BJ11" s="4">
        <f>'Raw Data'!BJ731</f>
        <v>4.7E-2</v>
      </c>
      <c r="BK11" s="4">
        <f>'Raw Data'!BK731</f>
        <v>0</v>
      </c>
      <c r="BL11" s="4">
        <f>'Raw Data'!BL731</f>
        <v>4.7E-2</v>
      </c>
      <c r="BM11" s="4">
        <f>'Raw Data'!BM731</f>
        <v>78.483099999999993</v>
      </c>
      <c r="BN11" s="4">
        <f>'Raw Data'!BN731</f>
        <v>0</v>
      </c>
      <c r="BO11" s="4">
        <f>'Raw Data'!BO731</f>
        <v>0</v>
      </c>
      <c r="BP11" s="4">
        <f>'Raw Data'!BP731</f>
        <v>0</v>
      </c>
      <c r="BQ11" s="4">
        <f>'Raw Data'!BQ731</f>
        <v>392.18799999999999</v>
      </c>
      <c r="BR11" s="4">
        <f>'Raw Data'!BR731</f>
        <v>0.30737100000000001</v>
      </c>
      <c r="BS11" s="4">
        <f>'Raw Data'!BS731</f>
        <v>-5</v>
      </c>
      <c r="BT11" s="4">
        <f>'Raw Data'!BT731</f>
        <v>0.27018799999999998</v>
      </c>
      <c r="BU11" s="4">
        <f>'Raw Data'!BU731</f>
        <v>7.5113700000000003</v>
      </c>
      <c r="BV11" s="4">
        <f>'Raw Data'!BV731</f>
        <v>5.4577939999999998</v>
      </c>
      <c r="BW11" s="4">
        <f t="shared" ref="BW11:BW74" si="9">BU11*0.2642</f>
        <v>1.984503954</v>
      </c>
      <c r="BY11" s="4">
        <f t="shared" ref="BY11:BY74" si="10">BE11*$BU11*0.737</f>
        <v>5487.8503978095605</v>
      </c>
      <c r="BZ11" s="4">
        <f t="shared" ref="BZ11:BZ74" si="11">BF11*$BU11*0.737</f>
        <v>6348.2921780262604</v>
      </c>
      <c r="CA11" s="4">
        <f t="shared" ref="CA11:CA74" si="12">BJ11*$BU11*0.737</f>
        <v>0.26018634543000002</v>
      </c>
      <c r="CB11" s="4">
        <f t="shared" ref="CB11:CB74" si="13">BM11*$BU11*0.737</f>
        <v>434.47299929823896</v>
      </c>
    </row>
    <row r="12" spans="1:87" x14ac:dyDescent="0.25">
      <c r="A12" s="2">
        <f>'Raw Data'!A732</f>
        <v>42070</v>
      </c>
      <c r="B12" s="3">
        <f>'Raw Data'!B732</f>
        <v>3.2624999999999994E-2</v>
      </c>
      <c r="C12" s="4">
        <f>'Raw Data'!C732</f>
        <v>7.2619999999999996</v>
      </c>
      <c r="D12" s="4">
        <f>'Raw Data'!D732</f>
        <v>11.520799999999999</v>
      </c>
      <c r="E12" s="4">
        <f>'Raw Data'!E732</f>
        <v>115208.3803</v>
      </c>
      <c r="F12" s="4">
        <f>'Raw Data'!F732</f>
        <v>4.2</v>
      </c>
      <c r="G12" s="4">
        <f>'Raw Data'!G732</f>
        <v>10.9</v>
      </c>
      <c r="H12" s="4">
        <f>'Raw Data'!H732</f>
        <v>11679.5</v>
      </c>
      <c r="I12" s="4">
        <f>'Raw Data'!I732</f>
        <v>0</v>
      </c>
      <c r="J12" s="4">
        <f>'Raw Data'!J732</f>
        <v>2.66</v>
      </c>
      <c r="K12" s="4">
        <f>'Raw Data'!K732</f>
        <v>0.81230000000000002</v>
      </c>
      <c r="L12" s="4">
        <f>'Raw Data'!L732</f>
        <v>5.8990999999999998</v>
      </c>
      <c r="M12" s="4">
        <f>'Raw Data'!M732</f>
        <v>9.3584999999999994</v>
      </c>
      <c r="N12" s="4">
        <f>'Raw Data'!N732</f>
        <v>3.4117000000000002</v>
      </c>
      <c r="O12" s="4">
        <f>'Raw Data'!O732</f>
        <v>8.8626000000000005</v>
      </c>
      <c r="P12" s="4">
        <f>'Raw Data'!P732</f>
        <v>12.3</v>
      </c>
      <c r="Q12" s="4">
        <f>'Raw Data'!Q732</f>
        <v>2.5920999999999998</v>
      </c>
      <c r="R12" s="4">
        <f>'Raw Data'!R732</f>
        <v>6.7336</v>
      </c>
      <c r="S12" s="4">
        <f>'Raw Data'!S732</f>
        <v>9.3000000000000007</v>
      </c>
      <c r="T12" s="4">
        <f>'Raw Data'!T732</f>
        <v>11679.4871</v>
      </c>
      <c r="U12" s="4">
        <f>'Raw Data'!U732</f>
        <v>0</v>
      </c>
      <c r="V12" s="4">
        <f>'Raw Data'!V732</f>
        <v>0</v>
      </c>
      <c r="W12" s="4">
        <f>'Raw Data'!W732</f>
        <v>0</v>
      </c>
      <c r="X12" s="4">
        <f>'Raw Data'!X732</f>
        <v>2.1614</v>
      </c>
      <c r="Y12" s="4">
        <f>'Raw Data'!Y732</f>
        <v>11.9</v>
      </c>
      <c r="Z12" s="4">
        <f>'Raw Data'!Z732</f>
        <v>859</v>
      </c>
      <c r="AA12" s="4">
        <f>'Raw Data'!AA732</f>
        <v>891</v>
      </c>
      <c r="AB12" s="4">
        <f>'Raw Data'!AB732</f>
        <v>821</v>
      </c>
      <c r="AC12" s="4">
        <f>'Raw Data'!AC732</f>
        <v>48</v>
      </c>
      <c r="AD12" s="4">
        <f>'Raw Data'!AD732</f>
        <v>7.73</v>
      </c>
      <c r="AE12" s="4">
        <f>'Raw Data'!AE732</f>
        <v>0.18</v>
      </c>
      <c r="AF12" s="4">
        <f>'Raw Data'!AF732</f>
        <v>978</v>
      </c>
      <c r="AG12" s="4">
        <f>'Raw Data'!AG732</f>
        <v>-7</v>
      </c>
      <c r="AH12" s="4">
        <f>'Raw Data'!AH732</f>
        <v>12</v>
      </c>
      <c r="AI12" s="4">
        <f>'Raw Data'!AI732</f>
        <v>29</v>
      </c>
      <c r="AJ12" s="4">
        <f>'Raw Data'!AJ732</f>
        <v>191</v>
      </c>
      <c r="AK12" s="4">
        <f>'Raw Data'!AK732</f>
        <v>138</v>
      </c>
      <c r="AL12" s="4">
        <f>'Raw Data'!AL732</f>
        <v>3.5</v>
      </c>
      <c r="AM12" s="4">
        <f>'Raw Data'!AM732</f>
        <v>195</v>
      </c>
      <c r="AN12" s="4" t="str">
        <f>'Raw Data'!AN732</f>
        <v>n/a</v>
      </c>
      <c r="AO12" s="4">
        <f>'Raw Data'!AO732</f>
        <v>2</v>
      </c>
      <c r="AP12" s="5">
        <f>'Raw Data'!AP732</f>
        <v>0.61599537037037033</v>
      </c>
      <c r="AQ12" s="4">
        <f>'Raw Data'!AQ732</f>
        <v>47.159238000000002</v>
      </c>
      <c r="AR12" s="4">
        <f>'Raw Data'!AR732</f>
        <v>-88.489678999999995</v>
      </c>
      <c r="AS12" s="4">
        <f>'Raw Data'!AS732</f>
        <v>299.7</v>
      </c>
      <c r="AT12" s="4">
        <f>'Raw Data'!AT732</f>
        <v>3.1</v>
      </c>
      <c r="AU12" s="4">
        <f>'Raw Data'!AU732</f>
        <v>11</v>
      </c>
      <c r="AV12" s="4">
        <f>'Raw Data'!AV732</f>
        <v>11</v>
      </c>
      <c r="AW12" s="4" t="str">
        <f>'Raw Data'!AW732</f>
        <v>0xcb67000</v>
      </c>
      <c r="AX12" s="4">
        <f>'Raw Data'!AX732</f>
        <v>1.11202</v>
      </c>
      <c r="AY12" s="4">
        <f>'Raw Data'!AY732</f>
        <v>1.0879799999999999</v>
      </c>
      <c r="AZ12" s="4">
        <f>'Raw Data'!AZ732</f>
        <v>1.8759600000000001</v>
      </c>
      <c r="BA12" s="4">
        <f>'Raw Data'!BA732</f>
        <v>14.023</v>
      </c>
      <c r="BB12" s="4">
        <f>'Raw Data'!BB732</f>
        <v>9.31</v>
      </c>
      <c r="BC12" s="4">
        <f>'Raw Data'!BC732</f>
        <v>0.66</v>
      </c>
      <c r="BD12" s="4">
        <f>'Raw Data'!BD732</f>
        <v>23.106000000000002</v>
      </c>
      <c r="BE12" s="4">
        <f>'Raw Data'!BE732</f>
        <v>1088.3689999999999</v>
      </c>
      <c r="BF12" s="4">
        <f>'Raw Data'!BF732</f>
        <v>1098.9349999999999</v>
      </c>
      <c r="BG12" s="4">
        <f>'Raw Data'!BG732</f>
        <v>6.6000000000000003E-2</v>
      </c>
      <c r="BH12" s="4">
        <f>'Raw Data'!BH732</f>
        <v>0.17100000000000001</v>
      </c>
      <c r="BI12" s="4">
        <f>'Raw Data'!BI732</f>
        <v>0.23699999999999999</v>
      </c>
      <c r="BJ12" s="4">
        <f>'Raw Data'!BJ732</f>
        <v>0.05</v>
      </c>
      <c r="BK12" s="4">
        <f>'Raw Data'!BK732</f>
        <v>0.13</v>
      </c>
      <c r="BL12" s="4">
        <f>'Raw Data'!BL732</f>
        <v>0.18</v>
      </c>
      <c r="BM12" s="4">
        <f>'Raw Data'!BM732</f>
        <v>71.257999999999996</v>
      </c>
      <c r="BN12" s="4">
        <f>'Raw Data'!BN732</f>
        <v>0</v>
      </c>
      <c r="BO12" s="4">
        <f>'Raw Data'!BO732</f>
        <v>0</v>
      </c>
      <c r="BP12" s="4">
        <f>'Raw Data'!BP732</f>
        <v>0</v>
      </c>
      <c r="BQ12" s="4">
        <f>'Raw Data'!BQ732</f>
        <v>289.94600000000003</v>
      </c>
      <c r="BR12" s="4">
        <f>'Raw Data'!BR732</f>
        <v>0.38625199999999998</v>
      </c>
      <c r="BS12" s="4">
        <f>'Raw Data'!BS732</f>
        <v>-5</v>
      </c>
      <c r="BT12" s="4">
        <f>'Raw Data'!BT732</f>
        <v>0.26756600000000003</v>
      </c>
      <c r="BU12" s="4">
        <f>'Raw Data'!BU732</f>
        <v>9.4390269999999994</v>
      </c>
      <c r="BV12" s="4">
        <f>'Raw Data'!BV732</f>
        <v>5.4048420000000004</v>
      </c>
      <c r="BW12" s="4">
        <f t="shared" si="9"/>
        <v>2.4937909333999997</v>
      </c>
      <c r="BY12" s="4">
        <f t="shared" si="10"/>
        <v>7571.3074058217298</v>
      </c>
      <c r="BZ12" s="4">
        <f t="shared" si="11"/>
        <v>7644.8104494125637</v>
      </c>
      <c r="CA12" s="4">
        <f t="shared" si="12"/>
        <v>0.34782814494999997</v>
      </c>
      <c r="CB12" s="4">
        <f t="shared" si="13"/>
        <v>495.71075905694192</v>
      </c>
    </row>
    <row r="13" spans="1:87" x14ac:dyDescent="0.25">
      <c r="A13" s="2">
        <f>'Raw Data'!A733</f>
        <v>42070</v>
      </c>
      <c r="B13" s="3">
        <f>'Raw Data'!B733</f>
        <v>3.2636574074074075E-2</v>
      </c>
      <c r="C13" s="4">
        <f>'Raw Data'!C733</f>
        <v>8.2850000000000001</v>
      </c>
      <c r="D13" s="4">
        <f>'Raw Data'!D733</f>
        <v>10.000999999999999</v>
      </c>
      <c r="E13" s="4">
        <f>'Raw Data'!E733</f>
        <v>100009.8876</v>
      </c>
      <c r="F13" s="4">
        <f>'Raw Data'!F733</f>
        <v>4.2</v>
      </c>
      <c r="G13" s="4">
        <f>'Raw Data'!G733</f>
        <v>12.2</v>
      </c>
      <c r="H13" s="4">
        <f>'Raw Data'!H733</f>
        <v>7907.1</v>
      </c>
      <c r="I13" s="4">
        <f>'Raw Data'!I733</f>
        <v>0</v>
      </c>
      <c r="J13" s="4">
        <f>'Raw Data'!J733</f>
        <v>1.84</v>
      </c>
      <c r="K13" s="4">
        <f>'Raw Data'!K733</f>
        <v>0.8246</v>
      </c>
      <c r="L13" s="4">
        <f>'Raw Data'!L733</f>
        <v>6.8315000000000001</v>
      </c>
      <c r="M13" s="4">
        <f>'Raw Data'!M733</f>
        <v>8.2467000000000006</v>
      </c>
      <c r="N13" s="4">
        <f>'Raw Data'!N733</f>
        <v>3.4632999999999998</v>
      </c>
      <c r="O13" s="4">
        <f>'Raw Data'!O733</f>
        <v>10.06</v>
      </c>
      <c r="P13" s="4">
        <f>'Raw Data'!P733</f>
        <v>13.5</v>
      </c>
      <c r="Q13" s="4">
        <f>'Raw Data'!Q733</f>
        <v>2.6313</v>
      </c>
      <c r="R13" s="4">
        <f>'Raw Data'!R733</f>
        <v>7.6433</v>
      </c>
      <c r="S13" s="4">
        <f>'Raw Data'!S733</f>
        <v>10.3</v>
      </c>
      <c r="T13" s="4">
        <f>'Raw Data'!T733</f>
        <v>7907.0517</v>
      </c>
      <c r="U13" s="4">
        <f>'Raw Data'!U733</f>
        <v>0</v>
      </c>
      <c r="V13" s="4">
        <f>'Raw Data'!V733</f>
        <v>0</v>
      </c>
      <c r="W13" s="4">
        <f>'Raw Data'!W733</f>
        <v>0</v>
      </c>
      <c r="X13" s="4">
        <f>'Raw Data'!X733</f>
        <v>1.5202</v>
      </c>
      <c r="Y13" s="4">
        <f>'Raw Data'!Y733</f>
        <v>11.9</v>
      </c>
      <c r="Z13" s="4">
        <f>'Raw Data'!Z733</f>
        <v>861</v>
      </c>
      <c r="AA13" s="4">
        <f>'Raw Data'!AA733</f>
        <v>892</v>
      </c>
      <c r="AB13" s="4">
        <f>'Raw Data'!AB733</f>
        <v>823</v>
      </c>
      <c r="AC13" s="4">
        <f>'Raw Data'!AC733</f>
        <v>48</v>
      </c>
      <c r="AD13" s="4">
        <f>'Raw Data'!AD733</f>
        <v>7.73</v>
      </c>
      <c r="AE13" s="4">
        <f>'Raw Data'!AE733</f>
        <v>0.18</v>
      </c>
      <c r="AF13" s="4">
        <f>'Raw Data'!AF733</f>
        <v>978</v>
      </c>
      <c r="AG13" s="4">
        <f>'Raw Data'!AG733</f>
        <v>-7</v>
      </c>
      <c r="AH13" s="4">
        <f>'Raw Data'!AH733</f>
        <v>12</v>
      </c>
      <c r="AI13" s="4">
        <f>'Raw Data'!AI733</f>
        <v>29</v>
      </c>
      <c r="AJ13" s="4">
        <f>'Raw Data'!AJ733</f>
        <v>191</v>
      </c>
      <c r="AK13" s="4">
        <f>'Raw Data'!AK733</f>
        <v>138</v>
      </c>
      <c r="AL13" s="4">
        <f>'Raw Data'!AL733</f>
        <v>3.4</v>
      </c>
      <c r="AM13" s="4">
        <f>'Raw Data'!AM733</f>
        <v>195</v>
      </c>
      <c r="AN13" s="4" t="str">
        <f>'Raw Data'!AN733</f>
        <v>n/a</v>
      </c>
      <c r="AO13" s="4">
        <f>'Raw Data'!AO733</f>
        <v>2</v>
      </c>
      <c r="AP13" s="5">
        <f>'Raw Data'!AP733</f>
        <v>0.61600694444444437</v>
      </c>
      <c r="AQ13" s="4">
        <f>'Raw Data'!AQ733</f>
        <v>47.159208</v>
      </c>
      <c r="AR13" s="4">
        <f>'Raw Data'!AR733</f>
        <v>-88.489609000000002</v>
      </c>
      <c r="AS13" s="4">
        <f>'Raw Data'!AS733</f>
        <v>300.10000000000002</v>
      </c>
      <c r="AT13" s="4">
        <f>'Raw Data'!AT733</f>
        <v>8.5</v>
      </c>
      <c r="AU13" s="4">
        <f>'Raw Data'!AU733</f>
        <v>11</v>
      </c>
      <c r="AV13" s="4">
        <f>'Raw Data'!AV733</f>
        <v>11</v>
      </c>
      <c r="AW13" s="4" t="str">
        <f>'Raw Data'!AW733</f>
        <v>0xcb67000</v>
      </c>
      <c r="AX13" s="4">
        <f>'Raw Data'!AX733</f>
        <v>1.2</v>
      </c>
      <c r="AY13" s="4">
        <f>'Raw Data'!AY733</f>
        <v>1.0515479999999999</v>
      </c>
      <c r="AZ13" s="4">
        <f>'Raw Data'!AZ733</f>
        <v>1.7515480000000001</v>
      </c>
      <c r="BA13" s="4">
        <f>'Raw Data'!BA733</f>
        <v>14.023</v>
      </c>
      <c r="BB13" s="4">
        <f>'Raw Data'!BB733</f>
        <v>10.01</v>
      </c>
      <c r="BC13" s="4">
        <f>'Raw Data'!BC733</f>
        <v>0.71</v>
      </c>
      <c r="BD13" s="4">
        <f>'Raw Data'!BD733</f>
        <v>21.271999999999998</v>
      </c>
      <c r="BE13" s="4">
        <f>'Raw Data'!BE733</f>
        <v>1304.7239999999999</v>
      </c>
      <c r="BF13" s="4">
        <f>'Raw Data'!BF733</f>
        <v>1002.449</v>
      </c>
      <c r="BG13" s="4">
        <f>'Raw Data'!BG733</f>
        <v>6.9000000000000006E-2</v>
      </c>
      <c r="BH13" s="4">
        <f>'Raw Data'!BH733</f>
        <v>0.20100000000000001</v>
      </c>
      <c r="BI13" s="4">
        <f>'Raw Data'!BI733</f>
        <v>0.27</v>
      </c>
      <c r="BJ13" s="4">
        <f>'Raw Data'!BJ733</f>
        <v>5.2999999999999999E-2</v>
      </c>
      <c r="BK13" s="4">
        <f>'Raw Data'!BK733</f>
        <v>0.153</v>
      </c>
      <c r="BL13" s="4">
        <f>'Raw Data'!BL733</f>
        <v>0.20499999999999999</v>
      </c>
      <c r="BM13" s="4">
        <f>'Raw Data'!BM733</f>
        <v>49.938699999999997</v>
      </c>
      <c r="BN13" s="4">
        <f>'Raw Data'!BN733</f>
        <v>0</v>
      </c>
      <c r="BO13" s="4">
        <f>'Raw Data'!BO733</f>
        <v>0</v>
      </c>
      <c r="BP13" s="4">
        <f>'Raw Data'!BP733</f>
        <v>0</v>
      </c>
      <c r="BQ13" s="4">
        <f>'Raw Data'!BQ733</f>
        <v>211.11</v>
      </c>
      <c r="BR13" s="4">
        <f>'Raw Data'!BR733</f>
        <v>0.47691699999999998</v>
      </c>
      <c r="BS13" s="4">
        <f>'Raw Data'!BS733</f>
        <v>-5</v>
      </c>
      <c r="BT13" s="4">
        <f>'Raw Data'!BT733</f>
        <v>0.26780999999999999</v>
      </c>
      <c r="BU13" s="4">
        <f>'Raw Data'!BU733</f>
        <v>11.654661000000001</v>
      </c>
      <c r="BV13" s="4">
        <f>'Raw Data'!BV733</f>
        <v>5.4097660000000003</v>
      </c>
      <c r="BW13" s="4">
        <f t="shared" si="9"/>
        <v>3.0791614362000002</v>
      </c>
      <c r="BY13" s="4">
        <f t="shared" si="10"/>
        <v>11206.907431981668</v>
      </c>
      <c r="BZ13" s="4">
        <f t="shared" si="11"/>
        <v>8610.5208061494941</v>
      </c>
      <c r="CA13" s="4">
        <f t="shared" si="12"/>
        <v>0.45524271332099997</v>
      </c>
      <c r="CB13" s="4">
        <f t="shared" si="13"/>
        <v>428.94772240987589</v>
      </c>
    </row>
    <row r="14" spans="1:87" x14ac:dyDescent="0.25">
      <c r="A14" s="2">
        <f>'Raw Data'!A734</f>
        <v>42070</v>
      </c>
      <c r="B14" s="3">
        <f>'Raw Data'!B734</f>
        <v>3.2648148148148148E-2</v>
      </c>
      <c r="C14" s="4">
        <f>'Raw Data'!C734</f>
        <v>8.3510000000000009</v>
      </c>
      <c r="D14" s="4">
        <f>'Raw Data'!D734</f>
        <v>9.4695</v>
      </c>
      <c r="E14" s="4">
        <f>'Raw Data'!E734</f>
        <v>94695.293640000004</v>
      </c>
      <c r="F14" s="4">
        <f>'Raw Data'!F734</f>
        <v>4.3</v>
      </c>
      <c r="G14" s="4">
        <f>'Raw Data'!G734</f>
        <v>12.2</v>
      </c>
      <c r="H14" s="4">
        <f>'Raw Data'!H734</f>
        <v>15602</v>
      </c>
      <c r="I14" s="4">
        <f>'Raw Data'!I734</f>
        <v>0</v>
      </c>
      <c r="J14" s="4">
        <f>'Raw Data'!J734</f>
        <v>1.28</v>
      </c>
      <c r="K14" s="4">
        <f>'Raw Data'!K734</f>
        <v>0.8216</v>
      </c>
      <c r="L14" s="4">
        <f>'Raw Data'!L734</f>
        <v>6.8608000000000002</v>
      </c>
      <c r="M14" s="4">
        <f>'Raw Data'!M734</f>
        <v>7.7797999999999998</v>
      </c>
      <c r="N14" s="4">
        <f>'Raw Data'!N734</f>
        <v>3.5327000000000002</v>
      </c>
      <c r="O14" s="4">
        <f>'Raw Data'!O734</f>
        <v>10.023099999999999</v>
      </c>
      <c r="P14" s="4">
        <f>'Raw Data'!P734</f>
        <v>13.6</v>
      </c>
      <c r="Q14" s="4">
        <f>'Raw Data'!Q734</f>
        <v>2.6840999999999999</v>
      </c>
      <c r="R14" s="4">
        <f>'Raw Data'!R734</f>
        <v>7.6153000000000004</v>
      </c>
      <c r="S14" s="4">
        <f>'Raw Data'!S734</f>
        <v>10.3</v>
      </c>
      <c r="T14" s="4">
        <f>'Raw Data'!T734</f>
        <v>15602.043100000001</v>
      </c>
      <c r="U14" s="4">
        <f>'Raw Data'!U734</f>
        <v>0</v>
      </c>
      <c r="V14" s="4">
        <f>'Raw Data'!V734</f>
        <v>0</v>
      </c>
      <c r="W14" s="4">
        <f>'Raw Data'!W734</f>
        <v>0</v>
      </c>
      <c r="X14" s="4">
        <f>'Raw Data'!X734</f>
        <v>1.0487</v>
      </c>
      <c r="Y14" s="4">
        <f>'Raw Data'!Y734</f>
        <v>11.8</v>
      </c>
      <c r="Z14" s="4">
        <f>'Raw Data'!Z734</f>
        <v>863</v>
      </c>
      <c r="AA14" s="4">
        <f>'Raw Data'!AA734</f>
        <v>893</v>
      </c>
      <c r="AB14" s="4">
        <f>'Raw Data'!AB734</f>
        <v>825</v>
      </c>
      <c r="AC14" s="4">
        <f>'Raw Data'!AC734</f>
        <v>48</v>
      </c>
      <c r="AD14" s="4">
        <f>'Raw Data'!AD734</f>
        <v>7.73</v>
      </c>
      <c r="AE14" s="4">
        <f>'Raw Data'!AE734</f>
        <v>0.18</v>
      </c>
      <c r="AF14" s="4">
        <f>'Raw Data'!AF734</f>
        <v>978</v>
      </c>
      <c r="AG14" s="4">
        <f>'Raw Data'!AG734</f>
        <v>-7</v>
      </c>
      <c r="AH14" s="4">
        <f>'Raw Data'!AH734</f>
        <v>11.189189000000001</v>
      </c>
      <c r="AI14" s="4">
        <f>'Raw Data'!AI734</f>
        <v>29</v>
      </c>
      <c r="AJ14" s="4">
        <f>'Raw Data'!AJ734</f>
        <v>191</v>
      </c>
      <c r="AK14" s="4">
        <f>'Raw Data'!AK734</f>
        <v>137.19999999999999</v>
      </c>
      <c r="AL14" s="4">
        <f>'Raw Data'!AL734</f>
        <v>3.4</v>
      </c>
      <c r="AM14" s="4">
        <f>'Raw Data'!AM734</f>
        <v>195</v>
      </c>
      <c r="AN14" s="4" t="str">
        <f>'Raw Data'!AN734</f>
        <v>n/a</v>
      </c>
      <c r="AO14" s="4">
        <f>'Raw Data'!AO734</f>
        <v>2</v>
      </c>
      <c r="AP14" s="5">
        <f>'Raw Data'!AP734</f>
        <v>0.61601851851851852</v>
      </c>
      <c r="AQ14" s="4">
        <f>'Raw Data'!AQ734</f>
        <v>47.159177</v>
      </c>
      <c r="AR14" s="4">
        <f>'Raw Data'!AR734</f>
        <v>-88.489534000000006</v>
      </c>
      <c r="AS14" s="4">
        <f>'Raw Data'!AS734</f>
        <v>300.3</v>
      </c>
      <c r="AT14" s="4">
        <f>'Raw Data'!AT734</f>
        <v>11.7</v>
      </c>
      <c r="AU14" s="4">
        <f>'Raw Data'!AU734</f>
        <v>11</v>
      </c>
      <c r="AV14" s="4">
        <f>'Raw Data'!AV734</f>
        <v>11</v>
      </c>
      <c r="AW14" s="4" t="str">
        <f>'Raw Data'!AW734</f>
        <v>0xcb67000</v>
      </c>
      <c r="AX14" s="4">
        <f>'Raw Data'!AX734</f>
        <v>1.2</v>
      </c>
      <c r="AY14" s="4">
        <f>'Raw Data'!AY734</f>
        <v>1.4255739999999999</v>
      </c>
      <c r="AZ14" s="4">
        <f>'Raw Data'!AZ734</f>
        <v>2.1255739999999999</v>
      </c>
      <c r="BA14" s="4">
        <f>'Raw Data'!BA734</f>
        <v>14.023</v>
      </c>
      <c r="BB14" s="4">
        <f>'Raw Data'!BB734</f>
        <v>9.83</v>
      </c>
      <c r="BC14" s="4">
        <f>'Raw Data'!BC734</f>
        <v>0.7</v>
      </c>
      <c r="BD14" s="4">
        <f>'Raw Data'!BD734</f>
        <v>21.719000000000001</v>
      </c>
      <c r="BE14" s="4">
        <f>'Raw Data'!BE734</f>
        <v>1283.425</v>
      </c>
      <c r="BF14" s="4">
        <f>'Raw Data'!BF734</f>
        <v>926.27700000000004</v>
      </c>
      <c r="BG14" s="4">
        <f>'Raw Data'!BG734</f>
        <v>6.9000000000000006E-2</v>
      </c>
      <c r="BH14" s="4">
        <f>'Raw Data'!BH734</f>
        <v>0.19600000000000001</v>
      </c>
      <c r="BI14" s="4">
        <f>'Raw Data'!BI734</f>
        <v>0.26600000000000001</v>
      </c>
      <c r="BJ14" s="4">
        <f>'Raw Data'!BJ734</f>
        <v>5.2999999999999999E-2</v>
      </c>
      <c r="BK14" s="4">
        <f>'Raw Data'!BK734</f>
        <v>0.14899999999999999</v>
      </c>
      <c r="BL14" s="4">
        <f>'Raw Data'!BL734</f>
        <v>0.20200000000000001</v>
      </c>
      <c r="BM14" s="4">
        <f>'Raw Data'!BM734</f>
        <v>96.515000000000001</v>
      </c>
      <c r="BN14" s="4">
        <f>'Raw Data'!BN734</f>
        <v>0</v>
      </c>
      <c r="BO14" s="4">
        <f>'Raw Data'!BO734</f>
        <v>0</v>
      </c>
      <c r="BP14" s="4">
        <f>'Raw Data'!BP734</f>
        <v>0</v>
      </c>
      <c r="BQ14" s="4">
        <f>'Raw Data'!BQ734</f>
        <v>142.63800000000001</v>
      </c>
      <c r="BR14" s="4">
        <f>'Raw Data'!BR734</f>
        <v>0.56778399999999996</v>
      </c>
      <c r="BS14" s="4">
        <f>'Raw Data'!BS734</f>
        <v>-5</v>
      </c>
      <c r="BT14" s="4">
        <f>'Raw Data'!BT734</f>
        <v>0.26556800000000003</v>
      </c>
      <c r="BU14" s="4">
        <f>'Raw Data'!BU734</f>
        <v>13.875216</v>
      </c>
      <c r="BV14" s="4">
        <f>'Raw Data'!BV734</f>
        <v>5.364465</v>
      </c>
      <c r="BW14" s="4">
        <f t="shared" si="9"/>
        <v>3.6658320671999998</v>
      </c>
      <c r="BY14" s="4">
        <f t="shared" si="10"/>
        <v>13124.3479328676</v>
      </c>
      <c r="BZ14" s="4">
        <f t="shared" si="11"/>
        <v>9472.140273263185</v>
      </c>
      <c r="CA14" s="4">
        <f t="shared" si="12"/>
        <v>0.541979812176</v>
      </c>
      <c r="CB14" s="4">
        <f t="shared" si="13"/>
        <v>986.96569004088008</v>
      </c>
    </row>
    <row r="15" spans="1:87" x14ac:dyDescent="0.25">
      <c r="A15" s="2">
        <f>'Raw Data'!A735</f>
        <v>42070</v>
      </c>
      <c r="B15" s="3">
        <f>'Raw Data'!B735</f>
        <v>3.2659722222222222E-2</v>
      </c>
      <c r="C15" s="4">
        <f>'Raw Data'!C735</f>
        <v>8.7200000000000006</v>
      </c>
      <c r="D15" s="4">
        <f>'Raw Data'!D735</f>
        <v>9.6956000000000007</v>
      </c>
      <c r="E15" s="4">
        <f>'Raw Data'!E735</f>
        <v>96955.953339999993</v>
      </c>
      <c r="F15" s="4">
        <f>'Raw Data'!F735</f>
        <v>5.4</v>
      </c>
      <c r="G15" s="4">
        <f>'Raw Data'!G735</f>
        <v>12.1</v>
      </c>
      <c r="H15" s="4">
        <f>'Raw Data'!H735</f>
        <v>11942.1</v>
      </c>
      <c r="I15" s="4">
        <f>'Raw Data'!I735</f>
        <v>0</v>
      </c>
      <c r="J15" s="4">
        <f>'Raw Data'!J735</f>
        <v>0.85</v>
      </c>
      <c r="K15" s="4">
        <f>'Raw Data'!K735</f>
        <v>0.82030000000000003</v>
      </c>
      <c r="L15" s="4">
        <f>'Raw Data'!L735</f>
        <v>7.1534000000000004</v>
      </c>
      <c r="M15" s="4">
        <f>'Raw Data'!M735</f>
        <v>7.9535999999999998</v>
      </c>
      <c r="N15" s="4">
        <f>'Raw Data'!N735</f>
        <v>4.4298000000000002</v>
      </c>
      <c r="O15" s="4">
        <f>'Raw Data'!O735</f>
        <v>9.9260000000000002</v>
      </c>
      <c r="P15" s="4">
        <f>'Raw Data'!P735</f>
        <v>14.4</v>
      </c>
      <c r="Q15" s="4">
        <f>'Raw Data'!Q735</f>
        <v>3.3656000000000001</v>
      </c>
      <c r="R15" s="4">
        <f>'Raw Data'!R735</f>
        <v>7.5415000000000001</v>
      </c>
      <c r="S15" s="4">
        <f>'Raw Data'!S735</f>
        <v>10.9</v>
      </c>
      <c r="T15" s="4">
        <f>'Raw Data'!T735</f>
        <v>11942.0946</v>
      </c>
      <c r="U15" s="4">
        <f>'Raw Data'!U735</f>
        <v>0</v>
      </c>
      <c r="V15" s="4">
        <f>'Raw Data'!V735</f>
        <v>0</v>
      </c>
      <c r="W15" s="4">
        <f>'Raw Data'!W735</f>
        <v>0</v>
      </c>
      <c r="X15" s="4">
        <f>'Raw Data'!X735</f>
        <v>0.69430000000000003</v>
      </c>
      <c r="Y15" s="4">
        <f>'Raw Data'!Y735</f>
        <v>11.8</v>
      </c>
      <c r="Z15" s="4">
        <f>'Raw Data'!Z735</f>
        <v>862</v>
      </c>
      <c r="AA15" s="4">
        <f>'Raw Data'!AA735</f>
        <v>892</v>
      </c>
      <c r="AB15" s="4">
        <f>'Raw Data'!AB735</f>
        <v>825</v>
      </c>
      <c r="AC15" s="4">
        <f>'Raw Data'!AC735</f>
        <v>48</v>
      </c>
      <c r="AD15" s="4">
        <f>'Raw Data'!AD735</f>
        <v>7.73</v>
      </c>
      <c r="AE15" s="4">
        <f>'Raw Data'!AE735</f>
        <v>0.18</v>
      </c>
      <c r="AF15" s="4">
        <f>'Raw Data'!AF735</f>
        <v>978</v>
      </c>
      <c r="AG15" s="4">
        <f>'Raw Data'!AG735</f>
        <v>-7</v>
      </c>
      <c r="AH15" s="4">
        <f>'Raw Data'!AH735</f>
        <v>11</v>
      </c>
      <c r="AI15" s="4">
        <f>'Raw Data'!AI735</f>
        <v>29</v>
      </c>
      <c r="AJ15" s="4">
        <f>'Raw Data'!AJ735</f>
        <v>191</v>
      </c>
      <c r="AK15" s="4">
        <f>'Raw Data'!AK735</f>
        <v>137.80000000000001</v>
      </c>
      <c r="AL15" s="4">
        <f>'Raw Data'!AL735</f>
        <v>3.4</v>
      </c>
      <c r="AM15" s="4">
        <f>'Raw Data'!AM735</f>
        <v>195</v>
      </c>
      <c r="AN15" s="4" t="str">
        <f>'Raw Data'!AN735</f>
        <v>n/a</v>
      </c>
      <c r="AO15" s="4">
        <f>'Raw Data'!AO735</f>
        <v>2</v>
      </c>
      <c r="AP15" s="5">
        <f>'Raw Data'!AP735</f>
        <v>0.61603009259259256</v>
      </c>
      <c r="AQ15" s="4">
        <f>'Raw Data'!AQ735</f>
        <v>47.159129999999998</v>
      </c>
      <c r="AR15" s="4">
        <f>'Raw Data'!AR735</f>
        <v>-88.489424999999997</v>
      </c>
      <c r="AS15" s="4">
        <f>'Raw Data'!AS735</f>
        <v>300.3</v>
      </c>
      <c r="AT15" s="4">
        <f>'Raw Data'!AT735</f>
        <v>16.899999999999999</v>
      </c>
      <c r="AU15" s="4">
        <f>'Raw Data'!AU735</f>
        <v>11</v>
      </c>
      <c r="AV15" s="4">
        <f>'Raw Data'!AV735</f>
        <v>11</v>
      </c>
      <c r="AW15" s="4" t="str">
        <f>'Raw Data'!AW735</f>
        <v>0xcb67000</v>
      </c>
      <c r="AX15" s="4">
        <f>'Raw Data'!AX735</f>
        <v>1.2</v>
      </c>
      <c r="AY15" s="4">
        <f>'Raw Data'!AY735</f>
        <v>1.625375</v>
      </c>
      <c r="AZ15" s="4">
        <f>'Raw Data'!AZ735</f>
        <v>2.3126869999999999</v>
      </c>
      <c r="BA15" s="4">
        <f>'Raw Data'!BA735</f>
        <v>14.023</v>
      </c>
      <c r="BB15" s="4">
        <f>'Raw Data'!BB735</f>
        <v>9.76</v>
      </c>
      <c r="BC15" s="4">
        <f>'Raw Data'!BC735</f>
        <v>0.7</v>
      </c>
      <c r="BD15" s="4">
        <f>'Raw Data'!BD735</f>
        <v>21.902000000000001</v>
      </c>
      <c r="BE15" s="4">
        <f>'Raw Data'!BE735</f>
        <v>1329.89</v>
      </c>
      <c r="BF15" s="4">
        <f>'Raw Data'!BF735</f>
        <v>941.12300000000005</v>
      </c>
      <c r="BG15" s="4">
        <f>'Raw Data'!BG735</f>
        <v>8.5999999999999993E-2</v>
      </c>
      <c r="BH15" s="4">
        <f>'Raw Data'!BH735</f>
        <v>0.193</v>
      </c>
      <c r="BI15" s="4">
        <f>'Raw Data'!BI735</f>
        <v>0.27900000000000003</v>
      </c>
      <c r="BJ15" s="4">
        <f>'Raw Data'!BJ735</f>
        <v>6.6000000000000003E-2</v>
      </c>
      <c r="BK15" s="4">
        <f>'Raw Data'!BK735</f>
        <v>0.14699999999999999</v>
      </c>
      <c r="BL15" s="4">
        <f>'Raw Data'!BL735</f>
        <v>0.21199999999999999</v>
      </c>
      <c r="BM15" s="4">
        <f>'Raw Data'!BM735</f>
        <v>73.418599999999998</v>
      </c>
      <c r="BN15" s="4">
        <f>'Raw Data'!BN735</f>
        <v>0</v>
      </c>
      <c r="BO15" s="4">
        <f>'Raw Data'!BO735</f>
        <v>0</v>
      </c>
      <c r="BP15" s="4">
        <f>'Raw Data'!BP735</f>
        <v>0</v>
      </c>
      <c r="BQ15" s="4">
        <f>'Raw Data'!BQ735</f>
        <v>93.855000000000004</v>
      </c>
      <c r="BR15" s="4">
        <f>'Raw Data'!BR735</f>
        <v>0.59553199999999995</v>
      </c>
      <c r="BS15" s="4">
        <f>'Raw Data'!BS735</f>
        <v>-5</v>
      </c>
      <c r="BT15" s="4">
        <f>'Raw Data'!BT735</f>
        <v>0.26662000000000002</v>
      </c>
      <c r="BU15" s="4">
        <f>'Raw Data'!BU735</f>
        <v>14.553324999999999</v>
      </c>
      <c r="BV15" s="4">
        <f>'Raw Data'!BV735</f>
        <v>5.385732</v>
      </c>
      <c r="BW15" s="4">
        <f t="shared" si="9"/>
        <v>3.8449884649999997</v>
      </c>
      <c r="BY15" s="4">
        <f t="shared" si="10"/>
        <v>14264.134860192251</v>
      </c>
      <c r="BZ15" s="4">
        <f t="shared" si="11"/>
        <v>10094.297567489575</v>
      </c>
      <c r="CA15" s="4">
        <f t="shared" si="12"/>
        <v>0.70790283464999992</v>
      </c>
      <c r="CB15" s="4">
        <f t="shared" si="13"/>
        <v>787.47325842476505</v>
      </c>
    </row>
    <row r="16" spans="1:87" x14ac:dyDescent="0.25">
      <c r="A16" s="2">
        <f>'Raw Data'!A736</f>
        <v>42070</v>
      </c>
      <c r="B16" s="3">
        <f>'Raw Data'!B736</f>
        <v>3.2671296296296296E-2</v>
      </c>
      <c r="C16" s="4">
        <f>'Raw Data'!C736</f>
        <v>9.6219999999999999</v>
      </c>
      <c r="D16" s="4">
        <f>'Raw Data'!D736</f>
        <v>8.2857000000000003</v>
      </c>
      <c r="E16" s="4">
        <f>'Raw Data'!E736</f>
        <v>82856.84564</v>
      </c>
      <c r="F16" s="4">
        <f>'Raw Data'!F736</f>
        <v>10.3</v>
      </c>
      <c r="G16" s="4">
        <f>'Raw Data'!G736</f>
        <v>12.1</v>
      </c>
      <c r="H16" s="4">
        <f>'Raw Data'!H736</f>
        <v>7093.9</v>
      </c>
      <c r="I16" s="4">
        <f>'Raw Data'!I736</f>
        <v>0</v>
      </c>
      <c r="J16" s="4">
        <f>'Raw Data'!J736</f>
        <v>0.6</v>
      </c>
      <c r="K16" s="4">
        <f>'Raw Data'!K736</f>
        <v>0.83250000000000002</v>
      </c>
      <c r="L16" s="4">
        <f>'Raw Data'!L736</f>
        <v>8.0106000000000002</v>
      </c>
      <c r="M16" s="4">
        <f>'Raw Data'!M736</f>
        <v>6.8978999999999999</v>
      </c>
      <c r="N16" s="4">
        <f>'Raw Data'!N736</f>
        <v>8.6067999999999998</v>
      </c>
      <c r="O16" s="4">
        <f>'Raw Data'!O736</f>
        <v>10.082000000000001</v>
      </c>
      <c r="P16" s="4">
        <f>'Raw Data'!P736</f>
        <v>18.7</v>
      </c>
      <c r="Q16" s="4">
        <f>'Raw Data'!Q736</f>
        <v>6.5392000000000001</v>
      </c>
      <c r="R16" s="4">
        <f>'Raw Data'!R736</f>
        <v>7.6600999999999999</v>
      </c>
      <c r="S16" s="4">
        <f>'Raw Data'!S736</f>
        <v>14.2</v>
      </c>
      <c r="T16" s="4">
        <f>'Raw Data'!T736</f>
        <v>7093.8981999999996</v>
      </c>
      <c r="U16" s="4">
        <f>'Raw Data'!U736</f>
        <v>0</v>
      </c>
      <c r="V16" s="4">
        <f>'Raw Data'!V736</f>
        <v>0</v>
      </c>
      <c r="W16" s="4">
        <f>'Raw Data'!W736</f>
        <v>0</v>
      </c>
      <c r="X16" s="4">
        <f>'Raw Data'!X736</f>
        <v>0.4995</v>
      </c>
      <c r="Y16" s="4">
        <f>'Raw Data'!Y736</f>
        <v>11.8</v>
      </c>
      <c r="Z16" s="4">
        <f>'Raw Data'!Z736</f>
        <v>863</v>
      </c>
      <c r="AA16" s="4">
        <f>'Raw Data'!AA736</f>
        <v>894</v>
      </c>
      <c r="AB16" s="4">
        <f>'Raw Data'!AB736</f>
        <v>825</v>
      </c>
      <c r="AC16" s="4">
        <f>'Raw Data'!AC736</f>
        <v>48</v>
      </c>
      <c r="AD16" s="4">
        <f>'Raw Data'!AD736</f>
        <v>7.73</v>
      </c>
      <c r="AE16" s="4">
        <f>'Raw Data'!AE736</f>
        <v>0.18</v>
      </c>
      <c r="AF16" s="4">
        <f>'Raw Data'!AF736</f>
        <v>978</v>
      </c>
      <c r="AG16" s="4">
        <f>'Raw Data'!AG736</f>
        <v>-7</v>
      </c>
      <c r="AH16" s="4">
        <f>'Raw Data'!AH736</f>
        <v>11</v>
      </c>
      <c r="AI16" s="4">
        <f>'Raw Data'!AI736</f>
        <v>29</v>
      </c>
      <c r="AJ16" s="4">
        <f>'Raw Data'!AJ736</f>
        <v>190.2</v>
      </c>
      <c r="AK16" s="4">
        <f>'Raw Data'!AK736</f>
        <v>138</v>
      </c>
      <c r="AL16" s="4">
        <f>'Raw Data'!AL736</f>
        <v>3.1</v>
      </c>
      <c r="AM16" s="4">
        <f>'Raw Data'!AM736</f>
        <v>195</v>
      </c>
      <c r="AN16" s="4" t="str">
        <f>'Raw Data'!AN736</f>
        <v>n/a</v>
      </c>
      <c r="AO16" s="4">
        <f>'Raw Data'!AO736</f>
        <v>2</v>
      </c>
      <c r="AP16" s="5">
        <f>'Raw Data'!AP736</f>
        <v>0.61604166666666671</v>
      </c>
      <c r="AQ16" s="4">
        <f>'Raw Data'!AQ736</f>
        <v>47.159067999999998</v>
      </c>
      <c r="AR16" s="4">
        <f>'Raw Data'!AR736</f>
        <v>-88.489294999999998</v>
      </c>
      <c r="AS16" s="4">
        <f>'Raw Data'!AS736</f>
        <v>300.60000000000002</v>
      </c>
      <c r="AT16" s="4">
        <f>'Raw Data'!AT736</f>
        <v>21.9</v>
      </c>
      <c r="AU16" s="4">
        <f>'Raw Data'!AU736</f>
        <v>11</v>
      </c>
      <c r="AV16" s="4">
        <f>'Raw Data'!AV736</f>
        <v>11</v>
      </c>
      <c r="AW16" s="4" t="str">
        <f>'Raw Data'!AW736</f>
        <v>0xcb67000</v>
      </c>
      <c r="AX16" s="4">
        <f>'Raw Data'!AX736</f>
        <v>1.2</v>
      </c>
      <c r="AY16" s="4">
        <f>'Raw Data'!AY736</f>
        <v>1.699301</v>
      </c>
      <c r="AZ16" s="4">
        <f>'Raw Data'!AZ736</f>
        <v>2.3244760000000002</v>
      </c>
      <c r="BA16" s="4">
        <f>'Raw Data'!BA736</f>
        <v>14.023</v>
      </c>
      <c r="BB16" s="4">
        <f>'Raw Data'!BB736</f>
        <v>10.53</v>
      </c>
      <c r="BC16" s="4">
        <f>'Raw Data'!BC736</f>
        <v>0.75</v>
      </c>
      <c r="BD16" s="4">
        <f>'Raw Data'!BD736</f>
        <v>20.117999999999999</v>
      </c>
      <c r="BE16" s="4">
        <f>'Raw Data'!BE736</f>
        <v>1554.5940000000001</v>
      </c>
      <c r="BF16" s="4">
        <f>'Raw Data'!BF736</f>
        <v>852.01599999999996</v>
      </c>
      <c r="BG16" s="4">
        <f>'Raw Data'!BG736</f>
        <v>0.17499999999999999</v>
      </c>
      <c r="BH16" s="4">
        <f>'Raw Data'!BH736</f>
        <v>0.20499999999999999</v>
      </c>
      <c r="BI16" s="4">
        <f>'Raw Data'!BI736</f>
        <v>0.38</v>
      </c>
      <c r="BJ16" s="4">
        <f>'Raw Data'!BJ736</f>
        <v>0.13300000000000001</v>
      </c>
      <c r="BK16" s="4">
        <f>'Raw Data'!BK736</f>
        <v>0.156</v>
      </c>
      <c r="BL16" s="4">
        <f>'Raw Data'!BL736</f>
        <v>0.28899999999999998</v>
      </c>
      <c r="BM16" s="4">
        <f>'Raw Data'!BM736</f>
        <v>45.525700000000001</v>
      </c>
      <c r="BN16" s="4">
        <f>'Raw Data'!BN736</f>
        <v>0</v>
      </c>
      <c r="BO16" s="4">
        <f>'Raw Data'!BO736</f>
        <v>0</v>
      </c>
      <c r="BP16" s="4">
        <f>'Raw Data'!BP736</f>
        <v>0</v>
      </c>
      <c r="BQ16" s="4">
        <f>'Raw Data'!BQ736</f>
        <v>70.483999999999995</v>
      </c>
      <c r="BR16" s="4">
        <f>'Raw Data'!BR736</f>
        <v>0.64254999999999995</v>
      </c>
      <c r="BS16" s="4">
        <f>'Raw Data'!BS736</f>
        <v>-5</v>
      </c>
      <c r="BT16" s="4">
        <f>'Raw Data'!BT736</f>
        <v>0.26700000000000002</v>
      </c>
      <c r="BU16" s="4">
        <f>'Raw Data'!BU736</f>
        <v>15.702316</v>
      </c>
      <c r="BV16" s="4">
        <f>'Raw Data'!BV736</f>
        <v>5.3933999999999997</v>
      </c>
      <c r="BW16" s="4">
        <f t="shared" si="9"/>
        <v>4.1485518872</v>
      </c>
      <c r="BY16" s="4">
        <f t="shared" si="10"/>
        <v>17990.705238661849</v>
      </c>
      <c r="BZ16" s="4">
        <f t="shared" si="11"/>
        <v>9860.046233694271</v>
      </c>
      <c r="CA16" s="4">
        <f t="shared" si="12"/>
        <v>1.5391567166359998</v>
      </c>
      <c r="CB16" s="4">
        <f t="shared" si="13"/>
        <v>526.85102958312439</v>
      </c>
    </row>
    <row r="17" spans="1:80" x14ac:dyDescent="0.25">
      <c r="A17" s="2">
        <f>'Raw Data'!A737</f>
        <v>42070</v>
      </c>
      <c r="B17" s="3">
        <f>'Raw Data'!B737</f>
        <v>3.2682870370370369E-2</v>
      </c>
      <c r="C17" s="4">
        <f>'Raw Data'!C737</f>
        <v>10.92</v>
      </c>
      <c r="D17" s="4">
        <f>'Raw Data'!D737</f>
        <v>6.3007</v>
      </c>
      <c r="E17" s="4">
        <f>'Raw Data'!E737</f>
        <v>63006.849090000003</v>
      </c>
      <c r="F17" s="4">
        <f>'Raw Data'!F737</f>
        <v>18</v>
      </c>
      <c r="G17" s="4">
        <f>'Raw Data'!G737</f>
        <v>12.2</v>
      </c>
      <c r="H17" s="4">
        <f>'Raw Data'!H737</f>
        <v>4707.7</v>
      </c>
      <c r="I17" s="4">
        <f>'Raw Data'!I737</f>
        <v>0</v>
      </c>
      <c r="J17" s="4">
        <f>'Raw Data'!J737</f>
        <v>0.5</v>
      </c>
      <c r="K17" s="4">
        <f>'Raw Data'!K737</f>
        <v>0.84409999999999996</v>
      </c>
      <c r="L17" s="4">
        <f>'Raw Data'!L737</f>
        <v>9.2180999999999997</v>
      </c>
      <c r="M17" s="4">
        <f>'Raw Data'!M737</f>
        <v>5.3186</v>
      </c>
      <c r="N17" s="4">
        <f>'Raw Data'!N737</f>
        <v>15.172800000000001</v>
      </c>
      <c r="O17" s="4">
        <f>'Raw Data'!O737</f>
        <v>10.298500000000001</v>
      </c>
      <c r="P17" s="4">
        <f>'Raw Data'!P737</f>
        <v>25.5</v>
      </c>
      <c r="Q17" s="4">
        <f>'Raw Data'!Q737</f>
        <v>11.527900000000001</v>
      </c>
      <c r="R17" s="4">
        <f>'Raw Data'!R737</f>
        <v>7.8244999999999996</v>
      </c>
      <c r="S17" s="4">
        <f>'Raw Data'!S737</f>
        <v>19.399999999999999</v>
      </c>
      <c r="T17" s="4">
        <f>'Raw Data'!T737</f>
        <v>4707.7255999999998</v>
      </c>
      <c r="U17" s="4">
        <f>'Raw Data'!U737</f>
        <v>0</v>
      </c>
      <c r="V17" s="4">
        <f>'Raw Data'!V737</f>
        <v>0</v>
      </c>
      <c r="W17" s="4">
        <f>'Raw Data'!W737</f>
        <v>0</v>
      </c>
      <c r="X17" s="4">
        <f>'Raw Data'!X737</f>
        <v>0.42209999999999998</v>
      </c>
      <c r="Y17" s="4">
        <f>'Raw Data'!Y737</f>
        <v>11.7</v>
      </c>
      <c r="Z17" s="4">
        <f>'Raw Data'!Z737</f>
        <v>865</v>
      </c>
      <c r="AA17" s="4">
        <f>'Raw Data'!AA737</f>
        <v>896</v>
      </c>
      <c r="AB17" s="4">
        <f>'Raw Data'!AB737</f>
        <v>827</v>
      </c>
      <c r="AC17" s="4">
        <f>'Raw Data'!AC737</f>
        <v>48</v>
      </c>
      <c r="AD17" s="4">
        <f>'Raw Data'!AD737</f>
        <v>7.73</v>
      </c>
      <c r="AE17" s="4">
        <f>'Raw Data'!AE737</f>
        <v>0.18</v>
      </c>
      <c r="AF17" s="4">
        <f>'Raw Data'!AF737</f>
        <v>978</v>
      </c>
      <c r="AG17" s="4">
        <f>'Raw Data'!AG737</f>
        <v>-7</v>
      </c>
      <c r="AH17" s="4">
        <f>'Raw Data'!AH737</f>
        <v>11</v>
      </c>
      <c r="AI17" s="4">
        <f>'Raw Data'!AI737</f>
        <v>29</v>
      </c>
      <c r="AJ17" s="4">
        <f>'Raw Data'!AJ737</f>
        <v>190</v>
      </c>
      <c r="AK17" s="4">
        <f>'Raw Data'!AK737</f>
        <v>138</v>
      </c>
      <c r="AL17" s="4">
        <f>'Raw Data'!AL737</f>
        <v>2.9</v>
      </c>
      <c r="AM17" s="4">
        <f>'Raw Data'!AM737</f>
        <v>195</v>
      </c>
      <c r="AN17" s="4" t="str">
        <f>'Raw Data'!AN737</f>
        <v>n/a</v>
      </c>
      <c r="AO17" s="4">
        <f>'Raw Data'!AO737</f>
        <v>2</v>
      </c>
      <c r="AP17" s="5">
        <f>'Raw Data'!AP737</f>
        <v>0.61605324074074075</v>
      </c>
      <c r="AQ17" s="4">
        <f>'Raw Data'!AQ737</f>
        <v>47.159011999999997</v>
      </c>
      <c r="AR17" s="4">
        <f>'Raw Data'!AR737</f>
        <v>-88.489170000000001</v>
      </c>
      <c r="AS17" s="4">
        <f>'Raw Data'!AS737</f>
        <v>300.7</v>
      </c>
      <c r="AT17" s="4">
        <f>'Raw Data'!AT737</f>
        <v>23.6</v>
      </c>
      <c r="AU17" s="4">
        <f>'Raw Data'!AU737</f>
        <v>11</v>
      </c>
      <c r="AV17" s="4">
        <f>'Raw Data'!AV737</f>
        <v>11</v>
      </c>
      <c r="AW17" s="4" t="str">
        <f>'Raw Data'!AW737</f>
        <v>0xcb67000</v>
      </c>
      <c r="AX17" s="4">
        <f>'Raw Data'!AX737</f>
        <v>1.2</v>
      </c>
      <c r="AY17" s="4">
        <f>'Raw Data'!AY737</f>
        <v>1.024975</v>
      </c>
      <c r="AZ17" s="4">
        <f>'Raw Data'!AZ737</f>
        <v>1.824975</v>
      </c>
      <c r="BA17" s="4">
        <f>'Raw Data'!BA737</f>
        <v>14.023</v>
      </c>
      <c r="BB17" s="4">
        <f>'Raw Data'!BB737</f>
        <v>11.36</v>
      </c>
      <c r="BC17" s="4">
        <f>'Raw Data'!BC737</f>
        <v>0.81</v>
      </c>
      <c r="BD17" s="4">
        <f>'Raw Data'!BD737</f>
        <v>18.463999999999999</v>
      </c>
      <c r="BE17" s="4">
        <f>'Raw Data'!BE737</f>
        <v>1861.9169999999999</v>
      </c>
      <c r="BF17" s="4">
        <f>'Raw Data'!BF737</f>
        <v>683.75</v>
      </c>
      <c r="BG17" s="4">
        <f>'Raw Data'!BG737</f>
        <v>0.32100000000000001</v>
      </c>
      <c r="BH17" s="4">
        <f>'Raw Data'!BH737</f>
        <v>0.218</v>
      </c>
      <c r="BI17" s="4">
        <f>'Raw Data'!BI737</f>
        <v>0.53900000000000003</v>
      </c>
      <c r="BJ17" s="4">
        <f>'Raw Data'!BJ737</f>
        <v>0.24399999999999999</v>
      </c>
      <c r="BK17" s="4">
        <f>'Raw Data'!BK737</f>
        <v>0.16600000000000001</v>
      </c>
      <c r="BL17" s="4">
        <f>'Raw Data'!BL737</f>
        <v>0.40899999999999997</v>
      </c>
      <c r="BM17" s="4">
        <f>'Raw Data'!BM737</f>
        <v>31.445</v>
      </c>
      <c r="BN17" s="4">
        <f>'Raw Data'!BN737</f>
        <v>0</v>
      </c>
      <c r="BO17" s="4">
        <f>'Raw Data'!BO737</f>
        <v>0</v>
      </c>
      <c r="BP17" s="4">
        <f>'Raw Data'!BP737</f>
        <v>0</v>
      </c>
      <c r="BQ17" s="4">
        <f>'Raw Data'!BQ737</f>
        <v>61.987000000000002</v>
      </c>
      <c r="BR17" s="4">
        <f>'Raw Data'!BR737</f>
        <v>0.69593000000000005</v>
      </c>
      <c r="BS17" s="4">
        <f>'Raw Data'!BS737</f>
        <v>-5</v>
      </c>
      <c r="BT17" s="4">
        <f>'Raw Data'!BT737</f>
        <v>0.26538</v>
      </c>
      <c r="BU17" s="4">
        <f>'Raw Data'!BU737</f>
        <v>17.006789000000001</v>
      </c>
      <c r="BV17" s="4">
        <f>'Raw Data'!BV737</f>
        <v>5.3606759999999998</v>
      </c>
      <c r="BW17" s="4">
        <f t="shared" si="9"/>
        <v>4.4931936538000006</v>
      </c>
      <c r="BY17" s="4">
        <f t="shared" si="10"/>
        <v>23337.274181676079</v>
      </c>
      <c r="BZ17" s="4">
        <f t="shared" si="11"/>
        <v>8570.1248883387507</v>
      </c>
      <c r="CA17" s="4">
        <f t="shared" si="12"/>
        <v>3.058296852292</v>
      </c>
      <c r="CB17" s="4">
        <f t="shared" si="13"/>
        <v>394.13173983738506</v>
      </c>
    </row>
    <row r="18" spans="1:80" x14ac:dyDescent="0.25">
      <c r="A18" s="2">
        <f>'Raw Data'!A738</f>
        <v>42070</v>
      </c>
      <c r="B18" s="3">
        <f>'Raw Data'!B738</f>
        <v>3.2694444444444443E-2</v>
      </c>
      <c r="C18" s="4">
        <f>'Raw Data'!C738</f>
        <v>12.494999999999999</v>
      </c>
      <c r="D18" s="4">
        <f>'Raw Data'!D738</f>
        <v>4.2664999999999997</v>
      </c>
      <c r="E18" s="4">
        <f>'Raw Data'!E738</f>
        <v>42664.530200000001</v>
      </c>
      <c r="F18" s="4">
        <f>'Raw Data'!F738</f>
        <v>24</v>
      </c>
      <c r="G18" s="4">
        <f>'Raw Data'!G738</f>
        <v>12</v>
      </c>
      <c r="H18" s="4">
        <f>'Raw Data'!H738</f>
        <v>3212.4</v>
      </c>
      <c r="I18" s="4">
        <f>'Raw Data'!I738</f>
        <v>0</v>
      </c>
      <c r="J18" s="4">
        <f>'Raw Data'!J738</f>
        <v>0.4</v>
      </c>
      <c r="K18" s="4">
        <f>'Raw Data'!K738</f>
        <v>0.85250000000000004</v>
      </c>
      <c r="L18" s="4">
        <f>'Raw Data'!L738</f>
        <v>10.651899999999999</v>
      </c>
      <c r="M18" s="4">
        <f>'Raw Data'!M738</f>
        <v>3.6372</v>
      </c>
      <c r="N18" s="4">
        <f>'Raw Data'!N738</f>
        <v>20.4541</v>
      </c>
      <c r="O18" s="4">
        <f>'Raw Data'!O738</f>
        <v>10.1967</v>
      </c>
      <c r="P18" s="4">
        <f>'Raw Data'!P738</f>
        <v>30.7</v>
      </c>
      <c r="Q18" s="4">
        <f>'Raw Data'!Q738</f>
        <v>15.5405</v>
      </c>
      <c r="R18" s="4">
        <f>'Raw Data'!R738</f>
        <v>7.7472000000000003</v>
      </c>
      <c r="S18" s="4">
        <f>'Raw Data'!S738</f>
        <v>23.3</v>
      </c>
      <c r="T18" s="4">
        <f>'Raw Data'!T738</f>
        <v>3212.4333000000001</v>
      </c>
      <c r="U18" s="4">
        <f>'Raw Data'!U738</f>
        <v>0</v>
      </c>
      <c r="V18" s="4">
        <f>'Raw Data'!V738</f>
        <v>0</v>
      </c>
      <c r="W18" s="4">
        <f>'Raw Data'!W738</f>
        <v>0</v>
      </c>
      <c r="X18" s="4">
        <f>'Raw Data'!X738</f>
        <v>0.34100000000000003</v>
      </c>
      <c r="Y18" s="4">
        <f>'Raw Data'!Y738</f>
        <v>11.8</v>
      </c>
      <c r="Z18" s="4">
        <f>'Raw Data'!Z738</f>
        <v>866</v>
      </c>
      <c r="AA18" s="4">
        <f>'Raw Data'!AA738</f>
        <v>897</v>
      </c>
      <c r="AB18" s="4">
        <f>'Raw Data'!AB738</f>
        <v>829</v>
      </c>
      <c r="AC18" s="4">
        <f>'Raw Data'!AC738</f>
        <v>48</v>
      </c>
      <c r="AD18" s="4">
        <f>'Raw Data'!AD738</f>
        <v>7.73</v>
      </c>
      <c r="AE18" s="4">
        <f>'Raw Data'!AE738</f>
        <v>0.18</v>
      </c>
      <c r="AF18" s="4">
        <f>'Raw Data'!AF738</f>
        <v>978</v>
      </c>
      <c r="AG18" s="4">
        <f>'Raw Data'!AG738</f>
        <v>-7</v>
      </c>
      <c r="AH18" s="4">
        <f>'Raw Data'!AH738</f>
        <v>11</v>
      </c>
      <c r="AI18" s="4">
        <f>'Raw Data'!AI738</f>
        <v>29</v>
      </c>
      <c r="AJ18" s="4">
        <f>'Raw Data'!AJ738</f>
        <v>189.2</v>
      </c>
      <c r="AK18" s="4">
        <f>'Raw Data'!AK738</f>
        <v>137.19999999999999</v>
      </c>
      <c r="AL18" s="4">
        <f>'Raw Data'!AL738</f>
        <v>2.9</v>
      </c>
      <c r="AM18" s="4">
        <f>'Raw Data'!AM738</f>
        <v>195</v>
      </c>
      <c r="AN18" s="4" t="str">
        <f>'Raw Data'!AN738</f>
        <v>n/a</v>
      </c>
      <c r="AO18" s="4">
        <f>'Raw Data'!AO738</f>
        <v>2</v>
      </c>
      <c r="AP18" s="5">
        <f>'Raw Data'!AP738</f>
        <v>0.61606481481481479</v>
      </c>
      <c r="AQ18" s="4">
        <f>'Raw Data'!AQ738</f>
        <v>47.158963</v>
      </c>
      <c r="AR18" s="4">
        <f>'Raw Data'!AR738</f>
        <v>-88.489008999999996</v>
      </c>
      <c r="AS18" s="4">
        <f>'Raw Data'!AS738</f>
        <v>300.7</v>
      </c>
      <c r="AT18" s="4">
        <f>'Raw Data'!AT738</f>
        <v>26.7</v>
      </c>
      <c r="AU18" s="4">
        <f>'Raw Data'!AU738</f>
        <v>11</v>
      </c>
      <c r="AV18" s="4">
        <f>'Raw Data'!AV738</f>
        <v>11</v>
      </c>
      <c r="AW18" s="4" t="str">
        <f>'Raw Data'!AW738</f>
        <v>0xcb67000</v>
      </c>
      <c r="AX18" s="4">
        <f>'Raw Data'!AX738</f>
        <v>1.2991010000000001</v>
      </c>
      <c r="AY18" s="4">
        <f>'Raw Data'!AY738</f>
        <v>1.175225</v>
      </c>
      <c r="AZ18" s="4">
        <f>'Raw Data'!AZ738</f>
        <v>2.086713</v>
      </c>
      <c r="BA18" s="4">
        <f>'Raw Data'!BA738</f>
        <v>14.023</v>
      </c>
      <c r="BB18" s="4">
        <f>'Raw Data'!BB738</f>
        <v>12.04</v>
      </c>
      <c r="BC18" s="4">
        <f>'Raw Data'!BC738</f>
        <v>0.86</v>
      </c>
      <c r="BD18" s="4">
        <f>'Raw Data'!BD738</f>
        <v>17.300999999999998</v>
      </c>
      <c r="BE18" s="4">
        <f>'Raw Data'!BE738</f>
        <v>2210.2199999999998</v>
      </c>
      <c r="BF18" s="4">
        <f>'Raw Data'!BF738</f>
        <v>480.34300000000002</v>
      </c>
      <c r="BG18" s="4">
        <f>'Raw Data'!BG738</f>
        <v>0.44400000000000001</v>
      </c>
      <c r="BH18" s="4">
        <f>'Raw Data'!BH738</f>
        <v>0.222</v>
      </c>
      <c r="BI18" s="4">
        <f>'Raw Data'!BI738</f>
        <v>0.66600000000000004</v>
      </c>
      <c r="BJ18" s="4">
        <f>'Raw Data'!BJ738</f>
        <v>0.33800000000000002</v>
      </c>
      <c r="BK18" s="4">
        <f>'Raw Data'!BK738</f>
        <v>0.16800000000000001</v>
      </c>
      <c r="BL18" s="4">
        <f>'Raw Data'!BL738</f>
        <v>0.50600000000000001</v>
      </c>
      <c r="BM18" s="4">
        <f>'Raw Data'!BM738</f>
        <v>22.0426</v>
      </c>
      <c r="BN18" s="4">
        <f>'Raw Data'!BN738</f>
        <v>0</v>
      </c>
      <c r="BO18" s="4">
        <f>'Raw Data'!BO738</f>
        <v>0</v>
      </c>
      <c r="BP18" s="4">
        <f>'Raw Data'!BP738</f>
        <v>0</v>
      </c>
      <c r="BQ18" s="4">
        <f>'Raw Data'!BQ738</f>
        <v>51.448</v>
      </c>
      <c r="BR18" s="4">
        <f>'Raw Data'!BR738</f>
        <v>0.75870300000000002</v>
      </c>
      <c r="BS18" s="4">
        <f>'Raw Data'!BS738</f>
        <v>-5</v>
      </c>
      <c r="BT18" s="4">
        <f>'Raw Data'!BT738</f>
        <v>0.263378</v>
      </c>
      <c r="BU18" s="4">
        <f>'Raw Data'!BU738</f>
        <v>18.540797999999999</v>
      </c>
      <c r="BV18" s="4">
        <f>'Raw Data'!BV738</f>
        <v>5.3202429999999996</v>
      </c>
      <c r="BW18" s="4">
        <f t="shared" si="9"/>
        <v>4.8984788315999994</v>
      </c>
      <c r="BY18" s="4">
        <f t="shared" si="10"/>
        <v>30201.701763447712</v>
      </c>
      <c r="BZ18" s="4">
        <f t="shared" si="11"/>
        <v>6563.6796473472177</v>
      </c>
      <c r="CA18" s="4">
        <f t="shared" si="12"/>
        <v>4.6186240265879999</v>
      </c>
      <c r="CB18" s="4">
        <f t="shared" si="13"/>
        <v>301.20260937416759</v>
      </c>
    </row>
    <row r="19" spans="1:80" x14ac:dyDescent="0.25">
      <c r="A19" s="2">
        <f>'Raw Data'!A739</f>
        <v>42070</v>
      </c>
      <c r="B19" s="3">
        <f>'Raw Data'!B739</f>
        <v>3.2706018518518516E-2</v>
      </c>
      <c r="C19" s="4">
        <f>'Raw Data'!C739</f>
        <v>13.372</v>
      </c>
      <c r="D19" s="4">
        <f>'Raw Data'!D739</f>
        <v>2.5446</v>
      </c>
      <c r="E19" s="4">
        <f>'Raw Data'!E739</f>
        <v>25445.818340000002</v>
      </c>
      <c r="F19" s="4">
        <f>'Raw Data'!F739</f>
        <v>34.9</v>
      </c>
      <c r="G19" s="4">
        <f>'Raw Data'!G739</f>
        <v>9.6999999999999993</v>
      </c>
      <c r="H19" s="4">
        <f>'Raw Data'!H739</f>
        <v>2260.8000000000002</v>
      </c>
      <c r="I19" s="4">
        <f>'Raw Data'!I739</f>
        <v>0</v>
      </c>
      <c r="J19" s="4">
        <f>'Raw Data'!J739</f>
        <v>0.35</v>
      </c>
      <c r="K19" s="4">
        <f>'Raw Data'!K739</f>
        <v>0.86219999999999997</v>
      </c>
      <c r="L19" s="4">
        <f>'Raw Data'!L739</f>
        <v>11.529500000000001</v>
      </c>
      <c r="M19" s="4">
        <f>'Raw Data'!M739</f>
        <v>2.1939000000000002</v>
      </c>
      <c r="N19" s="4">
        <f>'Raw Data'!N739</f>
        <v>30.058</v>
      </c>
      <c r="O19" s="4">
        <f>'Raw Data'!O739</f>
        <v>8.3597999999999999</v>
      </c>
      <c r="P19" s="4">
        <f>'Raw Data'!P739</f>
        <v>38.4</v>
      </c>
      <c r="Q19" s="4">
        <f>'Raw Data'!Q739</f>
        <v>22.837199999999999</v>
      </c>
      <c r="R19" s="4">
        <f>'Raw Data'!R739</f>
        <v>6.3514999999999997</v>
      </c>
      <c r="S19" s="4">
        <f>'Raw Data'!S739</f>
        <v>29.2</v>
      </c>
      <c r="T19" s="4">
        <f>'Raw Data'!T739</f>
        <v>2260.8004000000001</v>
      </c>
      <c r="U19" s="4">
        <f>'Raw Data'!U739</f>
        <v>0</v>
      </c>
      <c r="V19" s="4">
        <f>'Raw Data'!V739</f>
        <v>0</v>
      </c>
      <c r="W19" s="4">
        <f>'Raw Data'!W739</f>
        <v>0</v>
      </c>
      <c r="X19" s="4">
        <f>'Raw Data'!X739</f>
        <v>0.2989</v>
      </c>
      <c r="Y19" s="4">
        <f>'Raw Data'!Y739</f>
        <v>11.8</v>
      </c>
      <c r="Z19" s="4">
        <f>'Raw Data'!Z739</f>
        <v>868</v>
      </c>
      <c r="AA19" s="4">
        <f>'Raw Data'!AA739</f>
        <v>899</v>
      </c>
      <c r="AB19" s="4">
        <f>'Raw Data'!AB739</f>
        <v>831</v>
      </c>
      <c r="AC19" s="4">
        <f>'Raw Data'!AC739</f>
        <v>48</v>
      </c>
      <c r="AD19" s="4">
        <f>'Raw Data'!AD739</f>
        <v>7.73</v>
      </c>
      <c r="AE19" s="4">
        <f>'Raw Data'!AE739</f>
        <v>0.18</v>
      </c>
      <c r="AF19" s="4">
        <f>'Raw Data'!AF739</f>
        <v>978</v>
      </c>
      <c r="AG19" s="4">
        <f>'Raw Data'!AG739</f>
        <v>-7</v>
      </c>
      <c r="AH19" s="4">
        <f>'Raw Data'!AH739</f>
        <v>11</v>
      </c>
      <c r="AI19" s="4">
        <f>'Raw Data'!AI739</f>
        <v>29</v>
      </c>
      <c r="AJ19" s="4">
        <f>'Raw Data'!AJ739</f>
        <v>189</v>
      </c>
      <c r="AK19" s="4">
        <f>'Raw Data'!AK739</f>
        <v>137</v>
      </c>
      <c r="AL19" s="4">
        <f>'Raw Data'!AL739</f>
        <v>2.7</v>
      </c>
      <c r="AM19" s="4">
        <f>'Raw Data'!AM739</f>
        <v>195</v>
      </c>
      <c r="AN19" s="4" t="str">
        <f>'Raw Data'!AN739</f>
        <v>n/a</v>
      </c>
      <c r="AO19" s="4">
        <f>'Raw Data'!AO739</f>
        <v>2</v>
      </c>
      <c r="AP19" s="5">
        <f>'Raw Data'!AP739</f>
        <v>0.61607638888888883</v>
      </c>
      <c r="AQ19" s="4">
        <f>'Raw Data'!AQ739</f>
        <v>47.158923000000001</v>
      </c>
      <c r="AR19" s="4">
        <f>'Raw Data'!AR739</f>
        <v>-88.488816</v>
      </c>
      <c r="AS19" s="4">
        <f>'Raw Data'!AS739</f>
        <v>300.89999999999998</v>
      </c>
      <c r="AT19" s="4">
        <f>'Raw Data'!AT739</f>
        <v>30.7</v>
      </c>
      <c r="AU19" s="4">
        <f>'Raw Data'!AU739</f>
        <v>11</v>
      </c>
      <c r="AV19" s="4">
        <f>'Raw Data'!AV739</f>
        <v>10</v>
      </c>
      <c r="AW19" s="4" t="str">
        <f>'Raw Data'!AW739</f>
        <v>0x4b67000</v>
      </c>
      <c r="AX19" s="4">
        <f>'Raw Data'!AX739</f>
        <v>1.938561</v>
      </c>
      <c r="AY19" s="4">
        <f>'Raw Data'!AY739</f>
        <v>1.024575</v>
      </c>
      <c r="AZ19" s="4">
        <f>'Raw Data'!AZ739</f>
        <v>2.712288</v>
      </c>
      <c r="BA19" s="4">
        <f>'Raw Data'!BA739</f>
        <v>14.023</v>
      </c>
      <c r="BB19" s="4">
        <f>'Raw Data'!BB739</f>
        <v>12.93</v>
      </c>
      <c r="BC19" s="4">
        <f>'Raw Data'!BC739</f>
        <v>0.92</v>
      </c>
      <c r="BD19" s="4">
        <f>'Raw Data'!BD739</f>
        <v>15.984</v>
      </c>
      <c r="BE19" s="4">
        <f>'Raw Data'!BE739</f>
        <v>2506.0239999999999</v>
      </c>
      <c r="BF19" s="4">
        <f>'Raw Data'!BF739</f>
        <v>303.50799999999998</v>
      </c>
      <c r="BG19" s="4">
        <f>'Raw Data'!BG739</f>
        <v>0.68400000000000005</v>
      </c>
      <c r="BH19" s="4">
        <f>'Raw Data'!BH739</f>
        <v>0.19</v>
      </c>
      <c r="BI19" s="4">
        <f>'Raw Data'!BI739</f>
        <v>0.874</v>
      </c>
      <c r="BJ19" s="4">
        <f>'Raw Data'!BJ739</f>
        <v>0.52</v>
      </c>
      <c r="BK19" s="4">
        <f>'Raw Data'!BK739</f>
        <v>0.14499999999999999</v>
      </c>
      <c r="BL19" s="4">
        <f>'Raw Data'!BL739</f>
        <v>0.66400000000000003</v>
      </c>
      <c r="BM19" s="4">
        <f>'Raw Data'!BM739</f>
        <v>16.2501</v>
      </c>
      <c r="BN19" s="4">
        <f>'Raw Data'!BN739</f>
        <v>0</v>
      </c>
      <c r="BO19" s="4">
        <f>'Raw Data'!BO739</f>
        <v>0</v>
      </c>
      <c r="BP19" s="4">
        <f>'Raw Data'!BP739</f>
        <v>0</v>
      </c>
      <c r="BQ19" s="4">
        <f>'Raw Data'!BQ739</f>
        <v>47.241999999999997</v>
      </c>
      <c r="BR19" s="4">
        <f>'Raw Data'!BR739</f>
        <v>0.75797199999999998</v>
      </c>
      <c r="BS19" s="4">
        <f>'Raw Data'!BS739</f>
        <v>-5</v>
      </c>
      <c r="BT19" s="4">
        <f>'Raw Data'!BT739</f>
        <v>0.26137100000000002</v>
      </c>
      <c r="BU19" s="4">
        <f>'Raw Data'!BU739</f>
        <v>18.522938</v>
      </c>
      <c r="BV19" s="4">
        <f>'Raw Data'!BV739</f>
        <v>5.2797039999999997</v>
      </c>
      <c r="BW19" s="4">
        <f t="shared" si="9"/>
        <v>4.8937602195999999</v>
      </c>
      <c r="BY19" s="4">
        <f t="shared" si="10"/>
        <v>34210.749330563347</v>
      </c>
      <c r="BZ19" s="4">
        <f t="shared" si="11"/>
        <v>4143.3107216134476</v>
      </c>
      <c r="CA19" s="4">
        <f t="shared" si="12"/>
        <v>7.0987307591199995</v>
      </c>
      <c r="CB19" s="4">
        <f t="shared" si="13"/>
        <v>221.83670136303058</v>
      </c>
    </row>
    <row r="20" spans="1:80" x14ac:dyDescent="0.25">
      <c r="A20" s="2">
        <f>'Raw Data'!A740</f>
        <v>42070</v>
      </c>
      <c r="B20" s="3">
        <f>'Raw Data'!B740</f>
        <v>3.2717592592592597E-2</v>
      </c>
      <c r="C20" s="4">
        <f>'Raw Data'!C740</f>
        <v>13.547000000000001</v>
      </c>
      <c r="D20" s="4">
        <f>'Raw Data'!D740</f>
        <v>1.7751999999999999</v>
      </c>
      <c r="E20" s="4">
        <f>'Raw Data'!E740</f>
        <v>17751.808679999998</v>
      </c>
      <c r="F20" s="4">
        <f>'Raw Data'!F740</f>
        <v>57.5</v>
      </c>
      <c r="G20" s="4">
        <f>'Raw Data'!G740</f>
        <v>7.6</v>
      </c>
      <c r="H20" s="4">
        <f>'Raw Data'!H740</f>
        <v>1573.6</v>
      </c>
      <c r="I20" s="4">
        <f>'Raw Data'!I740</f>
        <v>0</v>
      </c>
      <c r="J20" s="4">
        <f>'Raw Data'!J740</f>
        <v>0.3</v>
      </c>
      <c r="K20" s="4">
        <f>'Raw Data'!K740</f>
        <v>0.86829999999999996</v>
      </c>
      <c r="L20" s="4">
        <f>'Raw Data'!L740</f>
        <v>11.762700000000001</v>
      </c>
      <c r="M20" s="4">
        <f>'Raw Data'!M740</f>
        <v>1.5414000000000001</v>
      </c>
      <c r="N20" s="4">
        <f>'Raw Data'!N740</f>
        <v>49.947000000000003</v>
      </c>
      <c r="O20" s="4">
        <f>'Raw Data'!O740</f>
        <v>6.59</v>
      </c>
      <c r="P20" s="4">
        <f>'Raw Data'!P740</f>
        <v>56.5</v>
      </c>
      <c r="Q20" s="4">
        <f>'Raw Data'!Q740</f>
        <v>37.948300000000003</v>
      </c>
      <c r="R20" s="4">
        <f>'Raw Data'!R740</f>
        <v>5.0068999999999999</v>
      </c>
      <c r="S20" s="4">
        <f>'Raw Data'!S740</f>
        <v>43</v>
      </c>
      <c r="T20" s="4">
        <f>'Raw Data'!T740</f>
        <v>1573.617</v>
      </c>
      <c r="U20" s="4">
        <f>'Raw Data'!U740</f>
        <v>0</v>
      </c>
      <c r="V20" s="4">
        <f>'Raw Data'!V740</f>
        <v>0</v>
      </c>
      <c r="W20" s="4">
        <f>'Raw Data'!W740</f>
        <v>0</v>
      </c>
      <c r="X20" s="4">
        <f>'Raw Data'!X740</f>
        <v>0.26050000000000001</v>
      </c>
      <c r="Y20" s="4">
        <f>'Raw Data'!Y740</f>
        <v>11.8</v>
      </c>
      <c r="Z20" s="4">
        <f>'Raw Data'!Z740</f>
        <v>869</v>
      </c>
      <c r="AA20" s="4">
        <f>'Raw Data'!AA740</f>
        <v>901</v>
      </c>
      <c r="AB20" s="4">
        <f>'Raw Data'!AB740</f>
        <v>832</v>
      </c>
      <c r="AC20" s="4">
        <f>'Raw Data'!AC740</f>
        <v>48</v>
      </c>
      <c r="AD20" s="4">
        <f>'Raw Data'!AD740</f>
        <v>7.73</v>
      </c>
      <c r="AE20" s="4">
        <f>'Raw Data'!AE740</f>
        <v>0.18</v>
      </c>
      <c r="AF20" s="4">
        <f>'Raw Data'!AF740</f>
        <v>978</v>
      </c>
      <c r="AG20" s="4">
        <f>'Raw Data'!AG740</f>
        <v>-7</v>
      </c>
      <c r="AH20" s="4">
        <f>'Raw Data'!AH740</f>
        <v>11</v>
      </c>
      <c r="AI20" s="4">
        <f>'Raw Data'!AI740</f>
        <v>29</v>
      </c>
      <c r="AJ20" s="4">
        <f>'Raw Data'!AJ740</f>
        <v>189</v>
      </c>
      <c r="AK20" s="4">
        <f>'Raw Data'!AK740</f>
        <v>137</v>
      </c>
      <c r="AL20" s="4">
        <f>'Raw Data'!AL740</f>
        <v>2.5</v>
      </c>
      <c r="AM20" s="4">
        <f>'Raw Data'!AM740</f>
        <v>195</v>
      </c>
      <c r="AN20" s="4" t="str">
        <f>'Raw Data'!AN740</f>
        <v>n/a</v>
      </c>
      <c r="AO20" s="4">
        <f>'Raw Data'!AO740</f>
        <v>2</v>
      </c>
      <c r="AP20" s="5">
        <f>'Raw Data'!AP740</f>
        <v>0.61608796296296298</v>
      </c>
      <c r="AQ20" s="4">
        <f>'Raw Data'!AQ740</f>
        <v>47.158893999999997</v>
      </c>
      <c r="AR20" s="4">
        <f>'Raw Data'!AR740</f>
        <v>-88.488617000000005</v>
      </c>
      <c r="AS20" s="4">
        <f>'Raw Data'!AS740</f>
        <v>301.2</v>
      </c>
      <c r="AT20" s="4">
        <f>'Raw Data'!AT740</f>
        <v>34.200000000000003</v>
      </c>
      <c r="AU20" s="4">
        <f>'Raw Data'!AU740</f>
        <v>11</v>
      </c>
      <c r="AV20" s="4">
        <f>'Raw Data'!AV740</f>
        <v>10</v>
      </c>
      <c r="AW20" s="4" t="str">
        <f>'Raw Data'!AW740</f>
        <v>0x4b67000</v>
      </c>
      <c r="AX20" s="4">
        <f>'Raw Data'!AX740</f>
        <v>1.5</v>
      </c>
      <c r="AY20" s="4">
        <f>'Raw Data'!AY740</f>
        <v>1.2365630000000001</v>
      </c>
      <c r="AZ20" s="4">
        <f>'Raw Data'!AZ740</f>
        <v>2.8121879999999999</v>
      </c>
      <c r="BA20" s="4">
        <f>'Raw Data'!BA740</f>
        <v>14.023</v>
      </c>
      <c r="BB20" s="4">
        <f>'Raw Data'!BB740</f>
        <v>13.56</v>
      </c>
      <c r="BC20" s="4">
        <f>'Raw Data'!BC740</f>
        <v>0.97</v>
      </c>
      <c r="BD20" s="4">
        <f>'Raw Data'!BD740</f>
        <v>15.167999999999999</v>
      </c>
      <c r="BE20" s="4">
        <f>'Raw Data'!BE740</f>
        <v>2649.7040000000002</v>
      </c>
      <c r="BF20" s="4">
        <f>'Raw Data'!BF740</f>
        <v>220.99199999999999</v>
      </c>
      <c r="BG20" s="4">
        <f>'Raw Data'!BG740</f>
        <v>1.1779999999999999</v>
      </c>
      <c r="BH20" s="4">
        <f>'Raw Data'!BH740</f>
        <v>0.155</v>
      </c>
      <c r="BI20" s="4">
        <f>'Raw Data'!BI740</f>
        <v>1.3340000000000001</v>
      </c>
      <c r="BJ20" s="4">
        <f>'Raw Data'!BJ740</f>
        <v>0.89500000000000002</v>
      </c>
      <c r="BK20" s="4">
        <f>'Raw Data'!BK740</f>
        <v>0.11799999999999999</v>
      </c>
      <c r="BL20" s="4">
        <f>'Raw Data'!BL740</f>
        <v>1.0129999999999999</v>
      </c>
      <c r="BM20" s="4">
        <f>'Raw Data'!BM740</f>
        <v>11.722200000000001</v>
      </c>
      <c r="BN20" s="4">
        <f>'Raw Data'!BN740</f>
        <v>0</v>
      </c>
      <c r="BO20" s="4">
        <f>'Raw Data'!BO740</f>
        <v>0</v>
      </c>
      <c r="BP20" s="4">
        <f>'Raw Data'!BP740</f>
        <v>0</v>
      </c>
      <c r="BQ20" s="4">
        <f>'Raw Data'!BQ740</f>
        <v>42.665999999999997</v>
      </c>
      <c r="BR20" s="4">
        <f>'Raw Data'!BR740</f>
        <v>0.80547999999999997</v>
      </c>
      <c r="BS20" s="4">
        <f>'Raw Data'!BS740</f>
        <v>-5</v>
      </c>
      <c r="BT20" s="4">
        <f>'Raw Data'!BT740</f>
        <v>0.26018599999999997</v>
      </c>
      <c r="BU20" s="4">
        <f>'Raw Data'!BU740</f>
        <v>19.683906</v>
      </c>
      <c r="BV20" s="4">
        <f>'Raw Data'!BV740</f>
        <v>5.2557530000000003</v>
      </c>
      <c r="BW20" s="4">
        <f t="shared" si="9"/>
        <v>5.2004879651999998</v>
      </c>
      <c r="BY20" s="4">
        <f t="shared" si="10"/>
        <v>38439.35852983829</v>
      </c>
      <c r="BZ20" s="4">
        <f t="shared" si="11"/>
        <v>3205.9395012522236</v>
      </c>
      <c r="CA20" s="4">
        <f t="shared" si="12"/>
        <v>12.98379965619</v>
      </c>
      <c r="CB20" s="4">
        <f t="shared" si="13"/>
        <v>170.05440930702841</v>
      </c>
    </row>
    <row r="21" spans="1:80" x14ac:dyDescent="0.25">
      <c r="A21" s="2">
        <f>'Raw Data'!A741</f>
        <v>42070</v>
      </c>
      <c r="B21" s="3">
        <f>'Raw Data'!B741</f>
        <v>3.272916666666667E-2</v>
      </c>
      <c r="C21" s="4">
        <f>'Raw Data'!C741</f>
        <v>11.736000000000001</v>
      </c>
      <c r="D21" s="4">
        <f>'Raw Data'!D741</f>
        <v>4.3080999999999996</v>
      </c>
      <c r="E21" s="4">
        <f>'Raw Data'!E741</f>
        <v>43081.390679999997</v>
      </c>
      <c r="F21" s="4">
        <f>'Raw Data'!F741</f>
        <v>82.2</v>
      </c>
      <c r="G21" s="4">
        <f>'Raw Data'!G741</f>
        <v>7.3</v>
      </c>
      <c r="H21" s="4">
        <f>'Raw Data'!H741</f>
        <v>1566.9</v>
      </c>
      <c r="I21" s="4">
        <f>'Raw Data'!I741</f>
        <v>0</v>
      </c>
      <c r="J21" s="4">
        <f>'Raw Data'!J741</f>
        <v>0.2</v>
      </c>
      <c r="K21" s="4">
        <f>'Raw Data'!K741</f>
        <v>0.85940000000000005</v>
      </c>
      <c r="L21" s="4">
        <f>'Raw Data'!L741</f>
        <v>10.0854</v>
      </c>
      <c r="M21" s="4">
        <f>'Raw Data'!M741</f>
        <v>3.7021999999999999</v>
      </c>
      <c r="N21" s="4">
        <f>'Raw Data'!N741</f>
        <v>70.617199999999997</v>
      </c>
      <c r="O21" s="4">
        <f>'Raw Data'!O741</f>
        <v>6.2609000000000004</v>
      </c>
      <c r="P21" s="4">
        <f>'Raw Data'!P741</f>
        <v>76.900000000000006</v>
      </c>
      <c r="Q21" s="4">
        <f>'Raw Data'!Q741</f>
        <v>53.652999999999999</v>
      </c>
      <c r="R21" s="4">
        <f>'Raw Data'!R741</f>
        <v>4.7568999999999999</v>
      </c>
      <c r="S21" s="4">
        <f>'Raw Data'!S741</f>
        <v>58.4</v>
      </c>
      <c r="T21" s="4">
        <f>'Raw Data'!T741</f>
        <v>1566.9081000000001</v>
      </c>
      <c r="U21" s="4">
        <f>'Raw Data'!U741</f>
        <v>0</v>
      </c>
      <c r="V21" s="4">
        <f>'Raw Data'!V741</f>
        <v>0</v>
      </c>
      <c r="W21" s="4">
        <f>'Raw Data'!W741</f>
        <v>0</v>
      </c>
      <c r="X21" s="4">
        <f>'Raw Data'!X741</f>
        <v>0.1719</v>
      </c>
      <c r="Y21" s="4">
        <f>'Raw Data'!Y741</f>
        <v>11.8</v>
      </c>
      <c r="Z21" s="4">
        <f>'Raw Data'!Z741</f>
        <v>868</v>
      </c>
      <c r="AA21" s="4">
        <f>'Raw Data'!AA741</f>
        <v>901</v>
      </c>
      <c r="AB21" s="4">
        <f>'Raw Data'!AB741</f>
        <v>831</v>
      </c>
      <c r="AC21" s="4">
        <f>'Raw Data'!AC741</f>
        <v>48</v>
      </c>
      <c r="AD21" s="4">
        <f>'Raw Data'!AD741</f>
        <v>7.73</v>
      </c>
      <c r="AE21" s="4">
        <f>'Raw Data'!AE741</f>
        <v>0.18</v>
      </c>
      <c r="AF21" s="4">
        <f>'Raw Data'!AF741</f>
        <v>978</v>
      </c>
      <c r="AG21" s="4">
        <f>'Raw Data'!AG741</f>
        <v>-7</v>
      </c>
      <c r="AH21" s="4">
        <f>'Raw Data'!AH741</f>
        <v>11</v>
      </c>
      <c r="AI21" s="4">
        <f>'Raw Data'!AI741</f>
        <v>29</v>
      </c>
      <c r="AJ21" s="4">
        <f>'Raw Data'!AJ741</f>
        <v>189</v>
      </c>
      <c r="AK21" s="4">
        <f>'Raw Data'!AK741</f>
        <v>137</v>
      </c>
      <c r="AL21" s="4">
        <f>'Raw Data'!AL741</f>
        <v>2.5</v>
      </c>
      <c r="AM21" s="4">
        <f>'Raw Data'!AM741</f>
        <v>195</v>
      </c>
      <c r="AN21" s="4" t="str">
        <f>'Raw Data'!AN741</f>
        <v>n/a</v>
      </c>
      <c r="AO21" s="4">
        <f>'Raw Data'!AO741</f>
        <v>2</v>
      </c>
      <c r="AP21" s="5">
        <f>'Raw Data'!AP741</f>
        <v>0.61609953703703701</v>
      </c>
      <c r="AQ21" s="4">
        <f>'Raw Data'!AQ741</f>
        <v>47.158872000000002</v>
      </c>
      <c r="AR21" s="4">
        <f>'Raw Data'!AR741</f>
        <v>-88.488399000000001</v>
      </c>
      <c r="AS21" s="4">
        <f>'Raw Data'!AS741</f>
        <v>301.5</v>
      </c>
      <c r="AT21" s="4">
        <f>'Raw Data'!AT741</f>
        <v>37.200000000000003</v>
      </c>
      <c r="AU21" s="4">
        <f>'Raw Data'!AU741</f>
        <v>11</v>
      </c>
      <c r="AV21" s="4">
        <f>'Raw Data'!AV741</f>
        <v>10</v>
      </c>
      <c r="AW21" s="4" t="str">
        <f>'Raw Data'!AW741</f>
        <v>0x4b67000</v>
      </c>
      <c r="AX21" s="4">
        <f>'Raw Data'!AX741</f>
        <v>1.5120880000000001</v>
      </c>
      <c r="AY21" s="4">
        <f>'Raw Data'!AY741</f>
        <v>1.43956</v>
      </c>
      <c r="AZ21" s="4">
        <f>'Raw Data'!AZ741</f>
        <v>2.851648</v>
      </c>
      <c r="BA21" s="4">
        <f>'Raw Data'!BA741</f>
        <v>14.023</v>
      </c>
      <c r="BB21" s="4">
        <f>'Raw Data'!BB741</f>
        <v>12.67</v>
      </c>
      <c r="BC21" s="4">
        <f>'Raw Data'!BC741</f>
        <v>0.9</v>
      </c>
      <c r="BD21" s="4">
        <f>'Raw Data'!BD741</f>
        <v>16.366</v>
      </c>
      <c r="BE21" s="4">
        <f>'Raw Data'!BE741</f>
        <v>2192.9070000000002</v>
      </c>
      <c r="BF21" s="4">
        <f>'Raw Data'!BF741</f>
        <v>512.34900000000005</v>
      </c>
      <c r="BG21" s="4">
        <f>'Raw Data'!BG741</f>
        <v>1.6080000000000001</v>
      </c>
      <c r="BH21" s="4">
        <f>'Raw Data'!BH741</f>
        <v>0.14299999999999999</v>
      </c>
      <c r="BI21" s="4">
        <f>'Raw Data'!BI741</f>
        <v>1.7509999999999999</v>
      </c>
      <c r="BJ21" s="4">
        <f>'Raw Data'!BJ741</f>
        <v>1.222</v>
      </c>
      <c r="BK21" s="4">
        <f>'Raw Data'!BK741</f>
        <v>0.108</v>
      </c>
      <c r="BL21" s="4">
        <f>'Raw Data'!BL741</f>
        <v>1.33</v>
      </c>
      <c r="BM21" s="4">
        <f>'Raw Data'!BM741</f>
        <v>11.266500000000001</v>
      </c>
      <c r="BN21" s="4">
        <f>'Raw Data'!BN741</f>
        <v>0</v>
      </c>
      <c r="BO21" s="4">
        <f>'Raw Data'!BO741</f>
        <v>0</v>
      </c>
      <c r="BP21" s="4">
        <f>'Raw Data'!BP741</f>
        <v>0</v>
      </c>
      <c r="BQ21" s="4">
        <f>'Raw Data'!BQ741</f>
        <v>27.172000000000001</v>
      </c>
      <c r="BR21" s="4">
        <f>'Raw Data'!BR741</f>
        <v>0.73324199999999995</v>
      </c>
      <c r="BS21" s="4">
        <f>'Raw Data'!BS741</f>
        <v>-5</v>
      </c>
      <c r="BT21" s="4">
        <f>'Raw Data'!BT741</f>
        <v>0.259187</v>
      </c>
      <c r="BU21" s="4">
        <f>'Raw Data'!BU741</f>
        <v>17.918596000000001</v>
      </c>
      <c r="BV21" s="4">
        <f>'Raw Data'!BV741</f>
        <v>5.2355739999999997</v>
      </c>
      <c r="BW21" s="4">
        <f t="shared" si="9"/>
        <v>4.7340930632000005</v>
      </c>
      <c r="BY21" s="4">
        <f t="shared" si="10"/>
        <v>28959.541359147566</v>
      </c>
      <c r="BZ21" s="4">
        <f t="shared" si="11"/>
        <v>6766.0835848569486</v>
      </c>
      <c r="CA21" s="4">
        <f t="shared" si="12"/>
        <v>16.137738417944</v>
      </c>
      <c r="CB21" s="4">
        <f t="shared" si="13"/>
        <v>148.78545817165801</v>
      </c>
    </row>
    <row r="22" spans="1:80" x14ac:dyDescent="0.25">
      <c r="A22" s="2">
        <f>'Raw Data'!A742</f>
        <v>42070</v>
      </c>
      <c r="B22" s="3">
        <f>'Raw Data'!B742</f>
        <v>3.2740740740740744E-2</v>
      </c>
      <c r="C22" s="4">
        <f>'Raw Data'!C742</f>
        <v>9.6080000000000005</v>
      </c>
      <c r="D22" s="4">
        <f>'Raw Data'!D742</f>
        <v>7.5514000000000001</v>
      </c>
      <c r="E22" s="4">
        <f>'Raw Data'!E742</f>
        <v>75514.148400000005</v>
      </c>
      <c r="F22" s="4">
        <f>'Raw Data'!F742</f>
        <v>124.5</v>
      </c>
      <c r="G22" s="4">
        <f>'Raw Data'!G742</f>
        <v>6.2</v>
      </c>
      <c r="H22" s="4">
        <f>'Raw Data'!H742</f>
        <v>8276</v>
      </c>
      <c r="I22" s="4">
        <f>'Raw Data'!I742</f>
        <v>0</v>
      </c>
      <c r="J22" s="4">
        <f>'Raw Data'!J742</f>
        <v>0.19</v>
      </c>
      <c r="K22" s="4">
        <f>'Raw Data'!K742</f>
        <v>0.83840000000000003</v>
      </c>
      <c r="L22" s="4">
        <f>'Raw Data'!L742</f>
        <v>8.0558999999999994</v>
      </c>
      <c r="M22" s="4">
        <f>'Raw Data'!M742</f>
        <v>6.3314000000000004</v>
      </c>
      <c r="N22" s="4">
        <f>'Raw Data'!N742</f>
        <v>104.4269</v>
      </c>
      <c r="O22" s="4">
        <f>'Raw Data'!O742</f>
        <v>5.1982999999999997</v>
      </c>
      <c r="P22" s="4">
        <f>'Raw Data'!P742</f>
        <v>109.6</v>
      </c>
      <c r="Q22" s="4">
        <f>'Raw Data'!Q742</f>
        <v>79.340599999999995</v>
      </c>
      <c r="R22" s="4">
        <f>'Raw Data'!R742</f>
        <v>3.9496000000000002</v>
      </c>
      <c r="S22" s="4">
        <f>'Raw Data'!S742</f>
        <v>83.3</v>
      </c>
      <c r="T22" s="4">
        <f>'Raw Data'!T742</f>
        <v>8275.9905999999992</v>
      </c>
      <c r="U22" s="4">
        <f>'Raw Data'!U742</f>
        <v>0</v>
      </c>
      <c r="V22" s="4">
        <f>'Raw Data'!V742</f>
        <v>0</v>
      </c>
      <c r="W22" s="4">
        <f>'Raw Data'!W742</f>
        <v>0</v>
      </c>
      <c r="X22" s="4">
        <f>'Raw Data'!X742</f>
        <v>0.15759999999999999</v>
      </c>
      <c r="Y22" s="4">
        <f>'Raw Data'!Y742</f>
        <v>11.8</v>
      </c>
      <c r="Z22" s="4">
        <f>'Raw Data'!Z742</f>
        <v>865</v>
      </c>
      <c r="AA22" s="4">
        <f>'Raw Data'!AA742</f>
        <v>898</v>
      </c>
      <c r="AB22" s="4">
        <f>'Raw Data'!AB742</f>
        <v>827</v>
      </c>
      <c r="AC22" s="4">
        <f>'Raw Data'!AC742</f>
        <v>48</v>
      </c>
      <c r="AD22" s="4">
        <f>'Raw Data'!AD742</f>
        <v>7.73</v>
      </c>
      <c r="AE22" s="4">
        <f>'Raw Data'!AE742</f>
        <v>0.18</v>
      </c>
      <c r="AF22" s="4">
        <f>'Raw Data'!AF742</f>
        <v>978</v>
      </c>
      <c r="AG22" s="4">
        <f>'Raw Data'!AG742</f>
        <v>-7</v>
      </c>
      <c r="AH22" s="4">
        <f>'Raw Data'!AH742</f>
        <v>11</v>
      </c>
      <c r="AI22" s="4">
        <f>'Raw Data'!AI742</f>
        <v>29</v>
      </c>
      <c r="AJ22" s="4">
        <f>'Raw Data'!AJ742</f>
        <v>189</v>
      </c>
      <c r="AK22" s="4">
        <f>'Raw Data'!AK742</f>
        <v>137</v>
      </c>
      <c r="AL22" s="4">
        <f>'Raw Data'!AL742</f>
        <v>2.6</v>
      </c>
      <c r="AM22" s="4">
        <f>'Raw Data'!AM742</f>
        <v>195</v>
      </c>
      <c r="AN22" s="4" t="str">
        <f>'Raw Data'!AN742</f>
        <v>n/a</v>
      </c>
      <c r="AO22" s="4">
        <f>'Raw Data'!AO742</f>
        <v>2</v>
      </c>
      <c r="AP22" s="5">
        <f>'Raw Data'!AP742</f>
        <v>0.61611111111111116</v>
      </c>
      <c r="AQ22" s="4">
        <f>'Raw Data'!AQ742</f>
        <v>47.158873</v>
      </c>
      <c r="AR22" s="4">
        <f>'Raw Data'!AR742</f>
        <v>-88.488142999999994</v>
      </c>
      <c r="AS22" s="4">
        <f>'Raw Data'!AS742</f>
        <v>301.8</v>
      </c>
      <c r="AT22" s="4">
        <f>'Raw Data'!AT742</f>
        <v>40.1</v>
      </c>
      <c r="AU22" s="4">
        <f>'Raw Data'!AU742</f>
        <v>11</v>
      </c>
      <c r="AV22" s="4">
        <f>'Raw Data'!AV742</f>
        <v>10</v>
      </c>
      <c r="AW22" s="4" t="str">
        <f>'Raw Data'!AW742</f>
        <v>0x4b67000</v>
      </c>
      <c r="AX22" s="4">
        <f>'Raw Data'!AX742</f>
        <v>1.6</v>
      </c>
      <c r="AY22" s="4">
        <f>'Raw Data'!AY742</f>
        <v>1</v>
      </c>
      <c r="AZ22" s="4">
        <f>'Raw Data'!AZ742</f>
        <v>2.5</v>
      </c>
      <c r="BA22" s="4">
        <f>'Raw Data'!BA742</f>
        <v>14.023</v>
      </c>
      <c r="BB22" s="4">
        <f>'Raw Data'!BB742</f>
        <v>10.95</v>
      </c>
      <c r="BC22" s="4">
        <f>'Raw Data'!BC742</f>
        <v>0.78</v>
      </c>
      <c r="BD22" s="4">
        <f>'Raw Data'!BD742</f>
        <v>19.268999999999998</v>
      </c>
      <c r="BE22" s="4">
        <f>'Raw Data'!BE742</f>
        <v>1604.914</v>
      </c>
      <c r="BF22" s="4">
        <f>'Raw Data'!BF742</f>
        <v>802.81399999999996</v>
      </c>
      <c r="BG22" s="4">
        <f>'Raw Data'!BG742</f>
        <v>2.1789999999999998</v>
      </c>
      <c r="BH22" s="4">
        <f>'Raw Data'!BH742</f>
        <v>0.108</v>
      </c>
      <c r="BI22" s="4">
        <f>'Raw Data'!BI742</f>
        <v>2.2869999999999999</v>
      </c>
      <c r="BJ22" s="4">
        <f>'Raw Data'!BJ742</f>
        <v>1.655</v>
      </c>
      <c r="BK22" s="4">
        <f>'Raw Data'!BK742</f>
        <v>8.2000000000000003E-2</v>
      </c>
      <c r="BL22" s="4">
        <f>'Raw Data'!BL742</f>
        <v>1.738</v>
      </c>
      <c r="BM22" s="4">
        <f>'Raw Data'!BM742</f>
        <v>54.522599999999997</v>
      </c>
      <c r="BN22" s="4">
        <f>'Raw Data'!BN742</f>
        <v>0</v>
      </c>
      <c r="BO22" s="4">
        <f>'Raw Data'!BO742</f>
        <v>0</v>
      </c>
      <c r="BP22" s="4">
        <f>'Raw Data'!BP742</f>
        <v>0</v>
      </c>
      <c r="BQ22" s="4">
        <f>'Raw Data'!BQ742</f>
        <v>22.824999999999999</v>
      </c>
      <c r="BR22" s="4">
        <f>'Raw Data'!BR742</f>
        <v>0.69450699999999999</v>
      </c>
      <c r="BS22" s="4">
        <f>'Raw Data'!BS742</f>
        <v>-5</v>
      </c>
      <c r="BT22" s="4">
        <f>'Raw Data'!BT742</f>
        <v>0.25575100000000001</v>
      </c>
      <c r="BU22" s="4">
        <f>'Raw Data'!BU742</f>
        <v>16.972027000000001</v>
      </c>
      <c r="BV22" s="4">
        <f>'Raw Data'!BV742</f>
        <v>5.166175</v>
      </c>
      <c r="BW22" s="4">
        <f t="shared" si="9"/>
        <v>4.4840095334000001</v>
      </c>
      <c r="BY22" s="4">
        <f t="shared" si="10"/>
        <v>20074.880436879688</v>
      </c>
      <c r="BZ22" s="4">
        <f t="shared" si="11"/>
        <v>10041.905711491785</v>
      </c>
      <c r="CA22" s="4">
        <f t="shared" si="12"/>
        <v>20.701375352845002</v>
      </c>
      <c r="CB22" s="4">
        <f t="shared" si="13"/>
        <v>681.98961197161736</v>
      </c>
    </row>
    <row r="23" spans="1:80" x14ac:dyDescent="0.25">
      <c r="A23" s="2">
        <f>'Raw Data'!A743</f>
        <v>42070</v>
      </c>
      <c r="B23" s="3">
        <f>'Raw Data'!B743</f>
        <v>3.2752314814814817E-2</v>
      </c>
      <c r="C23" s="4">
        <f>'Raw Data'!C743</f>
        <v>8.6120000000000001</v>
      </c>
      <c r="D23" s="4">
        <f>'Raw Data'!D743</f>
        <v>9.6435999999999993</v>
      </c>
      <c r="E23" s="4">
        <f>'Raw Data'!E743</f>
        <v>96436.479800000001</v>
      </c>
      <c r="F23" s="4">
        <f>'Raw Data'!F743</f>
        <v>181.7</v>
      </c>
      <c r="G23" s="4">
        <f>'Raw Data'!G743</f>
        <v>6.2</v>
      </c>
      <c r="H23" s="4">
        <f>'Raw Data'!H743</f>
        <v>7536.5</v>
      </c>
      <c r="I23" s="4">
        <f>'Raw Data'!I743</f>
        <v>0</v>
      </c>
      <c r="J23" s="4">
        <f>'Raw Data'!J743</f>
        <v>0.1</v>
      </c>
      <c r="K23" s="4">
        <f>'Raw Data'!K743</f>
        <v>0.82599999999999996</v>
      </c>
      <c r="L23" s="4">
        <f>'Raw Data'!L743</f>
        <v>7.1134000000000004</v>
      </c>
      <c r="M23" s="4">
        <f>'Raw Data'!M743</f>
        <v>7.9653</v>
      </c>
      <c r="N23" s="4">
        <f>'Raw Data'!N743</f>
        <v>150.0659</v>
      </c>
      <c r="O23" s="4">
        <f>'Raw Data'!O743</f>
        <v>5.1295999999999999</v>
      </c>
      <c r="P23" s="4">
        <f>'Raw Data'!P743</f>
        <v>155.19999999999999</v>
      </c>
      <c r="Q23" s="4">
        <f>'Raw Data'!Q743</f>
        <v>114.0158</v>
      </c>
      <c r="R23" s="4">
        <f>'Raw Data'!R743</f>
        <v>3.8973</v>
      </c>
      <c r="S23" s="4">
        <f>'Raw Data'!S743</f>
        <v>117.9</v>
      </c>
      <c r="T23" s="4">
        <f>'Raw Data'!T743</f>
        <v>7536.4960000000001</v>
      </c>
      <c r="U23" s="4">
        <f>'Raw Data'!U743</f>
        <v>0</v>
      </c>
      <c r="V23" s="4">
        <f>'Raw Data'!V743</f>
        <v>0</v>
      </c>
      <c r="W23" s="4">
        <f>'Raw Data'!W743</f>
        <v>0</v>
      </c>
      <c r="X23" s="4">
        <f>'Raw Data'!X743</f>
        <v>8.2600000000000007E-2</v>
      </c>
      <c r="Y23" s="4">
        <f>'Raw Data'!Y743</f>
        <v>11.9</v>
      </c>
      <c r="Z23" s="4">
        <f>'Raw Data'!Z743</f>
        <v>862</v>
      </c>
      <c r="AA23" s="4">
        <f>'Raw Data'!AA743</f>
        <v>895</v>
      </c>
      <c r="AB23" s="4">
        <f>'Raw Data'!AB743</f>
        <v>825</v>
      </c>
      <c r="AC23" s="4">
        <f>'Raw Data'!AC743</f>
        <v>48</v>
      </c>
      <c r="AD23" s="4">
        <f>'Raw Data'!AD743</f>
        <v>7.73</v>
      </c>
      <c r="AE23" s="4">
        <f>'Raw Data'!AE743</f>
        <v>0.18</v>
      </c>
      <c r="AF23" s="4">
        <f>'Raw Data'!AF743</f>
        <v>978</v>
      </c>
      <c r="AG23" s="4">
        <f>'Raw Data'!AG743</f>
        <v>-7</v>
      </c>
      <c r="AH23" s="4">
        <f>'Raw Data'!AH743</f>
        <v>11</v>
      </c>
      <c r="AI23" s="4">
        <f>'Raw Data'!AI743</f>
        <v>29</v>
      </c>
      <c r="AJ23" s="4">
        <f>'Raw Data'!AJ743</f>
        <v>189</v>
      </c>
      <c r="AK23" s="4">
        <f>'Raw Data'!AK743</f>
        <v>137</v>
      </c>
      <c r="AL23" s="4">
        <f>'Raw Data'!AL743</f>
        <v>2.7</v>
      </c>
      <c r="AM23" s="4">
        <f>'Raw Data'!AM743</f>
        <v>195</v>
      </c>
      <c r="AN23" s="4" t="str">
        <f>'Raw Data'!AN743</f>
        <v>n/a</v>
      </c>
      <c r="AO23" s="4">
        <f>'Raw Data'!AO743</f>
        <v>2</v>
      </c>
      <c r="AP23" s="5">
        <f>'Raw Data'!AP743</f>
        <v>0.6161226851851852</v>
      </c>
      <c r="AQ23" s="4">
        <f>'Raw Data'!AQ743</f>
        <v>47.158878000000001</v>
      </c>
      <c r="AR23" s="4">
        <f>'Raw Data'!AR743</f>
        <v>-88.487872999999993</v>
      </c>
      <c r="AS23" s="4">
        <f>'Raw Data'!AS743</f>
        <v>301.8</v>
      </c>
      <c r="AT23" s="4">
        <f>'Raw Data'!AT743</f>
        <v>42.7</v>
      </c>
      <c r="AU23" s="4">
        <f>'Raw Data'!AU743</f>
        <v>11</v>
      </c>
      <c r="AV23" s="4">
        <f>'Raw Data'!AV743</f>
        <v>10</v>
      </c>
      <c r="AW23" s="4" t="str">
        <f>'Raw Data'!AW743</f>
        <v>0x4b67000</v>
      </c>
      <c r="AX23" s="4">
        <f>'Raw Data'!AX743</f>
        <v>1.61202</v>
      </c>
      <c r="AY23" s="4">
        <f>'Raw Data'!AY743</f>
        <v>1.048081</v>
      </c>
      <c r="AZ23" s="4">
        <f>'Raw Data'!AZ743</f>
        <v>2.5360610000000001</v>
      </c>
      <c r="BA23" s="4">
        <f>'Raw Data'!BA743</f>
        <v>14.023</v>
      </c>
      <c r="BB23" s="4">
        <f>'Raw Data'!BB743</f>
        <v>10.11</v>
      </c>
      <c r="BC23" s="4">
        <f>'Raw Data'!BC743</f>
        <v>0.72</v>
      </c>
      <c r="BD23" s="4">
        <f>'Raw Data'!BD743</f>
        <v>21.07</v>
      </c>
      <c r="BE23" s="4">
        <f>'Raw Data'!BE743</f>
        <v>1361.7070000000001</v>
      </c>
      <c r="BF23" s="4">
        <f>'Raw Data'!BF743</f>
        <v>970.49</v>
      </c>
      <c r="BG23" s="4">
        <f>'Raw Data'!BG743</f>
        <v>3.008</v>
      </c>
      <c r="BH23" s="4">
        <f>'Raw Data'!BH743</f>
        <v>0.10299999999999999</v>
      </c>
      <c r="BI23" s="4">
        <f>'Raw Data'!BI743</f>
        <v>3.1110000000000002</v>
      </c>
      <c r="BJ23" s="4">
        <f>'Raw Data'!BJ743</f>
        <v>2.286</v>
      </c>
      <c r="BK23" s="4">
        <f>'Raw Data'!BK743</f>
        <v>7.8E-2</v>
      </c>
      <c r="BL23" s="4">
        <f>'Raw Data'!BL743</f>
        <v>2.3639999999999999</v>
      </c>
      <c r="BM23" s="4">
        <f>'Raw Data'!BM743</f>
        <v>47.7089</v>
      </c>
      <c r="BN23" s="4">
        <f>'Raw Data'!BN743</f>
        <v>0</v>
      </c>
      <c r="BO23" s="4">
        <f>'Raw Data'!BO743</f>
        <v>0</v>
      </c>
      <c r="BP23" s="4">
        <f>'Raw Data'!BP743</f>
        <v>0</v>
      </c>
      <c r="BQ23" s="4">
        <f>'Raw Data'!BQ743</f>
        <v>11.497</v>
      </c>
      <c r="BR23" s="4">
        <f>'Raw Data'!BR743</f>
        <v>0.61131500000000005</v>
      </c>
      <c r="BS23" s="4">
        <f>'Raw Data'!BS743</f>
        <v>-5</v>
      </c>
      <c r="BT23" s="4">
        <f>'Raw Data'!BT743</f>
        <v>0.25662200000000002</v>
      </c>
      <c r="BU23" s="4">
        <f>'Raw Data'!BU743</f>
        <v>14.939003</v>
      </c>
      <c r="BV23" s="4">
        <f>'Raw Data'!BV743</f>
        <v>5.1837720000000003</v>
      </c>
      <c r="BW23" s="4">
        <f t="shared" si="9"/>
        <v>3.9468845925999996</v>
      </c>
      <c r="BY23" s="4">
        <f t="shared" si="10"/>
        <v>14992.455634135178</v>
      </c>
      <c r="BZ23" s="4">
        <f t="shared" si="11"/>
        <v>10685.138776823389</v>
      </c>
      <c r="CA23" s="4">
        <f t="shared" si="12"/>
        <v>25.168963352345997</v>
      </c>
      <c r="CB23" s="4">
        <f t="shared" si="13"/>
        <v>525.2771459670779</v>
      </c>
    </row>
    <row r="24" spans="1:80" x14ac:dyDescent="0.25">
      <c r="A24" s="2">
        <f>'Raw Data'!A744</f>
        <v>42070</v>
      </c>
      <c r="B24" s="3">
        <f>'Raw Data'!B744</f>
        <v>3.2763888888888891E-2</v>
      </c>
      <c r="C24" s="4">
        <f>'Raw Data'!C744</f>
        <v>7.9390000000000001</v>
      </c>
      <c r="D24" s="4">
        <f>'Raw Data'!D744</f>
        <v>10.4955</v>
      </c>
      <c r="E24" s="4">
        <f>'Raw Data'!E744</f>
        <v>104954.7555</v>
      </c>
      <c r="F24" s="4">
        <f>'Raw Data'!F744</f>
        <v>184.6</v>
      </c>
      <c r="G24" s="4">
        <f>'Raw Data'!G744</f>
        <v>10.4</v>
      </c>
      <c r="H24" s="4">
        <f>'Raw Data'!H744</f>
        <v>10094.200000000001</v>
      </c>
      <c r="I24" s="4">
        <f>'Raw Data'!I744</f>
        <v>0</v>
      </c>
      <c r="J24" s="4">
        <f>'Raw Data'!J744</f>
        <v>0.1</v>
      </c>
      <c r="K24" s="4">
        <f>'Raw Data'!K744</f>
        <v>0.8196</v>
      </c>
      <c r="L24" s="4">
        <f>'Raw Data'!L744</f>
        <v>6.5063000000000004</v>
      </c>
      <c r="M24" s="4">
        <f>'Raw Data'!M744</f>
        <v>8.6016999999999992</v>
      </c>
      <c r="N24" s="4">
        <f>'Raw Data'!N744</f>
        <v>151.32040000000001</v>
      </c>
      <c r="O24" s="4">
        <f>'Raw Data'!O744</f>
        <v>8.5559999999999992</v>
      </c>
      <c r="P24" s="4">
        <f>'Raw Data'!P744</f>
        <v>159.9</v>
      </c>
      <c r="Q24" s="4">
        <f>'Raw Data'!Q744</f>
        <v>114.9689</v>
      </c>
      <c r="R24" s="4">
        <f>'Raw Data'!R744</f>
        <v>6.5006000000000004</v>
      </c>
      <c r="S24" s="4">
        <f>'Raw Data'!S744</f>
        <v>121.5</v>
      </c>
      <c r="T24" s="4">
        <f>'Raw Data'!T744</f>
        <v>10094.200000000001</v>
      </c>
      <c r="U24" s="4">
        <f>'Raw Data'!U744</f>
        <v>0</v>
      </c>
      <c r="V24" s="4">
        <f>'Raw Data'!V744</f>
        <v>0</v>
      </c>
      <c r="W24" s="4">
        <f>'Raw Data'!W744</f>
        <v>0</v>
      </c>
      <c r="X24" s="4">
        <f>'Raw Data'!X744</f>
        <v>8.2000000000000003E-2</v>
      </c>
      <c r="Y24" s="4">
        <f>'Raw Data'!Y744</f>
        <v>11.8</v>
      </c>
      <c r="Z24" s="4">
        <f>'Raw Data'!Z744</f>
        <v>863</v>
      </c>
      <c r="AA24" s="4">
        <f>'Raw Data'!AA744</f>
        <v>895</v>
      </c>
      <c r="AB24" s="4">
        <f>'Raw Data'!AB744</f>
        <v>825</v>
      </c>
      <c r="AC24" s="4">
        <f>'Raw Data'!AC744</f>
        <v>48</v>
      </c>
      <c r="AD24" s="4">
        <f>'Raw Data'!AD744</f>
        <v>7.73</v>
      </c>
      <c r="AE24" s="4">
        <f>'Raw Data'!AE744</f>
        <v>0.18</v>
      </c>
      <c r="AF24" s="4">
        <f>'Raw Data'!AF744</f>
        <v>978</v>
      </c>
      <c r="AG24" s="4">
        <f>'Raw Data'!AG744</f>
        <v>-7</v>
      </c>
      <c r="AH24" s="4">
        <f>'Raw Data'!AH744</f>
        <v>11</v>
      </c>
      <c r="AI24" s="4">
        <f>'Raw Data'!AI744</f>
        <v>29</v>
      </c>
      <c r="AJ24" s="4">
        <f>'Raw Data'!AJ744</f>
        <v>189</v>
      </c>
      <c r="AK24" s="4">
        <f>'Raw Data'!AK744</f>
        <v>137</v>
      </c>
      <c r="AL24" s="4">
        <f>'Raw Data'!AL744</f>
        <v>2.6</v>
      </c>
      <c r="AM24" s="4">
        <f>'Raw Data'!AM744</f>
        <v>195</v>
      </c>
      <c r="AN24" s="4" t="str">
        <f>'Raw Data'!AN744</f>
        <v>n/a</v>
      </c>
      <c r="AO24" s="4">
        <f>'Raw Data'!AO744</f>
        <v>2</v>
      </c>
      <c r="AP24" s="5">
        <f>'Raw Data'!AP744</f>
        <v>0.61613425925925924</v>
      </c>
      <c r="AQ24" s="4">
        <f>'Raw Data'!AQ744</f>
        <v>47.158884999999998</v>
      </c>
      <c r="AR24" s="4">
        <f>'Raw Data'!AR744</f>
        <v>-88.487609000000006</v>
      </c>
      <c r="AS24" s="4">
        <f>'Raw Data'!AS744</f>
        <v>301.89999999999998</v>
      </c>
      <c r="AT24" s="4">
        <f>'Raw Data'!AT744</f>
        <v>43.5</v>
      </c>
      <c r="AU24" s="4">
        <f>'Raw Data'!AU744</f>
        <v>11</v>
      </c>
      <c r="AV24" s="4">
        <f>'Raw Data'!AV744</f>
        <v>10</v>
      </c>
      <c r="AW24" s="4" t="str">
        <f>'Raw Data'!AW744</f>
        <v>0x4b67000</v>
      </c>
      <c r="AX24" s="4">
        <f>'Raw Data'!AX744</f>
        <v>1.7</v>
      </c>
      <c r="AY24" s="4">
        <f>'Raw Data'!AY744</f>
        <v>1.4</v>
      </c>
      <c r="AZ24" s="4">
        <f>'Raw Data'!AZ744</f>
        <v>2.8</v>
      </c>
      <c r="BA24" s="4">
        <f>'Raw Data'!BA744</f>
        <v>14.023</v>
      </c>
      <c r="BB24" s="4">
        <f>'Raw Data'!BB744</f>
        <v>9.73</v>
      </c>
      <c r="BC24" s="4">
        <f>'Raw Data'!BC744</f>
        <v>0.69</v>
      </c>
      <c r="BD24" s="4">
        <f>'Raw Data'!BD744</f>
        <v>22.015999999999998</v>
      </c>
      <c r="BE24" s="4">
        <f>'Raw Data'!BE744</f>
        <v>1223.4100000000001</v>
      </c>
      <c r="BF24" s="4">
        <f>'Raw Data'!BF744</f>
        <v>1029.433</v>
      </c>
      <c r="BG24" s="4">
        <f>'Raw Data'!BG744</f>
        <v>2.98</v>
      </c>
      <c r="BH24" s="4">
        <f>'Raw Data'!BH744</f>
        <v>0.16800000000000001</v>
      </c>
      <c r="BI24" s="4">
        <f>'Raw Data'!BI744</f>
        <v>3.1480000000000001</v>
      </c>
      <c r="BJ24" s="4">
        <f>'Raw Data'!BJ744</f>
        <v>2.2639999999999998</v>
      </c>
      <c r="BK24" s="4">
        <f>'Raw Data'!BK744</f>
        <v>0.128</v>
      </c>
      <c r="BL24" s="4">
        <f>'Raw Data'!BL744</f>
        <v>2.3919999999999999</v>
      </c>
      <c r="BM24" s="4">
        <f>'Raw Data'!BM744</f>
        <v>62.766399999999997</v>
      </c>
      <c r="BN24" s="4">
        <f>'Raw Data'!BN744</f>
        <v>0</v>
      </c>
      <c r="BO24" s="4">
        <f>'Raw Data'!BO744</f>
        <v>0</v>
      </c>
      <c r="BP24" s="4">
        <f>'Raw Data'!BP744</f>
        <v>0</v>
      </c>
      <c r="BQ24" s="4">
        <f>'Raw Data'!BQ744</f>
        <v>11.205</v>
      </c>
      <c r="BR24" s="4">
        <f>'Raw Data'!BR744</f>
        <v>0.67482900000000001</v>
      </c>
      <c r="BS24" s="4">
        <f>'Raw Data'!BS744</f>
        <v>-5</v>
      </c>
      <c r="BT24" s="4">
        <f>'Raw Data'!BT744</f>
        <v>0.252139</v>
      </c>
      <c r="BU24" s="4">
        <f>'Raw Data'!BU744</f>
        <v>16.491137999999999</v>
      </c>
      <c r="BV24" s="4">
        <f>'Raw Data'!BV744</f>
        <v>5.0932050000000002</v>
      </c>
      <c r="BW24" s="4">
        <f t="shared" si="9"/>
        <v>4.3569586596000001</v>
      </c>
      <c r="BY24" s="4">
        <f t="shared" si="10"/>
        <v>14869.286854607461</v>
      </c>
      <c r="BZ24" s="4">
        <f t="shared" si="11"/>
        <v>12511.696466923699</v>
      </c>
      <c r="CA24" s="4">
        <f t="shared" si="12"/>
        <v>27.516585150383996</v>
      </c>
      <c r="CB24" s="4">
        <f t="shared" si="13"/>
        <v>762.86086138827829</v>
      </c>
    </row>
    <row r="25" spans="1:80" x14ac:dyDescent="0.25">
      <c r="A25" s="2">
        <f>'Raw Data'!A745</f>
        <v>42070</v>
      </c>
      <c r="B25" s="3">
        <f>'Raw Data'!B745</f>
        <v>3.2775462962962958E-2</v>
      </c>
      <c r="C25" s="4">
        <f>'Raw Data'!C745</f>
        <v>7.915</v>
      </c>
      <c r="D25" s="4">
        <f>'Raw Data'!D745</f>
        <v>10.6661</v>
      </c>
      <c r="E25" s="4">
        <f>'Raw Data'!E745</f>
        <v>106661.02559999999</v>
      </c>
      <c r="F25" s="4">
        <f>'Raw Data'!F745</f>
        <v>149.30000000000001</v>
      </c>
      <c r="G25" s="4">
        <f>'Raw Data'!G745</f>
        <v>15.2</v>
      </c>
      <c r="H25" s="4">
        <f>'Raw Data'!H745</f>
        <v>16031.8</v>
      </c>
      <c r="I25" s="4">
        <f>'Raw Data'!I745</f>
        <v>0</v>
      </c>
      <c r="J25" s="4">
        <f>'Raw Data'!J745</f>
        <v>0.1</v>
      </c>
      <c r="K25" s="4">
        <f>'Raw Data'!K745</f>
        <v>0.81169999999999998</v>
      </c>
      <c r="L25" s="4">
        <f>'Raw Data'!L745</f>
        <v>6.4245999999999999</v>
      </c>
      <c r="M25" s="4">
        <f>'Raw Data'!M745</f>
        <v>8.6580999999999992</v>
      </c>
      <c r="N25" s="4">
        <f>'Raw Data'!N745</f>
        <v>121.16889999999999</v>
      </c>
      <c r="O25" s="4">
        <f>'Raw Data'!O745</f>
        <v>12.3384</v>
      </c>
      <c r="P25" s="4">
        <f>'Raw Data'!P745</f>
        <v>133.5</v>
      </c>
      <c r="Q25" s="4">
        <f>'Raw Data'!Q745</f>
        <v>92.060699999999997</v>
      </c>
      <c r="R25" s="4">
        <f>'Raw Data'!R745</f>
        <v>9.3743999999999996</v>
      </c>
      <c r="S25" s="4">
        <f>'Raw Data'!S745</f>
        <v>101.4</v>
      </c>
      <c r="T25" s="4">
        <f>'Raw Data'!T745</f>
        <v>16031.8361</v>
      </c>
      <c r="U25" s="4">
        <f>'Raw Data'!U745</f>
        <v>0</v>
      </c>
      <c r="V25" s="4">
        <f>'Raw Data'!V745</f>
        <v>0</v>
      </c>
      <c r="W25" s="4">
        <f>'Raw Data'!W745</f>
        <v>0</v>
      </c>
      <c r="X25" s="4">
        <f>'Raw Data'!X745</f>
        <v>8.1199999999999994E-2</v>
      </c>
      <c r="Y25" s="4">
        <f>'Raw Data'!Y745</f>
        <v>11.8</v>
      </c>
      <c r="Z25" s="4">
        <f>'Raw Data'!Z745</f>
        <v>863</v>
      </c>
      <c r="AA25" s="4">
        <f>'Raw Data'!AA745</f>
        <v>893</v>
      </c>
      <c r="AB25" s="4">
        <f>'Raw Data'!AB745</f>
        <v>825</v>
      </c>
      <c r="AC25" s="4">
        <f>'Raw Data'!AC745</f>
        <v>48</v>
      </c>
      <c r="AD25" s="4">
        <f>'Raw Data'!AD745</f>
        <v>7.73</v>
      </c>
      <c r="AE25" s="4">
        <f>'Raw Data'!AE745</f>
        <v>0.18</v>
      </c>
      <c r="AF25" s="4">
        <f>'Raw Data'!AF745</f>
        <v>978</v>
      </c>
      <c r="AG25" s="4">
        <f>'Raw Data'!AG745</f>
        <v>-7</v>
      </c>
      <c r="AH25" s="4">
        <f>'Raw Data'!AH745</f>
        <v>11</v>
      </c>
      <c r="AI25" s="4">
        <f>'Raw Data'!AI745</f>
        <v>29</v>
      </c>
      <c r="AJ25" s="4">
        <f>'Raw Data'!AJ745</f>
        <v>189</v>
      </c>
      <c r="AK25" s="4">
        <f>'Raw Data'!AK745</f>
        <v>137</v>
      </c>
      <c r="AL25" s="4">
        <f>'Raw Data'!AL745</f>
        <v>2.5</v>
      </c>
      <c r="AM25" s="4">
        <f>'Raw Data'!AM745</f>
        <v>195</v>
      </c>
      <c r="AN25" s="4" t="str">
        <f>'Raw Data'!AN745</f>
        <v>n/a</v>
      </c>
      <c r="AO25" s="4">
        <f>'Raw Data'!AO745</f>
        <v>2</v>
      </c>
      <c r="AP25" s="5">
        <f>'Raw Data'!AP745</f>
        <v>0.61614583333333328</v>
      </c>
      <c r="AQ25" s="4">
        <f>'Raw Data'!AQ745</f>
        <v>47.158889000000002</v>
      </c>
      <c r="AR25" s="4">
        <f>'Raw Data'!AR745</f>
        <v>-88.487370999999996</v>
      </c>
      <c r="AS25" s="4">
        <f>'Raw Data'!AS745</f>
        <v>301.8</v>
      </c>
      <c r="AT25" s="4">
        <f>'Raw Data'!AT745</f>
        <v>41.9</v>
      </c>
      <c r="AU25" s="4">
        <f>'Raw Data'!AU745</f>
        <v>11</v>
      </c>
      <c r="AV25" s="4">
        <f>'Raw Data'!AV745</f>
        <v>10</v>
      </c>
      <c r="AW25" s="4" t="str">
        <f>'Raw Data'!AW745</f>
        <v>0x4b67000</v>
      </c>
      <c r="AX25" s="4">
        <f>'Raw Data'!AX745</f>
        <v>1.7127870000000001</v>
      </c>
      <c r="AY25" s="4">
        <f>'Raw Data'!AY745</f>
        <v>1.4639359999999999</v>
      </c>
      <c r="AZ25" s="4">
        <f>'Raw Data'!AZ745</f>
        <v>2.8511489999999999</v>
      </c>
      <c r="BA25" s="4">
        <f>'Raw Data'!BA745</f>
        <v>14.023</v>
      </c>
      <c r="BB25" s="4">
        <f>'Raw Data'!BB745</f>
        <v>9.3000000000000007</v>
      </c>
      <c r="BC25" s="4">
        <f>'Raw Data'!BC745</f>
        <v>0.66</v>
      </c>
      <c r="BD25" s="4">
        <f>'Raw Data'!BD745</f>
        <v>23.193000000000001</v>
      </c>
      <c r="BE25" s="4">
        <f>'Raw Data'!BE745</f>
        <v>1166.7940000000001</v>
      </c>
      <c r="BF25" s="4">
        <f>'Raw Data'!BF745</f>
        <v>1000.8</v>
      </c>
      <c r="BG25" s="4">
        <f>'Raw Data'!BG745</f>
        <v>2.3050000000000002</v>
      </c>
      <c r="BH25" s="4">
        <f>'Raw Data'!BH745</f>
        <v>0.23499999999999999</v>
      </c>
      <c r="BI25" s="4">
        <f>'Raw Data'!BI745</f>
        <v>2.5390000000000001</v>
      </c>
      <c r="BJ25" s="4">
        <f>'Raw Data'!BJ745</f>
        <v>1.7509999999999999</v>
      </c>
      <c r="BK25" s="4">
        <f>'Raw Data'!BK745</f>
        <v>0.17799999999999999</v>
      </c>
      <c r="BL25" s="4">
        <f>'Raw Data'!BL745</f>
        <v>1.929</v>
      </c>
      <c r="BM25" s="4">
        <f>'Raw Data'!BM745</f>
        <v>96.283699999999996</v>
      </c>
      <c r="BN25" s="4">
        <f>'Raw Data'!BN745</f>
        <v>0</v>
      </c>
      <c r="BO25" s="4">
        <f>'Raw Data'!BO745</f>
        <v>0</v>
      </c>
      <c r="BP25" s="4">
        <f>'Raw Data'!BP745</f>
        <v>0</v>
      </c>
      <c r="BQ25" s="4">
        <f>'Raw Data'!BQ745</f>
        <v>10.718999999999999</v>
      </c>
      <c r="BR25" s="4">
        <f>'Raw Data'!BR745</f>
        <v>0.60805399999999998</v>
      </c>
      <c r="BS25" s="4">
        <f>'Raw Data'!BS745</f>
        <v>-5</v>
      </c>
      <c r="BT25" s="4">
        <f>'Raw Data'!BT745</f>
        <v>0.24937799999999999</v>
      </c>
      <c r="BU25" s="4">
        <f>'Raw Data'!BU745</f>
        <v>14.859321</v>
      </c>
      <c r="BV25" s="4">
        <f>'Raw Data'!BV745</f>
        <v>5.0374429999999997</v>
      </c>
      <c r="BW25" s="4">
        <f t="shared" si="9"/>
        <v>3.9258326081999999</v>
      </c>
      <c r="BY25" s="4">
        <f t="shared" si="10"/>
        <v>12777.933974526139</v>
      </c>
      <c r="BZ25" s="4">
        <f t="shared" si="11"/>
        <v>10960.080632661598</v>
      </c>
      <c r="CA25" s="4">
        <f t="shared" si="12"/>
        <v>19.175760579326997</v>
      </c>
      <c r="CB25" s="4">
        <f t="shared" si="13"/>
        <v>1054.4335687559949</v>
      </c>
    </row>
    <row r="26" spans="1:80" x14ac:dyDescent="0.25">
      <c r="A26" s="2">
        <f>'Raw Data'!A746</f>
        <v>42070</v>
      </c>
      <c r="B26" s="3">
        <f>'Raw Data'!B746</f>
        <v>3.2787037037037038E-2</v>
      </c>
      <c r="C26" s="4">
        <f>'Raw Data'!C746</f>
        <v>7.734</v>
      </c>
      <c r="D26" s="4">
        <f>'Raw Data'!D746</f>
        <v>10.678000000000001</v>
      </c>
      <c r="E26" s="4">
        <f>'Raw Data'!E746</f>
        <v>106780.4819</v>
      </c>
      <c r="F26" s="4">
        <f>'Raw Data'!F746</f>
        <v>117</v>
      </c>
      <c r="G26" s="4">
        <f>'Raw Data'!G746</f>
        <v>15.2</v>
      </c>
      <c r="H26" s="4">
        <f>'Raw Data'!H746</f>
        <v>20360.099999999999</v>
      </c>
      <c r="I26" s="4">
        <f>'Raw Data'!I746</f>
        <v>0</v>
      </c>
      <c r="J26" s="4">
        <f>'Raw Data'!J746</f>
        <v>0.1</v>
      </c>
      <c r="K26" s="4">
        <f>'Raw Data'!K746</f>
        <v>0.80840000000000001</v>
      </c>
      <c r="L26" s="4">
        <f>'Raw Data'!L746</f>
        <v>6.2516999999999996</v>
      </c>
      <c r="M26" s="4">
        <f>'Raw Data'!M746</f>
        <v>8.6318999999999999</v>
      </c>
      <c r="N26" s="4">
        <f>'Raw Data'!N746</f>
        <v>94.606300000000005</v>
      </c>
      <c r="O26" s="4">
        <f>'Raw Data'!O746</f>
        <v>12.270300000000001</v>
      </c>
      <c r="P26" s="4">
        <f>'Raw Data'!P746</f>
        <v>106.9</v>
      </c>
      <c r="Q26" s="4">
        <f>'Raw Data'!Q746</f>
        <v>71.879199999999997</v>
      </c>
      <c r="R26" s="4">
        <f>'Raw Data'!R746</f>
        <v>9.3225999999999996</v>
      </c>
      <c r="S26" s="4">
        <f>'Raw Data'!S746</f>
        <v>81.2</v>
      </c>
      <c r="T26" s="4">
        <f>'Raw Data'!T746</f>
        <v>20360.1086</v>
      </c>
      <c r="U26" s="4">
        <f>'Raw Data'!U746</f>
        <v>0</v>
      </c>
      <c r="V26" s="4">
        <f>'Raw Data'!V746</f>
        <v>0</v>
      </c>
      <c r="W26" s="4">
        <f>'Raw Data'!W746</f>
        <v>0</v>
      </c>
      <c r="X26" s="4">
        <f>'Raw Data'!X746</f>
        <v>8.0799999999999997E-2</v>
      </c>
      <c r="Y26" s="4">
        <f>'Raw Data'!Y746</f>
        <v>11.8</v>
      </c>
      <c r="Z26" s="4">
        <f>'Raw Data'!Z746</f>
        <v>862</v>
      </c>
      <c r="AA26" s="4">
        <f>'Raw Data'!AA746</f>
        <v>891</v>
      </c>
      <c r="AB26" s="4">
        <f>'Raw Data'!AB746</f>
        <v>824</v>
      </c>
      <c r="AC26" s="4">
        <f>'Raw Data'!AC746</f>
        <v>48</v>
      </c>
      <c r="AD26" s="4">
        <f>'Raw Data'!AD746</f>
        <v>7.73</v>
      </c>
      <c r="AE26" s="4">
        <f>'Raw Data'!AE746</f>
        <v>0.18</v>
      </c>
      <c r="AF26" s="4">
        <f>'Raw Data'!AF746</f>
        <v>978</v>
      </c>
      <c r="AG26" s="4">
        <f>'Raw Data'!AG746</f>
        <v>-7</v>
      </c>
      <c r="AH26" s="4">
        <f>'Raw Data'!AH746</f>
        <v>11</v>
      </c>
      <c r="AI26" s="4">
        <f>'Raw Data'!AI746</f>
        <v>29</v>
      </c>
      <c r="AJ26" s="4">
        <f>'Raw Data'!AJ746</f>
        <v>189</v>
      </c>
      <c r="AK26" s="4">
        <f>'Raw Data'!AK746</f>
        <v>137.80000000000001</v>
      </c>
      <c r="AL26" s="4">
        <f>'Raw Data'!AL746</f>
        <v>2.6</v>
      </c>
      <c r="AM26" s="4">
        <f>'Raw Data'!AM746</f>
        <v>195</v>
      </c>
      <c r="AN26" s="4" t="str">
        <f>'Raw Data'!AN746</f>
        <v>n/a</v>
      </c>
      <c r="AO26" s="4">
        <f>'Raw Data'!AO746</f>
        <v>2</v>
      </c>
      <c r="AP26" s="5">
        <f>'Raw Data'!AP746</f>
        <v>0.61615740740740743</v>
      </c>
      <c r="AQ26" s="4">
        <f>'Raw Data'!AQ746</f>
        <v>47.158897000000003</v>
      </c>
      <c r="AR26" s="4">
        <f>'Raw Data'!AR746</f>
        <v>-88.487127000000001</v>
      </c>
      <c r="AS26" s="4">
        <f>'Raw Data'!AS746</f>
        <v>301.8</v>
      </c>
      <c r="AT26" s="4">
        <f>'Raw Data'!AT746</f>
        <v>41.6</v>
      </c>
      <c r="AU26" s="4">
        <f>'Raw Data'!AU746</f>
        <v>11</v>
      </c>
      <c r="AV26" s="4">
        <f>'Raw Data'!AV746</f>
        <v>10</v>
      </c>
      <c r="AW26" s="4" t="str">
        <f>'Raw Data'!AW746</f>
        <v>0x4b67000</v>
      </c>
      <c r="AX26" s="4">
        <f>'Raw Data'!AX746</f>
        <v>1.8</v>
      </c>
      <c r="AY26" s="4">
        <f>'Raw Data'!AY746</f>
        <v>1.9</v>
      </c>
      <c r="AZ26" s="4">
        <f>'Raw Data'!AZ746</f>
        <v>3.2</v>
      </c>
      <c r="BA26" s="4">
        <f>'Raw Data'!BA746</f>
        <v>14.023</v>
      </c>
      <c r="BB26" s="4">
        <f>'Raw Data'!BB746</f>
        <v>9.1199999999999992</v>
      </c>
      <c r="BC26" s="4">
        <f>'Raw Data'!BC746</f>
        <v>0.65</v>
      </c>
      <c r="BD26" s="4">
        <f>'Raw Data'!BD746</f>
        <v>23.704000000000001</v>
      </c>
      <c r="BE26" s="4">
        <f>'Raw Data'!BE746</f>
        <v>1119.6780000000001</v>
      </c>
      <c r="BF26" s="4">
        <f>'Raw Data'!BF746</f>
        <v>983.95600000000002</v>
      </c>
      <c r="BG26" s="4">
        <f>'Raw Data'!BG746</f>
        <v>1.774</v>
      </c>
      <c r="BH26" s="4">
        <f>'Raw Data'!BH746</f>
        <v>0.23</v>
      </c>
      <c r="BI26" s="4">
        <f>'Raw Data'!BI746</f>
        <v>2.0049999999999999</v>
      </c>
      <c r="BJ26" s="4">
        <f>'Raw Data'!BJ746</f>
        <v>1.3480000000000001</v>
      </c>
      <c r="BK26" s="4">
        <f>'Raw Data'!BK746</f>
        <v>0.17499999999999999</v>
      </c>
      <c r="BL26" s="4">
        <f>'Raw Data'!BL746</f>
        <v>1.5229999999999999</v>
      </c>
      <c r="BM26" s="4">
        <f>'Raw Data'!BM746</f>
        <v>120.5847</v>
      </c>
      <c r="BN26" s="4">
        <f>'Raw Data'!BN746</f>
        <v>0</v>
      </c>
      <c r="BO26" s="4">
        <f>'Raw Data'!BO746</f>
        <v>0</v>
      </c>
      <c r="BP26" s="4">
        <f>'Raw Data'!BP746</f>
        <v>0</v>
      </c>
      <c r="BQ26" s="4">
        <f>'Raw Data'!BQ746</f>
        <v>10.526999999999999</v>
      </c>
      <c r="BR26" s="4">
        <f>'Raw Data'!BR746</f>
        <v>0.61716700000000002</v>
      </c>
      <c r="BS26" s="4">
        <f>'Raw Data'!BS746</f>
        <v>-5</v>
      </c>
      <c r="BT26" s="4">
        <f>'Raw Data'!BT746</f>
        <v>0.244949</v>
      </c>
      <c r="BU26" s="4">
        <f>'Raw Data'!BU746</f>
        <v>15.082013999999999</v>
      </c>
      <c r="BV26" s="4">
        <f>'Raw Data'!BV746</f>
        <v>4.9479709999999999</v>
      </c>
      <c r="BW26" s="4">
        <f t="shared" si="9"/>
        <v>3.9846680987999998</v>
      </c>
      <c r="BY26" s="4">
        <f t="shared" si="10"/>
        <v>12445.718463089604</v>
      </c>
      <c r="BZ26" s="4">
        <f t="shared" si="11"/>
        <v>10937.108129362008</v>
      </c>
      <c r="CA26" s="4">
        <f t="shared" si="12"/>
        <v>14.983618940664</v>
      </c>
      <c r="CB26" s="4">
        <f t="shared" si="13"/>
        <v>1340.3525184527346</v>
      </c>
    </row>
    <row r="27" spans="1:80" x14ac:dyDescent="0.25">
      <c r="A27" s="2">
        <f>'Raw Data'!A747</f>
        <v>42070</v>
      </c>
      <c r="B27" s="3">
        <f>'Raw Data'!B747</f>
        <v>3.2798611111111105E-2</v>
      </c>
      <c r="C27" s="4">
        <f>'Raw Data'!C747</f>
        <v>7.6449999999999996</v>
      </c>
      <c r="D27" s="4">
        <f>'Raw Data'!D747</f>
        <v>11.063599999999999</v>
      </c>
      <c r="E27" s="4">
        <f>'Raw Data'!E747</f>
        <v>110635.90360000001</v>
      </c>
      <c r="F27" s="4">
        <f>'Raw Data'!F747</f>
        <v>77.8</v>
      </c>
      <c r="G27" s="4">
        <f>'Raw Data'!G747</f>
        <v>15</v>
      </c>
      <c r="H27" s="4">
        <f>'Raw Data'!H747</f>
        <v>23513.9</v>
      </c>
      <c r="I27" s="4">
        <f>'Raw Data'!I747</f>
        <v>0</v>
      </c>
      <c r="J27" s="4">
        <f>'Raw Data'!J747</f>
        <v>0.1</v>
      </c>
      <c r="K27" s="4">
        <f>'Raw Data'!K747</f>
        <v>0.80159999999999998</v>
      </c>
      <c r="L27" s="4">
        <f>'Raw Data'!L747</f>
        <v>6.1280999999999999</v>
      </c>
      <c r="M27" s="4">
        <f>'Raw Data'!M747</f>
        <v>8.8684999999999992</v>
      </c>
      <c r="N27" s="4">
        <f>'Raw Data'!N747</f>
        <v>62.363799999999998</v>
      </c>
      <c r="O27" s="4">
        <f>'Raw Data'!O747</f>
        <v>12.023899999999999</v>
      </c>
      <c r="P27" s="4">
        <f>'Raw Data'!P747</f>
        <v>74.400000000000006</v>
      </c>
      <c r="Q27" s="4">
        <f>'Raw Data'!Q747</f>
        <v>47.382300000000001</v>
      </c>
      <c r="R27" s="4">
        <f>'Raw Data'!R747</f>
        <v>9.1354000000000006</v>
      </c>
      <c r="S27" s="4">
        <f>'Raw Data'!S747</f>
        <v>56.5</v>
      </c>
      <c r="T27" s="4">
        <f>'Raw Data'!T747</f>
        <v>23513.8596</v>
      </c>
      <c r="U27" s="4">
        <f>'Raw Data'!U747</f>
        <v>0</v>
      </c>
      <c r="V27" s="4">
        <f>'Raw Data'!V747</f>
        <v>0</v>
      </c>
      <c r="W27" s="4">
        <f>'Raw Data'!W747</f>
        <v>0</v>
      </c>
      <c r="X27" s="4">
        <f>'Raw Data'!X747</f>
        <v>8.0199999999999994E-2</v>
      </c>
      <c r="Y27" s="4">
        <f>'Raw Data'!Y747</f>
        <v>11.8</v>
      </c>
      <c r="Z27" s="4">
        <f>'Raw Data'!Z747</f>
        <v>862</v>
      </c>
      <c r="AA27" s="4">
        <f>'Raw Data'!AA747</f>
        <v>891</v>
      </c>
      <c r="AB27" s="4">
        <f>'Raw Data'!AB747</f>
        <v>824</v>
      </c>
      <c r="AC27" s="4">
        <f>'Raw Data'!AC747</f>
        <v>48</v>
      </c>
      <c r="AD27" s="4">
        <f>'Raw Data'!AD747</f>
        <v>7.73</v>
      </c>
      <c r="AE27" s="4">
        <f>'Raw Data'!AE747</f>
        <v>0.18</v>
      </c>
      <c r="AF27" s="4">
        <f>'Raw Data'!AF747</f>
        <v>978</v>
      </c>
      <c r="AG27" s="4">
        <f>'Raw Data'!AG747</f>
        <v>-7</v>
      </c>
      <c r="AH27" s="4">
        <f>'Raw Data'!AH747</f>
        <v>11</v>
      </c>
      <c r="AI27" s="4">
        <f>'Raw Data'!AI747</f>
        <v>29</v>
      </c>
      <c r="AJ27" s="4">
        <f>'Raw Data'!AJ747</f>
        <v>189</v>
      </c>
      <c r="AK27" s="4">
        <f>'Raw Data'!AK747</f>
        <v>138</v>
      </c>
      <c r="AL27" s="4">
        <f>'Raw Data'!AL747</f>
        <v>2.5</v>
      </c>
      <c r="AM27" s="4">
        <f>'Raw Data'!AM747</f>
        <v>195</v>
      </c>
      <c r="AN27" s="4" t="str">
        <f>'Raw Data'!AN747</f>
        <v>n/a</v>
      </c>
      <c r="AO27" s="4">
        <f>'Raw Data'!AO747</f>
        <v>2</v>
      </c>
      <c r="AP27" s="5">
        <f>'Raw Data'!AP747</f>
        <v>0.61616898148148147</v>
      </c>
      <c r="AQ27" s="4">
        <f>'Raw Data'!AQ747</f>
        <v>47.158895000000001</v>
      </c>
      <c r="AR27" s="4">
        <f>'Raw Data'!AR747</f>
        <v>-88.486903999999996</v>
      </c>
      <c r="AS27" s="4">
        <f>'Raw Data'!AS747</f>
        <v>302.60000000000002</v>
      </c>
      <c r="AT27" s="4">
        <f>'Raw Data'!AT747</f>
        <v>39.700000000000003</v>
      </c>
      <c r="AU27" s="4">
        <f>'Raw Data'!AU747</f>
        <v>11</v>
      </c>
      <c r="AV27" s="4">
        <f>'Raw Data'!AV747</f>
        <v>10</v>
      </c>
      <c r="AW27" s="4" t="str">
        <f>'Raw Data'!AW747</f>
        <v>0x4b67000</v>
      </c>
      <c r="AX27" s="4">
        <f>'Raw Data'!AX747</f>
        <v>1.8125869999999999</v>
      </c>
      <c r="AY27" s="4">
        <f>'Raw Data'!AY747</f>
        <v>1.786713</v>
      </c>
      <c r="AZ27" s="4">
        <f>'Raw Data'!AZ747</f>
        <v>3.111888</v>
      </c>
      <c r="BA27" s="4">
        <f>'Raw Data'!BA747</f>
        <v>14.023</v>
      </c>
      <c r="BB27" s="4">
        <f>'Raw Data'!BB747</f>
        <v>8.7799999999999994</v>
      </c>
      <c r="BC27" s="4">
        <f>'Raw Data'!BC747</f>
        <v>0.63</v>
      </c>
      <c r="BD27" s="4">
        <f>'Raw Data'!BD747</f>
        <v>24.751999999999999</v>
      </c>
      <c r="BE27" s="4">
        <f>'Raw Data'!BE747</f>
        <v>1070.3720000000001</v>
      </c>
      <c r="BF27" s="4">
        <f>'Raw Data'!BF747</f>
        <v>985.90800000000002</v>
      </c>
      <c r="BG27" s="4">
        <f>'Raw Data'!BG747</f>
        <v>1.141</v>
      </c>
      <c r="BH27" s="4">
        <f>'Raw Data'!BH747</f>
        <v>0.22</v>
      </c>
      <c r="BI27" s="4">
        <f>'Raw Data'!BI747</f>
        <v>1.361</v>
      </c>
      <c r="BJ27" s="4">
        <f>'Raw Data'!BJ747</f>
        <v>0.86699999999999999</v>
      </c>
      <c r="BK27" s="4">
        <f>'Raw Data'!BK747</f>
        <v>0.16700000000000001</v>
      </c>
      <c r="BL27" s="4">
        <f>'Raw Data'!BL747</f>
        <v>1.034</v>
      </c>
      <c r="BM27" s="4">
        <f>'Raw Data'!BM747</f>
        <v>135.81700000000001</v>
      </c>
      <c r="BN27" s="4">
        <f>'Raw Data'!BN747</f>
        <v>0</v>
      </c>
      <c r="BO27" s="4">
        <f>'Raw Data'!BO747</f>
        <v>0</v>
      </c>
      <c r="BP27" s="4">
        <f>'Raw Data'!BP747</f>
        <v>0</v>
      </c>
      <c r="BQ27" s="4">
        <f>'Raw Data'!BQ747</f>
        <v>10.18</v>
      </c>
      <c r="BR27" s="4">
        <f>'Raw Data'!BR747</f>
        <v>0.63614999999999999</v>
      </c>
      <c r="BS27" s="4">
        <f>'Raw Data'!BS747</f>
        <v>-5</v>
      </c>
      <c r="BT27" s="4">
        <f>'Raw Data'!BT747</f>
        <v>0.23995</v>
      </c>
      <c r="BU27" s="4">
        <f>'Raw Data'!BU747</f>
        <v>15.545916</v>
      </c>
      <c r="BV27" s="4">
        <f>'Raw Data'!BV747</f>
        <v>4.8469899999999999</v>
      </c>
      <c r="BW27" s="4">
        <f t="shared" si="9"/>
        <v>4.1072310072000002</v>
      </c>
      <c r="BY27" s="4">
        <f t="shared" si="10"/>
        <v>12263.616028954226</v>
      </c>
      <c r="BZ27" s="4">
        <f t="shared" si="11"/>
        <v>11295.883255423536</v>
      </c>
      <c r="CA27" s="4">
        <f t="shared" si="12"/>
        <v>9.933513859764</v>
      </c>
      <c r="CB27" s="4">
        <f t="shared" si="13"/>
        <v>1556.1015592751639</v>
      </c>
    </row>
    <row r="28" spans="1:80" x14ac:dyDescent="0.25">
      <c r="A28" s="2">
        <f>'Raw Data'!A748</f>
        <v>42070</v>
      </c>
      <c r="B28" s="3">
        <f>'Raw Data'!B748</f>
        <v>3.2810185185185185E-2</v>
      </c>
      <c r="C28" s="4">
        <f>'Raw Data'!C748</f>
        <v>7.8490000000000002</v>
      </c>
      <c r="D28" s="4">
        <f>'Raw Data'!D748</f>
        <v>10.817399999999999</v>
      </c>
      <c r="E28" s="4">
        <f>'Raw Data'!E748</f>
        <v>108173.64629999999</v>
      </c>
      <c r="F28" s="4">
        <f>'Raw Data'!F748</f>
        <v>55.1</v>
      </c>
      <c r="G28" s="4">
        <f>'Raw Data'!G748</f>
        <v>15</v>
      </c>
      <c r="H28" s="4">
        <f>'Raw Data'!H748</f>
        <v>25908.799999999999</v>
      </c>
      <c r="I28" s="4">
        <f>'Raw Data'!I748</f>
        <v>0</v>
      </c>
      <c r="J28" s="4">
        <f>'Raw Data'!J748</f>
        <v>0.1</v>
      </c>
      <c r="K28" s="4">
        <f>'Raw Data'!K748</f>
        <v>0.80020000000000002</v>
      </c>
      <c r="L28" s="4">
        <f>'Raw Data'!L748</f>
        <v>6.2803000000000004</v>
      </c>
      <c r="M28" s="4">
        <f>'Raw Data'!M748</f>
        <v>8.6556999999999995</v>
      </c>
      <c r="N28" s="4">
        <f>'Raw Data'!N748</f>
        <v>44.120800000000003</v>
      </c>
      <c r="O28" s="4">
        <f>'Raw Data'!O748</f>
        <v>12.002599999999999</v>
      </c>
      <c r="P28" s="4">
        <f>'Raw Data'!P748</f>
        <v>56.1</v>
      </c>
      <c r="Q28" s="4">
        <f>'Raw Data'!Q748</f>
        <v>33.521799999999999</v>
      </c>
      <c r="R28" s="4">
        <f>'Raw Data'!R748</f>
        <v>9.1191999999999993</v>
      </c>
      <c r="S28" s="4">
        <f>'Raw Data'!S748</f>
        <v>42.6</v>
      </c>
      <c r="T28" s="4">
        <f>'Raw Data'!T748</f>
        <v>25908.7821</v>
      </c>
      <c r="U28" s="4">
        <f>'Raw Data'!U748</f>
        <v>0</v>
      </c>
      <c r="V28" s="4">
        <f>'Raw Data'!V748</f>
        <v>0</v>
      </c>
      <c r="W28" s="4">
        <f>'Raw Data'!W748</f>
        <v>0</v>
      </c>
      <c r="X28" s="4">
        <f>'Raw Data'!X748</f>
        <v>0.08</v>
      </c>
      <c r="Y28" s="4">
        <f>'Raw Data'!Y748</f>
        <v>11.9</v>
      </c>
      <c r="Z28" s="4">
        <f>'Raw Data'!Z748</f>
        <v>861</v>
      </c>
      <c r="AA28" s="4">
        <f>'Raw Data'!AA748</f>
        <v>891</v>
      </c>
      <c r="AB28" s="4">
        <f>'Raw Data'!AB748</f>
        <v>823</v>
      </c>
      <c r="AC28" s="4">
        <f>'Raw Data'!AC748</f>
        <v>48</v>
      </c>
      <c r="AD28" s="4">
        <f>'Raw Data'!AD748</f>
        <v>7.73</v>
      </c>
      <c r="AE28" s="4">
        <f>'Raw Data'!AE748</f>
        <v>0.18</v>
      </c>
      <c r="AF28" s="4">
        <f>'Raw Data'!AF748</f>
        <v>978</v>
      </c>
      <c r="AG28" s="4">
        <f>'Raw Data'!AG748</f>
        <v>-7</v>
      </c>
      <c r="AH28" s="4">
        <f>'Raw Data'!AH748</f>
        <v>11</v>
      </c>
      <c r="AI28" s="4">
        <f>'Raw Data'!AI748</f>
        <v>29</v>
      </c>
      <c r="AJ28" s="4">
        <f>'Raw Data'!AJ748</f>
        <v>189</v>
      </c>
      <c r="AK28" s="4">
        <f>'Raw Data'!AK748</f>
        <v>138</v>
      </c>
      <c r="AL28" s="4">
        <f>'Raw Data'!AL748</f>
        <v>2.4</v>
      </c>
      <c r="AM28" s="4">
        <f>'Raw Data'!AM748</f>
        <v>195</v>
      </c>
      <c r="AN28" s="4" t="str">
        <f>'Raw Data'!AN748</f>
        <v>n/a</v>
      </c>
      <c r="AO28" s="4">
        <f>'Raw Data'!AO748</f>
        <v>2</v>
      </c>
      <c r="AP28" s="5">
        <f>'Raw Data'!AP748</f>
        <v>0.61618055555555562</v>
      </c>
      <c r="AQ28" s="4">
        <f>'Raw Data'!AQ748</f>
        <v>47.158878999999999</v>
      </c>
      <c r="AR28" s="4">
        <f>'Raw Data'!AR748</f>
        <v>-88.486682000000002</v>
      </c>
      <c r="AS28" s="4">
        <f>'Raw Data'!AS748</f>
        <v>302.89999999999998</v>
      </c>
      <c r="AT28" s="4">
        <f>'Raw Data'!AT748</f>
        <v>38.700000000000003</v>
      </c>
      <c r="AU28" s="4">
        <f>'Raw Data'!AU748</f>
        <v>11</v>
      </c>
      <c r="AV28" s="4">
        <f>'Raw Data'!AV748</f>
        <v>10</v>
      </c>
      <c r="AW28" s="4" t="str">
        <f>'Raw Data'!AW748</f>
        <v>0x4b67000</v>
      </c>
      <c r="AX28" s="4">
        <f>'Raw Data'!AX748</f>
        <v>1.9</v>
      </c>
      <c r="AY28" s="4">
        <f>'Raw Data'!AY748</f>
        <v>1</v>
      </c>
      <c r="AZ28" s="4">
        <f>'Raw Data'!AZ748</f>
        <v>2.5</v>
      </c>
      <c r="BA28" s="4">
        <f>'Raw Data'!BA748</f>
        <v>14.023</v>
      </c>
      <c r="BB28" s="4">
        <f>'Raw Data'!BB748</f>
        <v>8.7200000000000006</v>
      </c>
      <c r="BC28" s="4">
        <f>'Raw Data'!BC748</f>
        <v>0.62</v>
      </c>
      <c r="BD28" s="4">
        <f>'Raw Data'!BD748</f>
        <v>24.972999999999999</v>
      </c>
      <c r="BE28" s="4">
        <f>'Raw Data'!BE748</f>
        <v>1085.74</v>
      </c>
      <c r="BF28" s="4">
        <f>'Raw Data'!BF748</f>
        <v>952.41099999999994</v>
      </c>
      <c r="BG28" s="4">
        <f>'Raw Data'!BG748</f>
        <v>0.79900000000000004</v>
      </c>
      <c r="BH28" s="4">
        <f>'Raw Data'!BH748</f>
        <v>0.217</v>
      </c>
      <c r="BI28" s="4">
        <f>'Raw Data'!BI748</f>
        <v>1.016</v>
      </c>
      <c r="BJ28" s="4">
        <f>'Raw Data'!BJ748</f>
        <v>0.60699999999999998</v>
      </c>
      <c r="BK28" s="4">
        <f>'Raw Data'!BK748</f>
        <v>0.16500000000000001</v>
      </c>
      <c r="BL28" s="4">
        <f>'Raw Data'!BL748</f>
        <v>0.77200000000000002</v>
      </c>
      <c r="BM28" s="4">
        <f>'Raw Data'!BM748</f>
        <v>148.11859999999999</v>
      </c>
      <c r="BN28" s="4">
        <f>'Raw Data'!BN748</f>
        <v>0</v>
      </c>
      <c r="BO28" s="4">
        <f>'Raw Data'!BO748</f>
        <v>0</v>
      </c>
      <c r="BP28" s="4">
        <f>'Raw Data'!BP748</f>
        <v>0</v>
      </c>
      <c r="BQ28" s="4">
        <f>'Raw Data'!BQ748</f>
        <v>10.058</v>
      </c>
      <c r="BR28" s="4">
        <f>'Raw Data'!BR748</f>
        <v>0.62766</v>
      </c>
      <c r="BS28" s="4">
        <f>'Raw Data'!BS748</f>
        <v>-5</v>
      </c>
      <c r="BT28" s="4">
        <f>'Raw Data'!BT748</f>
        <v>0.23899999999999999</v>
      </c>
      <c r="BU28" s="4">
        <f>'Raw Data'!BU748</f>
        <v>15.338442000000001</v>
      </c>
      <c r="BV28" s="4">
        <f>'Raw Data'!BV748</f>
        <v>4.8277999999999999</v>
      </c>
      <c r="BW28" s="4">
        <f t="shared" si="9"/>
        <v>4.0524163764000001</v>
      </c>
      <c r="BY28" s="4">
        <f t="shared" si="10"/>
        <v>12273.673732587962</v>
      </c>
      <c r="BZ28" s="4">
        <f t="shared" si="11"/>
        <v>10766.465151258893</v>
      </c>
      <c r="CA28" s="4">
        <f t="shared" si="12"/>
        <v>6.8617900746779998</v>
      </c>
      <c r="CB28" s="4">
        <f t="shared" si="13"/>
        <v>1674.3966051980244</v>
      </c>
    </row>
    <row r="29" spans="1:80" x14ac:dyDescent="0.25">
      <c r="A29" s="2">
        <f>'Raw Data'!A749</f>
        <v>42070</v>
      </c>
      <c r="B29" s="3">
        <f>'Raw Data'!B749</f>
        <v>3.2821759259259259E-2</v>
      </c>
      <c r="C29" s="4">
        <f>'Raw Data'!C749</f>
        <v>8.3369999999999997</v>
      </c>
      <c r="D29" s="4">
        <f>'Raw Data'!D749</f>
        <v>10.0474</v>
      </c>
      <c r="E29" s="4">
        <f>'Raw Data'!E749</f>
        <v>100473.71580000001</v>
      </c>
      <c r="F29" s="4">
        <f>'Raw Data'!F749</f>
        <v>37.4</v>
      </c>
      <c r="G29" s="4">
        <f>'Raw Data'!G749</f>
        <v>15</v>
      </c>
      <c r="H29" s="4">
        <f>'Raw Data'!H749</f>
        <v>15828.2</v>
      </c>
      <c r="I29" s="4">
        <f>'Raw Data'!I749</f>
        <v>0</v>
      </c>
      <c r="J29" s="4">
        <f>'Raw Data'!J749</f>
        <v>0.1</v>
      </c>
      <c r="K29" s="4">
        <f>'Raw Data'!K749</f>
        <v>0.81520000000000004</v>
      </c>
      <c r="L29" s="4">
        <f>'Raw Data'!L749</f>
        <v>6.7967000000000004</v>
      </c>
      <c r="M29" s="4">
        <f>'Raw Data'!M749</f>
        <v>8.1907999999999994</v>
      </c>
      <c r="N29" s="4">
        <f>'Raw Data'!N749</f>
        <v>30.521100000000001</v>
      </c>
      <c r="O29" s="4">
        <f>'Raw Data'!O749</f>
        <v>12.228300000000001</v>
      </c>
      <c r="P29" s="4">
        <f>'Raw Data'!P749</f>
        <v>42.7</v>
      </c>
      <c r="Q29" s="4">
        <f>'Raw Data'!Q749</f>
        <v>23.1891</v>
      </c>
      <c r="R29" s="4">
        <f>'Raw Data'!R749</f>
        <v>9.2906999999999993</v>
      </c>
      <c r="S29" s="4">
        <f>'Raw Data'!S749</f>
        <v>32.5</v>
      </c>
      <c r="T29" s="4">
        <f>'Raw Data'!T749</f>
        <v>15828.2333</v>
      </c>
      <c r="U29" s="4">
        <f>'Raw Data'!U749</f>
        <v>0</v>
      </c>
      <c r="V29" s="4">
        <f>'Raw Data'!V749</f>
        <v>0</v>
      </c>
      <c r="W29" s="4">
        <f>'Raw Data'!W749</f>
        <v>0</v>
      </c>
      <c r="X29" s="4">
        <f>'Raw Data'!X749</f>
        <v>8.1500000000000003E-2</v>
      </c>
      <c r="Y29" s="4">
        <f>'Raw Data'!Y749</f>
        <v>11.8</v>
      </c>
      <c r="Z29" s="4">
        <f>'Raw Data'!Z749</f>
        <v>862</v>
      </c>
      <c r="AA29" s="4">
        <f>'Raw Data'!AA749</f>
        <v>891</v>
      </c>
      <c r="AB29" s="4">
        <f>'Raw Data'!AB749</f>
        <v>825</v>
      </c>
      <c r="AC29" s="4">
        <f>'Raw Data'!AC749</f>
        <v>48</v>
      </c>
      <c r="AD29" s="4">
        <f>'Raw Data'!AD749</f>
        <v>7.73</v>
      </c>
      <c r="AE29" s="4">
        <f>'Raw Data'!AE749</f>
        <v>0.18</v>
      </c>
      <c r="AF29" s="4">
        <f>'Raw Data'!AF749</f>
        <v>978</v>
      </c>
      <c r="AG29" s="4">
        <f>'Raw Data'!AG749</f>
        <v>-7</v>
      </c>
      <c r="AH29" s="4">
        <f>'Raw Data'!AH749</f>
        <v>11</v>
      </c>
      <c r="AI29" s="4">
        <f>'Raw Data'!AI749</f>
        <v>29</v>
      </c>
      <c r="AJ29" s="4">
        <f>'Raw Data'!AJ749</f>
        <v>189</v>
      </c>
      <c r="AK29" s="4">
        <f>'Raw Data'!AK749</f>
        <v>138</v>
      </c>
      <c r="AL29" s="4">
        <f>'Raw Data'!AL749</f>
        <v>2.2999999999999998</v>
      </c>
      <c r="AM29" s="4">
        <f>'Raw Data'!AM749</f>
        <v>195</v>
      </c>
      <c r="AN29" s="4" t="str">
        <f>'Raw Data'!AN749</f>
        <v>n/a</v>
      </c>
      <c r="AO29" s="4">
        <f>'Raw Data'!AO749</f>
        <v>2</v>
      </c>
      <c r="AP29" s="5">
        <f>'Raw Data'!AP749</f>
        <v>0.61619212962962966</v>
      </c>
      <c r="AQ29" s="4">
        <f>'Raw Data'!AQ749</f>
        <v>47.158853999999998</v>
      </c>
      <c r="AR29" s="4">
        <f>'Raw Data'!AR749</f>
        <v>-88.486479000000003</v>
      </c>
      <c r="AS29" s="4">
        <f>'Raw Data'!AS749</f>
        <v>302.60000000000002</v>
      </c>
      <c r="AT29" s="4">
        <f>'Raw Data'!AT749</f>
        <v>36.6</v>
      </c>
      <c r="AU29" s="4">
        <f>'Raw Data'!AU749</f>
        <v>11</v>
      </c>
      <c r="AV29" s="4">
        <f>'Raw Data'!AV749</f>
        <v>10</v>
      </c>
      <c r="AW29" s="4" t="str">
        <f>'Raw Data'!AW749</f>
        <v>0x4b67000</v>
      </c>
      <c r="AX29" s="4">
        <f>'Raw Data'!AX749</f>
        <v>1.826274</v>
      </c>
      <c r="AY29" s="4">
        <f>'Raw Data'!AY749</f>
        <v>1</v>
      </c>
      <c r="AZ29" s="4">
        <f>'Raw Data'!AZ749</f>
        <v>2.4016980000000001</v>
      </c>
      <c r="BA29" s="4">
        <f>'Raw Data'!BA749</f>
        <v>14.023</v>
      </c>
      <c r="BB29" s="4">
        <f>'Raw Data'!BB749</f>
        <v>9.49</v>
      </c>
      <c r="BC29" s="4">
        <f>'Raw Data'!BC749</f>
        <v>0.68</v>
      </c>
      <c r="BD29" s="4">
        <f>'Raw Data'!BD749</f>
        <v>22.667000000000002</v>
      </c>
      <c r="BE29" s="4">
        <f>'Raw Data'!BE749</f>
        <v>1243.0129999999999</v>
      </c>
      <c r="BF29" s="4">
        <f>'Raw Data'!BF749</f>
        <v>953.40499999999997</v>
      </c>
      <c r="BG29" s="4">
        <f>'Raw Data'!BG749</f>
        <v>0.58499999999999996</v>
      </c>
      <c r="BH29" s="4">
        <f>'Raw Data'!BH749</f>
        <v>0.23400000000000001</v>
      </c>
      <c r="BI29" s="4">
        <f>'Raw Data'!BI749</f>
        <v>0.81899999999999995</v>
      </c>
      <c r="BJ29" s="4">
        <f>'Raw Data'!BJ749</f>
        <v>0.44400000000000001</v>
      </c>
      <c r="BK29" s="4">
        <f>'Raw Data'!BK749</f>
        <v>0.17799999999999999</v>
      </c>
      <c r="BL29" s="4">
        <f>'Raw Data'!BL749</f>
        <v>0.622</v>
      </c>
      <c r="BM29" s="4">
        <f>'Raw Data'!BM749</f>
        <v>95.725399999999993</v>
      </c>
      <c r="BN29" s="4">
        <f>'Raw Data'!BN749</f>
        <v>0</v>
      </c>
      <c r="BO29" s="4">
        <f>'Raw Data'!BO749</f>
        <v>0</v>
      </c>
      <c r="BP29" s="4">
        <f>'Raw Data'!BP749</f>
        <v>0</v>
      </c>
      <c r="BQ29" s="4">
        <f>'Raw Data'!BQ749</f>
        <v>10.84</v>
      </c>
      <c r="BR29" s="4">
        <f>'Raw Data'!BR749</f>
        <v>0.56882900000000003</v>
      </c>
      <c r="BS29" s="4">
        <f>'Raw Data'!BS749</f>
        <v>-5</v>
      </c>
      <c r="BT29" s="4">
        <f>'Raw Data'!BT749</f>
        <v>0.237372</v>
      </c>
      <c r="BU29" s="4">
        <f>'Raw Data'!BU749</f>
        <v>13.900762</v>
      </c>
      <c r="BV29" s="4">
        <f>'Raw Data'!BV749</f>
        <v>4.7949120000000001</v>
      </c>
      <c r="BW29" s="4">
        <f t="shared" si="9"/>
        <v>3.6725813204</v>
      </c>
      <c r="BY29" s="4">
        <f t="shared" si="10"/>
        <v>12734.49614454272</v>
      </c>
      <c r="BZ29" s="4">
        <f t="shared" si="11"/>
        <v>9767.5022680275706</v>
      </c>
      <c r="CA29" s="4">
        <f t="shared" si="12"/>
        <v>4.5487185477360006</v>
      </c>
      <c r="CB29" s="4">
        <f t="shared" si="13"/>
        <v>980.69347403028746</v>
      </c>
    </row>
    <row r="30" spans="1:80" x14ac:dyDescent="0.25">
      <c r="A30" s="2">
        <f>'Raw Data'!A750</f>
        <v>42070</v>
      </c>
      <c r="B30" s="3">
        <f>'Raw Data'!B750</f>
        <v>3.2833333333333332E-2</v>
      </c>
      <c r="C30" s="4">
        <f>'Raw Data'!C750</f>
        <v>8.7040000000000006</v>
      </c>
      <c r="D30" s="4">
        <f>'Raw Data'!D750</f>
        <v>9.7241</v>
      </c>
      <c r="E30" s="4">
        <f>'Raw Data'!E750</f>
        <v>97240.615260000006</v>
      </c>
      <c r="F30" s="4">
        <f>'Raw Data'!F750</f>
        <v>25.9</v>
      </c>
      <c r="G30" s="4">
        <f>'Raw Data'!G750</f>
        <v>15</v>
      </c>
      <c r="H30" s="4">
        <f>'Raw Data'!H750</f>
        <v>9625.4</v>
      </c>
      <c r="I30" s="4">
        <f>'Raw Data'!I750</f>
        <v>0</v>
      </c>
      <c r="J30" s="4">
        <f>'Raw Data'!J750</f>
        <v>0.1</v>
      </c>
      <c r="K30" s="4">
        <f>'Raw Data'!K750</f>
        <v>0.82220000000000004</v>
      </c>
      <c r="L30" s="4">
        <f>'Raw Data'!L750</f>
        <v>7.1561000000000003</v>
      </c>
      <c r="M30" s="4">
        <f>'Raw Data'!M750</f>
        <v>7.9951999999999996</v>
      </c>
      <c r="N30" s="4">
        <f>'Raw Data'!N750</f>
        <v>21.299099999999999</v>
      </c>
      <c r="O30" s="4">
        <f>'Raw Data'!O750</f>
        <v>12.3331</v>
      </c>
      <c r="P30" s="4">
        <f>'Raw Data'!P750</f>
        <v>33.6</v>
      </c>
      <c r="Q30" s="4">
        <f>'Raw Data'!Q750</f>
        <v>16.190100000000001</v>
      </c>
      <c r="R30" s="4">
        <f>'Raw Data'!R750</f>
        <v>9.3747000000000007</v>
      </c>
      <c r="S30" s="4">
        <f>'Raw Data'!S750</f>
        <v>25.6</v>
      </c>
      <c r="T30" s="4">
        <f>'Raw Data'!T750</f>
        <v>9625.4261000000006</v>
      </c>
      <c r="U30" s="4">
        <f>'Raw Data'!U750</f>
        <v>0</v>
      </c>
      <c r="V30" s="4">
        <f>'Raw Data'!V750</f>
        <v>0</v>
      </c>
      <c r="W30" s="4">
        <f>'Raw Data'!W750</f>
        <v>0</v>
      </c>
      <c r="X30" s="4">
        <f>'Raw Data'!X750</f>
        <v>8.2199999999999995E-2</v>
      </c>
      <c r="Y30" s="4">
        <f>'Raw Data'!Y750</f>
        <v>11.8</v>
      </c>
      <c r="Z30" s="4">
        <f>'Raw Data'!Z750</f>
        <v>864</v>
      </c>
      <c r="AA30" s="4">
        <f>'Raw Data'!AA750</f>
        <v>893</v>
      </c>
      <c r="AB30" s="4">
        <f>'Raw Data'!AB750</f>
        <v>827</v>
      </c>
      <c r="AC30" s="4">
        <f>'Raw Data'!AC750</f>
        <v>48.8</v>
      </c>
      <c r="AD30" s="4">
        <f>'Raw Data'!AD750</f>
        <v>7.86</v>
      </c>
      <c r="AE30" s="4">
        <f>'Raw Data'!AE750</f>
        <v>0.18</v>
      </c>
      <c r="AF30" s="4">
        <f>'Raw Data'!AF750</f>
        <v>978</v>
      </c>
      <c r="AG30" s="4">
        <f>'Raw Data'!AG750</f>
        <v>-7</v>
      </c>
      <c r="AH30" s="4">
        <f>'Raw Data'!AH750</f>
        <v>11</v>
      </c>
      <c r="AI30" s="4">
        <f>'Raw Data'!AI750</f>
        <v>29</v>
      </c>
      <c r="AJ30" s="4">
        <f>'Raw Data'!AJ750</f>
        <v>189</v>
      </c>
      <c r="AK30" s="4">
        <f>'Raw Data'!AK750</f>
        <v>138</v>
      </c>
      <c r="AL30" s="4">
        <f>'Raw Data'!AL750</f>
        <v>2.2999999999999998</v>
      </c>
      <c r="AM30" s="4">
        <f>'Raw Data'!AM750</f>
        <v>195</v>
      </c>
      <c r="AN30" s="4" t="str">
        <f>'Raw Data'!AN750</f>
        <v>n/a</v>
      </c>
      <c r="AO30" s="4">
        <f>'Raw Data'!AO750</f>
        <v>2</v>
      </c>
      <c r="AP30" s="5">
        <f>'Raw Data'!AP750</f>
        <v>0.6162037037037037</v>
      </c>
      <c r="AQ30" s="4">
        <f>'Raw Data'!AQ750</f>
        <v>47.158822000000001</v>
      </c>
      <c r="AR30" s="4">
        <f>'Raw Data'!AR750</f>
        <v>-88.486284999999995</v>
      </c>
      <c r="AS30" s="4">
        <f>'Raw Data'!AS750</f>
        <v>302.8</v>
      </c>
      <c r="AT30" s="4">
        <f>'Raw Data'!AT750</f>
        <v>35.1</v>
      </c>
      <c r="AU30" s="4">
        <f>'Raw Data'!AU750</f>
        <v>11</v>
      </c>
      <c r="AV30" s="4">
        <f>'Raw Data'!AV750</f>
        <v>10</v>
      </c>
      <c r="AW30" s="4" t="str">
        <f>'Raw Data'!AW750</f>
        <v>0x4b67000</v>
      </c>
      <c r="AX30" s="4">
        <f>'Raw Data'!AX750</f>
        <v>1.3121879999999999</v>
      </c>
      <c r="AY30" s="4">
        <f>'Raw Data'!AY750</f>
        <v>1.0731269999999999</v>
      </c>
      <c r="AZ30" s="4">
        <f>'Raw Data'!AZ750</f>
        <v>1.760939</v>
      </c>
      <c r="BA30" s="4">
        <f>'Raw Data'!BA750</f>
        <v>14.023</v>
      </c>
      <c r="BB30" s="4">
        <f>'Raw Data'!BB750</f>
        <v>9.89</v>
      </c>
      <c r="BC30" s="4">
        <f>'Raw Data'!BC750</f>
        <v>0.71</v>
      </c>
      <c r="BD30" s="4">
        <f>'Raw Data'!BD750</f>
        <v>21.623999999999999</v>
      </c>
      <c r="BE30" s="4">
        <f>'Raw Data'!BE750</f>
        <v>1345.9059999999999</v>
      </c>
      <c r="BF30" s="4">
        <f>'Raw Data'!BF750</f>
        <v>957.06700000000001</v>
      </c>
      <c r="BG30" s="4">
        <f>'Raw Data'!BG750</f>
        <v>0.42</v>
      </c>
      <c r="BH30" s="4">
        <f>'Raw Data'!BH750</f>
        <v>0.24299999999999999</v>
      </c>
      <c r="BI30" s="4">
        <f>'Raw Data'!BI750</f>
        <v>0.66200000000000003</v>
      </c>
      <c r="BJ30" s="4">
        <f>'Raw Data'!BJ750</f>
        <v>0.31900000000000001</v>
      </c>
      <c r="BK30" s="4">
        <f>'Raw Data'!BK750</f>
        <v>0.185</v>
      </c>
      <c r="BL30" s="4">
        <f>'Raw Data'!BL750</f>
        <v>0.504</v>
      </c>
      <c r="BM30" s="4">
        <f>'Raw Data'!BM750</f>
        <v>59.865499999999997</v>
      </c>
      <c r="BN30" s="4">
        <f>'Raw Data'!BN750</f>
        <v>0</v>
      </c>
      <c r="BO30" s="4">
        <f>'Raw Data'!BO750</f>
        <v>0</v>
      </c>
      <c r="BP30" s="4">
        <f>'Raw Data'!BP750</f>
        <v>0</v>
      </c>
      <c r="BQ30" s="4">
        <f>'Raw Data'!BQ750</f>
        <v>11.244</v>
      </c>
      <c r="BR30" s="4">
        <f>'Raw Data'!BR750</f>
        <v>0.573098</v>
      </c>
      <c r="BS30" s="4">
        <f>'Raw Data'!BS750</f>
        <v>-5</v>
      </c>
      <c r="BT30" s="4">
        <f>'Raw Data'!BT750</f>
        <v>0.232929</v>
      </c>
      <c r="BU30" s="4">
        <f>'Raw Data'!BU750</f>
        <v>14.00508</v>
      </c>
      <c r="BV30" s="4">
        <f>'Raw Data'!BV750</f>
        <v>4.7051670000000003</v>
      </c>
      <c r="BW30" s="4">
        <f t="shared" si="9"/>
        <v>3.7001421359999997</v>
      </c>
      <c r="BY30" s="4">
        <f t="shared" si="10"/>
        <v>13892.097126227758</v>
      </c>
      <c r="BZ30" s="4">
        <f t="shared" si="11"/>
        <v>9878.6005265653203</v>
      </c>
      <c r="CA30" s="4">
        <f t="shared" si="12"/>
        <v>3.2926363232399996</v>
      </c>
      <c r="CB30" s="4">
        <f t="shared" si="13"/>
        <v>617.91636303737994</v>
      </c>
    </row>
    <row r="31" spans="1:80" x14ac:dyDescent="0.25">
      <c r="A31" s="2">
        <f>'Raw Data'!A751</f>
        <v>42070</v>
      </c>
      <c r="B31" s="3">
        <f>'Raw Data'!B751</f>
        <v>3.2844907407407406E-2</v>
      </c>
      <c r="C31" s="4">
        <f>'Raw Data'!C751</f>
        <v>7.9889999999999999</v>
      </c>
      <c r="D31" s="4">
        <f>'Raw Data'!D751</f>
        <v>10.365399999999999</v>
      </c>
      <c r="E31" s="4">
        <f>'Raw Data'!E751</f>
        <v>103654.32339999999</v>
      </c>
      <c r="F31" s="4">
        <f>'Raw Data'!F751</f>
        <v>20.9</v>
      </c>
      <c r="G31" s="4">
        <f>'Raw Data'!G751</f>
        <v>14.9</v>
      </c>
      <c r="H31" s="4">
        <f>'Raw Data'!H751</f>
        <v>19587.2</v>
      </c>
      <c r="I31" s="4">
        <f>'Raw Data'!I751</f>
        <v>0</v>
      </c>
      <c r="J31" s="4">
        <f>'Raw Data'!J751</f>
        <v>0.1</v>
      </c>
      <c r="K31" s="4">
        <f>'Raw Data'!K751</f>
        <v>0.8105</v>
      </c>
      <c r="L31" s="4">
        <f>'Raw Data'!L751</f>
        <v>6.4755000000000003</v>
      </c>
      <c r="M31" s="4">
        <f>'Raw Data'!M751</f>
        <v>8.4015000000000004</v>
      </c>
      <c r="N31" s="4">
        <f>'Raw Data'!N751</f>
        <v>16.966200000000001</v>
      </c>
      <c r="O31" s="4">
        <f>'Raw Data'!O751</f>
        <v>12.0769</v>
      </c>
      <c r="P31" s="4">
        <f>'Raw Data'!P751</f>
        <v>29</v>
      </c>
      <c r="Q31" s="4">
        <f>'Raw Data'!Q751</f>
        <v>12.8978</v>
      </c>
      <c r="R31" s="4">
        <f>'Raw Data'!R751</f>
        <v>9.1808999999999994</v>
      </c>
      <c r="S31" s="4">
        <f>'Raw Data'!S751</f>
        <v>22.1</v>
      </c>
      <c r="T31" s="4">
        <f>'Raw Data'!T751</f>
        <v>19587.175899999998</v>
      </c>
      <c r="U31" s="4">
        <f>'Raw Data'!U751</f>
        <v>0</v>
      </c>
      <c r="V31" s="4">
        <f>'Raw Data'!V751</f>
        <v>0</v>
      </c>
      <c r="W31" s="4">
        <f>'Raw Data'!W751</f>
        <v>0</v>
      </c>
      <c r="X31" s="4">
        <f>'Raw Data'!X751</f>
        <v>8.1100000000000005E-2</v>
      </c>
      <c r="Y31" s="4">
        <f>'Raw Data'!Y751</f>
        <v>11.8</v>
      </c>
      <c r="Z31" s="4">
        <f>'Raw Data'!Z751</f>
        <v>863</v>
      </c>
      <c r="AA31" s="4">
        <f>'Raw Data'!AA751</f>
        <v>892</v>
      </c>
      <c r="AB31" s="4">
        <f>'Raw Data'!AB751</f>
        <v>825</v>
      </c>
      <c r="AC31" s="4">
        <f>'Raw Data'!AC751</f>
        <v>49</v>
      </c>
      <c r="AD31" s="4">
        <f>'Raw Data'!AD751</f>
        <v>7.89</v>
      </c>
      <c r="AE31" s="4">
        <f>'Raw Data'!AE751</f>
        <v>0.18</v>
      </c>
      <c r="AF31" s="4">
        <f>'Raw Data'!AF751</f>
        <v>978</v>
      </c>
      <c r="AG31" s="4">
        <f>'Raw Data'!AG751</f>
        <v>-7</v>
      </c>
      <c r="AH31" s="4">
        <f>'Raw Data'!AH751</f>
        <v>11</v>
      </c>
      <c r="AI31" s="4">
        <f>'Raw Data'!AI751</f>
        <v>29</v>
      </c>
      <c r="AJ31" s="4">
        <f>'Raw Data'!AJ751</f>
        <v>189</v>
      </c>
      <c r="AK31" s="4">
        <f>'Raw Data'!AK751</f>
        <v>138</v>
      </c>
      <c r="AL31" s="4">
        <f>'Raw Data'!AL751</f>
        <v>2.4</v>
      </c>
      <c r="AM31" s="4">
        <f>'Raw Data'!AM751</f>
        <v>195</v>
      </c>
      <c r="AN31" s="4" t="str">
        <f>'Raw Data'!AN751</f>
        <v>n/a</v>
      </c>
      <c r="AO31" s="4">
        <f>'Raw Data'!AO751</f>
        <v>2</v>
      </c>
      <c r="AP31" s="5">
        <f>'Raw Data'!AP751</f>
        <v>0.61621527777777774</v>
      </c>
      <c r="AQ31" s="4">
        <f>'Raw Data'!AQ751</f>
        <v>47.158776000000003</v>
      </c>
      <c r="AR31" s="4">
        <f>'Raw Data'!AR751</f>
        <v>-88.486099999999993</v>
      </c>
      <c r="AS31" s="4">
        <f>'Raw Data'!AS751</f>
        <v>302.5</v>
      </c>
      <c r="AT31" s="4">
        <f>'Raw Data'!AT751</f>
        <v>34</v>
      </c>
      <c r="AU31" s="4">
        <f>'Raw Data'!AU751</f>
        <v>11</v>
      </c>
      <c r="AV31" s="4">
        <f>'Raw Data'!AV751</f>
        <v>10</v>
      </c>
      <c r="AW31" s="4" t="str">
        <f>'Raw Data'!AW751</f>
        <v>0x4b67000</v>
      </c>
      <c r="AX31" s="4">
        <f>'Raw Data'!AX751</f>
        <v>1.3758239999999999</v>
      </c>
      <c r="AY31" s="4">
        <f>'Raw Data'!AY751</f>
        <v>1.612088</v>
      </c>
      <c r="AZ31" s="4">
        <f>'Raw Data'!AZ751</f>
        <v>2.2120880000000001</v>
      </c>
      <c r="BA31" s="4">
        <f>'Raw Data'!BA751</f>
        <v>14.023</v>
      </c>
      <c r="BB31" s="4">
        <f>'Raw Data'!BB751</f>
        <v>9.24</v>
      </c>
      <c r="BC31" s="4">
        <f>'Raw Data'!BC751</f>
        <v>0.66</v>
      </c>
      <c r="BD31" s="4">
        <f>'Raw Data'!BD751</f>
        <v>23.376000000000001</v>
      </c>
      <c r="BE31" s="4">
        <f>'Raw Data'!BE751</f>
        <v>1165.557</v>
      </c>
      <c r="BF31" s="4">
        <f>'Raw Data'!BF751</f>
        <v>962.47699999999998</v>
      </c>
      <c r="BG31" s="4">
        <f>'Raw Data'!BG751</f>
        <v>0.32</v>
      </c>
      <c r="BH31" s="4">
        <f>'Raw Data'!BH751</f>
        <v>0.22800000000000001</v>
      </c>
      <c r="BI31" s="4">
        <f>'Raw Data'!BI751</f>
        <v>0.54700000000000004</v>
      </c>
      <c r="BJ31" s="4">
        <f>'Raw Data'!BJ751</f>
        <v>0.24299999999999999</v>
      </c>
      <c r="BK31" s="4">
        <f>'Raw Data'!BK751</f>
        <v>0.17299999999999999</v>
      </c>
      <c r="BL31" s="4">
        <f>'Raw Data'!BL751</f>
        <v>0.41599999999999998</v>
      </c>
      <c r="BM31" s="4">
        <f>'Raw Data'!BM751</f>
        <v>116.587</v>
      </c>
      <c r="BN31" s="4">
        <f>'Raw Data'!BN751</f>
        <v>0</v>
      </c>
      <c r="BO31" s="4">
        <f>'Raw Data'!BO751</f>
        <v>0</v>
      </c>
      <c r="BP31" s="4">
        <f>'Raw Data'!BP751</f>
        <v>0</v>
      </c>
      <c r="BQ31" s="4">
        <f>'Raw Data'!BQ751</f>
        <v>10.608000000000001</v>
      </c>
      <c r="BR31" s="4">
        <f>'Raw Data'!BR751</f>
        <v>0.57781300000000002</v>
      </c>
      <c r="BS31" s="4">
        <f>'Raw Data'!BS751</f>
        <v>-5</v>
      </c>
      <c r="BT31" s="4">
        <f>'Raw Data'!BT751</f>
        <v>0.23200000000000001</v>
      </c>
      <c r="BU31" s="4">
        <f>'Raw Data'!BU751</f>
        <v>14.12031</v>
      </c>
      <c r="BV31" s="4">
        <f>'Raw Data'!BV751</f>
        <v>4.6863999999999999</v>
      </c>
      <c r="BW31" s="4">
        <f t="shared" si="9"/>
        <v>3.7305859019999996</v>
      </c>
      <c r="BY31" s="4">
        <f t="shared" si="10"/>
        <v>12129.565281887792</v>
      </c>
      <c r="BZ31" s="4">
        <f t="shared" si="11"/>
        <v>10016.179049000189</v>
      </c>
      <c r="CA31" s="4">
        <f t="shared" si="12"/>
        <v>2.5288204382099999</v>
      </c>
      <c r="CB31" s="4">
        <f t="shared" si="13"/>
        <v>1213.28225691189</v>
      </c>
    </row>
    <row r="32" spans="1:80" x14ac:dyDescent="0.25">
      <c r="A32" s="2">
        <f>'Raw Data'!A752</f>
        <v>42070</v>
      </c>
      <c r="B32" s="3">
        <f>'Raw Data'!B752</f>
        <v>3.285648148148148E-2</v>
      </c>
      <c r="C32" s="4">
        <f>'Raw Data'!C752</f>
        <v>7.4720000000000004</v>
      </c>
      <c r="D32" s="4">
        <f>'Raw Data'!D752</f>
        <v>11.3819</v>
      </c>
      <c r="E32" s="4">
        <f>'Raw Data'!E752</f>
        <v>113818.7319</v>
      </c>
      <c r="F32" s="4">
        <f>'Raw Data'!F752</f>
        <v>18.899999999999999</v>
      </c>
      <c r="G32" s="4">
        <f>'Raw Data'!G752</f>
        <v>14.9</v>
      </c>
      <c r="H32" s="4">
        <f>'Raw Data'!H752</f>
        <v>22799</v>
      </c>
      <c r="I32" s="4">
        <f>'Raw Data'!I752</f>
        <v>0</v>
      </c>
      <c r="J32" s="4">
        <f>'Raw Data'!J752</f>
        <v>0.2</v>
      </c>
      <c r="K32" s="4">
        <f>'Raw Data'!K752</f>
        <v>0.80010000000000003</v>
      </c>
      <c r="L32" s="4">
        <f>'Raw Data'!L752</f>
        <v>5.9789000000000003</v>
      </c>
      <c r="M32" s="4">
        <f>'Raw Data'!M752</f>
        <v>9.1069999999999993</v>
      </c>
      <c r="N32" s="4">
        <f>'Raw Data'!N752</f>
        <v>15.1059</v>
      </c>
      <c r="O32" s="4">
        <f>'Raw Data'!O752</f>
        <v>11.9137</v>
      </c>
      <c r="P32" s="4">
        <f>'Raw Data'!P752</f>
        <v>27</v>
      </c>
      <c r="Q32" s="4">
        <f>'Raw Data'!Q752</f>
        <v>11.483599999999999</v>
      </c>
      <c r="R32" s="4">
        <f>'Raw Data'!R752</f>
        <v>9.0569000000000006</v>
      </c>
      <c r="S32" s="4">
        <f>'Raw Data'!S752</f>
        <v>20.5</v>
      </c>
      <c r="T32" s="4">
        <f>'Raw Data'!T752</f>
        <v>22799.010699999999</v>
      </c>
      <c r="U32" s="4">
        <f>'Raw Data'!U752</f>
        <v>0</v>
      </c>
      <c r="V32" s="4">
        <f>'Raw Data'!V752</f>
        <v>0</v>
      </c>
      <c r="W32" s="4">
        <f>'Raw Data'!W752</f>
        <v>0</v>
      </c>
      <c r="X32" s="4">
        <f>'Raw Data'!X752</f>
        <v>0.16</v>
      </c>
      <c r="Y32" s="4">
        <f>'Raw Data'!Y752</f>
        <v>11.8</v>
      </c>
      <c r="Z32" s="4">
        <f>'Raw Data'!Z752</f>
        <v>861</v>
      </c>
      <c r="AA32" s="4">
        <f>'Raw Data'!AA752</f>
        <v>892</v>
      </c>
      <c r="AB32" s="4">
        <f>'Raw Data'!AB752</f>
        <v>823</v>
      </c>
      <c r="AC32" s="4">
        <f>'Raw Data'!AC752</f>
        <v>49</v>
      </c>
      <c r="AD32" s="4">
        <f>'Raw Data'!AD752</f>
        <v>7.89</v>
      </c>
      <c r="AE32" s="4">
        <f>'Raw Data'!AE752</f>
        <v>0.18</v>
      </c>
      <c r="AF32" s="4">
        <f>'Raw Data'!AF752</f>
        <v>978</v>
      </c>
      <c r="AG32" s="4">
        <f>'Raw Data'!AG752</f>
        <v>-7</v>
      </c>
      <c r="AH32" s="4">
        <f>'Raw Data'!AH752</f>
        <v>11</v>
      </c>
      <c r="AI32" s="4">
        <f>'Raw Data'!AI752</f>
        <v>29</v>
      </c>
      <c r="AJ32" s="4">
        <f>'Raw Data'!AJ752</f>
        <v>189</v>
      </c>
      <c r="AK32" s="4">
        <f>'Raw Data'!AK752</f>
        <v>138</v>
      </c>
      <c r="AL32" s="4">
        <f>'Raw Data'!AL752</f>
        <v>2.4</v>
      </c>
      <c r="AM32" s="4">
        <f>'Raw Data'!AM752</f>
        <v>195</v>
      </c>
      <c r="AN32" s="4" t="str">
        <f>'Raw Data'!AN752</f>
        <v>n/a</v>
      </c>
      <c r="AO32" s="4">
        <f>'Raw Data'!AO752</f>
        <v>2</v>
      </c>
      <c r="AP32" s="5">
        <f>'Raw Data'!AP752</f>
        <v>0.61622685185185189</v>
      </c>
      <c r="AQ32" s="4">
        <f>'Raw Data'!AQ752</f>
        <v>47.158721</v>
      </c>
      <c r="AR32" s="4">
        <f>'Raw Data'!AR752</f>
        <v>-88.485906999999997</v>
      </c>
      <c r="AS32" s="4">
        <f>'Raw Data'!AS752</f>
        <v>302.8</v>
      </c>
      <c r="AT32" s="4">
        <f>'Raw Data'!AT752</f>
        <v>34.700000000000003</v>
      </c>
      <c r="AU32" s="4">
        <f>'Raw Data'!AU752</f>
        <v>11</v>
      </c>
      <c r="AV32" s="4">
        <f>'Raw Data'!AV752</f>
        <v>10</v>
      </c>
      <c r="AW32" s="4" t="str">
        <f>'Raw Data'!AW752</f>
        <v>0x4b67000</v>
      </c>
      <c r="AX32" s="4">
        <f>'Raw Data'!AX752</f>
        <v>1.2</v>
      </c>
      <c r="AY32" s="4">
        <f>'Raw Data'!AY752</f>
        <v>1.723976</v>
      </c>
      <c r="AZ32" s="4">
        <f>'Raw Data'!AZ752</f>
        <v>2.3119879999999999</v>
      </c>
      <c r="BA32" s="4">
        <f>'Raw Data'!BA752</f>
        <v>14.023</v>
      </c>
      <c r="BB32" s="4">
        <f>'Raw Data'!BB752</f>
        <v>8.7200000000000006</v>
      </c>
      <c r="BC32" s="4">
        <f>'Raw Data'!BC752</f>
        <v>0.62</v>
      </c>
      <c r="BD32" s="4">
        <f>'Raw Data'!BD752</f>
        <v>24.978999999999999</v>
      </c>
      <c r="BE32" s="4">
        <f>'Raw Data'!BE752</f>
        <v>1043.2349999999999</v>
      </c>
      <c r="BF32" s="4">
        <f>'Raw Data'!BF752</f>
        <v>1011.379</v>
      </c>
      <c r="BG32" s="4">
        <f>'Raw Data'!BG752</f>
        <v>0.27600000000000002</v>
      </c>
      <c r="BH32" s="4">
        <f>'Raw Data'!BH752</f>
        <v>0.218</v>
      </c>
      <c r="BI32" s="4">
        <f>'Raw Data'!BI752</f>
        <v>0.49399999999999999</v>
      </c>
      <c r="BJ32" s="4">
        <f>'Raw Data'!BJ752</f>
        <v>0.21</v>
      </c>
      <c r="BK32" s="4">
        <f>'Raw Data'!BK752</f>
        <v>0.16500000000000001</v>
      </c>
      <c r="BL32" s="4">
        <f>'Raw Data'!BL752</f>
        <v>0.375</v>
      </c>
      <c r="BM32" s="4">
        <f>'Raw Data'!BM752</f>
        <v>131.55170000000001</v>
      </c>
      <c r="BN32" s="4">
        <f>'Raw Data'!BN752</f>
        <v>0</v>
      </c>
      <c r="BO32" s="4">
        <f>'Raw Data'!BO752</f>
        <v>0</v>
      </c>
      <c r="BP32" s="4">
        <f>'Raw Data'!BP752</f>
        <v>0</v>
      </c>
      <c r="BQ32" s="4">
        <f>'Raw Data'!BQ752</f>
        <v>20.303000000000001</v>
      </c>
      <c r="BR32" s="4">
        <f>'Raw Data'!BR752</f>
        <v>0.56256799999999996</v>
      </c>
      <c r="BS32" s="4">
        <f>'Raw Data'!BS752</f>
        <v>-5</v>
      </c>
      <c r="BT32" s="4">
        <f>'Raw Data'!BT752</f>
        <v>0.227939</v>
      </c>
      <c r="BU32" s="4">
        <f>'Raw Data'!BU752</f>
        <v>13.747766</v>
      </c>
      <c r="BV32" s="4">
        <f>'Raw Data'!BV752</f>
        <v>4.6043690000000002</v>
      </c>
      <c r="BW32" s="4">
        <f t="shared" si="9"/>
        <v>3.6321597772000001</v>
      </c>
      <c r="BY32" s="4">
        <f t="shared" si="10"/>
        <v>10570.16503863837</v>
      </c>
      <c r="BZ32" s="4">
        <f t="shared" si="11"/>
        <v>10247.396748204419</v>
      </c>
      <c r="CA32" s="4">
        <f t="shared" si="12"/>
        <v>2.1277417438199997</v>
      </c>
      <c r="CB32" s="4">
        <f t="shared" si="13"/>
        <v>1332.8954455261214</v>
      </c>
    </row>
    <row r="33" spans="1:80" x14ac:dyDescent="0.25">
      <c r="A33" s="2">
        <f>'Raw Data'!A753</f>
        <v>42070</v>
      </c>
      <c r="B33" s="3">
        <f>'Raw Data'!B753</f>
        <v>3.2868055555555553E-2</v>
      </c>
      <c r="C33" s="4">
        <f>'Raw Data'!C753</f>
        <v>7.1319999999999997</v>
      </c>
      <c r="D33" s="4">
        <f>'Raw Data'!D753</f>
        <v>11.860200000000001</v>
      </c>
      <c r="E33" s="4">
        <f>'Raw Data'!E753</f>
        <v>118602.0385</v>
      </c>
      <c r="F33" s="4">
        <f>'Raw Data'!F753</f>
        <v>18.600000000000001</v>
      </c>
      <c r="G33" s="4">
        <f>'Raw Data'!G753</f>
        <v>14.8</v>
      </c>
      <c r="H33" s="4">
        <f>'Raw Data'!H753</f>
        <v>26821.9</v>
      </c>
      <c r="I33" s="4">
        <f>'Raw Data'!I753</f>
        <v>0</v>
      </c>
      <c r="J33" s="4">
        <f>'Raw Data'!J753</f>
        <v>0.2</v>
      </c>
      <c r="K33" s="4">
        <f>'Raw Data'!K753</f>
        <v>0.79310000000000003</v>
      </c>
      <c r="L33" s="4">
        <f>'Raw Data'!L753</f>
        <v>5.6561000000000003</v>
      </c>
      <c r="M33" s="4">
        <f>'Raw Data'!M753</f>
        <v>9.4062999999999999</v>
      </c>
      <c r="N33" s="4">
        <f>'Raw Data'!N753</f>
        <v>14.7516</v>
      </c>
      <c r="O33" s="4">
        <f>'Raw Data'!O753</f>
        <v>11.7378</v>
      </c>
      <c r="P33" s="4">
        <f>'Raw Data'!P753</f>
        <v>26.5</v>
      </c>
      <c r="Q33" s="4">
        <f>'Raw Data'!Q753</f>
        <v>11.214</v>
      </c>
      <c r="R33" s="4">
        <f>'Raw Data'!R753</f>
        <v>8.923</v>
      </c>
      <c r="S33" s="4">
        <f>'Raw Data'!S753</f>
        <v>20.100000000000001</v>
      </c>
      <c r="T33" s="4">
        <f>'Raw Data'!T753</f>
        <v>26821.896799999999</v>
      </c>
      <c r="U33" s="4">
        <f>'Raw Data'!U753</f>
        <v>0</v>
      </c>
      <c r="V33" s="4">
        <f>'Raw Data'!V753</f>
        <v>0</v>
      </c>
      <c r="W33" s="4">
        <f>'Raw Data'!W753</f>
        <v>0</v>
      </c>
      <c r="X33" s="4">
        <f>'Raw Data'!X753</f>
        <v>0.15859999999999999</v>
      </c>
      <c r="Y33" s="4">
        <f>'Raw Data'!Y753</f>
        <v>11.8</v>
      </c>
      <c r="Z33" s="4">
        <f>'Raw Data'!Z753</f>
        <v>860</v>
      </c>
      <c r="AA33" s="4">
        <f>'Raw Data'!AA753</f>
        <v>891</v>
      </c>
      <c r="AB33" s="4">
        <f>'Raw Data'!AB753</f>
        <v>824</v>
      </c>
      <c r="AC33" s="4">
        <f>'Raw Data'!AC753</f>
        <v>49</v>
      </c>
      <c r="AD33" s="4">
        <f>'Raw Data'!AD753</f>
        <v>7.88</v>
      </c>
      <c r="AE33" s="4">
        <f>'Raw Data'!AE753</f>
        <v>0.18</v>
      </c>
      <c r="AF33" s="4">
        <f>'Raw Data'!AF753</f>
        <v>979</v>
      </c>
      <c r="AG33" s="4">
        <f>'Raw Data'!AG753</f>
        <v>-7</v>
      </c>
      <c r="AH33" s="4">
        <f>'Raw Data'!AH753</f>
        <v>11</v>
      </c>
      <c r="AI33" s="4">
        <f>'Raw Data'!AI753</f>
        <v>29</v>
      </c>
      <c r="AJ33" s="4">
        <f>'Raw Data'!AJ753</f>
        <v>189</v>
      </c>
      <c r="AK33" s="4">
        <f>'Raw Data'!AK753</f>
        <v>138</v>
      </c>
      <c r="AL33" s="4">
        <f>'Raw Data'!AL753</f>
        <v>2.6</v>
      </c>
      <c r="AM33" s="4">
        <f>'Raw Data'!AM753</f>
        <v>195</v>
      </c>
      <c r="AN33" s="4" t="str">
        <f>'Raw Data'!AN753</f>
        <v>n/a</v>
      </c>
      <c r="AO33" s="4">
        <f>'Raw Data'!AO753</f>
        <v>2</v>
      </c>
      <c r="AP33" s="5">
        <f>'Raw Data'!AP753</f>
        <v>0.61623842592592593</v>
      </c>
      <c r="AQ33" s="4">
        <f>'Raw Data'!AQ753</f>
        <v>47.158661000000002</v>
      </c>
      <c r="AR33" s="4">
        <f>'Raw Data'!AR753</f>
        <v>-88.485720999999998</v>
      </c>
      <c r="AS33" s="4">
        <f>'Raw Data'!AS753</f>
        <v>303.10000000000002</v>
      </c>
      <c r="AT33" s="4">
        <f>'Raw Data'!AT753</f>
        <v>34.799999999999997</v>
      </c>
      <c r="AU33" s="4">
        <f>'Raw Data'!AU753</f>
        <v>11</v>
      </c>
      <c r="AV33" s="4">
        <f>'Raw Data'!AV753</f>
        <v>10</v>
      </c>
      <c r="AW33" s="4" t="str">
        <f>'Raw Data'!AW753</f>
        <v>0x4b67000</v>
      </c>
      <c r="AX33" s="4">
        <f>'Raw Data'!AX753</f>
        <v>1.2</v>
      </c>
      <c r="AY33" s="4">
        <f>'Raw Data'!AY753</f>
        <v>1.9120200000000001</v>
      </c>
      <c r="AZ33" s="4">
        <f>'Raw Data'!AZ753</f>
        <v>2.4120200000000001</v>
      </c>
      <c r="BA33" s="4">
        <f>'Raw Data'!BA753</f>
        <v>14.023</v>
      </c>
      <c r="BB33" s="4">
        <f>'Raw Data'!BB753</f>
        <v>8.39</v>
      </c>
      <c r="BC33" s="4">
        <f>'Raw Data'!BC753</f>
        <v>0.6</v>
      </c>
      <c r="BD33" s="4">
        <f>'Raw Data'!BD753</f>
        <v>26.088000000000001</v>
      </c>
      <c r="BE33" s="4">
        <f>'Raw Data'!BE753</f>
        <v>965.79700000000003</v>
      </c>
      <c r="BF33" s="4">
        <f>'Raw Data'!BF753</f>
        <v>1022.264</v>
      </c>
      <c r="BG33" s="4">
        <f>'Raw Data'!BG753</f>
        <v>0.26400000000000001</v>
      </c>
      <c r="BH33" s="4">
        <f>'Raw Data'!BH753</f>
        <v>0.21</v>
      </c>
      <c r="BI33" s="4">
        <f>'Raw Data'!BI753</f>
        <v>0.47399999999999998</v>
      </c>
      <c r="BJ33" s="4">
        <f>'Raw Data'!BJ753</f>
        <v>0.20100000000000001</v>
      </c>
      <c r="BK33" s="4">
        <f>'Raw Data'!BK753</f>
        <v>0.16</v>
      </c>
      <c r="BL33" s="4">
        <f>'Raw Data'!BL753</f>
        <v>0.36</v>
      </c>
      <c r="BM33" s="4">
        <f>'Raw Data'!BM753</f>
        <v>151.45320000000001</v>
      </c>
      <c r="BN33" s="4">
        <f>'Raw Data'!BN753</f>
        <v>0</v>
      </c>
      <c r="BO33" s="4">
        <f>'Raw Data'!BO753</f>
        <v>0</v>
      </c>
      <c r="BP33" s="4">
        <f>'Raw Data'!BP753</f>
        <v>0</v>
      </c>
      <c r="BQ33" s="4">
        <f>'Raw Data'!BQ753</f>
        <v>19.693000000000001</v>
      </c>
      <c r="BR33" s="4">
        <f>'Raw Data'!BR753</f>
        <v>0.54926600000000003</v>
      </c>
      <c r="BS33" s="4">
        <f>'Raw Data'!BS753</f>
        <v>-5</v>
      </c>
      <c r="BT33" s="4">
        <f>'Raw Data'!BT753</f>
        <v>0.225378</v>
      </c>
      <c r="BU33" s="4">
        <f>'Raw Data'!BU753</f>
        <v>13.422682</v>
      </c>
      <c r="BV33" s="4">
        <f>'Raw Data'!BV753</f>
        <v>4.5526280000000003</v>
      </c>
      <c r="BW33" s="4">
        <f t="shared" si="9"/>
        <v>3.5462725844</v>
      </c>
      <c r="BY33" s="4">
        <f t="shared" si="10"/>
        <v>9554.1628875672977</v>
      </c>
      <c r="BZ33" s="4">
        <f t="shared" si="11"/>
        <v>10112.763624339375</v>
      </c>
      <c r="CA33" s="4">
        <f t="shared" si="12"/>
        <v>1.9883958434340001</v>
      </c>
      <c r="CB33" s="4">
        <f t="shared" si="13"/>
        <v>1498.253300272529</v>
      </c>
    </row>
    <row r="34" spans="1:80" x14ac:dyDescent="0.25">
      <c r="A34" s="2">
        <f>'Raw Data'!A754</f>
        <v>42070</v>
      </c>
      <c r="B34" s="3">
        <f>'Raw Data'!B754</f>
        <v>3.2879629629629627E-2</v>
      </c>
      <c r="C34" s="4">
        <f>'Raw Data'!C754</f>
        <v>6.9770000000000003</v>
      </c>
      <c r="D34" s="4">
        <f>'Raw Data'!D754</f>
        <v>12.1744</v>
      </c>
      <c r="E34" s="4">
        <f>'Raw Data'!E754</f>
        <v>121744.0555</v>
      </c>
      <c r="F34" s="4">
        <f>'Raw Data'!F754</f>
        <v>17.8</v>
      </c>
      <c r="G34" s="4">
        <f>'Raw Data'!G754</f>
        <v>14.5</v>
      </c>
      <c r="H34" s="4">
        <f>'Raw Data'!H754</f>
        <v>23852.1</v>
      </c>
      <c r="I34" s="4">
        <f>'Raw Data'!I754</f>
        <v>0</v>
      </c>
      <c r="J34" s="4">
        <f>'Raw Data'!J754</f>
        <v>0.2</v>
      </c>
      <c r="K34" s="4">
        <f>'Raw Data'!K754</f>
        <v>0.79390000000000005</v>
      </c>
      <c r="L34" s="4">
        <f>'Raw Data'!L754</f>
        <v>5.5389999999999997</v>
      </c>
      <c r="M34" s="4">
        <f>'Raw Data'!M754</f>
        <v>9.6656999999999993</v>
      </c>
      <c r="N34" s="4">
        <f>'Raw Data'!N754</f>
        <v>14.161899999999999</v>
      </c>
      <c r="O34" s="4">
        <f>'Raw Data'!O754</f>
        <v>11.4809</v>
      </c>
      <c r="P34" s="4">
        <f>'Raw Data'!P754</f>
        <v>25.6</v>
      </c>
      <c r="Q34" s="4">
        <f>'Raw Data'!Q754</f>
        <v>10.7659</v>
      </c>
      <c r="R34" s="4">
        <f>'Raw Data'!R754</f>
        <v>8.7278000000000002</v>
      </c>
      <c r="S34" s="4">
        <f>'Raw Data'!S754</f>
        <v>19.5</v>
      </c>
      <c r="T34" s="4">
        <f>'Raw Data'!T754</f>
        <v>23852.056700000001</v>
      </c>
      <c r="U34" s="4">
        <f>'Raw Data'!U754</f>
        <v>0</v>
      </c>
      <c r="V34" s="4">
        <f>'Raw Data'!V754</f>
        <v>0</v>
      </c>
      <c r="W34" s="4">
        <f>'Raw Data'!W754</f>
        <v>0</v>
      </c>
      <c r="X34" s="4">
        <f>'Raw Data'!X754</f>
        <v>0.1588</v>
      </c>
      <c r="Y34" s="4">
        <f>'Raw Data'!Y754</f>
        <v>11.8</v>
      </c>
      <c r="Z34" s="4">
        <f>'Raw Data'!Z754</f>
        <v>860</v>
      </c>
      <c r="AA34" s="4">
        <f>'Raw Data'!AA754</f>
        <v>891</v>
      </c>
      <c r="AB34" s="4">
        <f>'Raw Data'!AB754</f>
        <v>824</v>
      </c>
      <c r="AC34" s="4">
        <f>'Raw Data'!AC754</f>
        <v>49</v>
      </c>
      <c r="AD34" s="4">
        <f>'Raw Data'!AD754</f>
        <v>7.89</v>
      </c>
      <c r="AE34" s="4">
        <f>'Raw Data'!AE754</f>
        <v>0.18</v>
      </c>
      <c r="AF34" s="4">
        <f>'Raw Data'!AF754</f>
        <v>978</v>
      </c>
      <c r="AG34" s="4">
        <f>'Raw Data'!AG754</f>
        <v>-7</v>
      </c>
      <c r="AH34" s="4">
        <f>'Raw Data'!AH754</f>
        <v>11</v>
      </c>
      <c r="AI34" s="4">
        <f>'Raw Data'!AI754</f>
        <v>29</v>
      </c>
      <c r="AJ34" s="4">
        <f>'Raw Data'!AJ754</f>
        <v>189</v>
      </c>
      <c r="AK34" s="4">
        <f>'Raw Data'!AK754</f>
        <v>138</v>
      </c>
      <c r="AL34" s="4">
        <f>'Raw Data'!AL754</f>
        <v>2.4</v>
      </c>
      <c r="AM34" s="4">
        <f>'Raw Data'!AM754</f>
        <v>195</v>
      </c>
      <c r="AN34" s="4" t="str">
        <f>'Raw Data'!AN754</f>
        <v>n/a</v>
      </c>
      <c r="AO34" s="4">
        <f>'Raw Data'!AO754</f>
        <v>2</v>
      </c>
      <c r="AP34" s="5">
        <f>'Raw Data'!AP754</f>
        <v>0.61624999999999996</v>
      </c>
      <c r="AQ34" s="4">
        <f>'Raw Data'!AQ754</f>
        <v>47.158607000000003</v>
      </c>
      <c r="AR34" s="4">
        <f>'Raw Data'!AR754</f>
        <v>-88.485560000000007</v>
      </c>
      <c r="AS34" s="4">
        <f>'Raw Data'!AS754</f>
        <v>302.7</v>
      </c>
      <c r="AT34" s="4">
        <f>'Raw Data'!AT754</f>
        <v>32.299999999999997</v>
      </c>
      <c r="AU34" s="4">
        <f>'Raw Data'!AU754</f>
        <v>11</v>
      </c>
      <c r="AV34" s="4">
        <f>'Raw Data'!AV754</f>
        <v>10</v>
      </c>
      <c r="AW34" s="4" t="str">
        <f>'Raw Data'!AW754</f>
        <v>0x4b67000</v>
      </c>
      <c r="AX34" s="4">
        <f>'Raw Data'!AX754</f>
        <v>1.2</v>
      </c>
      <c r="AY34" s="4">
        <f>'Raw Data'!AY754</f>
        <v>2.0128870000000001</v>
      </c>
      <c r="AZ34" s="4">
        <f>'Raw Data'!AZ754</f>
        <v>2.5128870000000001</v>
      </c>
      <c r="BA34" s="4">
        <f>'Raw Data'!BA754</f>
        <v>14.023</v>
      </c>
      <c r="BB34" s="4">
        <f>'Raw Data'!BB754</f>
        <v>8.43</v>
      </c>
      <c r="BC34" s="4">
        <f>'Raw Data'!BC754</f>
        <v>0.6</v>
      </c>
      <c r="BD34" s="4">
        <f>'Raw Data'!BD754</f>
        <v>25.954999999999998</v>
      </c>
      <c r="BE34" s="4">
        <f>'Raw Data'!BE754</f>
        <v>954.13</v>
      </c>
      <c r="BF34" s="4">
        <f>'Raw Data'!BF754</f>
        <v>1059.713</v>
      </c>
      <c r="BG34" s="4">
        <f>'Raw Data'!BG754</f>
        <v>0.255</v>
      </c>
      <c r="BH34" s="4">
        <f>'Raw Data'!BH754</f>
        <v>0.20699999999999999</v>
      </c>
      <c r="BI34" s="4">
        <f>'Raw Data'!BI754</f>
        <v>0.46300000000000002</v>
      </c>
      <c r="BJ34" s="4">
        <f>'Raw Data'!BJ754</f>
        <v>0.19400000000000001</v>
      </c>
      <c r="BK34" s="4">
        <f>'Raw Data'!BK754</f>
        <v>0.157</v>
      </c>
      <c r="BL34" s="4">
        <f>'Raw Data'!BL754</f>
        <v>0.35199999999999998</v>
      </c>
      <c r="BM34" s="4">
        <f>'Raw Data'!BM754</f>
        <v>135.87049999999999</v>
      </c>
      <c r="BN34" s="4">
        <f>'Raw Data'!BN754</f>
        <v>0</v>
      </c>
      <c r="BO34" s="4">
        <f>'Raw Data'!BO754</f>
        <v>0</v>
      </c>
      <c r="BP34" s="4">
        <f>'Raw Data'!BP754</f>
        <v>0</v>
      </c>
      <c r="BQ34" s="4">
        <f>'Raw Data'!BQ754</f>
        <v>19.888000000000002</v>
      </c>
      <c r="BR34" s="4">
        <f>'Raw Data'!BR754</f>
        <v>0.50324999999999998</v>
      </c>
      <c r="BS34" s="4">
        <f>'Raw Data'!BS754</f>
        <v>-5</v>
      </c>
      <c r="BT34" s="4">
        <f>'Raw Data'!BT754</f>
        <v>0.22256899999999999</v>
      </c>
      <c r="BU34" s="4">
        <f>'Raw Data'!BU754</f>
        <v>12.298166</v>
      </c>
      <c r="BV34" s="4">
        <f>'Raw Data'!BV754</f>
        <v>4.4959020000000001</v>
      </c>
      <c r="BW34" s="4">
        <f t="shared" si="9"/>
        <v>3.2491754571999998</v>
      </c>
      <c r="BY34" s="4">
        <f t="shared" si="10"/>
        <v>8647.9942055524607</v>
      </c>
      <c r="BZ34" s="4">
        <f t="shared" si="11"/>
        <v>9604.9719467458453</v>
      </c>
      <c r="CA34" s="4">
        <f t="shared" si="12"/>
        <v>1.7583671783479999</v>
      </c>
      <c r="CB34" s="4">
        <f t="shared" si="13"/>
        <v>1231.496019101711</v>
      </c>
    </row>
    <row r="35" spans="1:80" x14ac:dyDescent="0.25">
      <c r="A35" s="2">
        <f>'Raw Data'!A755</f>
        <v>42070</v>
      </c>
      <c r="B35" s="3">
        <f>'Raw Data'!B755</f>
        <v>3.2891203703703707E-2</v>
      </c>
      <c r="C35" s="4">
        <f>'Raw Data'!C755</f>
        <v>6.9859999999999998</v>
      </c>
      <c r="D35" s="4">
        <f>'Raw Data'!D755</f>
        <v>12.1393</v>
      </c>
      <c r="E35" s="4">
        <f>'Raw Data'!E755</f>
        <v>121392.86289999999</v>
      </c>
      <c r="F35" s="4">
        <f>'Raw Data'!F755</f>
        <v>14.5</v>
      </c>
      <c r="G35" s="4">
        <f>'Raw Data'!G755</f>
        <v>8.8000000000000007</v>
      </c>
      <c r="H35" s="4">
        <f>'Raw Data'!H755</f>
        <v>22012.1</v>
      </c>
      <c r="I35" s="4">
        <f>'Raw Data'!I755</f>
        <v>0</v>
      </c>
      <c r="J35" s="4">
        <f>'Raw Data'!J755</f>
        <v>0.2</v>
      </c>
      <c r="K35" s="4">
        <f>'Raw Data'!K755</f>
        <v>0.79630000000000001</v>
      </c>
      <c r="L35" s="4">
        <f>'Raw Data'!L755</f>
        <v>5.5629999999999997</v>
      </c>
      <c r="M35" s="4">
        <f>'Raw Data'!M755</f>
        <v>9.6661999999999999</v>
      </c>
      <c r="N35" s="4">
        <f>'Raw Data'!N755</f>
        <v>11.517899999999999</v>
      </c>
      <c r="O35" s="4">
        <f>'Raw Data'!O755</f>
        <v>6.9905999999999997</v>
      </c>
      <c r="P35" s="4">
        <f>'Raw Data'!P755</f>
        <v>18.5</v>
      </c>
      <c r="Q35" s="4">
        <f>'Raw Data'!Q755</f>
        <v>8.7560000000000002</v>
      </c>
      <c r="R35" s="4">
        <f>'Raw Data'!R755</f>
        <v>5.3144</v>
      </c>
      <c r="S35" s="4">
        <f>'Raw Data'!S755</f>
        <v>14.1</v>
      </c>
      <c r="T35" s="4">
        <f>'Raw Data'!T755</f>
        <v>22012.136399999999</v>
      </c>
      <c r="U35" s="4">
        <f>'Raw Data'!U755</f>
        <v>0</v>
      </c>
      <c r="V35" s="4">
        <f>'Raw Data'!V755</f>
        <v>0</v>
      </c>
      <c r="W35" s="4">
        <f>'Raw Data'!W755</f>
        <v>0</v>
      </c>
      <c r="X35" s="4">
        <f>'Raw Data'!X755</f>
        <v>0.1593</v>
      </c>
      <c r="Y35" s="4">
        <f>'Raw Data'!Y755</f>
        <v>11.8</v>
      </c>
      <c r="Z35" s="4">
        <f>'Raw Data'!Z755</f>
        <v>860</v>
      </c>
      <c r="AA35" s="4">
        <f>'Raw Data'!AA755</f>
        <v>892</v>
      </c>
      <c r="AB35" s="4">
        <f>'Raw Data'!AB755</f>
        <v>825</v>
      </c>
      <c r="AC35" s="4">
        <f>'Raw Data'!AC755</f>
        <v>49</v>
      </c>
      <c r="AD35" s="4">
        <f>'Raw Data'!AD755</f>
        <v>7.89</v>
      </c>
      <c r="AE35" s="4">
        <f>'Raw Data'!AE755</f>
        <v>0.18</v>
      </c>
      <c r="AF35" s="4">
        <f>'Raw Data'!AF755</f>
        <v>978</v>
      </c>
      <c r="AG35" s="4">
        <f>'Raw Data'!AG755</f>
        <v>-7</v>
      </c>
      <c r="AH35" s="4">
        <f>'Raw Data'!AH755</f>
        <v>11</v>
      </c>
      <c r="AI35" s="4">
        <f>'Raw Data'!AI755</f>
        <v>29</v>
      </c>
      <c r="AJ35" s="4">
        <f>'Raw Data'!AJ755</f>
        <v>189</v>
      </c>
      <c r="AK35" s="4">
        <f>'Raw Data'!AK755</f>
        <v>138</v>
      </c>
      <c r="AL35" s="4">
        <f>'Raw Data'!AL755</f>
        <v>2.6</v>
      </c>
      <c r="AM35" s="4">
        <f>'Raw Data'!AM755</f>
        <v>195</v>
      </c>
      <c r="AN35" s="4" t="str">
        <f>'Raw Data'!AN755</f>
        <v>n/a</v>
      </c>
      <c r="AO35" s="4">
        <f>'Raw Data'!AO755</f>
        <v>2</v>
      </c>
      <c r="AP35" s="5">
        <f>'Raw Data'!AP755</f>
        <v>0.61626157407407411</v>
      </c>
      <c r="AQ35" s="4">
        <f>'Raw Data'!AQ755</f>
        <v>47.158566999999998</v>
      </c>
      <c r="AR35" s="4">
        <f>'Raw Data'!AR755</f>
        <v>-88.485422999999997</v>
      </c>
      <c r="AS35" s="4">
        <f>'Raw Data'!AS755</f>
        <v>302.39999999999998</v>
      </c>
      <c r="AT35" s="4">
        <f>'Raw Data'!AT755</f>
        <v>30.6</v>
      </c>
      <c r="AU35" s="4">
        <f>'Raw Data'!AU755</f>
        <v>11</v>
      </c>
      <c r="AV35" s="4">
        <f>'Raw Data'!AV755</f>
        <v>10</v>
      </c>
      <c r="AW35" s="4" t="str">
        <f>'Raw Data'!AW755</f>
        <v>0x4b67000</v>
      </c>
      <c r="AX35" s="4">
        <f>'Raw Data'!AX755</f>
        <v>1.2</v>
      </c>
      <c r="AY35" s="4">
        <f>'Raw Data'!AY755</f>
        <v>2.1</v>
      </c>
      <c r="AZ35" s="4">
        <f>'Raw Data'!AZ755</f>
        <v>2.6</v>
      </c>
      <c r="BA35" s="4">
        <f>'Raw Data'!BA755</f>
        <v>14.023</v>
      </c>
      <c r="BB35" s="4">
        <f>'Raw Data'!BB755</f>
        <v>8.5299999999999994</v>
      </c>
      <c r="BC35" s="4">
        <f>'Raw Data'!BC755</f>
        <v>0.61</v>
      </c>
      <c r="BD35" s="4">
        <f>'Raw Data'!BD755</f>
        <v>25.585000000000001</v>
      </c>
      <c r="BE35" s="4">
        <f>'Raw Data'!BE755</f>
        <v>967.05</v>
      </c>
      <c r="BF35" s="4">
        <f>'Raw Data'!BF755</f>
        <v>1069.4870000000001</v>
      </c>
      <c r="BG35" s="4">
        <f>'Raw Data'!BG755</f>
        <v>0.21</v>
      </c>
      <c r="BH35" s="4">
        <f>'Raw Data'!BH755</f>
        <v>0.127</v>
      </c>
      <c r="BI35" s="4">
        <f>'Raw Data'!BI755</f>
        <v>0.33700000000000002</v>
      </c>
      <c r="BJ35" s="4">
        <f>'Raw Data'!BJ755</f>
        <v>0.159</v>
      </c>
      <c r="BK35" s="4">
        <f>'Raw Data'!BK755</f>
        <v>9.7000000000000003E-2</v>
      </c>
      <c r="BL35" s="4">
        <f>'Raw Data'!BL755</f>
        <v>0.25600000000000001</v>
      </c>
      <c r="BM35" s="4">
        <f>'Raw Data'!BM755</f>
        <v>126.5393</v>
      </c>
      <c r="BN35" s="4">
        <f>'Raw Data'!BN755</f>
        <v>0</v>
      </c>
      <c r="BO35" s="4">
        <f>'Raw Data'!BO755</f>
        <v>0</v>
      </c>
      <c r="BP35" s="4">
        <f>'Raw Data'!BP755</f>
        <v>0</v>
      </c>
      <c r="BQ35" s="4">
        <f>'Raw Data'!BQ755</f>
        <v>20.13</v>
      </c>
      <c r="BR35" s="4">
        <f>'Raw Data'!BR755</f>
        <v>0.43791999999999998</v>
      </c>
      <c r="BS35" s="4">
        <f>'Raw Data'!BS755</f>
        <v>-5</v>
      </c>
      <c r="BT35" s="4">
        <f>'Raw Data'!BT755</f>
        <v>0.22119</v>
      </c>
      <c r="BU35" s="4">
        <f>'Raw Data'!BU755</f>
        <v>10.70167</v>
      </c>
      <c r="BV35" s="4">
        <f>'Raw Data'!BV755</f>
        <v>4.468038</v>
      </c>
      <c r="BW35" s="4">
        <f t="shared" si="9"/>
        <v>2.8273812139999999</v>
      </c>
      <c r="BY35" s="4">
        <f t="shared" si="10"/>
        <v>7627.2498304694991</v>
      </c>
      <c r="BZ35" s="4">
        <f t="shared" si="11"/>
        <v>8435.1838472047311</v>
      </c>
      <c r="CA35" s="4">
        <f t="shared" si="12"/>
        <v>1.25405379561</v>
      </c>
      <c r="CB35" s="4">
        <f t="shared" si="13"/>
        <v>998.03200917504694</v>
      </c>
    </row>
    <row r="36" spans="1:80" x14ac:dyDescent="0.25">
      <c r="A36" s="2">
        <f>'Raw Data'!A756</f>
        <v>42070</v>
      </c>
      <c r="B36" s="3">
        <f>'Raw Data'!B756</f>
        <v>3.2902777777777781E-2</v>
      </c>
      <c r="C36" s="4">
        <f>'Raw Data'!C756</f>
        <v>7.0590000000000002</v>
      </c>
      <c r="D36" s="4">
        <f>'Raw Data'!D756</f>
        <v>12.045199999999999</v>
      </c>
      <c r="E36" s="4">
        <f>'Raw Data'!E756</f>
        <v>120452.2491</v>
      </c>
      <c r="F36" s="4">
        <f>'Raw Data'!F756</f>
        <v>11.7</v>
      </c>
      <c r="G36" s="4">
        <f>'Raw Data'!G756</f>
        <v>8.5</v>
      </c>
      <c r="H36" s="4">
        <f>'Raw Data'!H756</f>
        <v>23231.200000000001</v>
      </c>
      <c r="I36" s="4">
        <f>'Raw Data'!I756</f>
        <v>0</v>
      </c>
      <c r="J36" s="4">
        <f>'Raw Data'!J756</f>
        <v>0.2</v>
      </c>
      <c r="K36" s="4">
        <f>'Raw Data'!K756</f>
        <v>0.79549999999999998</v>
      </c>
      <c r="L36" s="4">
        <f>'Raw Data'!L756</f>
        <v>5.6158000000000001</v>
      </c>
      <c r="M36" s="4">
        <f>'Raw Data'!M756</f>
        <v>9.5823</v>
      </c>
      <c r="N36" s="4">
        <f>'Raw Data'!N756</f>
        <v>9.3058999999999994</v>
      </c>
      <c r="O36" s="4">
        <f>'Raw Data'!O756</f>
        <v>6.7457000000000003</v>
      </c>
      <c r="P36" s="4">
        <f>'Raw Data'!P756</f>
        <v>16.100000000000001</v>
      </c>
      <c r="Q36" s="4">
        <f>'Raw Data'!Q756</f>
        <v>7.0744999999999996</v>
      </c>
      <c r="R36" s="4">
        <f>'Raw Data'!R756</f>
        <v>5.1281999999999996</v>
      </c>
      <c r="S36" s="4">
        <f>'Raw Data'!S756</f>
        <v>12.2</v>
      </c>
      <c r="T36" s="4">
        <f>'Raw Data'!T756</f>
        <v>23231.180100000001</v>
      </c>
      <c r="U36" s="4">
        <f>'Raw Data'!U756</f>
        <v>0</v>
      </c>
      <c r="V36" s="4">
        <f>'Raw Data'!V756</f>
        <v>0</v>
      </c>
      <c r="W36" s="4">
        <f>'Raw Data'!W756</f>
        <v>0</v>
      </c>
      <c r="X36" s="4">
        <f>'Raw Data'!X756</f>
        <v>0.15909999999999999</v>
      </c>
      <c r="Y36" s="4">
        <f>'Raw Data'!Y756</f>
        <v>11.8</v>
      </c>
      <c r="Z36" s="4">
        <f>'Raw Data'!Z756</f>
        <v>860</v>
      </c>
      <c r="AA36" s="4">
        <f>'Raw Data'!AA756</f>
        <v>892</v>
      </c>
      <c r="AB36" s="4">
        <f>'Raw Data'!AB756</f>
        <v>825</v>
      </c>
      <c r="AC36" s="4">
        <f>'Raw Data'!AC756</f>
        <v>49</v>
      </c>
      <c r="AD36" s="4">
        <f>'Raw Data'!AD756</f>
        <v>7.89</v>
      </c>
      <c r="AE36" s="4">
        <f>'Raw Data'!AE756</f>
        <v>0.18</v>
      </c>
      <c r="AF36" s="4">
        <f>'Raw Data'!AF756</f>
        <v>978</v>
      </c>
      <c r="AG36" s="4">
        <f>'Raw Data'!AG756</f>
        <v>-7</v>
      </c>
      <c r="AH36" s="4">
        <f>'Raw Data'!AH756</f>
        <v>11</v>
      </c>
      <c r="AI36" s="4">
        <f>'Raw Data'!AI756</f>
        <v>29</v>
      </c>
      <c r="AJ36" s="4">
        <f>'Raw Data'!AJ756</f>
        <v>189</v>
      </c>
      <c r="AK36" s="4">
        <f>'Raw Data'!AK756</f>
        <v>138.80000000000001</v>
      </c>
      <c r="AL36" s="4">
        <f>'Raw Data'!AL756</f>
        <v>2.8</v>
      </c>
      <c r="AM36" s="4">
        <f>'Raw Data'!AM756</f>
        <v>195</v>
      </c>
      <c r="AN36" s="4" t="str">
        <f>'Raw Data'!AN756</f>
        <v>n/a</v>
      </c>
      <c r="AO36" s="4">
        <f>'Raw Data'!AO756</f>
        <v>2</v>
      </c>
      <c r="AP36" s="5">
        <f>'Raw Data'!AP756</f>
        <v>0.61626157407407411</v>
      </c>
      <c r="AQ36" s="4">
        <f>'Raw Data'!AQ756</f>
        <v>47.158560999999999</v>
      </c>
      <c r="AR36" s="4">
        <f>'Raw Data'!AR756</f>
        <v>-88.485386000000005</v>
      </c>
      <c r="AS36" s="4">
        <f>'Raw Data'!AS756</f>
        <v>302.5</v>
      </c>
      <c r="AT36" s="4">
        <f>'Raw Data'!AT756</f>
        <v>30.1</v>
      </c>
      <c r="AU36" s="4">
        <f>'Raw Data'!AU756</f>
        <v>11</v>
      </c>
      <c r="AV36" s="4">
        <f>'Raw Data'!AV756</f>
        <v>10</v>
      </c>
      <c r="AW36" s="4" t="str">
        <f>'Raw Data'!AW756</f>
        <v>0x4b67000</v>
      </c>
      <c r="AX36" s="4">
        <f>'Raw Data'!AX756</f>
        <v>1.2126870000000001</v>
      </c>
      <c r="AY36" s="4">
        <f>'Raw Data'!AY756</f>
        <v>2.1634370000000001</v>
      </c>
      <c r="AZ36" s="4">
        <f>'Raw Data'!AZ756</f>
        <v>2.6634370000000001</v>
      </c>
      <c r="BA36" s="4">
        <f>'Raw Data'!BA756</f>
        <v>14.023</v>
      </c>
      <c r="BB36" s="4">
        <f>'Raw Data'!BB756</f>
        <v>8.5</v>
      </c>
      <c r="BC36" s="4">
        <f>'Raw Data'!BC756</f>
        <v>0.61</v>
      </c>
      <c r="BD36" s="4">
        <f>'Raw Data'!BD756</f>
        <v>25.702999999999999</v>
      </c>
      <c r="BE36" s="4">
        <f>'Raw Data'!BE756</f>
        <v>971.16</v>
      </c>
      <c r="BF36" s="4">
        <f>'Raw Data'!BF756</f>
        <v>1054.6990000000001</v>
      </c>
      <c r="BG36" s="4">
        <f>'Raw Data'!BG756</f>
        <v>0.16900000000000001</v>
      </c>
      <c r="BH36" s="4">
        <f>'Raw Data'!BH756</f>
        <v>0.122</v>
      </c>
      <c r="BI36" s="4">
        <f>'Raw Data'!BI756</f>
        <v>0.29099999999999998</v>
      </c>
      <c r="BJ36" s="4">
        <f>'Raw Data'!BJ756</f>
        <v>0.128</v>
      </c>
      <c r="BK36" s="4">
        <f>'Raw Data'!BK756</f>
        <v>9.2999999999999999E-2</v>
      </c>
      <c r="BL36" s="4">
        <f>'Raw Data'!BL756</f>
        <v>0.221</v>
      </c>
      <c r="BM36" s="4">
        <f>'Raw Data'!BM756</f>
        <v>132.85339999999999</v>
      </c>
      <c r="BN36" s="4">
        <f>'Raw Data'!BN756</f>
        <v>0</v>
      </c>
      <c r="BO36" s="4">
        <f>'Raw Data'!BO756</f>
        <v>0</v>
      </c>
      <c r="BP36" s="4">
        <f>'Raw Data'!BP756</f>
        <v>0</v>
      </c>
      <c r="BQ36" s="4">
        <f>'Raw Data'!BQ756</f>
        <v>20.006</v>
      </c>
      <c r="BR36" s="4">
        <f>'Raw Data'!BR756</f>
        <v>0.47036</v>
      </c>
      <c r="BS36" s="4">
        <f>'Raw Data'!BS756</f>
        <v>-5</v>
      </c>
      <c r="BT36" s="4">
        <f>'Raw Data'!BT756</f>
        <v>0.22181000000000001</v>
      </c>
      <c r="BU36" s="4">
        <f>'Raw Data'!BU756</f>
        <v>11.494422999999999</v>
      </c>
      <c r="BV36" s="4">
        <f>'Raw Data'!BV756</f>
        <v>4.4805619999999999</v>
      </c>
      <c r="BW36" s="4">
        <f t="shared" si="9"/>
        <v>3.0368265565999999</v>
      </c>
      <c r="BY36" s="4">
        <f t="shared" si="10"/>
        <v>8227.0748705811602</v>
      </c>
      <c r="BZ36" s="4">
        <f t="shared" si="11"/>
        <v>8934.7662989899491</v>
      </c>
      <c r="CA36" s="4">
        <f t="shared" si="12"/>
        <v>1.0843378881279999</v>
      </c>
      <c r="CB36" s="4">
        <f t="shared" si="13"/>
        <v>1125.4529311455033</v>
      </c>
    </row>
    <row r="37" spans="1:80" x14ac:dyDescent="0.25">
      <c r="A37" s="2">
        <f>'Raw Data'!A757</f>
        <v>42070</v>
      </c>
      <c r="B37" s="3">
        <f>'Raw Data'!B757</f>
        <v>3.2914351851851854E-2</v>
      </c>
      <c r="C37" s="4">
        <f>'Raw Data'!C757</f>
        <v>7.0430000000000001</v>
      </c>
      <c r="D37" s="4">
        <f>'Raw Data'!D757</f>
        <v>12.133800000000001</v>
      </c>
      <c r="E37" s="4">
        <f>'Raw Data'!E757</f>
        <v>121337.77129999999</v>
      </c>
      <c r="F37" s="4">
        <f>'Raw Data'!F757</f>
        <v>9.8000000000000007</v>
      </c>
      <c r="G37" s="4">
        <f>'Raw Data'!G757</f>
        <v>8.1999999999999993</v>
      </c>
      <c r="H37" s="4">
        <f>'Raw Data'!H757</f>
        <v>22493.7</v>
      </c>
      <c r="I37" s="4">
        <f>'Raw Data'!I757</f>
        <v>0</v>
      </c>
      <c r="J37" s="4">
        <f>'Raw Data'!J757</f>
        <v>0.2</v>
      </c>
      <c r="K37" s="4">
        <f>'Raw Data'!K757</f>
        <v>0.7954</v>
      </c>
      <c r="L37" s="4">
        <f>'Raw Data'!L757</f>
        <v>5.6022999999999996</v>
      </c>
      <c r="M37" s="4">
        <f>'Raw Data'!M757</f>
        <v>9.6516999999999999</v>
      </c>
      <c r="N37" s="4">
        <f>'Raw Data'!N757</f>
        <v>7.8251999999999997</v>
      </c>
      <c r="O37" s="4">
        <f>'Raw Data'!O757</f>
        <v>6.5143000000000004</v>
      </c>
      <c r="P37" s="4">
        <f>'Raw Data'!P757</f>
        <v>14.3</v>
      </c>
      <c r="Q37" s="4">
        <f>'Raw Data'!Q757</f>
        <v>5.9488000000000003</v>
      </c>
      <c r="R37" s="4">
        <f>'Raw Data'!R757</f>
        <v>4.9523000000000001</v>
      </c>
      <c r="S37" s="4">
        <f>'Raw Data'!S757</f>
        <v>10.9</v>
      </c>
      <c r="T37" s="4">
        <f>'Raw Data'!T757</f>
        <v>22493.656999999999</v>
      </c>
      <c r="U37" s="4">
        <f>'Raw Data'!U757</f>
        <v>0</v>
      </c>
      <c r="V37" s="4">
        <f>'Raw Data'!V757</f>
        <v>0</v>
      </c>
      <c r="W37" s="4">
        <f>'Raw Data'!W757</f>
        <v>0</v>
      </c>
      <c r="X37" s="4">
        <f>'Raw Data'!X757</f>
        <v>0.15909999999999999</v>
      </c>
      <c r="Y37" s="4">
        <f>'Raw Data'!Y757</f>
        <v>11.8</v>
      </c>
      <c r="Z37" s="4">
        <f>'Raw Data'!Z757</f>
        <v>862</v>
      </c>
      <c r="AA37" s="4">
        <f>'Raw Data'!AA757</f>
        <v>893</v>
      </c>
      <c r="AB37" s="4">
        <f>'Raw Data'!AB757</f>
        <v>825</v>
      </c>
      <c r="AC37" s="4">
        <f>'Raw Data'!AC757</f>
        <v>49</v>
      </c>
      <c r="AD37" s="4">
        <f>'Raw Data'!AD757</f>
        <v>7.89</v>
      </c>
      <c r="AE37" s="4">
        <f>'Raw Data'!AE757</f>
        <v>0.18</v>
      </c>
      <c r="AF37" s="4">
        <f>'Raw Data'!AF757</f>
        <v>978</v>
      </c>
      <c r="AG37" s="4">
        <f>'Raw Data'!AG757</f>
        <v>-7</v>
      </c>
      <c r="AH37" s="4">
        <f>'Raw Data'!AH757</f>
        <v>11</v>
      </c>
      <c r="AI37" s="4">
        <f>'Raw Data'!AI757</f>
        <v>29</v>
      </c>
      <c r="AJ37" s="4">
        <f>'Raw Data'!AJ757</f>
        <v>189</v>
      </c>
      <c r="AK37" s="4">
        <f>'Raw Data'!AK757</f>
        <v>139</v>
      </c>
      <c r="AL37" s="4">
        <f>'Raw Data'!AL757</f>
        <v>2.6</v>
      </c>
      <c r="AM37" s="4">
        <f>'Raw Data'!AM757</f>
        <v>195</v>
      </c>
      <c r="AN37" s="4" t="str">
        <f>'Raw Data'!AN757</f>
        <v>n/a</v>
      </c>
      <c r="AO37" s="4">
        <f>'Raw Data'!AO757</f>
        <v>2</v>
      </c>
      <c r="AP37" s="5">
        <f>'Raw Data'!AP757</f>
        <v>0.61628472222222219</v>
      </c>
      <c r="AQ37" s="4">
        <f>'Raw Data'!AQ757</f>
        <v>47.158521</v>
      </c>
      <c r="AR37" s="4">
        <f>'Raw Data'!AR757</f>
        <v>-88.485113999999996</v>
      </c>
      <c r="AS37" s="4">
        <f>'Raw Data'!AS757</f>
        <v>302.8</v>
      </c>
      <c r="AT37" s="4">
        <f>'Raw Data'!AT757</f>
        <v>26.2</v>
      </c>
      <c r="AU37" s="4">
        <f>'Raw Data'!AU757</f>
        <v>11</v>
      </c>
      <c r="AV37" s="4">
        <f>'Raw Data'!AV757</f>
        <v>10</v>
      </c>
      <c r="AW37" s="4" t="str">
        <f>'Raw Data'!AW757</f>
        <v>0x4b67000</v>
      </c>
      <c r="AX37" s="4">
        <f>'Raw Data'!AX757</f>
        <v>1.2874129999999999</v>
      </c>
      <c r="AY37" s="4">
        <f>'Raw Data'!AY757</f>
        <v>2.612587</v>
      </c>
      <c r="AZ37" s="4">
        <f>'Raw Data'!AZ757</f>
        <v>3.1</v>
      </c>
      <c r="BA37" s="4">
        <f>'Raw Data'!BA757</f>
        <v>14.023</v>
      </c>
      <c r="BB37" s="4">
        <f>'Raw Data'!BB757</f>
        <v>8.5</v>
      </c>
      <c r="BC37" s="4">
        <f>'Raw Data'!BC757</f>
        <v>0.61</v>
      </c>
      <c r="BD37" s="4">
        <f>'Raw Data'!BD757</f>
        <v>25.716999999999999</v>
      </c>
      <c r="BE37" s="4">
        <f>'Raw Data'!BE757</f>
        <v>969.82399999999996</v>
      </c>
      <c r="BF37" s="4">
        <f>'Raw Data'!BF757</f>
        <v>1063.4179999999999</v>
      </c>
      <c r="BG37" s="4">
        <f>'Raw Data'!BG757</f>
        <v>0.14199999999999999</v>
      </c>
      <c r="BH37" s="4">
        <f>'Raw Data'!BH757</f>
        <v>0.11799999999999999</v>
      </c>
      <c r="BI37" s="4">
        <f>'Raw Data'!BI757</f>
        <v>0.26</v>
      </c>
      <c r="BJ37" s="4">
        <f>'Raw Data'!BJ757</f>
        <v>0.108</v>
      </c>
      <c r="BK37" s="4">
        <f>'Raw Data'!BK757</f>
        <v>0.09</v>
      </c>
      <c r="BL37" s="4">
        <f>'Raw Data'!BL757</f>
        <v>0.19800000000000001</v>
      </c>
      <c r="BM37" s="4">
        <f>'Raw Data'!BM757</f>
        <v>128.76669999999999</v>
      </c>
      <c r="BN37" s="4">
        <f>'Raw Data'!BN757</f>
        <v>0</v>
      </c>
      <c r="BO37" s="4">
        <f>'Raw Data'!BO757</f>
        <v>0</v>
      </c>
      <c r="BP37" s="4">
        <f>'Raw Data'!BP757</f>
        <v>0</v>
      </c>
      <c r="BQ37" s="4">
        <f>'Raw Data'!BQ757</f>
        <v>20.024000000000001</v>
      </c>
      <c r="BR37" s="4">
        <f>'Raw Data'!BR757</f>
        <v>0.48747400000000002</v>
      </c>
      <c r="BS37" s="4">
        <f>'Raw Data'!BS757</f>
        <v>-5</v>
      </c>
      <c r="BT37" s="4">
        <f>'Raw Data'!BT757</f>
        <v>0.21957199999999999</v>
      </c>
      <c r="BU37" s="4">
        <f>'Raw Data'!BU757</f>
        <v>11.912634000000001</v>
      </c>
      <c r="BV37" s="4">
        <f>'Raw Data'!BV757</f>
        <v>4.4353629999999997</v>
      </c>
      <c r="BW37" s="4">
        <f t="shared" si="9"/>
        <v>3.1473179028000002</v>
      </c>
      <c r="BY37" s="4">
        <f t="shared" si="10"/>
        <v>8514.6777086785933</v>
      </c>
      <c r="BZ37" s="4">
        <f t="shared" si="11"/>
        <v>9336.3966447598432</v>
      </c>
      <c r="CA37" s="4">
        <f t="shared" si="12"/>
        <v>0.94819801586399999</v>
      </c>
      <c r="CB37" s="4">
        <f t="shared" si="13"/>
        <v>1130.5215689755084</v>
      </c>
    </row>
    <row r="38" spans="1:80" x14ac:dyDescent="0.25">
      <c r="A38" s="2">
        <f>'Raw Data'!A758</f>
        <v>42070</v>
      </c>
      <c r="B38" s="3">
        <f>'Raw Data'!B758</f>
        <v>3.2925925925925928E-2</v>
      </c>
      <c r="C38" s="4">
        <f>'Raw Data'!C758</f>
        <v>6.9039999999999999</v>
      </c>
      <c r="D38" s="4">
        <f>'Raw Data'!D758</f>
        <v>12.2995</v>
      </c>
      <c r="E38" s="4">
        <f>'Raw Data'!E758</f>
        <v>122994.6709</v>
      </c>
      <c r="F38" s="4">
        <f>'Raw Data'!F758</f>
        <v>9.1999999999999993</v>
      </c>
      <c r="G38" s="4">
        <f>'Raw Data'!G758</f>
        <v>8.1</v>
      </c>
      <c r="H38" s="4">
        <f>'Raw Data'!H758</f>
        <v>20142.7</v>
      </c>
      <c r="I38" s="4">
        <f>'Raw Data'!I758</f>
        <v>0</v>
      </c>
      <c r="J38" s="4">
        <f>'Raw Data'!J758</f>
        <v>0.2</v>
      </c>
      <c r="K38" s="4">
        <f>'Raw Data'!K758</f>
        <v>0.79710000000000003</v>
      </c>
      <c r="L38" s="4">
        <f>'Raw Data'!L758</f>
        <v>5.5037000000000003</v>
      </c>
      <c r="M38" s="4">
        <f>'Raw Data'!M758</f>
        <v>9.8041999999999998</v>
      </c>
      <c r="N38" s="4">
        <f>'Raw Data'!N758</f>
        <v>7.3335999999999997</v>
      </c>
      <c r="O38" s="4">
        <f>'Raw Data'!O758</f>
        <v>6.4566999999999997</v>
      </c>
      <c r="P38" s="4">
        <f>'Raw Data'!P758</f>
        <v>13.8</v>
      </c>
      <c r="Q38" s="4">
        <f>'Raw Data'!Q758</f>
        <v>5.5749000000000004</v>
      </c>
      <c r="R38" s="4">
        <f>'Raw Data'!R758</f>
        <v>4.9082999999999997</v>
      </c>
      <c r="S38" s="4">
        <f>'Raw Data'!S758</f>
        <v>10.5</v>
      </c>
      <c r="T38" s="4">
        <f>'Raw Data'!T758</f>
        <v>20142.695599999999</v>
      </c>
      <c r="U38" s="4">
        <f>'Raw Data'!U758</f>
        <v>0</v>
      </c>
      <c r="V38" s="4">
        <f>'Raw Data'!V758</f>
        <v>0</v>
      </c>
      <c r="W38" s="4">
        <f>'Raw Data'!W758</f>
        <v>0</v>
      </c>
      <c r="X38" s="4">
        <f>'Raw Data'!X758</f>
        <v>0.15939999999999999</v>
      </c>
      <c r="Y38" s="4">
        <f>'Raw Data'!Y758</f>
        <v>11.9</v>
      </c>
      <c r="Z38" s="4">
        <f>'Raw Data'!Z758</f>
        <v>862</v>
      </c>
      <c r="AA38" s="4">
        <f>'Raw Data'!AA758</f>
        <v>893</v>
      </c>
      <c r="AB38" s="4">
        <f>'Raw Data'!AB758</f>
        <v>825</v>
      </c>
      <c r="AC38" s="4">
        <f>'Raw Data'!AC758</f>
        <v>49</v>
      </c>
      <c r="AD38" s="4">
        <f>'Raw Data'!AD758</f>
        <v>7.88</v>
      </c>
      <c r="AE38" s="4">
        <f>'Raw Data'!AE758</f>
        <v>0.18</v>
      </c>
      <c r="AF38" s="4">
        <f>'Raw Data'!AF758</f>
        <v>979</v>
      </c>
      <c r="AG38" s="4">
        <f>'Raw Data'!AG758</f>
        <v>-7</v>
      </c>
      <c r="AH38" s="4">
        <f>'Raw Data'!AH758</f>
        <v>11</v>
      </c>
      <c r="AI38" s="4">
        <f>'Raw Data'!AI758</f>
        <v>29</v>
      </c>
      <c r="AJ38" s="4">
        <f>'Raw Data'!AJ758</f>
        <v>189</v>
      </c>
      <c r="AK38" s="4">
        <f>'Raw Data'!AK758</f>
        <v>139</v>
      </c>
      <c r="AL38" s="4">
        <f>'Raw Data'!AL758</f>
        <v>2.6</v>
      </c>
      <c r="AM38" s="4">
        <f>'Raw Data'!AM758</f>
        <v>195</v>
      </c>
      <c r="AN38" s="4" t="str">
        <f>'Raw Data'!AN758</f>
        <v>n/a</v>
      </c>
      <c r="AO38" s="4">
        <f>'Raw Data'!AO758</f>
        <v>2</v>
      </c>
      <c r="AP38" s="5">
        <f>'Raw Data'!AP758</f>
        <v>0.61629629629629623</v>
      </c>
      <c r="AQ38" s="4">
        <f>'Raw Data'!AQ758</f>
        <v>47.158512000000002</v>
      </c>
      <c r="AR38" s="4">
        <f>'Raw Data'!AR758</f>
        <v>-88.484975000000006</v>
      </c>
      <c r="AS38" s="4">
        <f>'Raw Data'!AS758</f>
        <v>303.10000000000002</v>
      </c>
      <c r="AT38" s="4">
        <f>'Raw Data'!AT758</f>
        <v>25</v>
      </c>
      <c r="AU38" s="4">
        <f>'Raw Data'!AU758</f>
        <v>11</v>
      </c>
      <c r="AV38" s="4">
        <f>'Raw Data'!AV758</f>
        <v>10</v>
      </c>
      <c r="AW38" s="4" t="str">
        <f>'Raw Data'!AW758</f>
        <v>0x4b67000</v>
      </c>
      <c r="AX38" s="4">
        <f>'Raw Data'!AX758</f>
        <v>1.2</v>
      </c>
      <c r="AY38" s="4">
        <f>'Raw Data'!AY758</f>
        <v>2.712488</v>
      </c>
      <c r="AZ38" s="4">
        <f>'Raw Data'!AZ758</f>
        <v>3.1124879999999999</v>
      </c>
      <c r="BA38" s="4">
        <f>'Raw Data'!BA758</f>
        <v>14.023</v>
      </c>
      <c r="BB38" s="4">
        <f>'Raw Data'!BB758</f>
        <v>8.57</v>
      </c>
      <c r="BC38" s="4">
        <f>'Raw Data'!BC758</f>
        <v>0.61</v>
      </c>
      <c r="BD38" s="4">
        <f>'Raw Data'!BD758</f>
        <v>25.451000000000001</v>
      </c>
      <c r="BE38" s="4">
        <f>'Raw Data'!BE758</f>
        <v>962.74</v>
      </c>
      <c r="BF38" s="4">
        <f>'Raw Data'!BF758</f>
        <v>1091.5440000000001</v>
      </c>
      <c r="BG38" s="4">
        <f>'Raw Data'!BG758</f>
        <v>0.13400000000000001</v>
      </c>
      <c r="BH38" s="4">
        <f>'Raw Data'!BH758</f>
        <v>0.11799999999999999</v>
      </c>
      <c r="BI38" s="4">
        <f>'Raw Data'!BI758</f>
        <v>0.253</v>
      </c>
      <c r="BJ38" s="4">
        <f>'Raw Data'!BJ758</f>
        <v>0.10199999999999999</v>
      </c>
      <c r="BK38" s="4">
        <f>'Raw Data'!BK758</f>
        <v>0.09</v>
      </c>
      <c r="BL38" s="4">
        <f>'Raw Data'!BL758</f>
        <v>0.192</v>
      </c>
      <c r="BM38" s="4">
        <f>'Raw Data'!BM758</f>
        <v>116.51690000000001</v>
      </c>
      <c r="BN38" s="4">
        <f>'Raw Data'!BN758</f>
        <v>0</v>
      </c>
      <c r="BO38" s="4">
        <f>'Raw Data'!BO758</f>
        <v>0</v>
      </c>
      <c r="BP38" s="4">
        <f>'Raw Data'!BP758</f>
        <v>0</v>
      </c>
      <c r="BQ38" s="4">
        <f>'Raw Data'!BQ758</f>
        <v>20.277000000000001</v>
      </c>
      <c r="BR38" s="4">
        <f>'Raw Data'!BR758</f>
        <v>0.54250100000000001</v>
      </c>
      <c r="BS38" s="4">
        <f>'Raw Data'!BS758</f>
        <v>-5</v>
      </c>
      <c r="BT38" s="4">
        <f>'Raw Data'!BT758</f>
        <v>0.21981100000000001</v>
      </c>
      <c r="BU38" s="4">
        <f>'Raw Data'!BU758</f>
        <v>13.257369000000001</v>
      </c>
      <c r="BV38" s="4">
        <f>'Raw Data'!BV758</f>
        <v>4.440175</v>
      </c>
      <c r="BW38" s="4">
        <f t="shared" si="9"/>
        <v>3.5025968897999999</v>
      </c>
      <c r="BY38" s="4">
        <f t="shared" si="10"/>
        <v>9406.6253806912209</v>
      </c>
      <c r="BZ38" s="4">
        <f t="shared" si="11"/>
        <v>10665.128170161433</v>
      </c>
      <c r="CA38" s="4">
        <f t="shared" si="12"/>
        <v>0.99660945720600003</v>
      </c>
      <c r="CB38" s="4">
        <f t="shared" si="13"/>
        <v>1138.449455532606</v>
      </c>
    </row>
    <row r="39" spans="1:80" x14ac:dyDescent="0.25">
      <c r="A39" s="2">
        <f>'Raw Data'!A759</f>
        <v>42070</v>
      </c>
      <c r="B39" s="3">
        <f>'Raw Data'!B759</f>
        <v>3.2937500000000001E-2</v>
      </c>
      <c r="C39" s="4">
        <f>'Raw Data'!C759</f>
        <v>6.84</v>
      </c>
      <c r="D39" s="4">
        <f>'Raw Data'!D759</f>
        <v>12.426299999999999</v>
      </c>
      <c r="E39" s="4">
        <f>'Raw Data'!E759</f>
        <v>124262.72870000001</v>
      </c>
      <c r="F39" s="4">
        <f>'Raw Data'!F759</f>
        <v>8.9</v>
      </c>
      <c r="G39" s="4">
        <f>'Raw Data'!G759</f>
        <v>8.1</v>
      </c>
      <c r="H39" s="4">
        <f>'Raw Data'!H759</f>
        <v>17739.5</v>
      </c>
      <c r="I39" s="4">
        <f>'Raw Data'!I759</f>
        <v>0</v>
      </c>
      <c r="J39" s="4">
        <f>'Raw Data'!J759</f>
        <v>0.2</v>
      </c>
      <c r="K39" s="4">
        <f>'Raw Data'!K759</f>
        <v>0.79879999999999995</v>
      </c>
      <c r="L39" s="4">
        <f>'Raw Data'!L759</f>
        <v>5.4637000000000002</v>
      </c>
      <c r="M39" s="4">
        <f>'Raw Data'!M759</f>
        <v>9.9259000000000004</v>
      </c>
      <c r="N39" s="4">
        <f>'Raw Data'!N759</f>
        <v>7.1092000000000004</v>
      </c>
      <c r="O39" s="4">
        <f>'Raw Data'!O759</f>
        <v>6.4702000000000002</v>
      </c>
      <c r="P39" s="4">
        <f>'Raw Data'!P759</f>
        <v>13.6</v>
      </c>
      <c r="Q39" s="4">
        <f>'Raw Data'!Q759</f>
        <v>5.4043000000000001</v>
      </c>
      <c r="R39" s="4">
        <f>'Raw Data'!R759</f>
        <v>4.9184999999999999</v>
      </c>
      <c r="S39" s="4">
        <f>'Raw Data'!S759</f>
        <v>10.3</v>
      </c>
      <c r="T39" s="4">
        <f>'Raw Data'!T759</f>
        <v>17739.5059</v>
      </c>
      <c r="U39" s="4">
        <f>'Raw Data'!U759</f>
        <v>0</v>
      </c>
      <c r="V39" s="4">
        <f>'Raw Data'!V759</f>
        <v>0</v>
      </c>
      <c r="W39" s="4">
        <f>'Raw Data'!W759</f>
        <v>0</v>
      </c>
      <c r="X39" s="4">
        <f>'Raw Data'!X759</f>
        <v>0.1598</v>
      </c>
      <c r="Y39" s="4">
        <f>'Raw Data'!Y759</f>
        <v>11.8</v>
      </c>
      <c r="Z39" s="4">
        <f>'Raw Data'!Z759</f>
        <v>863</v>
      </c>
      <c r="AA39" s="4">
        <f>'Raw Data'!AA759</f>
        <v>893</v>
      </c>
      <c r="AB39" s="4">
        <f>'Raw Data'!AB759</f>
        <v>826</v>
      </c>
      <c r="AC39" s="4">
        <f>'Raw Data'!AC759</f>
        <v>49</v>
      </c>
      <c r="AD39" s="4">
        <f>'Raw Data'!AD759</f>
        <v>7.88</v>
      </c>
      <c r="AE39" s="4">
        <f>'Raw Data'!AE759</f>
        <v>0.18</v>
      </c>
      <c r="AF39" s="4">
        <f>'Raw Data'!AF759</f>
        <v>979</v>
      </c>
      <c r="AG39" s="4">
        <f>'Raw Data'!AG759</f>
        <v>-7</v>
      </c>
      <c r="AH39" s="4">
        <f>'Raw Data'!AH759</f>
        <v>11</v>
      </c>
      <c r="AI39" s="4">
        <f>'Raw Data'!AI759</f>
        <v>29</v>
      </c>
      <c r="AJ39" s="4">
        <f>'Raw Data'!AJ759</f>
        <v>189</v>
      </c>
      <c r="AK39" s="4">
        <f>'Raw Data'!AK759</f>
        <v>139</v>
      </c>
      <c r="AL39" s="4">
        <f>'Raw Data'!AL759</f>
        <v>2.6</v>
      </c>
      <c r="AM39" s="4">
        <f>'Raw Data'!AM759</f>
        <v>195</v>
      </c>
      <c r="AN39" s="4" t="str">
        <f>'Raw Data'!AN759</f>
        <v>n/a</v>
      </c>
      <c r="AO39" s="4">
        <f>'Raw Data'!AO759</f>
        <v>2</v>
      </c>
      <c r="AP39" s="5">
        <f>'Raw Data'!AP759</f>
        <v>0.61630787037037038</v>
      </c>
      <c r="AQ39" s="4">
        <f>'Raw Data'!AQ759</f>
        <v>47.158513999999997</v>
      </c>
      <c r="AR39" s="4">
        <f>'Raw Data'!AR759</f>
        <v>-88.484836000000001</v>
      </c>
      <c r="AS39" s="4">
        <f>'Raw Data'!AS759</f>
        <v>303.39999999999998</v>
      </c>
      <c r="AT39" s="4">
        <f>'Raw Data'!AT759</f>
        <v>24</v>
      </c>
      <c r="AU39" s="4">
        <f>'Raw Data'!AU759</f>
        <v>11</v>
      </c>
      <c r="AV39" s="4">
        <f>'Raw Data'!AV759</f>
        <v>10</v>
      </c>
      <c r="AW39" s="4" t="str">
        <f>'Raw Data'!AW759</f>
        <v>0x4b67000</v>
      </c>
      <c r="AX39" s="4">
        <f>'Raw Data'!AX759</f>
        <v>1.2247749999999999</v>
      </c>
      <c r="AY39" s="4">
        <f>'Raw Data'!AY759</f>
        <v>2.8247749999999998</v>
      </c>
      <c r="AZ39" s="4">
        <f>'Raw Data'!AZ759</f>
        <v>3.2247750000000002</v>
      </c>
      <c r="BA39" s="4">
        <f>'Raw Data'!BA759</f>
        <v>14.023</v>
      </c>
      <c r="BB39" s="4">
        <f>'Raw Data'!BB759</f>
        <v>8.65</v>
      </c>
      <c r="BC39" s="4">
        <f>'Raw Data'!BC759</f>
        <v>0.62</v>
      </c>
      <c r="BD39" s="4">
        <f>'Raw Data'!BD759</f>
        <v>25.19</v>
      </c>
      <c r="BE39" s="4">
        <f>'Raw Data'!BE759</f>
        <v>964.58799999999997</v>
      </c>
      <c r="BF39" s="4">
        <f>'Raw Data'!BF759</f>
        <v>1115.3309999999999</v>
      </c>
      <c r="BG39" s="4">
        <f>'Raw Data'!BG759</f>
        <v>0.13100000000000001</v>
      </c>
      <c r="BH39" s="4">
        <f>'Raw Data'!BH759</f>
        <v>0.12</v>
      </c>
      <c r="BI39" s="4">
        <f>'Raw Data'!BI759</f>
        <v>0.251</v>
      </c>
      <c r="BJ39" s="4">
        <f>'Raw Data'!BJ759</f>
        <v>0.1</v>
      </c>
      <c r="BK39" s="4">
        <f>'Raw Data'!BK759</f>
        <v>9.0999999999999998E-2</v>
      </c>
      <c r="BL39" s="4">
        <f>'Raw Data'!BL759</f>
        <v>0.191</v>
      </c>
      <c r="BM39" s="4">
        <f>'Raw Data'!BM759</f>
        <v>103.5658</v>
      </c>
      <c r="BN39" s="4">
        <f>'Raw Data'!BN759</f>
        <v>0</v>
      </c>
      <c r="BO39" s="4">
        <f>'Raw Data'!BO759</f>
        <v>0</v>
      </c>
      <c r="BP39" s="4">
        <f>'Raw Data'!BP759</f>
        <v>0</v>
      </c>
      <c r="BQ39" s="4">
        <f>'Raw Data'!BQ759</f>
        <v>20.507999999999999</v>
      </c>
      <c r="BR39" s="4">
        <f>'Raw Data'!BR759</f>
        <v>0.56472199999999995</v>
      </c>
      <c r="BS39" s="4">
        <f>'Raw Data'!BS759</f>
        <v>-5</v>
      </c>
      <c r="BT39" s="4">
        <f>'Raw Data'!BT759</f>
        <v>0.21837999999999999</v>
      </c>
      <c r="BU39" s="4">
        <f>'Raw Data'!BU759</f>
        <v>13.8004</v>
      </c>
      <c r="BV39" s="4">
        <f>'Raw Data'!BV759</f>
        <v>4.4112679999999997</v>
      </c>
      <c r="BW39" s="4">
        <f t="shared" si="9"/>
        <v>3.64606568</v>
      </c>
      <c r="BY39" s="4">
        <f t="shared" si="10"/>
        <v>9810.7230733424003</v>
      </c>
      <c r="BZ39" s="4">
        <f t="shared" si="11"/>
        <v>11343.9142681788</v>
      </c>
      <c r="CA39" s="4">
        <f t="shared" si="12"/>
        <v>1.0170894800000001</v>
      </c>
      <c r="CB39" s="4">
        <f t="shared" si="13"/>
        <v>1053.3568566778399</v>
      </c>
    </row>
    <row r="40" spans="1:80" x14ac:dyDescent="0.25">
      <c r="A40" s="2">
        <f>'Raw Data'!A760</f>
        <v>42070</v>
      </c>
      <c r="B40" s="3">
        <f>'Raw Data'!B760</f>
        <v>3.2949074074074075E-2</v>
      </c>
      <c r="C40" s="4">
        <f>'Raw Data'!C760</f>
        <v>6.8440000000000003</v>
      </c>
      <c r="D40" s="4">
        <f>'Raw Data'!D760</f>
        <v>12.5199</v>
      </c>
      <c r="E40" s="4">
        <f>'Raw Data'!E760</f>
        <v>125198.8423</v>
      </c>
      <c r="F40" s="4">
        <f>'Raw Data'!F760</f>
        <v>8.6</v>
      </c>
      <c r="G40" s="4">
        <f>'Raw Data'!G760</f>
        <v>8.1</v>
      </c>
      <c r="H40" s="4">
        <f>'Raw Data'!H760</f>
        <v>13878.3</v>
      </c>
      <c r="I40" s="4">
        <f>'Raw Data'!I760</f>
        <v>0</v>
      </c>
      <c r="J40" s="4">
        <f>'Raw Data'!J760</f>
        <v>0.2</v>
      </c>
      <c r="K40" s="4">
        <f>'Raw Data'!K760</f>
        <v>0.80179999999999996</v>
      </c>
      <c r="L40" s="4">
        <f>'Raw Data'!L760</f>
        <v>5.4874000000000001</v>
      </c>
      <c r="M40" s="4">
        <f>'Raw Data'!M760</f>
        <v>10.039</v>
      </c>
      <c r="N40" s="4">
        <f>'Raw Data'!N760</f>
        <v>6.8708999999999998</v>
      </c>
      <c r="O40" s="4">
        <f>'Raw Data'!O760</f>
        <v>6.4949000000000003</v>
      </c>
      <c r="P40" s="4">
        <f>'Raw Data'!P760</f>
        <v>13.4</v>
      </c>
      <c r="Q40" s="4">
        <f>'Raw Data'!Q760</f>
        <v>5.2232000000000003</v>
      </c>
      <c r="R40" s="4">
        <f>'Raw Data'!R760</f>
        <v>4.9374000000000002</v>
      </c>
      <c r="S40" s="4">
        <f>'Raw Data'!S760</f>
        <v>10.199999999999999</v>
      </c>
      <c r="T40" s="4">
        <f>'Raw Data'!T760</f>
        <v>13878.25</v>
      </c>
      <c r="U40" s="4">
        <f>'Raw Data'!U760</f>
        <v>0</v>
      </c>
      <c r="V40" s="4">
        <f>'Raw Data'!V760</f>
        <v>0</v>
      </c>
      <c r="W40" s="4">
        <f>'Raw Data'!W760</f>
        <v>0</v>
      </c>
      <c r="X40" s="4">
        <f>'Raw Data'!X760</f>
        <v>0.16039999999999999</v>
      </c>
      <c r="Y40" s="4">
        <f>'Raw Data'!Y760</f>
        <v>11.7</v>
      </c>
      <c r="Z40" s="4">
        <f>'Raw Data'!Z760</f>
        <v>864</v>
      </c>
      <c r="AA40" s="4">
        <f>'Raw Data'!AA760</f>
        <v>893</v>
      </c>
      <c r="AB40" s="4">
        <f>'Raw Data'!AB760</f>
        <v>827</v>
      </c>
      <c r="AC40" s="4">
        <f>'Raw Data'!AC760</f>
        <v>49</v>
      </c>
      <c r="AD40" s="4">
        <f>'Raw Data'!AD760</f>
        <v>7.88</v>
      </c>
      <c r="AE40" s="4">
        <f>'Raw Data'!AE760</f>
        <v>0.18</v>
      </c>
      <c r="AF40" s="4">
        <f>'Raw Data'!AF760</f>
        <v>979</v>
      </c>
      <c r="AG40" s="4">
        <f>'Raw Data'!AG760</f>
        <v>-7</v>
      </c>
      <c r="AH40" s="4">
        <f>'Raw Data'!AH760</f>
        <v>11</v>
      </c>
      <c r="AI40" s="4">
        <f>'Raw Data'!AI760</f>
        <v>29</v>
      </c>
      <c r="AJ40" s="4">
        <f>'Raw Data'!AJ760</f>
        <v>189</v>
      </c>
      <c r="AK40" s="4">
        <f>'Raw Data'!AK760</f>
        <v>139</v>
      </c>
      <c r="AL40" s="4">
        <f>'Raw Data'!AL760</f>
        <v>2.4</v>
      </c>
      <c r="AM40" s="4">
        <f>'Raw Data'!AM760</f>
        <v>195</v>
      </c>
      <c r="AN40" s="4" t="str">
        <f>'Raw Data'!AN760</f>
        <v>n/a</v>
      </c>
      <c r="AO40" s="4">
        <f>'Raw Data'!AO760</f>
        <v>2</v>
      </c>
      <c r="AP40" s="5">
        <f>'Raw Data'!AP760</f>
        <v>0.61631944444444442</v>
      </c>
      <c r="AQ40" s="4">
        <f>'Raw Data'!AQ760</f>
        <v>47.158523000000002</v>
      </c>
      <c r="AR40" s="4">
        <f>'Raw Data'!AR760</f>
        <v>-88.484701000000001</v>
      </c>
      <c r="AS40" s="4">
        <f>'Raw Data'!AS760</f>
        <v>303.5</v>
      </c>
      <c r="AT40" s="4">
        <f>'Raw Data'!AT760</f>
        <v>23.4</v>
      </c>
      <c r="AU40" s="4">
        <f>'Raw Data'!AU760</f>
        <v>11</v>
      </c>
      <c r="AV40" s="4">
        <f>'Raw Data'!AV760</f>
        <v>9</v>
      </c>
      <c r="AW40" s="4" t="str">
        <f>'Raw Data'!AW760</f>
        <v>0x4b66000</v>
      </c>
      <c r="AX40" s="4">
        <f>'Raw Data'!AX760</f>
        <v>1.4</v>
      </c>
      <c r="AY40" s="4">
        <f>'Raw Data'!AY760</f>
        <v>3</v>
      </c>
      <c r="AZ40" s="4">
        <f>'Raw Data'!AZ760</f>
        <v>3.4</v>
      </c>
      <c r="BA40" s="4">
        <f>'Raw Data'!BA760</f>
        <v>14.023</v>
      </c>
      <c r="BB40" s="4">
        <f>'Raw Data'!BB760</f>
        <v>8.8000000000000007</v>
      </c>
      <c r="BC40" s="4">
        <f>'Raw Data'!BC760</f>
        <v>0.63</v>
      </c>
      <c r="BD40" s="4">
        <f>'Raw Data'!BD760</f>
        <v>24.713000000000001</v>
      </c>
      <c r="BE40" s="4">
        <f>'Raw Data'!BE760</f>
        <v>983.09199999999998</v>
      </c>
      <c r="BF40" s="4">
        <f>'Raw Data'!BF760</f>
        <v>1144.6969999999999</v>
      </c>
      <c r="BG40" s="4">
        <f>'Raw Data'!BG760</f>
        <v>0.129</v>
      </c>
      <c r="BH40" s="4">
        <f>'Raw Data'!BH760</f>
        <v>0.122</v>
      </c>
      <c r="BI40" s="4">
        <f>'Raw Data'!BI760</f>
        <v>0.251</v>
      </c>
      <c r="BJ40" s="4">
        <f>'Raw Data'!BJ760</f>
        <v>9.8000000000000004E-2</v>
      </c>
      <c r="BK40" s="4">
        <f>'Raw Data'!BK760</f>
        <v>9.2999999999999999E-2</v>
      </c>
      <c r="BL40" s="4">
        <f>'Raw Data'!BL760</f>
        <v>0.191</v>
      </c>
      <c r="BM40" s="4">
        <f>'Raw Data'!BM760</f>
        <v>82.220299999999995</v>
      </c>
      <c r="BN40" s="4">
        <f>'Raw Data'!BN760</f>
        <v>0</v>
      </c>
      <c r="BO40" s="4">
        <f>'Raw Data'!BO760</f>
        <v>0</v>
      </c>
      <c r="BP40" s="4">
        <f>'Raw Data'!BP760</f>
        <v>0</v>
      </c>
      <c r="BQ40" s="4">
        <f>'Raw Data'!BQ760</f>
        <v>20.89</v>
      </c>
      <c r="BR40" s="4">
        <f>'Raw Data'!BR760</f>
        <v>0.57758299999999996</v>
      </c>
      <c r="BS40" s="4">
        <f>'Raw Data'!BS760</f>
        <v>-5</v>
      </c>
      <c r="BT40" s="4">
        <f>'Raw Data'!BT760</f>
        <v>0.21637200000000001</v>
      </c>
      <c r="BU40" s="4">
        <f>'Raw Data'!BU760</f>
        <v>14.114682</v>
      </c>
      <c r="BV40" s="4">
        <f>'Raw Data'!BV760</f>
        <v>4.3707120000000002</v>
      </c>
      <c r="BW40" s="4">
        <f t="shared" si="9"/>
        <v>3.7290989843999998</v>
      </c>
      <c r="BY40" s="4">
        <f t="shared" si="10"/>
        <v>10226.634815120327</v>
      </c>
      <c r="BZ40" s="4">
        <f t="shared" si="11"/>
        <v>11907.734162177898</v>
      </c>
      <c r="CA40" s="4">
        <f t="shared" si="12"/>
        <v>1.019447022132</v>
      </c>
      <c r="CB40" s="4">
        <f t="shared" si="13"/>
        <v>855.29836728367013</v>
      </c>
    </row>
    <row r="41" spans="1:80" x14ac:dyDescent="0.25">
      <c r="A41" s="2">
        <f>'Raw Data'!A761</f>
        <v>42070</v>
      </c>
      <c r="B41" s="3">
        <f>'Raw Data'!B761</f>
        <v>3.2960648148148149E-2</v>
      </c>
      <c r="C41" s="4">
        <f>'Raw Data'!C761</f>
        <v>6.8540000000000001</v>
      </c>
      <c r="D41" s="4">
        <f>'Raw Data'!D761</f>
        <v>12.4016</v>
      </c>
      <c r="E41" s="4">
        <f>'Raw Data'!E761</f>
        <v>124016.4822</v>
      </c>
      <c r="F41" s="4">
        <f>'Raw Data'!F761</f>
        <v>8.1999999999999993</v>
      </c>
      <c r="G41" s="4">
        <f>'Raw Data'!G761</f>
        <v>8.1999999999999993</v>
      </c>
      <c r="H41" s="4">
        <f>'Raw Data'!H761</f>
        <v>12948.8</v>
      </c>
      <c r="I41" s="4">
        <f>'Raw Data'!I761</f>
        <v>0</v>
      </c>
      <c r="J41" s="4">
        <f>'Raw Data'!J761</f>
        <v>0.2</v>
      </c>
      <c r="K41" s="4">
        <f>'Raw Data'!K761</f>
        <v>0.80410000000000004</v>
      </c>
      <c r="L41" s="4">
        <f>'Raw Data'!L761</f>
        <v>5.5111999999999997</v>
      </c>
      <c r="M41" s="4">
        <f>'Raw Data'!M761</f>
        <v>9.9718999999999998</v>
      </c>
      <c r="N41" s="4">
        <f>'Raw Data'!N761</f>
        <v>6.5688000000000004</v>
      </c>
      <c r="O41" s="4">
        <f>'Raw Data'!O761</f>
        <v>6.6017000000000001</v>
      </c>
      <c r="P41" s="4">
        <f>'Raw Data'!P761</f>
        <v>13.2</v>
      </c>
      <c r="Q41" s="4">
        <f>'Raw Data'!Q761</f>
        <v>4.9935</v>
      </c>
      <c r="R41" s="4">
        <f>'Raw Data'!R761</f>
        <v>5.0185000000000004</v>
      </c>
      <c r="S41" s="4">
        <f>'Raw Data'!S761</f>
        <v>10</v>
      </c>
      <c r="T41" s="4">
        <f>'Raw Data'!T761</f>
        <v>12948.7719</v>
      </c>
      <c r="U41" s="4">
        <f>'Raw Data'!U761</f>
        <v>0</v>
      </c>
      <c r="V41" s="4">
        <f>'Raw Data'!V761</f>
        <v>0</v>
      </c>
      <c r="W41" s="4">
        <f>'Raw Data'!W761</f>
        <v>0</v>
      </c>
      <c r="X41" s="4">
        <f>'Raw Data'!X761</f>
        <v>0.1608</v>
      </c>
      <c r="Y41" s="4">
        <f>'Raw Data'!Y761</f>
        <v>11.9</v>
      </c>
      <c r="Z41" s="4">
        <f>'Raw Data'!Z761</f>
        <v>864</v>
      </c>
      <c r="AA41" s="4">
        <f>'Raw Data'!AA761</f>
        <v>894</v>
      </c>
      <c r="AB41" s="4">
        <f>'Raw Data'!AB761</f>
        <v>828</v>
      </c>
      <c r="AC41" s="4">
        <f>'Raw Data'!AC761</f>
        <v>49</v>
      </c>
      <c r="AD41" s="4">
        <f>'Raw Data'!AD761</f>
        <v>7.88</v>
      </c>
      <c r="AE41" s="4">
        <f>'Raw Data'!AE761</f>
        <v>0.18</v>
      </c>
      <c r="AF41" s="4">
        <f>'Raw Data'!AF761</f>
        <v>979</v>
      </c>
      <c r="AG41" s="4">
        <f>'Raw Data'!AG761</f>
        <v>-7</v>
      </c>
      <c r="AH41" s="4">
        <f>'Raw Data'!AH761</f>
        <v>11</v>
      </c>
      <c r="AI41" s="4">
        <f>'Raw Data'!AI761</f>
        <v>29</v>
      </c>
      <c r="AJ41" s="4">
        <f>'Raw Data'!AJ761</f>
        <v>189</v>
      </c>
      <c r="AK41" s="4">
        <f>'Raw Data'!AK761</f>
        <v>139</v>
      </c>
      <c r="AL41" s="4">
        <f>'Raw Data'!AL761</f>
        <v>2.5</v>
      </c>
      <c r="AM41" s="4">
        <f>'Raw Data'!AM761</f>
        <v>195</v>
      </c>
      <c r="AN41" s="4" t="str">
        <f>'Raw Data'!AN761</f>
        <v>n/a</v>
      </c>
      <c r="AO41" s="4">
        <f>'Raw Data'!AO761</f>
        <v>2</v>
      </c>
      <c r="AP41" s="5">
        <f>'Raw Data'!AP761</f>
        <v>0.61633101851851857</v>
      </c>
      <c r="AQ41" s="4">
        <f>'Raw Data'!AQ761</f>
        <v>47.158544999999997</v>
      </c>
      <c r="AR41" s="4">
        <f>'Raw Data'!AR761</f>
        <v>-88.484566999999998</v>
      </c>
      <c r="AS41" s="4">
        <f>'Raw Data'!AS761</f>
        <v>303.5</v>
      </c>
      <c r="AT41" s="4">
        <f>'Raw Data'!AT761</f>
        <v>23.2</v>
      </c>
      <c r="AU41" s="4">
        <f>'Raw Data'!AU761</f>
        <v>11</v>
      </c>
      <c r="AV41" s="4">
        <f>'Raw Data'!AV761</f>
        <v>9</v>
      </c>
      <c r="AW41" s="4" t="str">
        <f>'Raw Data'!AW761</f>
        <v>0x4b66000</v>
      </c>
      <c r="AX41" s="4">
        <f>'Raw Data'!AX761</f>
        <v>1.4</v>
      </c>
      <c r="AY41" s="4">
        <f>'Raw Data'!AY761</f>
        <v>3.0121880000000001</v>
      </c>
      <c r="AZ41" s="4">
        <f>'Raw Data'!AZ761</f>
        <v>3.412188</v>
      </c>
      <c r="BA41" s="4">
        <f>'Raw Data'!BA761</f>
        <v>14.023</v>
      </c>
      <c r="BB41" s="4">
        <f>'Raw Data'!BB761</f>
        <v>8.91</v>
      </c>
      <c r="BC41" s="4">
        <f>'Raw Data'!BC761</f>
        <v>0.64</v>
      </c>
      <c r="BD41" s="4">
        <f>'Raw Data'!BD761</f>
        <v>24.364999999999998</v>
      </c>
      <c r="BE41" s="4">
        <f>'Raw Data'!BE761</f>
        <v>995.38800000000003</v>
      </c>
      <c r="BF41" s="4">
        <f>'Raw Data'!BF761</f>
        <v>1146.3050000000001</v>
      </c>
      <c r="BG41" s="4">
        <f>'Raw Data'!BG761</f>
        <v>0.124</v>
      </c>
      <c r="BH41" s="4">
        <f>'Raw Data'!BH761</f>
        <v>0.125</v>
      </c>
      <c r="BI41" s="4">
        <f>'Raw Data'!BI761</f>
        <v>0.249</v>
      </c>
      <c r="BJ41" s="4">
        <f>'Raw Data'!BJ761</f>
        <v>9.4E-2</v>
      </c>
      <c r="BK41" s="4">
        <f>'Raw Data'!BK761</f>
        <v>9.5000000000000001E-2</v>
      </c>
      <c r="BL41" s="4">
        <f>'Raw Data'!BL761</f>
        <v>0.189</v>
      </c>
      <c r="BM41" s="4">
        <f>'Raw Data'!BM761</f>
        <v>77.337800000000001</v>
      </c>
      <c r="BN41" s="4">
        <f>'Raw Data'!BN761</f>
        <v>0</v>
      </c>
      <c r="BO41" s="4">
        <f>'Raw Data'!BO761</f>
        <v>0</v>
      </c>
      <c r="BP41" s="4">
        <f>'Raw Data'!BP761</f>
        <v>0</v>
      </c>
      <c r="BQ41" s="4">
        <f>'Raw Data'!BQ761</f>
        <v>21.119</v>
      </c>
      <c r="BR41" s="4">
        <f>'Raw Data'!BR761</f>
        <v>0.60931100000000005</v>
      </c>
      <c r="BS41" s="4">
        <f>'Raw Data'!BS761</f>
        <v>-5</v>
      </c>
      <c r="BT41" s="4">
        <f>'Raw Data'!BT761</f>
        <v>0.21681400000000001</v>
      </c>
      <c r="BU41" s="4">
        <f>'Raw Data'!BU761</f>
        <v>14.890029999999999</v>
      </c>
      <c r="BV41" s="4">
        <f>'Raw Data'!BV761</f>
        <v>4.3796470000000003</v>
      </c>
      <c r="BW41" s="4">
        <f t="shared" si="9"/>
        <v>3.9339459259999998</v>
      </c>
      <c r="BY41" s="4">
        <f t="shared" si="10"/>
        <v>10923.34024286868</v>
      </c>
      <c r="BZ41" s="4">
        <f t="shared" si="11"/>
        <v>12579.49617345355</v>
      </c>
      <c r="CA41" s="4">
        <f t="shared" si="12"/>
        <v>1.0315514983399998</v>
      </c>
      <c r="CB41" s="4">
        <f t="shared" si="13"/>
        <v>848.70131349275789</v>
      </c>
    </row>
    <row r="42" spans="1:80" x14ac:dyDescent="0.25">
      <c r="A42" s="2">
        <f>'Raw Data'!A762</f>
        <v>42070</v>
      </c>
      <c r="B42" s="3">
        <f>'Raw Data'!B762</f>
        <v>3.2972222222222222E-2</v>
      </c>
      <c r="C42" s="4">
        <f>'Raw Data'!C762</f>
        <v>6.875</v>
      </c>
      <c r="D42" s="4">
        <f>'Raw Data'!D762</f>
        <v>12.289099999999999</v>
      </c>
      <c r="E42" s="4">
        <f>'Raw Data'!E762</f>
        <v>122890.7383</v>
      </c>
      <c r="F42" s="4">
        <f>'Raw Data'!F762</f>
        <v>7.6</v>
      </c>
      <c r="G42" s="4">
        <f>'Raw Data'!G762</f>
        <v>9.5</v>
      </c>
      <c r="H42" s="4">
        <f>'Raw Data'!H762</f>
        <v>15671.8</v>
      </c>
      <c r="I42" s="4">
        <f>'Raw Data'!I762</f>
        <v>0</v>
      </c>
      <c r="J42" s="4">
        <f>'Raw Data'!J762</f>
        <v>0.2</v>
      </c>
      <c r="K42" s="4">
        <f>'Raw Data'!K762</f>
        <v>0.80220000000000002</v>
      </c>
      <c r="L42" s="4">
        <f>'Raw Data'!L762</f>
        <v>5.5145999999999997</v>
      </c>
      <c r="M42" s="4">
        <f>'Raw Data'!M762</f>
        <v>9.8580000000000005</v>
      </c>
      <c r="N42" s="4">
        <f>'Raw Data'!N762</f>
        <v>6.0964999999999998</v>
      </c>
      <c r="O42" s="4">
        <f>'Raw Data'!O762</f>
        <v>7.6288999999999998</v>
      </c>
      <c r="P42" s="4">
        <f>'Raw Data'!P762</f>
        <v>13.7</v>
      </c>
      <c r="Q42" s="4">
        <f>'Raw Data'!Q762</f>
        <v>4.6345000000000001</v>
      </c>
      <c r="R42" s="4">
        <f>'Raw Data'!R762</f>
        <v>5.7994000000000003</v>
      </c>
      <c r="S42" s="4">
        <f>'Raw Data'!S762</f>
        <v>10.4</v>
      </c>
      <c r="T42" s="4">
        <f>'Raw Data'!T762</f>
        <v>15671.8498</v>
      </c>
      <c r="U42" s="4">
        <f>'Raw Data'!U762</f>
        <v>0</v>
      </c>
      <c r="V42" s="4">
        <f>'Raw Data'!V762</f>
        <v>0</v>
      </c>
      <c r="W42" s="4">
        <f>'Raw Data'!W762</f>
        <v>0</v>
      </c>
      <c r="X42" s="4">
        <f>'Raw Data'!X762</f>
        <v>0.16039999999999999</v>
      </c>
      <c r="Y42" s="4">
        <f>'Raw Data'!Y762</f>
        <v>11.8</v>
      </c>
      <c r="Z42" s="4">
        <f>'Raw Data'!Z762</f>
        <v>864</v>
      </c>
      <c r="AA42" s="4">
        <f>'Raw Data'!AA762</f>
        <v>894</v>
      </c>
      <c r="AB42" s="4">
        <f>'Raw Data'!AB762</f>
        <v>828</v>
      </c>
      <c r="AC42" s="4">
        <f>'Raw Data'!AC762</f>
        <v>49</v>
      </c>
      <c r="AD42" s="4">
        <f>'Raw Data'!AD762</f>
        <v>7.88</v>
      </c>
      <c r="AE42" s="4">
        <f>'Raw Data'!AE762</f>
        <v>0.18</v>
      </c>
      <c r="AF42" s="4">
        <f>'Raw Data'!AF762</f>
        <v>979</v>
      </c>
      <c r="AG42" s="4">
        <f>'Raw Data'!AG762</f>
        <v>-7</v>
      </c>
      <c r="AH42" s="4">
        <f>'Raw Data'!AH762</f>
        <v>11</v>
      </c>
      <c r="AI42" s="4">
        <f>'Raw Data'!AI762</f>
        <v>29</v>
      </c>
      <c r="AJ42" s="4">
        <f>'Raw Data'!AJ762</f>
        <v>189</v>
      </c>
      <c r="AK42" s="4">
        <f>'Raw Data'!AK762</f>
        <v>138.19999999999999</v>
      </c>
      <c r="AL42" s="4">
        <f>'Raw Data'!AL762</f>
        <v>2.2999999999999998</v>
      </c>
      <c r="AM42" s="4">
        <f>'Raw Data'!AM762</f>
        <v>195</v>
      </c>
      <c r="AN42" s="4" t="str">
        <f>'Raw Data'!AN762</f>
        <v>n/a</v>
      </c>
      <c r="AO42" s="4">
        <f>'Raw Data'!AO762</f>
        <v>2</v>
      </c>
      <c r="AP42" s="5">
        <f>'Raw Data'!AP762</f>
        <v>0.61634259259259261</v>
      </c>
      <c r="AQ42" s="4">
        <f>'Raw Data'!AQ762</f>
        <v>47.158569999999997</v>
      </c>
      <c r="AR42" s="4">
        <f>'Raw Data'!AR762</f>
        <v>-88.484432999999996</v>
      </c>
      <c r="AS42" s="4">
        <f>'Raw Data'!AS762</f>
        <v>303.7</v>
      </c>
      <c r="AT42" s="4">
        <f>'Raw Data'!AT762</f>
        <v>23.2</v>
      </c>
      <c r="AU42" s="4">
        <f>'Raw Data'!AU762</f>
        <v>11</v>
      </c>
      <c r="AV42" s="4">
        <f>'Raw Data'!AV762</f>
        <v>9</v>
      </c>
      <c r="AW42" s="4" t="str">
        <f>'Raw Data'!AW762</f>
        <v>0x4b66000</v>
      </c>
      <c r="AX42" s="4">
        <f>'Raw Data'!AX762</f>
        <v>1.4</v>
      </c>
      <c r="AY42" s="4">
        <f>'Raw Data'!AY762</f>
        <v>2.8461539999999999</v>
      </c>
      <c r="AZ42" s="4">
        <f>'Raw Data'!AZ762</f>
        <v>3.3307690000000001</v>
      </c>
      <c r="BA42" s="4">
        <f>'Raw Data'!BA762</f>
        <v>14.023</v>
      </c>
      <c r="BB42" s="4">
        <f>'Raw Data'!BB762</f>
        <v>8.82</v>
      </c>
      <c r="BC42" s="4">
        <f>'Raw Data'!BC762</f>
        <v>0.63</v>
      </c>
      <c r="BD42" s="4">
        <f>'Raw Data'!BD762</f>
        <v>24.661000000000001</v>
      </c>
      <c r="BE42" s="4">
        <f>'Raw Data'!BE762</f>
        <v>986.46100000000001</v>
      </c>
      <c r="BF42" s="4">
        <f>'Raw Data'!BF762</f>
        <v>1122.3679999999999</v>
      </c>
      <c r="BG42" s="4">
        <f>'Raw Data'!BG762</f>
        <v>0.114</v>
      </c>
      <c r="BH42" s="4">
        <f>'Raw Data'!BH762</f>
        <v>0.14299999999999999</v>
      </c>
      <c r="BI42" s="4">
        <f>'Raw Data'!BI762</f>
        <v>0.25700000000000001</v>
      </c>
      <c r="BJ42" s="4">
        <f>'Raw Data'!BJ762</f>
        <v>8.6999999999999994E-2</v>
      </c>
      <c r="BK42" s="4">
        <f>'Raw Data'!BK762</f>
        <v>0.109</v>
      </c>
      <c r="BL42" s="4">
        <f>'Raw Data'!BL762</f>
        <v>0.19500000000000001</v>
      </c>
      <c r="BM42" s="4">
        <f>'Raw Data'!BM762</f>
        <v>92.706500000000005</v>
      </c>
      <c r="BN42" s="4">
        <f>'Raw Data'!BN762</f>
        <v>0</v>
      </c>
      <c r="BO42" s="4">
        <f>'Raw Data'!BO762</f>
        <v>0</v>
      </c>
      <c r="BP42" s="4">
        <f>'Raw Data'!BP762</f>
        <v>0</v>
      </c>
      <c r="BQ42" s="4">
        <f>'Raw Data'!BQ762</f>
        <v>20.867000000000001</v>
      </c>
      <c r="BR42" s="4">
        <f>'Raw Data'!BR762</f>
        <v>0.56964800000000004</v>
      </c>
      <c r="BS42" s="4">
        <f>'Raw Data'!BS762</f>
        <v>-5</v>
      </c>
      <c r="BT42" s="4">
        <f>'Raw Data'!BT762</f>
        <v>0.21537400000000001</v>
      </c>
      <c r="BU42" s="4">
        <f>'Raw Data'!BU762</f>
        <v>13.920782000000001</v>
      </c>
      <c r="BV42" s="4">
        <f>'Raw Data'!BV762</f>
        <v>4.3505469999999997</v>
      </c>
      <c r="BW42" s="4">
        <f t="shared" si="9"/>
        <v>3.6778706044000002</v>
      </c>
      <c r="BY42" s="4">
        <f t="shared" si="10"/>
        <v>10120.711388453974</v>
      </c>
      <c r="BZ42" s="4">
        <f t="shared" si="11"/>
        <v>11515.065065558912</v>
      </c>
      <c r="CA42" s="4">
        <f t="shared" si="12"/>
        <v>0.89258662105800002</v>
      </c>
      <c r="CB42" s="4">
        <f t="shared" si="13"/>
        <v>951.13312166797118</v>
      </c>
    </row>
    <row r="43" spans="1:80" x14ac:dyDescent="0.25">
      <c r="A43" s="2">
        <f>'Raw Data'!A763</f>
        <v>42070</v>
      </c>
      <c r="B43" s="3">
        <f>'Raw Data'!B763</f>
        <v>3.2983796296296296E-2</v>
      </c>
      <c r="C43" s="4">
        <f>'Raw Data'!C763</f>
        <v>6.9630000000000001</v>
      </c>
      <c r="D43" s="4">
        <f>'Raw Data'!D763</f>
        <v>12.3462</v>
      </c>
      <c r="E43" s="4">
        <f>'Raw Data'!E763</f>
        <v>123462.2261</v>
      </c>
      <c r="F43" s="4">
        <f>'Raw Data'!F763</f>
        <v>7.6</v>
      </c>
      <c r="G43" s="4">
        <f>'Raw Data'!G763</f>
        <v>9.6</v>
      </c>
      <c r="H43" s="4">
        <f>'Raw Data'!H763</f>
        <v>13871.1</v>
      </c>
      <c r="I43" s="4">
        <f>'Raw Data'!I763</f>
        <v>0</v>
      </c>
      <c r="J43" s="4">
        <f>'Raw Data'!J763</f>
        <v>0.2</v>
      </c>
      <c r="K43" s="4">
        <f>'Raw Data'!K763</f>
        <v>0.80289999999999995</v>
      </c>
      <c r="L43" s="4">
        <f>'Raw Data'!L763</f>
        <v>5.5900999999999996</v>
      </c>
      <c r="M43" s="4">
        <f>'Raw Data'!M763</f>
        <v>9.9123000000000001</v>
      </c>
      <c r="N43" s="4">
        <f>'Raw Data'!N763</f>
        <v>6.1017000000000001</v>
      </c>
      <c r="O43" s="4">
        <f>'Raw Data'!O763</f>
        <v>7.7074999999999996</v>
      </c>
      <c r="P43" s="4">
        <f>'Raw Data'!P763</f>
        <v>13.8</v>
      </c>
      <c r="Q43" s="4">
        <f>'Raw Data'!Q763</f>
        <v>4.6406000000000001</v>
      </c>
      <c r="R43" s="4">
        <f>'Raw Data'!R763</f>
        <v>5.8617999999999997</v>
      </c>
      <c r="S43" s="4">
        <f>'Raw Data'!S763</f>
        <v>10.5</v>
      </c>
      <c r="T43" s="4">
        <f>'Raw Data'!T763</f>
        <v>13871.1114</v>
      </c>
      <c r="U43" s="4">
        <f>'Raw Data'!U763</f>
        <v>0</v>
      </c>
      <c r="V43" s="4">
        <f>'Raw Data'!V763</f>
        <v>0</v>
      </c>
      <c r="W43" s="4">
        <f>'Raw Data'!W763</f>
        <v>0</v>
      </c>
      <c r="X43" s="4">
        <f>'Raw Data'!X763</f>
        <v>0.16059999999999999</v>
      </c>
      <c r="Y43" s="4">
        <f>'Raw Data'!Y763</f>
        <v>11.8</v>
      </c>
      <c r="Z43" s="4">
        <f>'Raw Data'!Z763</f>
        <v>864</v>
      </c>
      <c r="AA43" s="4">
        <f>'Raw Data'!AA763</f>
        <v>894</v>
      </c>
      <c r="AB43" s="4">
        <f>'Raw Data'!AB763</f>
        <v>828</v>
      </c>
      <c r="AC43" s="4">
        <f>'Raw Data'!AC763</f>
        <v>49.8</v>
      </c>
      <c r="AD43" s="4">
        <f>'Raw Data'!AD763</f>
        <v>8.01</v>
      </c>
      <c r="AE43" s="4">
        <f>'Raw Data'!AE763</f>
        <v>0.18</v>
      </c>
      <c r="AF43" s="4">
        <f>'Raw Data'!AF763</f>
        <v>979</v>
      </c>
      <c r="AG43" s="4">
        <f>'Raw Data'!AG763</f>
        <v>-7</v>
      </c>
      <c r="AH43" s="4">
        <f>'Raw Data'!AH763</f>
        <v>11</v>
      </c>
      <c r="AI43" s="4">
        <f>'Raw Data'!AI763</f>
        <v>29</v>
      </c>
      <c r="AJ43" s="4">
        <f>'Raw Data'!AJ763</f>
        <v>189</v>
      </c>
      <c r="AK43" s="4">
        <f>'Raw Data'!AK763</f>
        <v>138.80000000000001</v>
      </c>
      <c r="AL43" s="4">
        <f>'Raw Data'!AL763</f>
        <v>2.2999999999999998</v>
      </c>
      <c r="AM43" s="4">
        <f>'Raw Data'!AM763</f>
        <v>195</v>
      </c>
      <c r="AN43" s="4" t="str">
        <f>'Raw Data'!AN763</f>
        <v>n/a</v>
      </c>
      <c r="AO43" s="4">
        <f>'Raw Data'!AO763</f>
        <v>2</v>
      </c>
      <c r="AP43" s="5">
        <f>'Raw Data'!AP763</f>
        <v>0.61635416666666665</v>
      </c>
      <c r="AQ43" s="4">
        <f>'Raw Data'!AQ763</f>
        <v>47.158630000000002</v>
      </c>
      <c r="AR43" s="4">
        <f>'Raw Data'!AR763</f>
        <v>-88.484316000000007</v>
      </c>
      <c r="AS43" s="4">
        <f>'Raw Data'!AS763</f>
        <v>303.89999999999998</v>
      </c>
      <c r="AT43" s="4">
        <f>'Raw Data'!AT763</f>
        <v>23.6</v>
      </c>
      <c r="AU43" s="4">
        <f>'Raw Data'!AU763</f>
        <v>11</v>
      </c>
      <c r="AV43" s="4">
        <f>'Raw Data'!AV763</f>
        <v>9</v>
      </c>
      <c r="AW43" s="4" t="str">
        <f>'Raw Data'!AW763</f>
        <v>0x4b66000</v>
      </c>
      <c r="AX43" s="4">
        <f>'Raw Data'!AX763</f>
        <v>1.411988</v>
      </c>
      <c r="AY43" s="4">
        <f>'Raw Data'!AY763</f>
        <v>1</v>
      </c>
      <c r="AZ43" s="4">
        <f>'Raw Data'!AZ763</f>
        <v>2.1</v>
      </c>
      <c r="BA43" s="4">
        <f>'Raw Data'!BA763</f>
        <v>14.023</v>
      </c>
      <c r="BB43" s="4">
        <f>'Raw Data'!BB763</f>
        <v>8.85</v>
      </c>
      <c r="BC43" s="4">
        <f>'Raw Data'!BC763</f>
        <v>0.63</v>
      </c>
      <c r="BD43" s="4">
        <f>'Raw Data'!BD763</f>
        <v>24.555</v>
      </c>
      <c r="BE43" s="4">
        <f>'Raw Data'!BE763</f>
        <v>1002.96</v>
      </c>
      <c r="BF43" s="4">
        <f>'Raw Data'!BF763</f>
        <v>1131.9100000000001</v>
      </c>
      <c r="BG43" s="4">
        <f>'Raw Data'!BG763</f>
        <v>0.115</v>
      </c>
      <c r="BH43" s="4">
        <f>'Raw Data'!BH763</f>
        <v>0.14499999999999999</v>
      </c>
      <c r="BI43" s="4">
        <f>'Raw Data'!BI763</f>
        <v>0.25900000000000001</v>
      </c>
      <c r="BJ43" s="4">
        <f>'Raw Data'!BJ763</f>
        <v>8.6999999999999994E-2</v>
      </c>
      <c r="BK43" s="4">
        <f>'Raw Data'!BK763</f>
        <v>0.11</v>
      </c>
      <c r="BL43" s="4">
        <f>'Raw Data'!BL763</f>
        <v>0.19700000000000001</v>
      </c>
      <c r="BM43" s="4">
        <f>'Raw Data'!BM763</f>
        <v>82.298599999999993</v>
      </c>
      <c r="BN43" s="4">
        <f>'Raw Data'!BN763</f>
        <v>0</v>
      </c>
      <c r="BO43" s="4">
        <f>'Raw Data'!BO763</f>
        <v>0</v>
      </c>
      <c r="BP43" s="4">
        <f>'Raw Data'!BP763</f>
        <v>0</v>
      </c>
      <c r="BQ43" s="4">
        <f>'Raw Data'!BQ763</f>
        <v>20.946999999999999</v>
      </c>
      <c r="BR43" s="4">
        <f>'Raw Data'!BR763</f>
        <v>0.57767999999999997</v>
      </c>
      <c r="BS43" s="4">
        <f>'Raw Data'!BS763</f>
        <v>-5</v>
      </c>
      <c r="BT43" s="4">
        <f>'Raw Data'!BT763</f>
        <v>0.215</v>
      </c>
      <c r="BU43" s="4">
        <f>'Raw Data'!BU763</f>
        <v>14.117063</v>
      </c>
      <c r="BV43" s="4">
        <f>'Raw Data'!BV763</f>
        <v>4.343</v>
      </c>
      <c r="BW43" s="4">
        <f t="shared" si="9"/>
        <v>3.7297280445999998</v>
      </c>
      <c r="BY43" s="4">
        <f t="shared" si="10"/>
        <v>10435.072086275761</v>
      </c>
      <c r="BZ43" s="4">
        <f t="shared" si="11"/>
        <v>11776.703403103211</v>
      </c>
      <c r="CA43" s="4">
        <f t="shared" si="12"/>
        <v>0.90517196249699994</v>
      </c>
      <c r="CB43" s="4">
        <f t="shared" si="13"/>
        <v>856.25730198569647</v>
      </c>
    </row>
    <row r="44" spans="1:80" x14ac:dyDescent="0.25">
      <c r="A44" s="2">
        <f>'Raw Data'!A764</f>
        <v>42070</v>
      </c>
      <c r="B44" s="3">
        <f>'Raw Data'!B764</f>
        <v>3.2995370370370376E-2</v>
      </c>
      <c r="C44" s="4">
        <f>'Raw Data'!C764</f>
        <v>7.4279999999999999</v>
      </c>
      <c r="D44" s="4">
        <f>'Raw Data'!D764</f>
        <v>12.239800000000001</v>
      </c>
      <c r="E44" s="4">
        <f>'Raw Data'!E764</f>
        <v>122397.96799999999</v>
      </c>
      <c r="F44" s="4">
        <f>'Raw Data'!F764</f>
        <v>7.6</v>
      </c>
      <c r="G44" s="4">
        <f>'Raw Data'!G764</f>
        <v>9.6</v>
      </c>
      <c r="H44" s="4">
        <f>'Raw Data'!H764</f>
        <v>8821.7999999999993</v>
      </c>
      <c r="I44" s="4">
        <f>'Raw Data'!I764</f>
        <v>0</v>
      </c>
      <c r="J44" s="4">
        <f>'Raw Data'!J764</f>
        <v>0.2</v>
      </c>
      <c r="K44" s="4">
        <f>'Raw Data'!K764</f>
        <v>0.80610000000000004</v>
      </c>
      <c r="L44" s="4">
        <f>'Raw Data'!L764</f>
        <v>5.9878999999999998</v>
      </c>
      <c r="M44" s="4">
        <f>'Raw Data'!M764</f>
        <v>9.8668999999999993</v>
      </c>
      <c r="N44" s="4">
        <f>'Raw Data'!N764</f>
        <v>6.1181999999999999</v>
      </c>
      <c r="O44" s="4">
        <f>'Raw Data'!O764</f>
        <v>7.7305000000000001</v>
      </c>
      <c r="P44" s="4">
        <f>'Raw Data'!P764</f>
        <v>13.8</v>
      </c>
      <c r="Q44" s="4">
        <f>'Raw Data'!Q764</f>
        <v>4.6536999999999997</v>
      </c>
      <c r="R44" s="4">
        <f>'Raw Data'!R764</f>
        <v>5.88</v>
      </c>
      <c r="S44" s="4">
        <f>'Raw Data'!S764</f>
        <v>10.5</v>
      </c>
      <c r="T44" s="4">
        <f>'Raw Data'!T764</f>
        <v>8821.7526999999991</v>
      </c>
      <c r="U44" s="4">
        <f>'Raw Data'!U764</f>
        <v>0</v>
      </c>
      <c r="V44" s="4">
        <f>'Raw Data'!V764</f>
        <v>0</v>
      </c>
      <c r="W44" s="4">
        <f>'Raw Data'!W764</f>
        <v>0</v>
      </c>
      <c r="X44" s="4">
        <f>'Raw Data'!X764</f>
        <v>0.16120000000000001</v>
      </c>
      <c r="Y44" s="4">
        <f>'Raw Data'!Y764</f>
        <v>11.8</v>
      </c>
      <c r="Z44" s="4">
        <f>'Raw Data'!Z764</f>
        <v>864</v>
      </c>
      <c r="AA44" s="4">
        <f>'Raw Data'!AA764</f>
        <v>893</v>
      </c>
      <c r="AB44" s="4">
        <f>'Raw Data'!AB764</f>
        <v>827</v>
      </c>
      <c r="AC44" s="4">
        <f>'Raw Data'!AC764</f>
        <v>50</v>
      </c>
      <c r="AD44" s="4">
        <f>'Raw Data'!AD764</f>
        <v>8.0399999999999991</v>
      </c>
      <c r="AE44" s="4">
        <f>'Raw Data'!AE764</f>
        <v>0.18</v>
      </c>
      <c r="AF44" s="4">
        <f>'Raw Data'!AF764</f>
        <v>979</v>
      </c>
      <c r="AG44" s="4">
        <f>'Raw Data'!AG764</f>
        <v>-7</v>
      </c>
      <c r="AH44" s="4">
        <f>'Raw Data'!AH764</f>
        <v>11</v>
      </c>
      <c r="AI44" s="4">
        <f>'Raw Data'!AI764</f>
        <v>29</v>
      </c>
      <c r="AJ44" s="4">
        <f>'Raw Data'!AJ764</f>
        <v>189</v>
      </c>
      <c r="AK44" s="4">
        <f>'Raw Data'!AK764</f>
        <v>139</v>
      </c>
      <c r="AL44" s="4">
        <f>'Raw Data'!AL764</f>
        <v>2.2999999999999998</v>
      </c>
      <c r="AM44" s="4">
        <f>'Raw Data'!AM764</f>
        <v>195</v>
      </c>
      <c r="AN44" s="4" t="str">
        <f>'Raw Data'!AN764</f>
        <v>n/a</v>
      </c>
      <c r="AO44" s="4">
        <f>'Raw Data'!AO764</f>
        <v>2</v>
      </c>
      <c r="AP44" s="5">
        <f>'Raw Data'!AP764</f>
        <v>0.61636574074074069</v>
      </c>
      <c r="AQ44" s="4">
        <f>'Raw Data'!AQ764</f>
        <v>47.158714000000003</v>
      </c>
      <c r="AR44" s="4">
        <f>'Raw Data'!AR764</f>
        <v>-88.484228999999999</v>
      </c>
      <c r="AS44" s="4">
        <f>'Raw Data'!AS764</f>
        <v>303.60000000000002</v>
      </c>
      <c r="AT44" s="4">
        <f>'Raw Data'!AT764</f>
        <v>23.8</v>
      </c>
      <c r="AU44" s="4">
        <f>'Raw Data'!AU764</f>
        <v>11</v>
      </c>
      <c r="AV44" s="4">
        <f>'Raw Data'!AV764</f>
        <v>9</v>
      </c>
      <c r="AW44" s="4" t="str">
        <f>'Raw Data'!AW764</f>
        <v>0x4b66000</v>
      </c>
      <c r="AX44" s="4">
        <f>'Raw Data'!AX764</f>
        <v>1.5</v>
      </c>
      <c r="AY44" s="4">
        <f>'Raw Data'!AY764</f>
        <v>1</v>
      </c>
      <c r="AZ44" s="4">
        <f>'Raw Data'!AZ764</f>
        <v>2.1</v>
      </c>
      <c r="BA44" s="4">
        <f>'Raw Data'!BA764</f>
        <v>14.023</v>
      </c>
      <c r="BB44" s="4">
        <f>'Raw Data'!BB764</f>
        <v>9.01</v>
      </c>
      <c r="BC44" s="4">
        <f>'Raw Data'!BC764</f>
        <v>0.64</v>
      </c>
      <c r="BD44" s="4">
        <f>'Raw Data'!BD764</f>
        <v>24.05</v>
      </c>
      <c r="BE44" s="4">
        <f>'Raw Data'!BE764</f>
        <v>1084.144</v>
      </c>
      <c r="BF44" s="4">
        <f>'Raw Data'!BF764</f>
        <v>1137.019</v>
      </c>
      <c r="BG44" s="4">
        <f>'Raw Data'!BG764</f>
        <v>0.11600000000000001</v>
      </c>
      <c r="BH44" s="4">
        <f>'Raw Data'!BH764</f>
        <v>0.14699999999999999</v>
      </c>
      <c r="BI44" s="4">
        <f>'Raw Data'!BI764</f>
        <v>0.26300000000000001</v>
      </c>
      <c r="BJ44" s="4">
        <f>'Raw Data'!BJ764</f>
        <v>8.7999999999999995E-2</v>
      </c>
      <c r="BK44" s="4">
        <f>'Raw Data'!BK764</f>
        <v>0.111</v>
      </c>
      <c r="BL44" s="4">
        <f>'Raw Data'!BL764</f>
        <v>0.2</v>
      </c>
      <c r="BM44" s="4">
        <f>'Raw Data'!BM764</f>
        <v>52.818600000000004</v>
      </c>
      <c r="BN44" s="4">
        <f>'Raw Data'!BN764</f>
        <v>0</v>
      </c>
      <c r="BO44" s="4">
        <f>'Raw Data'!BO764</f>
        <v>0</v>
      </c>
      <c r="BP44" s="4">
        <f>'Raw Data'!BP764</f>
        <v>0</v>
      </c>
      <c r="BQ44" s="4">
        <f>'Raw Data'!BQ764</f>
        <v>21.225000000000001</v>
      </c>
      <c r="BR44" s="4">
        <f>'Raw Data'!BR764</f>
        <v>0.56334300000000004</v>
      </c>
      <c r="BS44" s="4">
        <f>'Raw Data'!BS764</f>
        <v>-5</v>
      </c>
      <c r="BT44" s="4">
        <f>'Raw Data'!BT764</f>
        <v>0.21337800000000001</v>
      </c>
      <c r="BU44" s="4">
        <f>'Raw Data'!BU764</f>
        <v>13.766686999999999</v>
      </c>
      <c r="BV44" s="4">
        <f>'Raw Data'!BV764</f>
        <v>4.3102280000000004</v>
      </c>
      <c r="BW44" s="4">
        <f t="shared" si="9"/>
        <v>3.6371587053999996</v>
      </c>
      <c r="BY44" s="4">
        <f t="shared" si="10"/>
        <v>10999.777408753936</v>
      </c>
      <c r="BZ44" s="4">
        <f t="shared" si="11"/>
        <v>11536.24971362106</v>
      </c>
      <c r="CA44" s="4">
        <f t="shared" si="12"/>
        <v>0.89285225207199992</v>
      </c>
      <c r="CB44" s="4">
        <f t="shared" si="13"/>
        <v>535.90006774193341</v>
      </c>
    </row>
    <row r="45" spans="1:80" x14ac:dyDescent="0.25">
      <c r="A45" s="2">
        <f>'Raw Data'!A765</f>
        <v>42070</v>
      </c>
      <c r="B45" s="3">
        <f>'Raw Data'!B765</f>
        <v>3.3006944444444443E-2</v>
      </c>
      <c r="C45" s="4">
        <f>'Raw Data'!C765</f>
        <v>7.7469999999999999</v>
      </c>
      <c r="D45" s="4">
        <f>'Raw Data'!D765</f>
        <v>11.1966</v>
      </c>
      <c r="E45" s="4">
        <f>'Raw Data'!E765</f>
        <v>111965.96799999999</v>
      </c>
      <c r="F45" s="4">
        <f>'Raw Data'!F765</f>
        <v>7.5</v>
      </c>
      <c r="G45" s="4">
        <f>'Raw Data'!G765</f>
        <v>9.4</v>
      </c>
      <c r="H45" s="4">
        <f>'Raw Data'!H765</f>
        <v>5229.8</v>
      </c>
      <c r="I45" s="4">
        <f>'Raw Data'!I765</f>
        <v>0</v>
      </c>
      <c r="J45" s="4">
        <f>'Raw Data'!J765</f>
        <v>0.2</v>
      </c>
      <c r="K45" s="4">
        <f>'Raw Data'!K765</f>
        <v>0.81859999999999999</v>
      </c>
      <c r="L45" s="4">
        <f>'Raw Data'!L765</f>
        <v>6.3418000000000001</v>
      </c>
      <c r="M45" s="4">
        <f>'Raw Data'!M765</f>
        <v>9.1658000000000008</v>
      </c>
      <c r="N45" s="4">
        <f>'Raw Data'!N765</f>
        <v>6.1395999999999997</v>
      </c>
      <c r="O45" s="4">
        <f>'Raw Data'!O765</f>
        <v>7.6950000000000003</v>
      </c>
      <c r="P45" s="4">
        <f>'Raw Data'!P765</f>
        <v>13.8</v>
      </c>
      <c r="Q45" s="4">
        <f>'Raw Data'!Q765</f>
        <v>4.67</v>
      </c>
      <c r="R45" s="4">
        <f>'Raw Data'!R765</f>
        <v>5.8529999999999998</v>
      </c>
      <c r="S45" s="4">
        <f>'Raw Data'!S765</f>
        <v>10.5</v>
      </c>
      <c r="T45" s="4">
        <f>'Raw Data'!T765</f>
        <v>5229.7992999999997</v>
      </c>
      <c r="U45" s="4">
        <f>'Raw Data'!U765</f>
        <v>0</v>
      </c>
      <c r="V45" s="4">
        <f>'Raw Data'!V765</f>
        <v>0</v>
      </c>
      <c r="W45" s="4">
        <f>'Raw Data'!W765</f>
        <v>0</v>
      </c>
      <c r="X45" s="4">
        <f>'Raw Data'!X765</f>
        <v>0.16370000000000001</v>
      </c>
      <c r="Y45" s="4">
        <f>'Raw Data'!Y765</f>
        <v>11.7</v>
      </c>
      <c r="Z45" s="4">
        <f>'Raw Data'!Z765</f>
        <v>866</v>
      </c>
      <c r="AA45" s="4">
        <f>'Raw Data'!AA765</f>
        <v>894</v>
      </c>
      <c r="AB45" s="4">
        <f>'Raw Data'!AB765</f>
        <v>828</v>
      </c>
      <c r="AC45" s="4">
        <f>'Raw Data'!AC765</f>
        <v>50</v>
      </c>
      <c r="AD45" s="4">
        <f>'Raw Data'!AD765</f>
        <v>8.0399999999999991</v>
      </c>
      <c r="AE45" s="4">
        <f>'Raw Data'!AE765</f>
        <v>0.18</v>
      </c>
      <c r="AF45" s="4">
        <f>'Raw Data'!AF765</f>
        <v>979</v>
      </c>
      <c r="AG45" s="4">
        <f>'Raw Data'!AG765</f>
        <v>-7</v>
      </c>
      <c r="AH45" s="4">
        <f>'Raw Data'!AH765</f>
        <v>11</v>
      </c>
      <c r="AI45" s="4">
        <f>'Raw Data'!AI765</f>
        <v>29</v>
      </c>
      <c r="AJ45" s="4">
        <f>'Raw Data'!AJ765</f>
        <v>189</v>
      </c>
      <c r="AK45" s="4">
        <f>'Raw Data'!AK765</f>
        <v>139</v>
      </c>
      <c r="AL45" s="4">
        <f>'Raw Data'!AL765</f>
        <v>2.2999999999999998</v>
      </c>
      <c r="AM45" s="4">
        <f>'Raw Data'!AM765</f>
        <v>195</v>
      </c>
      <c r="AN45" s="4" t="str">
        <f>'Raw Data'!AN765</f>
        <v>n/a</v>
      </c>
      <c r="AO45" s="4">
        <f>'Raw Data'!AO765</f>
        <v>2</v>
      </c>
      <c r="AP45" s="5">
        <f>'Raw Data'!AP765</f>
        <v>0.61637731481481484</v>
      </c>
      <c r="AQ45" s="4">
        <f>'Raw Data'!AQ765</f>
        <v>47.158804000000003</v>
      </c>
      <c r="AR45" s="4">
        <f>'Raw Data'!AR765</f>
        <v>-88.484154000000004</v>
      </c>
      <c r="AS45" s="4">
        <f>'Raw Data'!AS765</f>
        <v>304</v>
      </c>
      <c r="AT45" s="4">
        <f>'Raw Data'!AT765</f>
        <v>24.8</v>
      </c>
      <c r="AU45" s="4">
        <f>'Raw Data'!AU765</f>
        <v>11</v>
      </c>
      <c r="AV45" s="4">
        <f>'Raw Data'!AV765</f>
        <v>10</v>
      </c>
      <c r="AW45" s="4" t="str">
        <f>'Raw Data'!AW765</f>
        <v>0x4b66000</v>
      </c>
      <c r="AX45" s="4">
        <f>'Raw Data'!AX765</f>
        <v>1.5</v>
      </c>
      <c r="AY45" s="4">
        <f>'Raw Data'!AY765</f>
        <v>1.025574</v>
      </c>
      <c r="AZ45" s="4">
        <f>'Raw Data'!AZ765</f>
        <v>2.112787</v>
      </c>
      <c r="BA45" s="4">
        <f>'Raw Data'!BA765</f>
        <v>14.023</v>
      </c>
      <c r="BB45" s="4">
        <f>'Raw Data'!BB765</f>
        <v>9.68</v>
      </c>
      <c r="BC45" s="4">
        <f>'Raw Data'!BC765</f>
        <v>0.69</v>
      </c>
      <c r="BD45" s="4">
        <f>'Raw Data'!BD765</f>
        <v>22.157</v>
      </c>
      <c r="BE45" s="4">
        <f>'Raw Data'!BE765</f>
        <v>1198.942</v>
      </c>
      <c r="BF45" s="4">
        <f>'Raw Data'!BF765</f>
        <v>1102.893</v>
      </c>
      <c r="BG45" s="4">
        <f>'Raw Data'!BG765</f>
        <v>0.122</v>
      </c>
      <c r="BH45" s="4">
        <f>'Raw Data'!BH765</f>
        <v>0.152</v>
      </c>
      <c r="BI45" s="4">
        <f>'Raw Data'!BI765</f>
        <v>0.27400000000000002</v>
      </c>
      <c r="BJ45" s="4">
        <f>'Raw Data'!BJ765</f>
        <v>9.1999999999999998E-2</v>
      </c>
      <c r="BK45" s="4">
        <f>'Raw Data'!BK765</f>
        <v>0.11600000000000001</v>
      </c>
      <c r="BL45" s="4">
        <f>'Raw Data'!BL765</f>
        <v>0.20799999999999999</v>
      </c>
      <c r="BM45" s="4">
        <f>'Raw Data'!BM765</f>
        <v>32.695900000000002</v>
      </c>
      <c r="BN45" s="4">
        <f>'Raw Data'!BN765</f>
        <v>0</v>
      </c>
      <c r="BO45" s="4">
        <f>'Raw Data'!BO765</f>
        <v>0</v>
      </c>
      <c r="BP45" s="4">
        <f>'Raw Data'!BP765</f>
        <v>0</v>
      </c>
      <c r="BQ45" s="4">
        <f>'Raw Data'!BQ765</f>
        <v>22.506</v>
      </c>
      <c r="BR45" s="4">
        <f>'Raw Data'!BR765</f>
        <v>0.59955000000000003</v>
      </c>
      <c r="BS45" s="4">
        <f>'Raw Data'!BS765</f>
        <v>-5</v>
      </c>
      <c r="BT45" s="4">
        <f>'Raw Data'!BT765</f>
        <v>0.21137800000000001</v>
      </c>
      <c r="BU45" s="4">
        <f>'Raw Data'!BU765</f>
        <v>14.651503999999999</v>
      </c>
      <c r="BV45" s="4">
        <f>'Raw Data'!BV765</f>
        <v>4.2698359999999997</v>
      </c>
      <c r="BW45" s="4">
        <f t="shared" si="9"/>
        <v>3.8709273567999998</v>
      </c>
      <c r="BY45" s="4">
        <f t="shared" si="10"/>
        <v>12946.365685962015</v>
      </c>
      <c r="BZ45" s="4">
        <f t="shared" si="11"/>
        <v>11909.213365190064</v>
      </c>
      <c r="CA45" s="4">
        <f t="shared" si="12"/>
        <v>0.99343057721599992</v>
      </c>
      <c r="CB45" s="4">
        <f t="shared" si="13"/>
        <v>353.05550879996321</v>
      </c>
    </row>
    <row r="46" spans="1:80" x14ac:dyDescent="0.25">
      <c r="A46" s="2">
        <f>'Raw Data'!A766</f>
        <v>42070</v>
      </c>
      <c r="B46" s="3">
        <f>'Raw Data'!B766</f>
        <v>3.3018518518518516E-2</v>
      </c>
      <c r="C46" s="4">
        <f>'Raw Data'!C766</f>
        <v>7.7389999999999999</v>
      </c>
      <c r="D46" s="4">
        <f>'Raw Data'!D766</f>
        <v>11.2278</v>
      </c>
      <c r="E46" s="4">
        <f>'Raw Data'!E766</f>
        <v>112278.11659999999</v>
      </c>
      <c r="F46" s="4">
        <f>'Raw Data'!F766</f>
        <v>7.5</v>
      </c>
      <c r="G46" s="4">
        <f>'Raw Data'!G766</f>
        <v>9.1999999999999993</v>
      </c>
      <c r="H46" s="4">
        <f>'Raw Data'!H766</f>
        <v>3798.2</v>
      </c>
      <c r="I46" s="4">
        <f>'Raw Data'!I766</f>
        <v>0</v>
      </c>
      <c r="J46" s="4">
        <f>'Raw Data'!J766</f>
        <v>0.2</v>
      </c>
      <c r="K46" s="4">
        <f>'Raw Data'!K766</f>
        <v>0.81989999999999996</v>
      </c>
      <c r="L46" s="4">
        <f>'Raw Data'!L766</f>
        <v>6.3452999999999999</v>
      </c>
      <c r="M46" s="4">
        <f>'Raw Data'!M766</f>
        <v>9.2056000000000004</v>
      </c>
      <c r="N46" s="4">
        <f>'Raw Data'!N766</f>
        <v>6.1406999999999998</v>
      </c>
      <c r="O46" s="4">
        <f>'Raw Data'!O766</f>
        <v>7.5345000000000004</v>
      </c>
      <c r="P46" s="4">
        <f>'Raw Data'!P766</f>
        <v>13.7</v>
      </c>
      <c r="Q46" s="4">
        <f>'Raw Data'!Q766</f>
        <v>4.6707000000000001</v>
      </c>
      <c r="R46" s="4">
        <f>'Raw Data'!R766</f>
        <v>5.7309000000000001</v>
      </c>
      <c r="S46" s="4">
        <f>'Raw Data'!S766</f>
        <v>10.4</v>
      </c>
      <c r="T46" s="4">
        <f>'Raw Data'!T766</f>
        <v>3798.1869000000002</v>
      </c>
      <c r="U46" s="4">
        <f>'Raw Data'!U766</f>
        <v>0</v>
      </c>
      <c r="V46" s="4">
        <f>'Raw Data'!V766</f>
        <v>0</v>
      </c>
      <c r="W46" s="4">
        <f>'Raw Data'!W766</f>
        <v>0</v>
      </c>
      <c r="X46" s="4">
        <f>'Raw Data'!X766</f>
        <v>0.16400000000000001</v>
      </c>
      <c r="Y46" s="4">
        <f>'Raw Data'!Y766</f>
        <v>11.8</v>
      </c>
      <c r="Z46" s="4">
        <f>'Raw Data'!Z766</f>
        <v>866</v>
      </c>
      <c r="AA46" s="4">
        <f>'Raw Data'!AA766</f>
        <v>894</v>
      </c>
      <c r="AB46" s="4">
        <f>'Raw Data'!AB766</f>
        <v>828</v>
      </c>
      <c r="AC46" s="4">
        <f>'Raw Data'!AC766</f>
        <v>50</v>
      </c>
      <c r="AD46" s="4">
        <f>'Raw Data'!AD766</f>
        <v>8.0399999999999991</v>
      </c>
      <c r="AE46" s="4">
        <f>'Raw Data'!AE766</f>
        <v>0.18</v>
      </c>
      <c r="AF46" s="4">
        <f>'Raw Data'!AF766</f>
        <v>979</v>
      </c>
      <c r="AG46" s="4">
        <f>'Raw Data'!AG766</f>
        <v>-7</v>
      </c>
      <c r="AH46" s="4">
        <f>'Raw Data'!AH766</f>
        <v>11</v>
      </c>
      <c r="AI46" s="4">
        <f>'Raw Data'!AI766</f>
        <v>29</v>
      </c>
      <c r="AJ46" s="4">
        <f>'Raw Data'!AJ766</f>
        <v>189</v>
      </c>
      <c r="AK46" s="4">
        <f>'Raw Data'!AK766</f>
        <v>139</v>
      </c>
      <c r="AL46" s="4">
        <f>'Raw Data'!AL766</f>
        <v>2.5</v>
      </c>
      <c r="AM46" s="4">
        <f>'Raw Data'!AM766</f>
        <v>195</v>
      </c>
      <c r="AN46" s="4" t="str">
        <f>'Raw Data'!AN766</f>
        <v>n/a</v>
      </c>
      <c r="AO46" s="4">
        <f>'Raw Data'!AO766</f>
        <v>2</v>
      </c>
      <c r="AP46" s="5">
        <f>'Raw Data'!AP766</f>
        <v>0.61638888888888888</v>
      </c>
      <c r="AQ46" s="4">
        <f>'Raw Data'!AQ766</f>
        <v>47.158898000000001</v>
      </c>
      <c r="AR46" s="4">
        <f>'Raw Data'!AR766</f>
        <v>-88.484105999999997</v>
      </c>
      <c r="AS46" s="4">
        <f>'Raw Data'!AS766</f>
        <v>304.5</v>
      </c>
      <c r="AT46" s="4">
        <f>'Raw Data'!AT766</f>
        <v>24.5</v>
      </c>
      <c r="AU46" s="4">
        <f>'Raw Data'!AU766</f>
        <v>11</v>
      </c>
      <c r="AV46" s="4">
        <f>'Raw Data'!AV766</f>
        <v>10</v>
      </c>
      <c r="AW46" s="4" t="str">
        <f>'Raw Data'!AW766</f>
        <v>0xcb66000</v>
      </c>
      <c r="AX46" s="4">
        <f>'Raw Data'!AX766</f>
        <v>1.5</v>
      </c>
      <c r="AY46" s="4">
        <f>'Raw Data'!AY766</f>
        <v>1.238062</v>
      </c>
      <c r="AZ46" s="4">
        <f>'Raw Data'!AZ766</f>
        <v>2.2253750000000001</v>
      </c>
      <c r="BA46" s="4">
        <f>'Raw Data'!BA766</f>
        <v>14.023</v>
      </c>
      <c r="BB46" s="4">
        <f>'Raw Data'!BB766</f>
        <v>9.75</v>
      </c>
      <c r="BC46" s="4">
        <f>'Raw Data'!BC766</f>
        <v>0.7</v>
      </c>
      <c r="BD46" s="4">
        <f>'Raw Data'!BD766</f>
        <v>21.966999999999999</v>
      </c>
      <c r="BE46" s="4">
        <f>'Raw Data'!BE766</f>
        <v>1207.144</v>
      </c>
      <c r="BF46" s="4">
        <f>'Raw Data'!BF766</f>
        <v>1114.6400000000001</v>
      </c>
      <c r="BG46" s="4">
        <f>'Raw Data'!BG766</f>
        <v>0.122</v>
      </c>
      <c r="BH46" s="4">
        <f>'Raw Data'!BH766</f>
        <v>0.15</v>
      </c>
      <c r="BI46" s="4">
        <f>'Raw Data'!BI766</f>
        <v>0.27200000000000002</v>
      </c>
      <c r="BJ46" s="4">
        <f>'Raw Data'!BJ766</f>
        <v>9.2999999999999999E-2</v>
      </c>
      <c r="BK46" s="4">
        <f>'Raw Data'!BK766</f>
        <v>0.114</v>
      </c>
      <c r="BL46" s="4">
        <f>'Raw Data'!BL766</f>
        <v>0.20699999999999999</v>
      </c>
      <c r="BM46" s="4">
        <f>'Raw Data'!BM766</f>
        <v>23.8947</v>
      </c>
      <c r="BN46" s="4">
        <f>'Raw Data'!BN766</f>
        <v>0</v>
      </c>
      <c r="BO46" s="4">
        <f>'Raw Data'!BO766</f>
        <v>0</v>
      </c>
      <c r="BP46" s="4">
        <f>'Raw Data'!BP766</f>
        <v>0</v>
      </c>
      <c r="BQ46" s="4">
        <f>'Raw Data'!BQ766</f>
        <v>22.683</v>
      </c>
      <c r="BR46" s="4">
        <f>'Raw Data'!BR766</f>
        <v>0.70460199999999995</v>
      </c>
      <c r="BS46" s="4">
        <f>'Raw Data'!BS766</f>
        <v>-5</v>
      </c>
      <c r="BT46" s="4">
        <f>'Raw Data'!BT766</f>
        <v>0.21262</v>
      </c>
      <c r="BU46" s="4">
        <f>'Raw Data'!BU766</f>
        <v>17.218722</v>
      </c>
      <c r="BV46" s="4">
        <f>'Raw Data'!BV766</f>
        <v>4.2949320000000002</v>
      </c>
      <c r="BW46" s="4">
        <f t="shared" si="9"/>
        <v>4.5491863523999996</v>
      </c>
      <c r="BY46" s="4">
        <f t="shared" si="10"/>
        <v>15318.896512126415</v>
      </c>
      <c r="BZ46" s="4">
        <f t="shared" si="11"/>
        <v>14145.002425788962</v>
      </c>
      <c r="CA46" s="4">
        <f t="shared" si="12"/>
        <v>1.180188424602</v>
      </c>
      <c r="CB46" s="4">
        <f t="shared" si="13"/>
        <v>303.2284768745958</v>
      </c>
    </row>
    <row r="47" spans="1:80" x14ac:dyDescent="0.25">
      <c r="A47" s="2">
        <f>'Raw Data'!A767</f>
        <v>42070</v>
      </c>
      <c r="B47" s="3">
        <f>'Raw Data'!B767</f>
        <v>3.303009259259259E-2</v>
      </c>
      <c r="C47" s="4">
        <f>'Raw Data'!C767</f>
        <v>7.4809999999999999</v>
      </c>
      <c r="D47" s="4">
        <f>'Raw Data'!D767</f>
        <v>11.641299999999999</v>
      </c>
      <c r="E47" s="4">
        <f>'Raw Data'!E767</f>
        <v>116413.1064</v>
      </c>
      <c r="F47" s="4">
        <f>'Raw Data'!F767</f>
        <v>7.4</v>
      </c>
      <c r="G47" s="4">
        <f>'Raw Data'!G767</f>
        <v>9.1</v>
      </c>
      <c r="H47" s="4">
        <f>'Raw Data'!H767</f>
        <v>3778.1</v>
      </c>
      <c r="I47" s="4">
        <f>'Raw Data'!I767</f>
        <v>0</v>
      </c>
      <c r="J47" s="4">
        <f>'Raw Data'!J767</f>
        <v>0.2</v>
      </c>
      <c r="K47" s="4">
        <f>'Raw Data'!K767</f>
        <v>0.8175</v>
      </c>
      <c r="L47" s="4">
        <f>'Raw Data'!L767</f>
        <v>6.1154000000000002</v>
      </c>
      <c r="M47" s="4">
        <f>'Raw Data'!M767</f>
        <v>9.5164000000000009</v>
      </c>
      <c r="N47" s="4">
        <f>'Raw Data'!N767</f>
        <v>6.0492999999999997</v>
      </c>
      <c r="O47" s="4">
        <f>'Raw Data'!O767</f>
        <v>7.4390000000000001</v>
      </c>
      <c r="P47" s="4">
        <f>'Raw Data'!P767</f>
        <v>13.5</v>
      </c>
      <c r="Q47" s="4">
        <f>'Raw Data'!Q767</f>
        <v>4.6012000000000004</v>
      </c>
      <c r="R47" s="4">
        <f>'Raw Data'!R767</f>
        <v>5.6582999999999997</v>
      </c>
      <c r="S47" s="4">
        <f>'Raw Data'!S767</f>
        <v>10.3</v>
      </c>
      <c r="T47" s="4">
        <f>'Raw Data'!T767</f>
        <v>3778.1152000000002</v>
      </c>
      <c r="U47" s="4">
        <f>'Raw Data'!U767</f>
        <v>0</v>
      </c>
      <c r="V47" s="4">
        <f>'Raw Data'!V767</f>
        <v>0</v>
      </c>
      <c r="W47" s="4">
        <f>'Raw Data'!W767</f>
        <v>0</v>
      </c>
      <c r="X47" s="4">
        <f>'Raw Data'!X767</f>
        <v>0.16350000000000001</v>
      </c>
      <c r="Y47" s="4">
        <f>'Raw Data'!Y767</f>
        <v>11.8</v>
      </c>
      <c r="Z47" s="4">
        <f>'Raw Data'!Z767</f>
        <v>867</v>
      </c>
      <c r="AA47" s="4">
        <f>'Raw Data'!AA767</f>
        <v>894</v>
      </c>
      <c r="AB47" s="4">
        <f>'Raw Data'!AB767</f>
        <v>828</v>
      </c>
      <c r="AC47" s="4">
        <f>'Raw Data'!AC767</f>
        <v>50</v>
      </c>
      <c r="AD47" s="4">
        <f>'Raw Data'!AD767</f>
        <v>8.0399999999999991</v>
      </c>
      <c r="AE47" s="4">
        <f>'Raw Data'!AE767</f>
        <v>0.18</v>
      </c>
      <c r="AF47" s="4">
        <f>'Raw Data'!AF767</f>
        <v>979</v>
      </c>
      <c r="AG47" s="4">
        <f>'Raw Data'!AG767</f>
        <v>-7</v>
      </c>
      <c r="AH47" s="4">
        <f>'Raw Data'!AH767</f>
        <v>11</v>
      </c>
      <c r="AI47" s="4">
        <f>'Raw Data'!AI767</f>
        <v>29</v>
      </c>
      <c r="AJ47" s="4">
        <f>'Raw Data'!AJ767</f>
        <v>189</v>
      </c>
      <c r="AK47" s="4">
        <f>'Raw Data'!AK767</f>
        <v>139</v>
      </c>
      <c r="AL47" s="4">
        <f>'Raw Data'!AL767</f>
        <v>2.5</v>
      </c>
      <c r="AM47" s="4">
        <f>'Raw Data'!AM767</f>
        <v>195</v>
      </c>
      <c r="AN47" s="4" t="str">
        <f>'Raw Data'!AN767</f>
        <v>n/a</v>
      </c>
      <c r="AO47" s="4">
        <f>'Raw Data'!AO767</f>
        <v>2</v>
      </c>
      <c r="AP47" s="5">
        <f>'Raw Data'!AP767</f>
        <v>0.61640046296296302</v>
      </c>
      <c r="AQ47" s="4">
        <f>'Raw Data'!AQ767</f>
        <v>47.159004000000003</v>
      </c>
      <c r="AR47" s="4">
        <f>'Raw Data'!AR767</f>
        <v>-88.484082000000001</v>
      </c>
      <c r="AS47" s="4">
        <f>'Raw Data'!AS767</f>
        <v>305</v>
      </c>
      <c r="AT47" s="4">
        <f>'Raw Data'!AT767</f>
        <v>25.9</v>
      </c>
      <c r="AU47" s="4">
        <f>'Raw Data'!AU767</f>
        <v>11</v>
      </c>
      <c r="AV47" s="4">
        <f>'Raw Data'!AV767</f>
        <v>10</v>
      </c>
      <c r="AW47" s="4" t="str">
        <f>'Raw Data'!AW767</f>
        <v>0xcb66000</v>
      </c>
      <c r="AX47" s="4">
        <f>'Raw Data'!AX767</f>
        <v>1.5125869999999999</v>
      </c>
      <c r="AY47" s="4">
        <f>'Raw Data'!AY767</f>
        <v>1.5377620000000001</v>
      </c>
      <c r="AZ47" s="4">
        <f>'Raw Data'!AZ767</f>
        <v>2.4377620000000002</v>
      </c>
      <c r="BA47" s="4">
        <f>'Raw Data'!BA767</f>
        <v>14.023</v>
      </c>
      <c r="BB47" s="4">
        <f>'Raw Data'!BB767</f>
        <v>9.61</v>
      </c>
      <c r="BC47" s="4">
        <f>'Raw Data'!BC767</f>
        <v>0.69</v>
      </c>
      <c r="BD47" s="4">
        <f>'Raw Data'!BD767</f>
        <v>22.329000000000001</v>
      </c>
      <c r="BE47" s="4">
        <f>'Raw Data'!BE767</f>
        <v>1157.654</v>
      </c>
      <c r="BF47" s="4">
        <f>'Raw Data'!BF767</f>
        <v>1146.578</v>
      </c>
      <c r="BG47" s="4">
        <f>'Raw Data'!BG767</f>
        <v>0.12</v>
      </c>
      <c r="BH47" s="4">
        <f>'Raw Data'!BH767</f>
        <v>0.14699999999999999</v>
      </c>
      <c r="BI47" s="4">
        <f>'Raw Data'!BI767</f>
        <v>0.26700000000000002</v>
      </c>
      <c r="BJ47" s="4">
        <f>'Raw Data'!BJ767</f>
        <v>9.0999999999999998E-2</v>
      </c>
      <c r="BK47" s="4">
        <f>'Raw Data'!BK767</f>
        <v>0.112</v>
      </c>
      <c r="BL47" s="4">
        <f>'Raw Data'!BL767</f>
        <v>0.20300000000000001</v>
      </c>
      <c r="BM47" s="4">
        <f>'Raw Data'!BM767</f>
        <v>23.6509</v>
      </c>
      <c r="BN47" s="4">
        <f>'Raw Data'!BN767</f>
        <v>0</v>
      </c>
      <c r="BO47" s="4">
        <f>'Raw Data'!BO767</f>
        <v>0</v>
      </c>
      <c r="BP47" s="4">
        <f>'Raw Data'!BP767</f>
        <v>0</v>
      </c>
      <c r="BQ47" s="4">
        <f>'Raw Data'!BQ767</f>
        <v>22.504000000000001</v>
      </c>
      <c r="BR47" s="4">
        <f>'Raw Data'!BR767</f>
        <v>0.72375999999999996</v>
      </c>
      <c r="BS47" s="4">
        <f>'Raw Data'!BS767</f>
        <v>-5</v>
      </c>
      <c r="BT47" s="4">
        <f>'Raw Data'!BT767</f>
        <v>0.21057000000000001</v>
      </c>
      <c r="BU47" s="4">
        <f>'Raw Data'!BU767</f>
        <v>17.686885</v>
      </c>
      <c r="BV47" s="4">
        <f>'Raw Data'!BV767</f>
        <v>4.253514</v>
      </c>
      <c r="BW47" s="4">
        <f t="shared" si="9"/>
        <v>4.672875017</v>
      </c>
      <c r="BY47" s="4">
        <f t="shared" si="10"/>
        <v>15090.291064661231</v>
      </c>
      <c r="BZ47" s="4">
        <f t="shared" si="11"/>
        <v>14945.912810163611</v>
      </c>
      <c r="CA47" s="4">
        <f t="shared" si="12"/>
        <v>1.1862063162950001</v>
      </c>
      <c r="CB47" s="4">
        <f t="shared" si="13"/>
        <v>308.29502160507047</v>
      </c>
    </row>
    <row r="48" spans="1:80" x14ac:dyDescent="0.25">
      <c r="A48" s="2">
        <f>'Raw Data'!A768</f>
        <v>42070</v>
      </c>
      <c r="B48" s="3">
        <f>'Raw Data'!B768</f>
        <v>3.3041666666666664E-2</v>
      </c>
      <c r="C48" s="4">
        <f>'Raw Data'!C768</f>
        <v>7.2969999999999997</v>
      </c>
      <c r="D48" s="4">
        <f>'Raw Data'!D768</f>
        <v>11.7616</v>
      </c>
      <c r="E48" s="4">
        <f>'Raw Data'!E768</f>
        <v>117615.9466</v>
      </c>
      <c r="F48" s="4">
        <f>'Raw Data'!F768</f>
        <v>7.4</v>
      </c>
      <c r="G48" s="4">
        <f>'Raw Data'!G768</f>
        <v>9.1999999999999993</v>
      </c>
      <c r="H48" s="4">
        <f>'Raw Data'!H768</f>
        <v>3608.1</v>
      </c>
      <c r="I48" s="4">
        <f>'Raw Data'!I768</f>
        <v>0</v>
      </c>
      <c r="J48" s="4">
        <f>'Raw Data'!J768</f>
        <v>0.1</v>
      </c>
      <c r="K48" s="4">
        <f>'Raw Data'!K768</f>
        <v>0.81769999999999998</v>
      </c>
      <c r="L48" s="4">
        <f>'Raw Data'!L768</f>
        <v>5.9668000000000001</v>
      </c>
      <c r="M48" s="4">
        <f>'Raw Data'!M768</f>
        <v>9.6172000000000004</v>
      </c>
      <c r="N48" s="4">
        <f>'Raw Data'!N768</f>
        <v>6.0507999999999997</v>
      </c>
      <c r="O48" s="4">
        <f>'Raw Data'!O768</f>
        <v>7.5227000000000004</v>
      </c>
      <c r="P48" s="4">
        <f>'Raw Data'!P768</f>
        <v>13.6</v>
      </c>
      <c r="Q48" s="4">
        <f>'Raw Data'!Q768</f>
        <v>4.6024000000000003</v>
      </c>
      <c r="R48" s="4">
        <f>'Raw Data'!R768</f>
        <v>5.7218999999999998</v>
      </c>
      <c r="S48" s="4">
        <f>'Raw Data'!S768</f>
        <v>10.3</v>
      </c>
      <c r="T48" s="4">
        <f>'Raw Data'!T768</f>
        <v>3608.1282999999999</v>
      </c>
      <c r="U48" s="4">
        <f>'Raw Data'!U768</f>
        <v>0</v>
      </c>
      <c r="V48" s="4">
        <f>'Raw Data'!V768</f>
        <v>0</v>
      </c>
      <c r="W48" s="4">
        <f>'Raw Data'!W768</f>
        <v>0</v>
      </c>
      <c r="X48" s="4">
        <f>'Raw Data'!X768</f>
        <v>8.1799999999999998E-2</v>
      </c>
      <c r="Y48" s="4">
        <f>'Raw Data'!Y768</f>
        <v>11.8</v>
      </c>
      <c r="Z48" s="4">
        <f>'Raw Data'!Z768</f>
        <v>866</v>
      </c>
      <c r="AA48" s="4">
        <f>'Raw Data'!AA768</f>
        <v>894</v>
      </c>
      <c r="AB48" s="4">
        <f>'Raw Data'!AB768</f>
        <v>827</v>
      </c>
      <c r="AC48" s="4">
        <f>'Raw Data'!AC768</f>
        <v>50</v>
      </c>
      <c r="AD48" s="4">
        <f>'Raw Data'!AD768</f>
        <v>8.0399999999999991</v>
      </c>
      <c r="AE48" s="4">
        <f>'Raw Data'!AE768</f>
        <v>0.18</v>
      </c>
      <c r="AF48" s="4">
        <f>'Raw Data'!AF768</f>
        <v>979</v>
      </c>
      <c r="AG48" s="4">
        <f>'Raw Data'!AG768</f>
        <v>-7</v>
      </c>
      <c r="AH48" s="4">
        <f>'Raw Data'!AH768</f>
        <v>11</v>
      </c>
      <c r="AI48" s="4">
        <f>'Raw Data'!AI768</f>
        <v>29</v>
      </c>
      <c r="AJ48" s="4">
        <f>'Raw Data'!AJ768</f>
        <v>189</v>
      </c>
      <c r="AK48" s="4">
        <f>'Raw Data'!AK768</f>
        <v>139</v>
      </c>
      <c r="AL48" s="4">
        <f>'Raw Data'!AL768</f>
        <v>2.4</v>
      </c>
      <c r="AM48" s="4">
        <f>'Raw Data'!AM768</f>
        <v>195</v>
      </c>
      <c r="AN48" s="4" t="str">
        <f>'Raw Data'!AN768</f>
        <v>n/a</v>
      </c>
      <c r="AO48" s="4">
        <f>'Raw Data'!AO768</f>
        <v>2</v>
      </c>
      <c r="AP48" s="5">
        <f>'Raw Data'!AP768</f>
        <v>0.61641203703703706</v>
      </c>
      <c r="AQ48" s="4">
        <f>'Raw Data'!AQ768</f>
        <v>47.159132999999997</v>
      </c>
      <c r="AR48" s="4">
        <f>'Raw Data'!AR768</f>
        <v>-88.484087000000002</v>
      </c>
      <c r="AS48" s="4">
        <f>'Raw Data'!AS768</f>
        <v>305.3</v>
      </c>
      <c r="AT48" s="4">
        <f>'Raw Data'!AT768</f>
        <v>28.5</v>
      </c>
      <c r="AU48" s="4">
        <f>'Raw Data'!AU768</f>
        <v>11</v>
      </c>
      <c r="AV48" s="4">
        <f>'Raw Data'!AV768</f>
        <v>9</v>
      </c>
      <c r="AW48" s="4" t="str">
        <f>'Raw Data'!AW768</f>
        <v>0xcb66000</v>
      </c>
      <c r="AX48" s="4">
        <f>'Raw Data'!AX768</f>
        <v>1.6249750000000001</v>
      </c>
      <c r="AY48" s="4">
        <f>'Raw Data'!AY768</f>
        <v>1.7000999999999999</v>
      </c>
      <c r="AZ48" s="4">
        <f>'Raw Data'!AZ768</f>
        <v>2.712488</v>
      </c>
      <c r="BA48" s="4">
        <f>'Raw Data'!BA768</f>
        <v>14.023</v>
      </c>
      <c r="BB48" s="4">
        <f>'Raw Data'!BB768</f>
        <v>9.6300000000000008</v>
      </c>
      <c r="BC48" s="4">
        <f>'Raw Data'!BC768</f>
        <v>0.69</v>
      </c>
      <c r="BD48" s="4">
        <f>'Raw Data'!BD768</f>
        <v>22.297000000000001</v>
      </c>
      <c r="BE48" s="4">
        <f>'Raw Data'!BE768</f>
        <v>1134.115</v>
      </c>
      <c r="BF48" s="4">
        <f>'Raw Data'!BF768</f>
        <v>1163.4469999999999</v>
      </c>
      <c r="BG48" s="4">
        <f>'Raw Data'!BG768</f>
        <v>0.12</v>
      </c>
      <c r="BH48" s="4">
        <f>'Raw Data'!BH768</f>
        <v>0.15</v>
      </c>
      <c r="BI48" s="4">
        <f>'Raw Data'!BI768</f>
        <v>0.27</v>
      </c>
      <c r="BJ48" s="4">
        <f>'Raw Data'!BJ768</f>
        <v>9.1999999999999998E-2</v>
      </c>
      <c r="BK48" s="4">
        <f>'Raw Data'!BK768</f>
        <v>0.114</v>
      </c>
      <c r="BL48" s="4">
        <f>'Raw Data'!BL768</f>
        <v>0.20599999999999999</v>
      </c>
      <c r="BM48" s="4">
        <f>'Raw Data'!BM768</f>
        <v>22.678799999999999</v>
      </c>
      <c r="BN48" s="4">
        <f>'Raw Data'!BN768</f>
        <v>0</v>
      </c>
      <c r="BO48" s="4">
        <f>'Raw Data'!BO768</f>
        <v>0</v>
      </c>
      <c r="BP48" s="4">
        <f>'Raw Data'!BP768</f>
        <v>0</v>
      </c>
      <c r="BQ48" s="4">
        <f>'Raw Data'!BQ768</f>
        <v>11.301</v>
      </c>
      <c r="BR48" s="4">
        <f>'Raw Data'!BR768</f>
        <v>0.69948600000000005</v>
      </c>
      <c r="BS48" s="4">
        <f>'Raw Data'!BS768</f>
        <v>-5</v>
      </c>
      <c r="BT48" s="4">
        <f>'Raw Data'!BT768</f>
        <v>0.21</v>
      </c>
      <c r="BU48" s="4">
        <f>'Raw Data'!BU768</f>
        <v>17.093700999999999</v>
      </c>
      <c r="BV48" s="4">
        <f>'Raw Data'!BV768</f>
        <v>4.242</v>
      </c>
      <c r="BW48" s="4">
        <f t="shared" si="9"/>
        <v>4.5161558041999994</v>
      </c>
      <c r="BY48" s="4">
        <f t="shared" si="10"/>
        <v>14287.646136986254</v>
      </c>
      <c r="BZ48" s="4">
        <f t="shared" si="11"/>
        <v>14657.172363594738</v>
      </c>
      <c r="CA48" s="4">
        <f t="shared" si="12"/>
        <v>1.1590213026039999</v>
      </c>
      <c r="CB48" s="4">
        <f t="shared" si="13"/>
        <v>285.70882953799554</v>
      </c>
    </row>
    <row r="49" spans="1:80" x14ac:dyDescent="0.25">
      <c r="A49" s="2">
        <f>'Raw Data'!A769</f>
        <v>42070</v>
      </c>
      <c r="B49" s="3">
        <f>'Raw Data'!B769</f>
        <v>3.3053240740740737E-2</v>
      </c>
      <c r="C49" s="4">
        <f>'Raw Data'!C769</f>
        <v>8.077</v>
      </c>
      <c r="D49" s="4">
        <f>'Raw Data'!D769</f>
        <v>11.0441</v>
      </c>
      <c r="E49" s="4">
        <f>'Raw Data'!E769</f>
        <v>110440.9396</v>
      </c>
      <c r="F49" s="4">
        <f>'Raw Data'!F769</f>
        <v>7.5</v>
      </c>
      <c r="G49" s="4">
        <f>'Raw Data'!G769</f>
        <v>9.1</v>
      </c>
      <c r="H49" s="4">
        <f>'Raw Data'!H769</f>
        <v>3350.4</v>
      </c>
      <c r="I49" s="4">
        <f>'Raw Data'!I769</f>
        <v>0</v>
      </c>
      <c r="J49" s="4">
        <f>'Raw Data'!J769</f>
        <v>0.1</v>
      </c>
      <c r="K49" s="4">
        <f>'Raw Data'!K769</f>
        <v>0.81979999999999997</v>
      </c>
      <c r="L49" s="4">
        <f>'Raw Data'!L769</f>
        <v>6.6216999999999997</v>
      </c>
      <c r="M49" s="4">
        <f>'Raw Data'!M769</f>
        <v>9.0541</v>
      </c>
      <c r="N49" s="4">
        <f>'Raw Data'!N769</f>
        <v>6.1486000000000001</v>
      </c>
      <c r="O49" s="4">
        <f>'Raw Data'!O769</f>
        <v>7.4518000000000004</v>
      </c>
      <c r="P49" s="4">
        <f>'Raw Data'!P769</f>
        <v>13.6</v>
      </c>
      <c r="Q49" s="4">
        <f>'Raw Data'!Q769</f>
        <v>4.6768000000000001</v>
      </c>
      <c r="R49" s="4">
        <f>'Raw Data'!R769</f>
        <v>5.6680000000000001</v>
      </c>
      <c r="S49" s="4">
        <f>'Raw Data'!S769</f>
        <v>10.3</v>
      </c>
      <c r="T49" s="4">
        <f>'Raw Data'!T769</f>
        <v>3350.3775999999998</v>
      </c>
      <c r="U49" s="4">
        <f>'Raw Data'!U769</f>
        <v>0</v>
      </c>
      <c r="V49" s="4">
        <f>'Raw Data'!V769</f>
        <v>0</v>
      </c>
      <c r="W49" s="4">
        <f>'Raw Data'!W769</f>
        <v>0</v>
      </c>
      <c r="X49" s="4">
        <f>'Raw Data'!X769</f>
        <v>8.2000000000000003E-2</v>
      </c>
      <c r="Y49" s="4">
        <f>'Raw Data'!Y769</f>
        <v>11.8</v>
      </c>
      <c r="Z49" s="4">
        <f>'Raw Data'!Z769</f>
        <v>866</v>
      </c>
      <c r="AA49" s="4">
        <f>'Raw Data'!AA769</f>
        <v>893</v>
      </c>
      <c r="AB49" s="4">
        <f>'Raw Data'!AB769</f>
        <v>828</v>
      </c>
      <c r="AC49" s="4">
        <f>'Raw Data'!AC769</f>
        <v>50</v>
      </c>
      <c r="AD49" s="4">
        <f>'Raw Data'!AD769</f>
        <v>8.0399999999999991</v>
      </c>
      <c r="AE49" s="4">
        <f>'Raw Data'!AE769</f>
        <v>0.18</v>
      </c>
      <c r="AF49" s="4">
        <f>'Raw Data'!AF769</f>
        <v>979</v>
      </c>
      <c r="AG49" s="4">
        <f>'Raw Data'!AG769</f>
        <v>-7</v>
      </c>
      <c r="AH49" s="4">
        <f>'Raw Data'!AH769</f>
        <v>11</v>
      </c>
      <c r="AI49" s="4">
        <f>'Raw Data'!AI769</f>
        <v>29</v>
      </c>
      <c r="AJ49" s="4">
        <f>'Raw Data'!AJ769</f>
        <v>189</v>
      </c>
      <c r="AK49" s="4">
        <f>'Raw Data'!AK769</f>
        <v>139</v>
      </c>
      <c r="AL49" s="4">
        <f>'Raw Data'!AL769</f>
        <v>2.5</v>
      </c>
      <c r="AM49" s="4">
        <f>'Raw Data'!AM769</f>
        <v>195</v>
      </c>
      <c r="AN49" s="4" t="str">
        <f>'Raw Data'!AN769</f>
        <v>n/a</v>
      </c>
      <c r="AO49" s="4">
        <f>'Raw Data'!AO769</f>
        <v>2</v>
      </c>
      <c r="AP49" s="5">
        <f>'Raw Data'!AP769</f>
        <v>0.6164236111111111</v>
      </c>
      <c r="AQ49" s="4">
        <f>'Raw Data'!AQ769</f>
        <v>47.159258000000001</v>
      </c>
      <c r="AR49" s="4">
        <f>'Raw Data'!AR769</f>
        <v>-88.484099000000001</v>
      </c>
      <c r="AS49" s="4">
        <f>'Raw Data'!AS769</f>
        <v>305.7</v>
      </c>
      <c r="AT49" s="4">
        <f>'Raw Data'!AT769</f>
        <v>29.7</v>
      </c>
      <c r="AU49" s="4">
        <f>'Raw Data'!AU769</f>
        <v>11</v>
      </c>
      <c r="AV49" s="4">
        <f>'Raw Data'!AV769</f>
        <v>8</v>
      </c>
      <c r="AW49" s="4" t="str">
        <f>'Raw Data'!AW769</f>
        <v>0xcb66000</v>
      </c>
      <c r="AX49" s="4">
        <f>'Raw Data'!AX769</f>
        <v>1.8123880000000001</v>
      </c>
      <c r="AY49" s="4">
        <f>'Raw Data'!AY769</f>
        <v>1.04955</v>
      </c>
      <c r="AZ49" s="4">
        <f>'Raw Data'!AZ769</f>
        <v>2.8371629999999999</v>
      </c>
      <c r="BA49" s="4">
        <f>'Raw Data'!BA769</f>
        <v>14.023</v>
      </c>
      <c r="BB49" s="4">
        <f>'Raw Data'!BB769</f>
        <v>9.75</v>
      </c>
      <c r="BC49" s="4">
        <f>'Raw Data'!BC769</f>
        <v>0.7</v>
      </c>
      <c r="BD49" s="4">
        <f>'Raw Data'!BD769</f>
        <v>21.978999999999999</v>
      </c>
      <c r="BE49" s="4">
        <f>'Raw Data'!BE769</f>
        <v>1253.412</v>
      </c>
      <c r="BF49" s="4">
        <f>'Raw Data'!BF769</f>
        <v>1090.798</v>
      </c>
      <c r="BG49" s="4">
        <f>'Raw Data'!BG769</f>
        <v>0.122</v>
      </c>
      <c r="BH49" s="4">
        <f>'Raw Data'!BH769</f>
        <v>0.14799999999999999</v>
      </c>
      <c r="BI49" s="4">
        <f>'Raw Data'!BI769</f>
        <v>0.27</v>
      </c>
      <c r="BJ49" s="4">
        <f>'Raw Data'!BJ769</f>
        <v>9.2999999999999999E-2</v>
      </c>
      <c r="BK49" s="4">
        <f>'Raw Data'!BK769</f>
        <v>0.112</v>
      </c>
      <c r="BL49" s="4">
        <f>'Raw Data'!BL769</f>
        <v>0.20499999999999999</v>
      </c>
      <c r="BM49" s="4">
        <f>'Raw Data'!BM769</f>
        <v>20.971800000000002</v>
      </c>
      <c r="BN49" s="4">
        <f>'Raw Data'!BN769</f>
        <v>0</v>
      </c>
      <c r="BO49" s="4">
        <f>'Raw Data'!BO769</f>
        <v>0</v>
      </c>
      <c r="BP49" s="4">
        <f>'Raw Data'!BP769</f>
        <v>0</v>
      </c>
      <c r="BQ49" s="4">
        <f>'Raw Data'!BQ769</f>
        <v>11.282999999999999</v>
      </c>
      <c r="BR49" s="4">
        <f>'Raw Data'!BR769</f>
        <v>0.63074200000000002</v>
      </c>
      <c r="BS49" s="4">
        <f>'Raw Data'!BS769</f>
        <v>-5</v>
      </c>
      <c r="BT49" s="4">
        <f>'Raw Data'!BT769</f>
        <v>0.20918900000000001</v>
      </c>
      <c r="BU49" s="4">
        <f>'Raw Data'!BU769</f>
        <v>15.413758</v>
      </c>
      <c r="BV49" s="4">
        <f>'Raw Data'!BV769</f>
        <v>4.2256179999999999</v>
      </c>
      <c r="BW49" s="4">
        <f t="shared" si="9"/>
        <v>4.0723148635999999</v>
      </c>
      <c r="BY49" s="4">
        <f t="shared" si="10"/>
        <v>14238.684671572151</v>
      </c>
      <c r="BZ49" s="4">
        <f t="shared" si="11"/>
        <v>12391.399445977506</v>
      </c>
      <c r="CA49" s="4">
        <f t="shared" si="12"/>
        <v>1.056474387078</v>
      </c>
      <c r="CB49" s="4">
        <f t="shared" si="13"/>
        <v>238.23838226798279</v>
      </c>
    </row>
    <row r="50" spans="1:80" x14ac:dyDescent="0.25">
      <c r="A50" s="2">
        <f>'Raw Data'!A770</f>
        <v>42070</v>
      </c>
      <c r="B50" s="3">
        <f>'Raw Data'!B770</f>
        <v>3.3064814814814811E-2</v>
      </c>
      <c r="C50" s="4">
        <f>'Raw Data'!C770</f>
        <v>9.1080000000000005</v>
      </c>
      <c r="D50" s="4">
        <f>'Raw Data'!D770</f>
        <v>9.1952999999999996</v>
      </c>
      <c r="E50" s="4">
        <f>'Raw Data'!E770</f>
        <v>91953.285369999998</v>
      </c>
      <c r="F50" s="4">
        <f>'Raw Data'!F770</f>
        <v>7.5</v>
      </c>
      <c r="G50" s="4">
        <f>'Raw Data'!G770</f>
        <v>8.6999999999999993</v>
      </c>
      <c r="H50" s="4">
        <f>'Raw Data'!H770</f>
        <v>2819.1</v>
      </c>
      <c r="I50" s="4">
        <f>'Raw Data'!I770</f>
        <v>0</v>
      </c>
      <c r="J50" s="4">
        <f>'Raw Data'!J770</f>
        <v>0.1</v>
      </c>
      <c r="K50" s="4">
        <f>'Raw Data'!K770</f>
        <v>0.83140000000000003</v>
      </c>
      <c r="L50" s="4">
        <f>'Raw Data'!L770</f>
        <v>7.5723000000000003</v>
      </c>
      <c r="M50" s="4">
        <f>'Raw Data'!M770</f>
        <v>7.6452</v>
      </c>
      <c r="N50" s="4">
        <f>'Raw Data'!N770</f>
        <v>6.2356999999999996</v>
      </c>
      <c r="O50" s="4">
        <f>'Raw Data'!O770</f>
        <v>7.2127999999999997</v>
      </c>
      <c r="P50" s="4">
        <f>'Raw Data'!P770</f>
        <v>13.4</v>
      </c>
      <c r="Q50" s="4">
        <f>'Raw Data'!Q770</f>
        <v>4.7430000000000003</v>
      </c>
      <c r="R50" s="4">
        <f>'Raw Data'!R770</f>
        <v>5.4862000000000002</v>
      </c>
      <c r="S50" s="4">
        <f>'Raw Data'!S770</f>
        <v>10.199999999999999</v>
      </c>
      <c r="T50" s="4">
        <f>'Raw Data'!T770</f>
        <v>2819.0709000000002</v>
      </c>
      <c r="U50" s="4">
        <f>'Raw Data'!U770</f>
        <v>0</v>
      </c>
      <c r="V50" s="4">
        <f>'Raw Data'!V770</f>
        <v>0</v>
      </c>
      <c r="W50" s="4">
        <f>'Raw Data'!W770</f>
        <v>0</v>
      </c>
      <c r="X50" s="4">
        <f>'Raw Data'!X770</f>
        <v>8.3099999999999993E-2</v>
      </c>
      <c r="Y50" s="4">
        <f>'Raw Data'!Y770</f>
        <v>11.7</v>
      </c>
      <c r="Z50" s="4">
        <f>'Raw Data'!Z770</f>
        <v>868</v>
      </c>
      <c r="AA50" s="4">
        <f>'Raw Data'!AA770</f>
        <v>895</v>
      </c>
      <c r="AB50" s="4">
        <f>'Raw Data'!AB770</f>
        <v>830</v>
      </c>
      <c r="AC50" s="4">
        <f>'Raw Data'!AC770</f>
        <v>50</v>
      </c>
      <c r="AD50" s="4">
        <f>'Raw Data'!AD770</f>
        <v>8.0399999999999991</v>
      </c>
      <c r="AE50" s="4">
        <f>'Raw Data'!AE770</f>
        <v>0.18</v>
      </c>
      <c r="AF50" s="4">
        <f>'Raw Data'!AF770</f>
        <v>979</v>
      </c>
      <c r="AG50" s="4">
        <f>'Raw Data'!AG770</f>
        <v>-7</v>
      </c>
      <c r="AH50" s="4">
        <f>'Raw Data'!AH770</f>
        <v>11</v>
      </c>
      <c r="AI50" s="4">
        <f>'Raw Data'!AI770</f>
        <v>29</v>
      </c>
      <c r="AJ50" s="4">
        <f>'Raw Data'!AJ770</f>
        <v>188.2</v>
      </c>
      <c r="AK50" s="4">
        <f>'Raw Data'!AK770</f>
        <v>139</v>
      </c>
      <c r="AL50" s="4">
        <f>'Raw Data'!AL770</f>
        <v>2.2999999999999998</v>
      </c>
      <c r="AM50" s="4">
        <f>'Raw Data'!AM770</f>
        <v>195</v>
      </c>
      <c r="AN50" s="4" t="str">
        <f>'Raw Data'!AN770</f>
        <v>n/a</v>
      </c>
      <c r="AO50" s="4">
        <f>'Raw Data'!AO770</f>
        <v>2</v>
      </c>
      <c r="AP50" s="5">
        <f>'Raw Data'!AP770</f>
        <v>0.61643518518518514</v>
      </c>
      <c r="AQ50" s="4">
        <f>'Raw Data'!AQ770</f>
        <v>47.159384000000003</v>
      </c>
      <c r="AR50" s="4">
        <f>'Raw Data'!AR770</f>
        <v>-88.484105999999997</v>
      </c>
      <c r="AS50" s="4">
        <f>'Raw Data'!AS770</f>
        <v>306.2</v>
      </c>
      <c r="AT50" s="4">
        <f>'Raw Data'!AT770</f>
        <v>30.2</v>
      </c>
      <c r="AU50" s="4">
        <f>'Raw Data'!AU770</f>
        <v>11</v>
      </c>
      <c r="AV50" s="4">
        <f>'Raw Data'!AV770</f>
        <v>8</v>
      </c>
      <c r="AW50" s="4" t="str">
        <f>'Raw Data'!AW770</f>
        <v>0xcb64000</v>
      </c>
      <c r="AX50" s="4">
        <f>'Raw Data'!AX770</f>
        <v>1.9</v>
      </c>
      <c r="AY50" s="4">
        <f>'Raw Data'!AY770</f>
        <v>1.436863</v>
      </c>
      <c r="AZ50" s="4">
        <f>'Raw Data'!AZ770</f>
        <v>3.1245750000000001</v>
      </c>
      <c r="BA50" s="4">
        <f>'Raw Data'!BA770</f>
        <v>14.023</v>
      </c>
      <c r="BB50" s="4">
        <f>'Raw Data'!BB770</f>
        <v>10.47</v>
      </c>
      <c r="BC50" s="4">
        <f>'Raw Data'!BC770</f>
        <v>0.75</v>
      </c>
      <c r="BD50" s="4">
        <f>'Raw Data'!BD770</f>
        <v>20.274999999999999</v>
      </c>
      <c r="BE50" s="4">
        <f>'Raw Data'!BE770</f>
        <v>1480.779</v>
      </c>
      <c r="BF50" s="4">
        <f>'Raw Data'!BF770</f>
        <v>951.55</v>
      </c>
      <c r="BG50" s="4">
        <f>'Raw Data'!BG770</f>
        <v>0.128</v>
      </c>
      <c r="BH50" s="4">
        <f>'Raw Data'!BH770</f>
        <v>0.14799999999999999</v>
      </c>
      <c r="BI50" s="4">
        <f>'Raw Data'!BI770</f>
        <v>0.27500000000000002</v>
      </c>
      <c r="BJ50" s="4">
        <f>'Raw Data'!BJ770</f>
        <v>9.7000000000000003E-2</v>
      </c>
      <c r="BK50" s="4">
        <f>'Raw Data'!BK770</f>
        <v>0.112</v>
      </c>
      <c r="BL50" s="4">
        <f>'Raw Data'!BL770</f>
        <v>0.20899999999999999</v>
      </c>
      <c r="BM50" s="4">
        <f>'Raw Data'!BM770</f>
        <v>18.2301</v>
      </c>
      <c r="BN50" s="4">
        <f>'Raw Data'!BN770</f>
        <v>0</v>
      </c>
      <c r="BO50" s="4">
        <f>'Raw Data'!BO770</f>
        <v>0</v>
      </c>
      <c r="BP50" s="4">
        <f>'Raw Data'!BP770</f>
        <v>0</v>
      </c>
      <c r="BQ50" s="4">
        <f>'Raw Data'!BQ770</f>
        <v>11.821999999999999</v>
      </c>
      <c r="BR50" s="4">
        <f>'Raw Data'!BR770</f>
        <v>0.61844299999999996</v>
      </c>
      <c r="BS50" s="4">
        <f>'Raw Data'!BS770</f>
        <v>-5</v>
      </c>
      <c r="BT50" s="4">
        <f>'Raw Data'!BT770</f>
        <v>0.20655699999999999</v>
      </c>
      <c r="BU50" s="4">
        <f>'Raw Data'!BU770</f>
        <v>15.113196</v>
      </c>
      <c r="BV50" s="4">
        <f>'Raw Data'!BV770</f>
        <v>4.1724560000000004</v>
      </c>
      <c r="BW50" s="4">
        <f t="shared" si="9"/>
        <v>3.9929063831999998</v>
      </c>
      <c r="BY50" s="4">
        <f t="shared" si="10"/>
        <v>16493.546502387111</v>
      </c>
      <c r="BZ50" s="4">
        <f t="shared" si="11"/>
        <v>10598.768738850598</v>
      </c>
      <c r="CA50" s="4">
        <f t="shared" si="12"/>
        <v>1.0804272688440002</v>
      </c>
      <c r="CB50" s="4">
        <f t="shared" si="13"/>
        <v>203.05460983250521</v>
      </c>
    </row>
    <row r="51" spans="1:80" x14ac:dyDescent="0.25">
      <c r="A51" s="2">
        <f>'Raw Data'!A771</f>
        <v>42070</v>
      </c>
      <c r="B51" s="3">
        <f>'Raw Data'!B771</f>
        <v>3.3076388888888891E-2</v>
      </c>
      <c r="C51" s="4">
        <f>'Raw Data'!C771</f>
        <v>9.5719999999999992</v>
      </c>
      <c r="D51" s="4">
        <f>'Raw Data'!D771</f>
        <v>8.1625999999999994</v>
      </c>
      <c r="E51" s="4">
        <f>'Raw Data'!E771</f>
        <v>81625.547560000006</v>
      </c>
      <c r="F51" s="4">
        <f>'Raw Data'!F771</f>
        <v>7.5</v>
      </c>
      <c r="G51" s="4">
        <f>'Raw Data'!G771</f>
        <v>7.6</v>
      </c>
      <c r="H51" s="4">
        <f>'Raw Data'!H771</f>
        <v>2557.5</v>
      </c>
      <c r="I51" s="4">
        <f>'Raw Data'!I771</f>
        <v>0</v>
      </c>
      <c r="J51" s="4">
        <f>'Raw Data'!J771</f>
        <v>0.1</v>
      </c>
      <c r="K51" s="4">
        <f>'Raw Data'!K771</f>
        <v>0.83840000000000003</v>
      </c>
      <c r="L51" s="4">
        <f>'Raw Data'!L771</f>
        <v>8.0251000000000001</v>
      </c>
      <c r="M51" s="4">
        <f>'Raw Data'!M771</f>
        <v>6.8433000000000002</v>
      </c>
      <c r="N51" s="4">
        <f>'Raw Data'!N771</f>
        <v>6.2878999999999996</v>
      </c>
      <c r="O51" s="4">
        <f>'Raw Data'!O771</f>
        <v>6.3716999999999997</v>
      </c>
      <c r="P51" s="4">
        <f>'Raw Data'!P771</f>
        <v>12.7</v>
      </c>
      <c r="Q51" s="4">
        <f>'Raw Data'!Q771</f>
        <v>4.7827999999999999</v>
      </c>
      <c r="R51" s="4">
        <f>'Raw Data'!R771</f>
        <v>4.8465999999999996</v>
      </c>
      <c r="S51" s="4">
        <f>'Raw Data'!S771</f>
        <v>9.6</v>
      </c>
      <c r="T51" s="4">
        <f>'Raw Data'!T771</f>
        <v>2557.4567999999999</v>
      </c>
      <c r="U51" s="4">
        <f>'Raw Data'!U771</f>
        <v>0</v>
      </c>
      <c r="V51" s="4">
        <f>'Raw Data'!V771</f>
        <v>0</v>
      </c>
      <c r="W51" s="4">
        <f>'Raw Data'!W771</f>
        <v>0</v>
      </c>
      <c r="X51" s="4">
        <f>'Raw Data'!X771</f>
        <v>8.3799999999999999E-2</v>
      </c>
      <c r="Y51" s="4">
        <f>'Raw Data'!Y771</f>
        <v>11.8</v>
      </c>
      <c r="Z51" s="4">
        <f>'Raw Data'!Z771</f>
        <v>869</v>
      </c>
      <c r="AA51" s="4">
        <f>'Raw Data'!AA771</f>
        <v>897</v>
      </c>
      <c r="AB51" s="4">
        <f>'Raw Data'!AB771</f>
        <v>830</v>
      </c>
      <c r="AC51" s="4">
        <f>'Raw Data'!AC771</f>
        <v>50</v>
      </c>
      <c r="AD51" s="4">
        <f>'Raw Data'!AD771</f>
        <v>8.0500000000000007</v>
      </c>
      <c r="AE51" s="4">
        <f>'Raw Data'!AE771</f>
        <v>0.18</v>
      </c>
      <c r="AF51" s="4">
        <f>'Raw Data'!AF771</f>
        <v>978</v>
      </c>
      <c r="AG51" s="4">
        <f>'Raw Data'!AG771</f>
        <v>-7</v>
      </c>
      <c r="AH51" s="4">
        <f>'Raw Data'!AH771</f>
        <v>11</v>
      </c>
      <c r="AI51" s="4">
        <f>'Raw Data'!AI771</f>
        <v>29</v>
      </c>
      <c r="AJ51" s="4">
        <f>'Raw Data'!AJ771</f>
        <v>188.8</v>
      </c>
      <c r="AK51" s="4">
        <f>'Raw Data'!AK771</f>
        <v>139</v>
      </c>
      <c r="AL51" s="4">
        <f>'Raw Data'!AL771</f>
        <v>2.4</v>
      </c>
      <c r="AM51" s="4">
        <f>'Raw Data'!AM771</f>
        <v>195</v>
      </c>
      <c r="AN51" s="4" t="str">
        <f>'Raw Data'!AN771</f>
        <v>n/a</v>
      </c>
      <c r="AO51" s="4">
        <f>'Raw Data'!AO771</f>
        <v>2</v>
      </c>
      <c r="AP51" s="5">
        <f>'Raw Data'!AP771</f>
        <v>0.61644675925925929</v>
      </c>
      <c r="AQ51" s="4">
        <f>'Raw Data'!AQ771</f>
        <v>47.159511000000002</v>
      </c>
      <c r="AR51" s="4">
        <f>'Raw Data'!AR771</f>
        <v>-88.484115000000003</v>
      </c>
      <c r="AS51" s="4">
        <f>'Raw Data'!AS771</f>
        <v>306.8</v>
      </c>
      <c r="AT51" s="4">
        <f>'Raw Data'!AT771</f>
        <v>30.6</v>
      </c>
      <c r="AU51" s="4">
        <f>'Raw Data'!AU771</f>
        <v>11</v>
      </c>
      <c r="AV51" s="4">
        <f>'Raw Data'!AV771</f>
        <v>8</v>
      </c>
      <c r="AW51" s="4" t="str">
        <f>'Raw Data'!AW771</f>
        <v>0xcb64000</v>
      </c>
      <c r="AX51" s="4">
        <f>'Raw Data'!AX771</f>
        <v>1.9</v>
      </c>
      <c r="AY51" s="4">
        <f>'Raw Data'!AY771</f>
        <v>1.7</v>
      </c>
      <c r="AZ51" s="4">
        <f>'Raw Data'!AZ771</f>
        <v>3.3</v>
      </c>
      <c r="BA51" s="4">
        <f>'Raw Data'!BA771</f>
        <v>14.023</v>
      </c>
      <c r="BB51" s="4">
        <f>'Raw Data'!BB771</f>
        <v>10.95</v>
      </c>
      <c r="BC51" s="4">
        <f>'Raw Data'!BC771</f>
        <v>0.78</v>
      </c>
      <c r="BD51" s="4">
        <f>'Raw Data'!BD771</f>
        <v>19.277000000000001</v>
      </c>
      <c r="BE51" s="4">
        <f>'Raw Data'!BE771</f>
        <v>1608.384</v>
      </c>
      <c r="BF51" s="4">
        <f>'Raw Data'!BF771</f>
        <v>872.93700000000001</v>
      </c>
      <c r="BG51" s="4">
        <f>'Raw Data'!BG771</f>
        <v>0.13200000000000001</v>
      </c>
      <c r="BH51" s="4">
        <f>'Raw Data'!BH771</f>
        <v>0.13400000000000001</v>
      </c>
      <c r="BI51" s="4">
        <f>'Raw Data'!BI771</f>
        <v>0.26600000000000001</v>
      </c>
      <c r="BJ51" s="4">
        <f>'Raw Data'!BJ771</f>
        <v>0.1</v>
      </c>
      <c r="BK51" s="4">
        <f>'Raw Data'!BK771</f>
        <v>0.10199999999999999</v>
      </c>
      <c r="BL51" s="4">
        <f>'Raw Data'!BL771</f>
        <v>0.20200000000000001</v>
      </c>
      <c r="BM51" s="4">
        <f>'Raw Data'!BM771</f>
        <v>16.9499</v>
      </c>
      <c r="BN51" s="4">
        <f>'Raw Data'!BN771</f>
        <v>0</v>
      </c>
      <c r="BO51" s="4">
        <f>'Raw Data'!BO771</f>
        <v>0</v>
      </c>
      <c r="BP51" s="4">
        <f>'Raw Data'!BP771</f>
        <v>0</v>
      </c>
      <c r="BQ51" s="4">
        <f>'Raw Data'!BQ771</f>
        <v>12.217000000000001</v>
      </c>
      <c r="BR51" s="4">
        <f>'Raw Data'!BR771</f>
        <v>0.65482399999999996</v>
      </c>
      <c r="BS51" s="4">
        <f>'Raw Data'!BS771</f>
        <v>-5</v>
      </c>
      <c r="BT51" s="4">
        <f>'Raw Data'!BT771</f>
        <v>0.20762800000000001</v>
      </c>
      <c r="BU51" s="4">
        <f>'Raw Data'!BU771</f>
        <v>16.002265999999999</v>
      </c>
      <c r="BV51" s="4">
        <f>'Raw Data'!BV771</f>
        <v>4.1940929999999996</v>
      </c>
      <c r="BW51" s="4">
        <f t="shared" si="9"/>
        <v>4.2277986771999991</v>
      </c>
      <c r="BY51" s="4">
        <f t="shared" si="10"/>
        <v>18968.750196832127</v>
      </c>
      <c r="BZ51" s="4">
        <f t="shared" si="11"/>
        <v>10295.130945453353</v>
      </c>
      <c r="CA51" s="4">
        <f t="shared" si="12"/>
        <v>1.1793670042</v>
      </c>
      <c r="CB51" s="4">
        <f t="shared" si="13"/>
        <v>199.90152784489575</v>
      </c>
    </row>
    <row r="52" spans="1:80" x14ac:dyDescent="0.25">
      <c r="A52" s="2">
        <f>'Raw Data'!A772</f>
        <v>42070</v>
      </c>
      <c r="B52" s="3">
        <f>'Raw Data'!B772</f>
        <v>3.3087962962962965E-2</v>
      </c>
      <c r="C52" s="4">
        <f>'Raw Data'!C772</f>
        <v>9.3620000000000001</v>
      </c>
      <c r="D52" s="4">
        <f>'Raw Data'!D772</f>
        <v>8.4421999999999997</v>
      </c>
      <c r="E52" s="4">
        <f>'Raw Data'!E772</f>
        <v>84422.478780000005</v>
      </c>
      <c r="F52" s="4">
        <f>'Raw Data'!F772</f>
        <v>8</v>
      </c>
      <c r="G52" s="4">
        <f>'Raw Data'!G772</f>
        <v>12.8</v>
      </c>
      <c r="H52" s="4">
        <f>'Raw Data'!H772</f>
        <v>2462.1999999999998</v>
      </c>
      <c r="I52" s="4">
        <f>'Raw Data'!I772</f>
        <v>0</v>
      </c>
      <c r="J52" s="4">
        <f>'Raw Data'!J772</f>
        <v>0.1</v>
      </c>
      <c r="K52" s="4">
        <f>'Raw Data'!K772</f>
        <v>0.83730000000000004</v>
      </c>
      <c r="L52" s="4">
        <f>'Raw Data'!L772</f>
        <v>7.8390000000000004</v>
      </c>
      <c r="M52" s="4">
        <f>'Raw Data'!M772</f>
        <v>7.0686999999999998</v>
      </c>
      <c r="N52" s="4">
        <f>'Raw Data'!N772</f>
        <v>6.6582999999999997</v>
      </c>
      <c r="O52" s="4">
        <f>'Raw Data'!O772</f>
        <v>10.7262</v>
      </c>
      <c r="P52" s="4">
        <f>'Raw Data'!P772</f>
        <v>17.399999999999999</v>
      </c>
      <c r="Q52" s="4">
        <f>'Raw Data'!Q772</f>
        <v>5.0646000000000004</v>
      </c>
      <c r="R52" s="4">
        <f>'Raw Data'!R772</f>
        <v>8.1588999999999992</v>
      </c>
      <c r="S52" s="4">
        <f>'Raw Data'!S772</f>
        <v>13.2</v>
      </c>
      <c r="T52" s="4">
        <f>'Raw Data'!T772</f>
        <v>2462.2464</v>
      </c>
      <c r="U52" s="4">
        <f>'Raw Data'!U772</f>
        <v>0</v>
      </c>
      <c r="V52" s="4">
        <f>'Raw Data'!V772</f>
        <v>0</v>
      </c>
      <c r="W52" s="4">
        <f>'Raw Data'!W772</f>
        <v>0</v>
      </c>
      <c r="X52" s="4">
        <f>'Raw Data'!X772</f>
        <v>8.3699999999999997E-2</v>
      </c>
      <c r="Y52" s="4">
        <f>'Raw Data'!Y772</f>
        <v>11.8</v>
      </c>
      <c r="Z52" s="4">
        <f>'Raw Data'!Z772</f>
        <v>869</v>
      </c>
      <c r="AA52" s="4">
        <f>'Raw Data'!AA772</f>
        <v>897</v>
      </c>
      <c r="AB52" s="4">
        <f>'Raw Data'!AB772</f>
        <v>830</v>
      </c>
      <c r="AC52" s="4">
        <f>'Raw Data'!AC772</f>
        <v>50</v>
      </c>
      <c r="AD52" s="4">
        <f>'Raw Data'!AD772</f>
        <v>8.0500000000000007</v>
      </c>
      <c r="AE52" s="4">
        <f>'Raw Data'!AE772</f>
        <v>0.18</v>
      </c>
      <c r="AF52" s="4">
        <f>'Raw Data'!AF772</f>
        <v>978</v>
      </c>
      <c r="AG52" s="4">
        <f>'Raw Data'!AG772</f>
        <v>-7</v>
      </c>
      <c r="AH52" s="4">
        <f>'Raw Data'!AH772</f>
        <v>11</v>
      </c>
      <c r="AI52" s="4">
        <f>'Raw Data'!AI772</f>
        <v>29</v>
      </c>
      <c r="AJ52" s="4">
        <f>'Raw Data'!AJ772</f>
        <v>189</v>
      </c>
      <c r="AK52" s="4">
        <f>'Raw Data'!AK772</f>
        <v>139</v>
      </c>
      <c r="AL52" s="4">
        <f>'Raw Data'!AL772</f>
        <v>2.2999999999999998</v>
      </c>
      <c r="AM52" s="4">
        <f>'Raw Data'!AM772</f>
        <v>195</v>
      </c>
      <c r="AN52" s="4" t="str">
        <f>'Raw Data'!AN772</f>
        <v>n/a</v>
      </c>
      <c r="AO52" s="4">
        <f>'Raw Data'!AO772</f>
        <v>2</v>
      </c>
      <c r="AP52" s="5">
        <f>'Raw Data'!AP772</f>
        <v>0.61645833333333333</v>
      </c>
      <c r="AQ52" s="4">
        <f>'Raw Data'!AQ772</f>
        <v>47.159644</v>
      </c>
      <c r="AR52" s="4">
        <f>'Raw Data'!AR772</f>
        <v>-88.484127999999998</v>
      </c>
      <c r="AS52" s="4">
        <f>'Raw Data'!AS772</f>
        <v>307.89999999999998</v>
      </c>
      <c r="AT52" s="4">
        <f>'Raw Data'!AT772</f>
        <v>31.5</v>
      </c>
      <c r="AU52" s="4">
        <f>'Raw Data'!AU772</f>
        <v>11</v>
      </c>
      <c r="AV52" s="4">
        <f>'Raw Data'!AV772</f>
        <v>8</v>
      </c>
      <c r="AW52" s="4" t="str">
        <f>'Raw Data'!AW772</f>
        <v>0xcb64000</v>
      </c>
      <c r="AX52" s="4">
        <f>'Raw Data'!AX772</f>
        <v>1.9</v>
      </c>
      <c r="AY52" s="4">
        <f>'Raw Data'!AY772</f>
        <v>1.736264</v>
      </c>
      <c r="AZ52" s="4">
        <f>'Raw Data'!AZ772</f>
        <v>3.324176</v>
      </c>
      <c r="BA52" s="4">
        <f>'Raw Data'!BA772</f>
        <v>14.023</v>
      </c>
      <c r="BB52" s="4">
        <f>'Raw Data'!BB772</f>
        <v>10.88</v>
      </c>
      <c r="BC52" s="4">
        <f>'Raw Data'!BC772</f>
        <v>0.78</v>
      </c>
      <c r="BD52" s="4">
        <f>'Raw Data'!BD772</f>
        <v>19.431000000000001</v>
      </c>
      <c r="BE52" s="4">
        <f>'Raw Data'!BE772</f>
        <v>1567.9870000000001</v>
      </c>
      <c r="BF52" s="4">
        <f>'Raw Data'!BF772</f>
        <v>899.90899999999999</v>
      </c>
      <c r="BG52" s="4">
        <f>'Raw Data'!BG772</f>
        <v>0.13900000000000001</v>
      </c>
      <c r="BH52" s="4">
        <f>'Raw Data'!BH772</f>
        <v>0.22500000000000001</v>
      </c>
      <c r="BI52" s="4">
        <f>'Raw Data'!BI772</f>
        <v>0.36399999999999999</v>
      </c>
      <c r="BJ52" s="4">
        <f>'Raw Data'!BJ772</f>
        <v>0.106</v>
      </c>
      <c r="BK52" s="4">
        <f>'Raw Data'!BK772</f>
        <v>0.17100000000000001</v>
      </c>
      <c r="BL52" s="4">
        <f>'Raw Data'!BL772</f>
        <v>0.27700000000000002</v>
      </c>
      <c r="BM52" s="4">
        <f>'Raw Data'!BM772</f>
        <v>16.2866</v>
      </c>
      <c r="BN52" s="4">
        <f>'Raw Data'!BN772</f>
        <v>0</v>
      </c>
      <c r="BO52" s="4">
        <f>'Raw Data'!BO772</f>
        <v>0</v>
      </c>
      <c r="BP52" s="4">
        <f>'Raw Data'!BP772</f>
        <v>0</v>
      </c>
      <c r="BQ52" s="4">
        <f>'Raw Data'!BQ772</f>
        <v>12.178000000000001</v>
      </c>
      <c r="BR52" s="4">
        <f>'Raw Data'!BR772</f>
        <v>0.63291200000000003</v>
      </c>
      <c r="BS52" s="4">
        <f>'Raw Data'!BS772</f>
        <v>-5</v>
      </c>
      <c r="BT52" s="4">
        <f>'Raw Data'!BT772</f>
        <v>0.20718700000000001</v>
      </c>
      <c r="BU52" s="4">
        <f>'Raw Data'!BU772</f>
        <v>15.466789</v>
      </c>
      <c r="BV52" s="4">
        <f>'Raw Data'!BV772</f>
        <v>4.1851739999999999</v>
      </c>
      <c r="BW52" s="4">
        <f t="shared" si="9"/>
        <v>4.0863256538000003</v>
      </c>
      <c r="BY52" s="4">
        <f t="shared" si="10"/>
        <v>17873.520649718594</v>
      </c>
      <c r="BZ52" s="4">
        <f t="shared" si="11"/>
        <v>10258.083832562137</v>
      </c>
      <c r="CA52" s="4">
        <f t="shared" si="12"/>
        <v>1.208296490258</v>
      </c>
      <c r="CB52" s="4">
        <f t="shared" si="13"/>
        <v>185.65133602109381</v>
      </c>
    </row>
    <row r="53" spans="1:80" x14ac:dyDescent="0.25">
      <c r="A53" s="2">
        <f>'Raw Data'!A773</f>
        <v>42070</v>
      </c>
      <c r="B53" s="3">
        <f>'Raw Data'!B773</f>
        <v>3.3099537037037038E-2</v>
      </c>
      <c r="C53" s="4">
        <f>'Raw Data'!C773</f>
        <v>8.6590000000000007</v>
      </c>
      <c r="D53" s="4">
        <f>'Raw Data'!D773</f>
        <v>9.7378</v>
      </c>
      <c r="E53" s="4">
        <f>'Raw Data'!E773</f>
        <v>97378.494269999996</v>
      </c>
      <c r="F53" s="4">
        <f>'Raw Data'!F773</f>
        <v>11.5</v>
      </c>
      <c r="G53" s="4">
        <f>'Raw Data'!G773</f>
        <v>5.8</v>
      </c>
      <c r="H53" s="4">
        <f>'Raw Data'!H773</f>
        <v>2608.3000000000002</v>
      </c>
      <c r="I53" s="4">
        <f>'Raw Data'!I773</f>
        <v>0</v>
      </c>
      <c r="J53" s="4">
        <f>'Raw Data'!J773</f>
        <v>0</v>
      </c>
      <c r="K53" s="4">
        <f>'Raw Data'!K773</f>
        <v>0.8296</v>
      </c>
      <c r="L53" s="4">
        <f>'Raw Data'!L773</f>
        <v>7.1837</v>
      </c>
      <c r="M53" s="4">
        <f>'Raw Data'!M773</f>
        <v>8.0785</v>
      </c>
      <c r="N53" s="4">
        <f>'Raw Data'!N773</f>
        <v>9.5573999999999995</v>
      </c>
      <c r="O53" s="4">
        <f>'Raw Data'!O773</f>
        <v>4.8029000000000002</v>
      </c>
      <c r="P53" s="4">
        <f>'Raw Data'!P773</f>
        <v>14.4</v>
      </c>
      <c r="Q53" s="4">
        <f>'Raw Data'!Q773</f>
        <v>7.2698</v>
      </c>
      <c r="R53" s="4">
        <f>'Raw Data'!R773</f>
        <v>3.6533000000000002</v>
      </c>
      <c r="S53" s="4">
        <f>'Raw Data'!S773</f>
        <v>10.9</v>
      </c>
      <c r="T53" s="4">
        <f>'Raw Data'!T773</f>
        <v>2608.2937000000002</v>
      </c>
      <c r="U53" s="4">
        <f>'Raw Data'!U773</f>
        <v>0</v>
      </c>
      <c r="V53" s="4">
        <f>'Raw Data'!V773</f>
        <v>0</v>
      </c>
      <c r="W53" s="4">
        <f>'Raw Data'!W773</f>
        <v>0</v>
      </c>
      <c r="X53" s="4">
        <f>'Raw Data'!X773</f>
        <v>0</v>
      </c>
      <c r="Y53" s="4">
        <f>'Raw Data'!Y773</f>
        <v>11.8</v>
      </c>
      <c r="Z53" s="4">
        <f>'Raw Data'!Z773</f>
        <v>868</v>
      </c>
      <c r="AA53" s="4">
        <f>'Raw Data'!AA773</f>
        <v>897</v>
      </c>
      <c r="AB53" s="4">
        <f>'Raw Data'!AB773</f>
        <v>829</v>
      </c>
      <c r="AC53" s="4">
        <f>'Raw Data'!AC773</f>
        <v>50</v>
      </c>
      <c r="AD53" s="4">
        <f>'Raw Data'!AD773</f>
        <v>8.0500000000000007</v>
      </c>
      <c r="AE53" s="4">
        <f>'Raw Data'!AE773</f>
        <v>0.18</v>
      </c>
      <c r="AF53" s="4">
        <f>'Raw Data'!AF773</f>
        <v>978</v>
      </c>
      <c r="AG53" s="4">
        <f>'Raw Data'!AG773</f>
        <v>-7</v>
      </c>
      <c r="AH53" s="4">
        <f>'Raw Data'!AH773</f>
        <v>11</v>
      </c>
      <c r="AI53" s="4">
        <f>'Raw Data'!AI773</f>
        <v>29</v>
      </c>
      <c r="AJ53" s="4">
        <f>'Raw Data'!AJ773</f>
        <v>189</v>
      </c>
      <c r="AK53" s="4">
        <f>'Raw Data'!AK773</f>
        <v>139.80000000000001</v>
      </c>
      <c r="AL53" s="4">
        <f>'Raw Data'!AL773</f>
        <v>2.5</v>
      </c>
      <c r="AM53" s="4">
        <f>'Raw Data'!AM773</f>
        <v>195</v>
      </c>
      <c r="AN53" s="4" t="str">
        <f>'Raw Data'!AN773</f>
        <v>n/a</v>
      </c>
      <c r="AO53" s="4">
        <f>'Raw Data'!AO773</f>
        <v>2</v>
      </c>
      <c r="AP53" s="5">
        <f>'Raw Data'!AP773</f>
        <v>0.61646990740740748</v>
      </c>
      <c r="AQ53" s="4">
        <f>'Raw Data'!AQ773</f>
        <v>47.159770000000002</v>
      </c>
      <c r="AR53" s="4">
        <f>'Raw Data'!AR773</f>
        <v>-88.484132000000002</v>
      </c>
      <c r="AS53" s="4">
        <f>'Raw Data'!AS773</f>
        <v>308.60000000000002</v>
      </c>
      <c r="AT53" s="4">
        <f>'Raw Data'!AT773</f>
        <v>33.299999999999997</v>
      </c>
      <c r="AU53" s="4">
        <f>'Raw Data'!AU773</f>
        <v>11</v>
      </c>
      <c r="AV53" s="4">
        <f>'Raw Data'!AV773</f>
        <v>8</v>
      </c>
      <c r="AW53" s="4" t="str">
        <f>'Raw Data'!AW773</f>
        <v>0xcb64000</v>
      </c>
      <c r="AX53" s="4">
        <f>'Raw Data'!AX773</f>
        <v>1.888012</v>
      </c>
      <c r="AY53" s="4">
        <f>'Raw Data'!AY773</f>
        <v>2.0359639999999999</v>
      </c>
      <c r="AZ53" s="4">
        <f>'Raw Data'!AZ773</f>
        <v>3.5119880000000001</v>
      </c>
      <c r="BA53" s="4">
        <f>'Raw Data'!BA773</f>
        <v>14.023</v>
      </c>
      <c r="BB53" s="4">
        <f>'Raw Data'!BB773</f>
        <v>10.35</v>
      </c>
      <c r="BC53" s="4">
        <f>'Raw Data'!BC773</f>
        <v>0.74</v>
      </c>
      <c r="BD53" s="4">
        <f>'Raw Data'!BD773</f>
        <v>20.541</v>
      </c>
      <c r="BE53" s="4">
        <f>'Raw Data'!BE773</f>
        <v>1402.6389999999999</v>
      </c>
      <c r="BF53" s="4">
        <f>'Raw Data'!BF773</f>
        <v>1003.938</v>
      </c>
      <c r="BG53" s="4">
        <f>'Raw Data'!BG773</f>
        <v>0.19500000000000001</v>
      </c>
      <c r="BH53" s="4">
        <f>'Raw Data'!BH773</f>
        <v>9.8000000000000004E-2</v>
      </c>
      <c r="BI53" s="4">
        <f>'Raw Data'!BI773</f>
        <v>0.29399999999999998</v>
      </c>
      <c r="BJ53" s="4">
        <f>'Raw Data'!BJ773</f>
        <v>0.14899999999999999</v>
      </c>
      <c r="BK53" s="4">
        <f>'Raw Data'!BK773</f>
        <v>7.4999999999999997E-2</v>
      </c>
      <c r="BL53" s="4">
        <f>'Raw Data'!BL773</f>
        <v>0.223</v>
      </c>
      <c r="BM53" s="4">
        <f>'Raw Data'!BM773</f>
        <v>16.8414</v>
      </c>
      <c r="BN53" s="4">
        <f>'Raw Data'!BN773</f>
        <v>0</v>
      </c>
      <c r="BO53" s="4">
        <f>'Raw Data'!BO773</f>
        <v>0</v>
      </c>
      <c r="BP53" s="4">
        <f>'Raw Data'!BP773</f>
        <v>0</v>
      </c>
      <c r="BQ53" s="4">
        <f>'Raw Data'!BQ773</f>
        <v>0</v>
      </c>
      <c r="BR53" s="4">
        <f>'Raw Data'!BR773</f>
        <v>0.67473099999999997</v>
      </c>
      <c r="BS53" s="4">
        <f>'Raw Data'!BS773</f>
        <v>-5</v>
      </c>
      <c r="BT53" s="4">
        <f>'Raw Data'!BT773</f>
        <v>0.20456299999999999</v>
      </c>
      <c r="BU53" s="4">
        <f>'Raw Data'!BU773</f>
        <v>16.488745000000002</v>
      </c>
      <c r="BV53" s="4">
        <f>'Raw Data'!BV773</f>
        <v>4.1321810000000001</v>
      </c>
      <c r="BW53" s="4">
        <f t="shared" si="9"/>
        <v>4.3563264290000001</v>
      </c>
      <c r="BY53" s="4">
        <f t="shared" si="10"/>
        <v>17045.156760166534</v>
      </c>
      <c r="BZ53" s="4">
        <f t="shared" si="11"/>
        <v>12200.060448545972</v>
      </c>
      <c r="CA53" s="4">
        <f t="shared" si="12"/>
        <v>1.8106785546849999</v>
      </c>
      <c r="CB53" s="4">
        <f t="shared" si="13"/>
        <v>204.66014638169102</v>
      </c>
    </row>
    <row r="54" spans="1:80" x14ac:dyDescent="0.25">
      <c r="A54" s="2">
        <f>'Raw Data'!A774</f>
        <v>42070</v>
      </c>
      <c r="B54" s="3">
        <f>'Raw Data'!B774</f>
        <v>3.3111111111111112E-2</v>
      </c>
      <c r="C54" s="4">
        <f>'Raw Data'!C774</f>
        <v>7.4139999999999997</v>
      </c>
      <c r="D54" s="4">
        <f>'Raw Data'!D774</f>
        <v>11.306100000000001</v>
      </c>
      <c r="E54" s="4">
        <f>'Raw Data'!E774</f>
        <v>113061.3841</v>
      </c>
      <c r="F54" s="4">
        <f>'Raw Data'!F774</f>
        <v>15.2</v>
      </c>
      <c r="G54" s="4">
        <f>'Raw Data'!G774</f>
        <v>5.6</v>
      </c>
      <c r="H54" s="4">
        <f>'Raw Data'!H774</f>
        <v>3728.9</v>
      </c>
      <c r="I54" s="4">
        <f>'Raw Data'!I774</f>
        <v>0</v>
      </c>
      <c r="J54" s="4">
        <f>'Raw Data'!J774</f>
        <v>0</v>
      </c>
      <c r="K54" s="4">
        <f>'Raw Data'!K774</f>
        <v>0.82150000000000001</v>
      </c>
      <c r="L54" s="4">
        <f>'Raw Data'!L774</f>
        <v>6.0913000000000004</v>
      </c>
      <c r="M54" s="4">
        <f>'Raw Data'!M774</f>
        <v>9.2885000000000009</v>
      </c>
      <c r="N54" s="4">
        <f>'Raw Data'!N774</f>
        <v>12.488799999999999</v>
      </c>
      <c r="O54" s="4">
        <f>'Raw Data'!O774</f>
        <v>4.6006</v>
      </c>
      <c r="P54" s="4">
        <f>'Raw Data'!P774</f>
        <v>17.100000000000001</v>
      </c>
      <c r="Q54" s="4">
        <f>'Raw Data'!Q774</f>
        <v>9.4995999999999992</v>
      </c>
      <c r="R54" s="4">
        <f>'Raw Data'!R774</f>
        <v>3.4994999999999998</v>
      </c>
      <c r="S54" s="4">
        <f>'Raw Data'!S774</f>
        <v>13</v>
      </c>
      <c r="T54" s="4">
        <f>'Raw Data'!T774</f>
        <v>3728.8721999999998</v>
      </c>
      <c r="U54" s="4">
        <f>'Raw Data'!U774</f>
        <v>0</v>
      </c>
      <c r="V54" s="4">
        <f>'Raw Data'!V774</f>
        <v>0</v>
      </c>
      <c r="W54" s="4">
        <f>'Raw Data'!W774</f>
        <v>0</v>
      </c>
      <c r="X54" s="4">
        <f>'Raw Data'!X774</f>
        <v>0</v>
      </c>
      <c r="Y54" s="4">
        <f>'Raw Data'!Y774</f>
        <v>11.8</v>
      </c>
      <c r="Z54" s="4">
        <f>'Raw Data'!Z774</f>
        <v>866</v>
      </c>
      <c r="AA54" s="4">
        <f>'Raw Data'!AA774</f>
        <v>895</v>
      </c>
      <c r="AB54" s="4">
        <f>'Raw Data'!AB774</f>
        <v>827</v>
      </c>
      <c r="AC54" s="4">
        <f>'Raw Data'!AC774</f>
        <v>50</v>
      </c>
      <c r="AD54" s="4">
        <f>'Raw Data'!AD774</f>
        <v>8.0500000000000007</v>
      </c>
      <c r="AE54" s="4">
        <f>'Raw Data'!AE774</f>
        <v>0.18</v>
      </c>
      <c r="AF54" s="4">
        <f>'Raw Data'!AF774</f>
        <v>978</v>
      </c>
      <c r="AG54" s="4">
        <f>'Raw Data'!AG774</f>
        <v>-7</v>
      </c>
      <c r="AH54" s="4">
        <f>'Raw Data'!AH774</f>
        <v>11</v>
      </c>
      <c r="AI54" s="4">
        <f>'Raw Data'!AI774</f>
        <v>29</v>
      </c>
      <c r="AJ54" s="4">
        <f>'Raw Data'!AJ774</f>
        <v>189</v>
      </c>
      <c r="AK54" s="4">
        <f>'Raw Data'!AK774</f>
        <v>140</v>
      </c>
      <c r="AL54" s="4">
        <f>'Raw Data'!AL774</f>
        <v>2.6</v>
      </c>
      <c r="AM54" s="4">
        <f>'Raw Data'!AM774</f>
        <v>195</v>
      </c>
      <c r="AN54" s="4" t="str">
        <f>'Raw Data'!AN774</f>
        <v>n/a</v>
      </c>
      <c r="AO54" s="4">
        <f>'Raw Data'!AO774</f>
        <v>2</v>
      </c>
      <c r="AP54" s="5">
        <f>'Raw Data'!AP774</f>
        <v>0.61646990740740748</v>
      </c>
      <c r="AQ54" s="4">
        <f>'Raw Data'!AQ774</f>
        <v>47.159787000000001</v>
      </c>
      <c r="AR54" s="4">
        <f>'Raw Data'!AR774</f>
        <v>-88.484133</v>
      </c>
      <c r="AS54" s="4">
        <f>'Raw Data'!AS774</f>
        <v>308.7</v>
      </c>
      <c r="AT54" s="4">
        <f>'Raw Data'!AT774</f>
        <v>33.4</v>
      </c>
      <c r="AU54" s="4">
        <f>'Raw Data'!AU774</f>
        <v>11</v>
      </c>
      <c r="AV54" s="4">
        <f>'Raw Data'!AV774</f>
        <v>8</v>
      </c>
      <c r="AW54" s="4" t="str">
        <f>'Raw Data'!AW774</f>
        <v>0xcb46000</v>
      </c>
      <c r="AX54" s="4">
        <f>'Raw Data'!AX774</f>
        <v>1.703838</v>
      </c>
      <c r="AY54" s="4">
        <f>'Raw Data'!AY774</f>
        <v>2.2999999999999998</v>
      </c>
      <c r="AZ54" s="4">
        <f>'Raw Data'!AZ774</f>
        <v>3.5398990000000001</v>
      </c>
      <c r="BA54" s="4">
        <f>'Raw Data'!BA774</f>
        <v>14.023</v>
      </c>
      <c r="BB54" s="4">
        <f>'Raw Data'!BB774</f>
        <v>9.85</v>
      </c>
      <c r="BC54" s="4">
        <f>'Raw Data'!BC774</f>
        <v>0.7</v>
      </c>
      <c r="BD54" s="4">
        <f>'Raw Data'!BD774</f>
        <v>21.722000000000001</v>
      </c>
      <c r="BE54" s="4">
        <f>'Raw Data'!BE774</f>
        <v>1171.95</v>
      </c>
      <c r="BF54" s="4">
        <f>'Raw Data'!BF774</f>
        <v>1137.4179999999999</v>
      </c>
      <c r="BG54" s="4">
        <f>'Raw Data'!BG774</f>
        <v>0.252</v>
      </c>
      <c r="BH54" s="4">
        <f>'Raw Data'!BH774</f>
        <v>9.2999999999999999E-2</v>
      </c>
      <c r="BI54" s="4">
        <f>'Raw Data'!BI774</f>
        <v>0.34399999999999997</v>
      </c>
      <c r="BJ54" s="4">
        <f>'Raw Data'!BJ774</f>
        <v>0.191</v>
      </c>
      <c r="BK54" s="4">
        <f>'Raw Data'!BK774</f>
        <v>7.0999999999999994E-2</v>
      </c>
      <c r="BL54" s="4">
        <f>'Raw Data'!BL774</f>
        <v>0.26200000000000001</v>
      </c>
      <c r="BM54" s="4">
        <f>'Raw Data'!BM774</f>
        <v>23.724399999999999</v>
      </c>
      <c r="BN54" s="4">
        <f>'Raw Data'!BN774</f>
        <v>0</v>
      </c>
      <c r="BO54" s="4">
        <f>'Raw Data'!BO774</f>
        <v>0</v>
      </c>
      <c r="BP54" s="4">
        <f>'Raw Data'!BP774</f>
        <v>0</v>
      </c>
      <c r="BQ54" s="4">
        <f>'Raw Data'!BQ774</f>
        <v>0</v>
      </c>
      <c r="BR54" s="4">
        <f>'Raw Data'!BR774</f>
        <v>0.71114699999999997</v>
      </c>
      <c r="BS54" s="4">
        <f>'Raw Data'!BS774</f>
        <v>-5</v>
      </c>
      <c r="BT54" s="4">
        <f>'Raw Data'!BT774</f>
        <v>0.20318900000000001</v>
      </c>
      <c r="BU54" s="4">
        <f>'Raw Data'!BU774</f>
        <v>17.378651000000001</v>
      </c>
      <c r="BV54" s="4">
        <f>'Raw Data'!BV774</f>
        <v>4.1044140000000002</v>
      </c>
      <c r="BW54" s="4">
        <f t="shared" si="9"/>
        <v>4.5914395942000006</v>
      </c>
      <c r="BY54" s="4">
        <f t="shared" si="10"/>
        <v>15010.412699074652</v>
      </c>
      <c r="BZ54" s="4">
        <f t="shared" si="11"/>
        <v>14568.124571317965</v>
      </c>
      <c r="CA54" s="4">
        <f t="shared" si="12"/>
        <v>2.4463405653170001</v>
      </c>
      <c r="CB54" s="4">
        <f t="shared" si="13"/>
        <v>303.86367595710283</v>
      </c>
    </row>
    <row r="55" spans="1:80" x14ac:dyDescent="0.25">
      <c r="A55" s="2">
        <f>'Raw Data'!A775</f>
        <v>42070</v>
      </c>
      <c r="B55" s="3">
        <f>'Raw Data'!B775</f>
        <v>3.3122685185185186E-2</v>
      </c>
      <c r="C55" s="4">
        <f>'Raw Data'!C775</f>
        <v>7.069</v>
      </c>
      <c r="D55" s="4">
        <f>'Raw Data'!D775</f>
        <v>12.2425</v>
      </c>
      <c r="E55" s="4">
        <f>'Raw Data'!E775</f>
        <v>122425.0744</v>
      </c>
      <c r="F55" s="4">
        <f>'Raw Data'!F775</f>
        <v>18.5</v>
      </c>
      <c r="G55" s="4">
        <f>'Raw Data'!G775</f>
        <v>13.9</v>
      </c>
      <c r="H55" s="4">
        <f>'Raw Data'!H775</f>
        <v>4078</v>
      </c>
      <c r="I55" s="4">
        <f>'Raw Data'!I775</f>
        <v>0</v>
      </c>
      <c r="J55" s="4">
        <f>'Raw Data'!J775</f>
        <v>0</v>
      </c>
      <c r="K55" s="4">
        <f>'Raw Data'!K775</f>
        <v>0.81369999999999998</v>
      </c>
      <c r="L55" s="4">
        <f>'Raw Data'!L775</f>
        <v>5.7523</v>
      </c>
      <c r="M55" s="4">
        <f>'Raw Data'!M775</f>
        <v>9.9617000000000004</v>
      </c>
      <c r="N55" s="4">
        <f>'Raw Data'!N775</f>
        <v>15.087300000000001</v>
      </c>
      <c r="O55" s="4">
        <f>'Raw Data'!O775</f>
        <v>11.3443</v>
      </c>
      <c r="P55" s="4">
        <f>'Raw Data'!P775</f>
        <v>26.4</v>
      </c>
      <c r="Q55" s="4">
        <f>'Raw Data'!Q775</f>
        <v>11.476100000000001</v>
      </c>
      <c r="R55" s="4">
        <f>'Raw Data'!R775</f>
        <v>8.6289999999999996</v>
      </c>
      <c r="S55" s="4">
        <f>'Raw Data'!S775</f>
        <v>20.100000000000001</v>
      </c>
      <c r="T55" s="4">
        <f>'Raw Data'!T775</f>
        <v>4078.0417000000002</v>
      </c>
      <c r="U55" s="4">
        <f>'Raw Data'!U775</f>
        <v>0</v>
      </c>
      <c r="V55" s="4">
        <f>'Raw Data'!V775</f>
        <v>0</v>
      </c>
      <c r="W55" s="4">
        <f>'Raw Data'!W775</f>
        <v>0</v>
      </c>
      <c r="X55" s="4">
        <f>'Raw Data'!X775</f>
        <v>0</v>
      </c>
      <c r="Y55" s="4">
        <f>'Raw Data'!Y775</f>
        <v>11.8</v>
      </c>
      <c r="Z55" s="4">
        <f>'Raw Data'!Z775</f>
        <v>864</v>
      </c>
      <c r="AA55" s="4">
        <f>'Raw Data'!AA775</f>
        <v>894</v>
      </c>
      <c r="AB55" s="4">
        <f>'Raw Data'!AB775</f>
        <v>826</v>
      </c>
      <c r="AC55" s="4">
        <f>'Raw Data'!AC775</f>
        <v>50</v>
      </c>
      <c r="AD55" s="4">
        <f>'Raw Data'!AD775</f>
        <v>8.0500000000000007</v>
      </c>
      <c r="AE55" s="4">
        <f>'Raw Data'!AE775</f>
        <v>0.18</v>
      </c>
      <c r="AF55" s="4">
        <f>'Raw Data'!AF775</f>
        <v>978</v>
      </c>
      <c r="AG55" s="4">
        <f>'Raw Data'!AG775</f>
        <v>-7</v>
      </c>
      <c r="AH55" s="4">
        <f>'Raw Data'!AH775</f>
        <v>11</v>
      </c>
      <c r="AI55" s="4">
        <f>'Raw Data'!AI775</f>
        <v>29</v>
      </c>
      <c r="AJ55" s="4">
        <f>'Raw Data'!AJ775</f>
        <v>189</v>
      </c>
      <c r="AK55" s="4">
        <f>'Raw Data'!AK775</f>
        <v>140</v>
      </c>
      <c r="AL55" s="4">
        <f>'Raw Data'!AL775</f>
        <v>2.4</v>
      </c>
      <c r="AM55" s="4">
        <f>'Raw Data'!AM775</f>
        <v>195</v>
      </c>
      <c r="AN55" s="4" t="str">
        <f>'Raw Data'!AN775</f>
        <v>n/a</v>
      </c>
      <c r="AO55" s="4">
        <f>'Raw Data'!AO775</f>
        <v>2</v>
      </c>
      <c r="AP55" s="5">
        <f>'Raw Data'!AP775</f>
        <v>0.61648148148148152</v>
      </c>
      <c r="AQ55" s="4">
        <f>'Raw Data'!AQ775</f>
        <v>47.159950000000002</v>
      </c>
      <c r="AR55" s="4">
        <f>'Raw Data'!AR775</f>
        <v>-88.484138999999999</v>
      </c>
      <c r="AS55" s="4">
        <f>'Raw Data'!AS775</f>
        <v>309.39999999999998</v>
      </c>
      <c r="AT55" s="4">
        <f>'Raw Data'!AT775</f>
        <v>34.6</v>
      </c>
      <c r="AU55" s="4">
        <f>'Raw Data'!AU775</f>
        <v>11</v>
      </c>
      <c r="AV55" s="4">
        <f>'Raw Data'!AV775</f>
        <v>8</v>
      </c>
      <c r="AW55" s="4" t="str">
        <f>'Raw Data'!AW775</f>
        <v>0x4b46000</v>
      </c>
      <c r="AX55" s="4">
        <f>'Raw Data'!AX775</f>
        <v>1.025774</v>
      </c>
      <c r="AY55" s="4">
        <f>'Raw Data'!AY775</f>
        <v>2.1324679999999998</v>
      </c>
      <c r="AZ55" s="4">
        <f>'Raw Data'!AZ775</f>
        <v>3.1</v>
      </c>
      <c r="BA55" s="4">
        <f>'Raw Data'!BA775</f>
        <v>14.023</v>
      </c>
      <c r="BB55" s="4">
        <f>'Raw Data'!BB775</f>
        <v>9.41</v>
      </c>
      <c r="BC55" s="4">
        <f>'Raw Data'!BC775</f>
        <v>0.67</v>
      </c>
      <c r="BD55" s="4">
        <f>'Raw Data'!BD775</f>
        <v>22.896000000000001</v>
      </c>
      <c r="BE55" s="4">
        <f>'Raw Data'!BE775</f>
        <v>1081.32</v>
      </c>
      <c r="BF55" s="4">
        <f>'Raw Data'!BF775</f>
        <v>1191.8489999999999</v>
      </c>
      <c r="BG55" s="4">
        <f>'Raw Data'!BG775</f>
        <v>0.29699999999999999</v>
      </c>
      <c r="BH55" s="4">
        <f>'Raw Data'!BH775</f>
        <v>0.223</v>
      </c>
      <c r="BI55" s="4">
        <f>'Raw Data'!BI775</f>
        <v>0.52</v>
      </c>
      <c r="BJ55" s="4">
        <f>'Raw Data'!BJ775</f>
        <v>0.22600000000000001</v>
      </c>
      <c r="BK55" s="4">
        <f>'Raw Data'!BK775</f>
        <v>0.17</v>
      </c>
      <c r="BL55" s="4">
        <f>'Raw Data'!BL775</f>
        <v>0.39600000000000002</v>
      </c>
      <c r="BM55" s="4">
        <f>'Raw Data'!BM775</f>
        <v>25.350300000000001</v>
      </c>
      <c r="BN55" s="4">
        <f>'Raw Data'!BN775</f>
        <v>0</v>
      </c>
      <c r="BO55" s="4">
        <f>'Raw Data'!BO775</f>
        <v>0</v>
      </c>
      <c r="BP55" s="4">
        <f>'Raw Data'!BP775</f>
        <v>0</v>
      </c>
      <c r="BQ55" s="4">
        <f>'Raw Data'!BQ775</f>
        <v>0</v>
      </c>
      <c r="BR55" s="4">
        <f>'Raw Data'!BR775</f>
        <v>0.67969400000000002</v>
      </c>
      <c r="BS55" s="4">
        <f>'Raw Data'!BS775</f>
        <v>-5</v>
      </c>
      <c r="BT55" s="4">
        <f>'Raw Data'!BT775</f>
        <v>0.19975599999999999</v>
      </c>
      <c r="BU55" s="4">
        <f>'Raw Data'!BU775</f>
        <v>16.610022000000001</v>
      </c>
      <c r="BV55" s="4">
        <f>'Raw Data'!BV775</f>
        <v>4.0350710000000003</v>
      </c>
      <c r="BW55" s="4">
        <f t="shared" si="9"/>
        <v>4.3883678124000003</v>
      </c>
      <c r="BY55" s="4">
        <f t="shared" si="10"/>
        <v>13237.07200492248</v>
      </c>
      <c r="BZ55" s="4">
        <f t="shared" si="11"/>
        <v>14590.122287569686</v>
      </c>
      <c r="CA55" s="4">
        <f t="shared" si="12"/>
        <v>2.7665984843640001</v>
      </c>
      <c r="CB55" s="4">
        <f t="shared" si="13"/>
        <v>310.32788300076425</v>
      </c>
    </row>
    <row r="56" spans="1:80" x14ac:dyDescent="0.25">
      <c r="A56" s="2">
        <f>'Raw Data'!A776</f>
        <v>42070</v>
      </c>
      <c r="B56" s="3">
        <f>'Raw Data'!B776</f>
        <v>3.3134259259259259E-2</v>
      </c>
      <c r="C56" s="4">
        <f>'Raw Data'!C776</f>
        <v>7.4470000000000001</v>
      </c>
      <c r="D56" s="4">
        <f>'Raw Data'!D776</f>
        <v>11.8805</v>
      </c>
      <c r="E56" s="4">
        <f>'Raw Data'!E776</f>
        <v>118805.29979999999</v>
      </c>
      <c r="F56" s="4">
        <f>'Raw Data'!F776</f>
        <v>19.100000000000001</v>
      </c>
      <c r="G56" s="4">
        <f>'Raw Data'!G776</f>
        <v>40.1</v>
      </c>
      <c r="H56" s="4">
        <f>'Raw Data'!H776</f>
        <v>3649.2</v>
      </c>
      <c r="I56" s="4">
        <f>'Raw Data'!I776</f>
        <v>0</v>
      </c>
      <c r="J56" s="4">
        <f>'Raw Data'!J776</f>
        <v>0</v>
      </c>
      <c r="K56" s="4">
        <f>'Raw Data'!K776</f>
        <v>0.81530000000000002</v>
      </c>
      <c r="L56" s="4">
        <f>'Raw Data'!L776</f>
        <v>6.0709999999999997</v>
      </c>
      <c r="M56" s="4">
        <f>'Raw Data'!M776</f>
        <v>9.6859999999999999</v>
      </c>
      <c r="N56" s="4">
        <f>'Raw Data'!N776</f>
        <v>15.597300000000001</v>
      </c>
      <c r="O56" s="4">
        <f>'Raw Data'!O776</f>
        <v>32.722200000000001</v>
      </c>
      <c r="P56" s="4">
        <f>'Raw Data'!P776</f>
        <v>48.3</v>
      </c>
      <c r="Q56" s="4">
        <f>'Raw Data'!Q776</f>
        <v>11.864100000000001</v>
      </c>
      <c r="R56" s="4">
        <f>'Raw Data'!R776</f>
        <v>24.89</v>
      </c>
      <c r="S56" s="4">
        <f>'Raw Data'!S776</f>
        <v>36.799999999999997</v>
      </c>
      <c r="T56" s="4">
        <f>'Raw Data'!T776</f>
        <v>3649.2312000000002</v>
      </c>
      <c r="U56" s="4">
        <f>'Raw Data'!U776</f>
        <v>0</v>
      </c>
      <c r="V56" s="4">
        <f>'Raw Data'!V776</f>
        <v>0</v>
      </c>
      <c r="W56" s="4">
        <f>'Raw Data'!W776</f>
        <v>0</v>
      </c>
      <c r="X56" s="4">
        <f>'Raw Data'!X776</f>
        <v>0</v>
      </c>
      <c r="Y56" s="4">
        <f>'Raw Data'!Y776</f>
        <v>11.8</v>
      </c>
      <c r="Z56" s="4">
        <f>'Raw Data'!Z776</f>
        <v>864</v>
      </c>
      <c r="AA56" s="4">
        <f>'Raw Data'!AA776</f>
        <v>894</v>
      </c>
      <c r="AB56" s="4">
        <f>'Raw Data'!AB776</f>
        <v>827</v>
      </c>
      <c r="AC56" s="4">
        <f>'Raw Data'!AC776</f>
        <v>50</v>
      </c>
      <c r="AD56" s="4">
        <f>'Raw Data'!AD776</f>
        <v>8.0500000000000007</v>
      </c>
      <c r="AE56" s="4">
        <f>'Raw Data'!AE776</f>
        <v>0.18</v>
      </c>
      <c r="AF56" s="4">
        <f>'Raw Data'!AF776</f>
        <v>978</v>
      </c>
      <c r="AG56" s="4">
        <f>'Raw Data'!AG776</f>
        <v>-7</v>
      </c>
      <c r="AH56" s="4">
        <f>'Raw Data'!AH776</f>
        <v>11</v>
      </c>
      <c r="AI56" s="4">
        <f>'Raw Data'!AI776</f>
        <v>29</v>
      </c>
      <c r="AJ56" s="4">
        <f>'Raw Data'!AJ776</f>
        <v>189</v>
      </c>
      <c r="AK56" s="4">
        <f>'Raw Data'!AK776</f>
        <v>140</v>
      </c>
      <c r="AL56" s="4">
        <f>'Raw Data'!AL776</f>
        <v>2.2999999999999998</v>
      </c>
      <c r="AM56" s="4">
        <f>'Raw Data'!AM776</f>
        <v>195</v>
      </c>
      <c r="AN56" s="4" t="str">
        <f>'Raw Data'!AN776</f>
        <v>n/a</v>
      </c>
      <c r="AO56" s="4">
        <f>'Raw Data'!AO776</f>
        <v>2</v>
      </c>
      <c r="AP56" s="5">
        <f>'Raw Data'!AP776</f>
        <v>0.6165046296296296</v>
      </c>
      <c r="AQ56" s="4">
        <f>'Raw Data'!AQ776</f>
        <v>47.160235999999998</v>
      </c>
      <c r="AR56" s="4">
        <f>'Raw Data'!AR776</f>
        <v>-88.484150999999997</v>
      </c>
      <c r="AS56" s="4">
        <f>'Raw Data'!AS776</f>
        <v>310.3</v>
      </c>
      <c r="AT56" s="4">
        <f>'Raw Data'!AT776</f>
        <v>36.6</v>
      </c>
      <c r="AU56" s="4">
        <f>'Raw Data'!AU776</f>
        <v>11</v>
      </c>
      <c r="AV56" s="4">
        <f>'Raw Data'!AV776</f>
        <v>8</v>
      </c>
      <c r="AW56" s="4" t="str">
        <f>'Raw Data'!AW776</f>
        <v>0x4b46000</v>
      </c>
      <c r="AX56" s="4">
        <f>'Raw Data'!AX776</f>
        <v>1.2</v>
      </c>
      <c r="AY56" s="4">
        <f>'Raw Data'!AY776</f>
        <v>1.025574</v>
      </c>
      <c r="AZ56" s="4">
        <f>'Raw Data'!AZ776</f>
        <v>3.112787</v>
      </c>
      <c r="BA56" s="4">
        <f>'Raw Data'!BA776</f>
        <v>14.023</v>
      </c>
      <c r="BB56" s="4">
        <f>'Raw Data'!BB776</f>
        <v>9.5</v>
      </c>
      <c r="BC56" s="4">
        <f>'Raw Data'!BC776</f>
        <v>0.68</v>
      </c>
      <c r="BD56" s="4">
        <f>'Raw Data'!BD776</f>
        <v>22.657</v>
      </c>
      <c r="BE56" s="4">
        <f>'Raw Data'!BE776</f>
        <v>1141.2239999999999</v>
      </c>
      <c r="BF56" s="4">
        <f>'Raw Data'!BF776</f>
        <v>1158.8589999999999</v>
      </c>
      <c r="BG56" s="4">
        <f>'Raw Data'!BG776</f>
        <v>0.307</v>
      </c>
      <c r="BH56" s="4">
        <f>'Raw Data'!BH776</f>
        <v>0.64400000000000002</v>
      </c>
      <c r="BI56" s="4">
        <f>'Raw Data'!BI776</f>
        <v>0.95099999999999996</v>
      </c>
      <c r="BJ56" s="4">
        <f>'Raw Data'!BJ776</f>
        <v>0.23400000000000001</v>
      </c>
      <c r="BK56" s="4">
        <f>'Raw Data'!BK776</f>
        <v>0.49</v>
      </c>
      <c r="BL56" s="4">
        <f>'Raw Data'!BL776</f>
        <v>0.72399999999999998</v>
      </c>
      <c r="BM56" s="4">
        <f>'Raw Data'!BM776</f>
        <v>22.6846</v>
      </c>
      <c r="BN56" s="4">
        <f>'Raw Data'!BN776</f>
        <v>0</v>
      </c>
      <c r="BO56" s="4">
        <f>'Raw Data'!BO776</f>
        <v>0</v>
      </c>
      <c r="BP56" s="4">
        <f>'Raw Data'!BP776</f>
        <v>0</v>
      </c>
      <c r="BQ56" s="4">
        <f>'Raw Data'!BQ776</f>
        <v>0</v>
      </c>
      <c r="BR56" s="4">
        <f>'Raw Data'!BR776</f>
        <v>0.72042200000000001</v>
      </c>
      <c r="BS56" s="4">
        <f>'Raw Data'!BS776</f>
        <v>-5</v>
      </c>
      <c r="BT56" s="4">
        <f>'Raw Data'!BT776</f>
        <v>0.19980999999999999</v>
      </c>
      <c r="BU56" s="4">
        <f>'Raw Data'!BU776</f>
        <v>17.605301999999998</v>
      </c>
      <c r="BV56" s="4">
        <f>'Raw Data'!BV776</f>
        <v>4.0361659999999997</v>
      </c>
      <c r="BW56" s="4">
        <f t="shared" si="9"/>
        <v>4.6513207883999996</v>
      </c>
      <c r="BY56" s="4">
        <f t="shared" si="10"/>
        <v>14807.504166030572</v>
      </c>
      <c r="BZ56" s="4">
        <f t="shared" si="11"/>
        <v>15036.320188098063</v>
      </c>
      <c r="CA56" s="4">
        <f t="shared" si="12"/>
        <v>3.0361751723159998</v>
      </c>
      <c r="CB56" s="4">
        <f t="shared" si="13"/>
        <v>294.33512527316037</v>
      </c>
    </row>
    <row r="57" spans="1:80" x14ac:dyDescent="0.25">
      <c r="A57" s="2">
        <f>'Raw Data'!A777</f>
        <v>42070</v>
      </c>
      <c r="B57" s="3">
        <f>'Raw Data'!B777</f>
        <v>3.3145833333333333E-2</v>
      </c>
      <c r="C57" s="4">
        <f>'Raw Data'!C777</f>
        <v>7.8630000000000004</v>
      </c>
      <c r="D57" s="4">
        <f>'Raw Data'!D777</f>
        <v>11.0726</v>
      </c>
      <c r="E57" s="4">
        <f>'Raw Data'!E777</f>
        <v>110725.8833</v>
      </c>
      <c r="F57" s="4">
        <f>'Raw Data'!F777</f>
        <v>19.5</v>
      </c>
      <c r="G57" s="4">
        <f>'Raw Data'!G777</f>
        <v>76.5</v>
      </c>
      <c r="H57" s="4">
        <f>'Raw Data'!H777</f>
        <v>3024.9</v>
      </c>
      <c r="I57" s="4">
        <f>'Raw Data'!I777</f>
        <v>0</v>
      </c>
      <c r="J57" s="4">
        <f>'Raw Data'!J777</f>
        <v>0</v>
      </c>
      <c r="K57" s="4">
        <f>'Raw Data'!K777</f>
        <v>0.82130000000000003</v>
      </c>
      <c r="L57" s="4">
        <f>'Raw Data'!L777</f>
        <v>6.4583000000000004</v>
      </c>
      <c r="M57" s="4">
        <f>'Raw Data'!M777</f>
        <v>9.0944000000000003</v>
      </c>
      <c r="N57" s="4">
        <f>'Raw Data'!N777</f>
        <v>16.016200000000001</v>
      </c>
      <c r="O57" s="4">
        <f>'Raw Data'!O777</f>
        <v>62.832700000000003</v>
      </c>
      <c r="P57" s="4">
        <f>'Raw Data'!P777</f>
        <v>78.8</v>
      </c>
      <c r="Q57" s="4">
        <f>'Raw Data'!Q777</f>
        <v>12.182700000000001</v>
      </c>
      <c r="R57" s="4">
        <f>'Raw Data'!R777</f>
        <v>47.793599999999998</v>
      </c>
      <c r="S57" s="4">
        <f>'Raw Data'!S777</f>
        <v>60</v>
      </c>
      <c r="T57" s="4">
        <f>'Raw Data'!T777</f>
        <v>3024.92</v>
      </c>
      <c r="U57" s="4">
        <f>'Raw Data'!U777</f>
        <v>0</v>
      </c>
      <c r="V57" s="4">
        <f>'Raw Data'!V777</f>
        <v>0</v>
      </c>
      <c r="W57" s="4">
        <f>'Raw Data'!W777</f>
        <v>0</v>
      </c>
      <c r="X57" s="4">
        <f>'Raw Data'!X777</f>
        <v>0</v>
      </c>
      <c r="Y57" s="4">
        <f>'Raw Data'!Y777</f>
        <v>11.8</v>
      </c>
      <c r="Z57" s="4">
        <f>'Raw Data'!Z777</f>
        <v>866</v>
      </c>
      <c r="AA57" s="4">
        <f>'Raw Data'!AA777</f>
        <v>895</v>
      </c>
      <c r="AB57" s="4">
        <f>'Raw Data'!AB777</f>
        <v>828</v>
      </c>
      <c r="AC57" s="4">
        <f>'Raw Data'!AC777</f>
        <v>50</v>
      </c>
      <c r="AD57" s="4">
        <f>'Raw Data'!AD777</f>
        <v>8.0500000000000007</v>
      </c>
      <c r="AE57" s="4">
        <f>'Raw Data'!AE777</f>
        <v>0.18</v>
      </c>
      <c r="AF57" s="4">
        <f>'Raw Data'!AF777</f>
        <v>978</v>
      </c>
      <c r="AG57" s="4">
        <f>'Raw Data'!AG777</f>
        <v>-7</v>
      </c>
      <c r="AH57" s="4">
        <f>'Raw Data'!AH777</f>
        <v>11</v>
      </c>
      <c r="AI57" s="4">
        <f>'Raw Data'!AI777</f>
        <v>29</v>
      </c>
      <c r="AJ57" s="4">
        <f>'Raw Data'!AJ777</f>
        <v>189</v>
      </c>
      <c r="AK57" s="4">
        <f>'Raw Data'!AK777</f>
        <v>139.19999999999999</v>
      </c>
      <c r="AL57" s="4">
        <f>'Raw Data'!AL777</f>
        <v>2.2000000000000002</v>
      </c>
      <c r="AM57" s="4">
        <f>'Raw Data'!AM777</f>
        <v>195</v>
      </c>
      <c r="AN57" s="4" t="str">
        <f>'Raw Data'!AN777</f>
        <v>n/a</v>
      </c>
      <c r="AO57" s="4">
        <f>'Raw Data'!AO777</f>
        <v>2</v>
      </c>
      <c r="AP57" s="5">
        <f>'Raw Data'!AP777</f>
        <v>0.61651620370370364</v>
      </c>
      <c r="AQ57" s="4">
        <f>'Raw Data'!AQ777</f>
        <v>47.160373999999997</v>
      </c>
      <c r="AR57" s="4">
        <f>'Raw Data'!AR777</f>
        <v>-88.484133999999997</v>
      </c>
      <c r="AS57" s="4">
        <f>'Raw Data'!AS777</f>
        <v>310.89999999999998</v>
      </c>
      <c r="AT57" s="4">
        <f>'Raw Data'!AT777</f>
        <v>35.299999999999997</v>
      </c>
      <c r="AU57" s="4">
        <f>'Raw Data'!AU777</f>
        <v>11</v>
      </c>
      <c r="AV57" s="4">
        <f>'Raw Data'!AV777</f>
        <v>8</v>
      </c>
      <c r="AW57" s="4" t="str">
        <f>'Raw Data'!AW777</f>
        <v>0x4b46000</v>
      </c>
      <c r="AX57" s="4">
        <f>'Raw Data'!AX777</f>
        <v>1.2</v>
      </c>
      <c r="AY57" s="4">
        <f>'Raw Data'!AY777</f>
        <v>1.2</v>
      </c>
      <c r="AZ57" s="4">
        <f>'Raw Data'!AZ777</f>
        <v>3.2</v>
      </c>
      <c r="BA57" s="4">
        <f>'Raw Data'!BA777</f>
        <v>14.023</v>
      </c>
      <c r="BB57" s="4">
        <f>'Raw Data'!BB777</f>
        <v>9.84</v>
      </c>
      <c r="BC57" s="4">
        <f>'Raw Data'!BC777</f>
        <v>0.7</v>
      </c>
      <c r="BD57" s="4">
        <f>'Raw Data'!BD777</f>
        <v>21.751999999999999</v>
      </c>
      <c r="BE57" s="4">
        <f>'Raw Data'!BE777</f>
        <v>1234.51</v>
      </c>
      <c r="BF57" s="4">
        <f>'Raw Data'!BF777</f>
        <v>1106.4349999999999</v>
      </c>
      <c r="BG57" s="4">
        <f>'Raw Data'!BG777</f>
        <v>0.32100000000000001</v>
      </c>
      <c r="BH57" s="4">
        <f>'Raw Data'!BH777</f>
        <v>1.258</v>
      </c>
      <c r="BI57" s="4">
        <f>'Raw Data'!BI777</f>
        <v>1.5780000000000001</v>
      </c>
      <c r="BJ57" s="4">
        <f>'Raw Data'!BJ777</f>
        <v>0.24399999999999999</v>
      </c>
      <c r="BK57" s="4">
        <f>'Raw Data'!BK777</f>
        <v>0.95699999999999996</v>
      </c>
      <c r="BL57" s="4">
        <f>'Raw Data'!BL777</f>
        <v>1.2010000000000001</v>
      </c>
      <c r="BM57" s="4">
        <f>'Raw Data'!BM777</f>
        <v>19.120899999999999</v>
      </c>
      <c r="BN57" s="4">
        <f>'Raw Data'!BN777</f>
        <v>0</v>
      </c>
      <c r="BO57" s="4">
        <f>'Raw Data'!BO777</f>
        <v>0</v>
      </c>
      <c r="BP57" s="4">
        <f>'Raw Data'!BP777</f>
        <v>0</v>
      </c>
      <c r="BQ57" s="4">
        <f>'Raw Data'!BQ777</f>
        <v>0</v>
      </c>
      <c r="BR57" s="4">
        <f>'Raw Data'!BR777</f>
        <v>0.62426999999999999</v>
      </c>
      <c r="BS57" s="4">
        <f>'Raw Data'!BS777</f>
        <v>-5</v>
      </c>
      <c r="BT57" s="4">
        <f>'Raw Data'!BT777</f>
        <v>0.19757</v>
      </c>
      <c r="BU57" s="4">
        <f>'Raw Data'!BU777</f>
        <v>15.255599</v>
      </c>
      <c r="BV57" s="4">
        <f>'Raw Data'!BV777</f>
        <v>3.9909140000000001</v>
      </c>
      <c r="BW57" s="4">
        <f t="shared" si="9"/>
        <v>4.0305292558000003</v>
      </c>
      <c r="BY57" s="4">
        <f t="shared" si="10"/>
        <v>13880.06067733813</v>
      </c>
      <c r="BZ57" s="4">
        <f t="shared" si="11"/>
        <v>12440.065236839404</v>
      </c>
      <c r="CA57" s="4">
        <f t="shared" si="12"/>
        <v>2.7433838569720002</v>
      </c>
      <c r="CB57" s="4">
        <f t="shared" si="13"/>
        <v>214.98347701137669</v>
      </c>
    </row>
    <row r="58" spans="1:80" x14ac:dyDescent="0.25">
      <c r="A58" s="2">
        <f>'Raw Data'!A778</f>
        <v>42070</v>
      </c>
      <c r="B58" s="3">
        <f>'Raw Data'!B778</f>
        <v>3.3157407407407406E-2</v>
      </c>
      <c r="C58" s="4">
        <f>'Raw Data'!C778</f>
        <v>8.1110000000000007</v>
      </c>
      <c r="D58" s="4">
        <f>'Raw Data'!D778</f>
        <v>10.6335</v>
      </c>
      <c r="E58" s="4">
        <f>'Raw Data'!E778</f>
        <v>106335.3165</v>
      </c>
      <c r="F58" s="4">
        <f>'Raw Data'!F778</f>
        <v>19.2</v>
      </c>
      <c r="G58" s="4">
        <f>'Raw Data'!G778</f>
        <v>75.099999999999994</v>
      </c>
      <c r="H58" s="4">
        <f>'Raw Data'!H778</f>
        <v>2851.1</v>
      </c>
      <c r="I58" s="4">
        <f>'Raw Data'!I778</f>
        <v>0</v>
      </c>
      <c r="J58" s="4">
        <f>'Raw Data'!J778</f>
        <v>0</v>
      </c>
      <c r="K58" s="4">
        <f>'Raw Data'!K778</f>
        <v>0.82420000000000004</v>
      </c>
      <c r="L58" s="4">
        <f>'Raw Data'!L778</f>
        <v>6.6845999999999997</v>
      </c>
      <c r="M58" s="4">
        <f>'Raw Data'!M778</f>
        <v>8.7639999999999993</v>
      </c>
      <c r="N58" s="4">
        <f>'Raw Data'!N778</f>
        <v>15.835800000000001</v>
      </c>
      <c r="O58" s="4">
        <f>'Raw Data'!O778</f>
        <v>61.887799999999999</v>
      </c>
      <c r="P58" s="4">
        <f>'Raw Data'!P778</f>
        <v>77.7</v>
      </c>
      <c r="Q58" s="4">
        <f>'Raw Data'!Q778</f>
        <v>12.045400000000001</v>
      </c>
      <c r="R58" s="4">
        <f>'Raw Data'!R778</f>
        <v>47.074800000000003</v>
      </c>
      <c r="S58" s="4">
        <f>'Raw Data'!S778</f>
        <v>59.1</v>
      </c>
      <c r="T58" s="4">
        <f>'Raw Data'!T778</f>
        <v>2851.0664999999999</v>
      </c>
      <c r="U58" s="4">
        <f>'Raw Data'!U778</f>
        <v>0</v>
      </c>
      <c r="V58" s="4">
        <f>'Raw Data'!V778</f>
        <v>0</v>
      </c>
      <c r="W58" s="4">
        <f>'Raw Data'!W778</f>
        <v>0</v>
      </c>
      <c r="X58" s="4">
        <f>'Raw Data'!X778</f>
        <v>0</v>
      </c>
      <c r="Y58" s="4">
        <f>'Raw Data'!Y778</f>
        <v>11.8</v>
      </c>
      <c r="Z58" s="4">
        <f>'Raw Data'!Z778</f>
        <v>868</v>
      </c>
      <c r="AA58" s="4">
        <f>'Raw Data'!AA778</f>
        <v>897</v>
      </c>
      <c r="AB58" s="4">
        <f>'Raw Data'!AB778</f>
        <v>829</v>
      </c>
      <c r="AC58" s="4">
        <f>'Raw Data'!AC778</f>
        <v>50</v>
      </c>
      <c r="AD58" s="4">
        <f>'Raw Data'!AD778</f>
        <v>8.0500000000000007</v>
      </c>
      <c r="AE58" s="4">
        <f>'Raw Data'!AE778</f>
        <v>0.18</v>
      </c>
      <c r="AF58" s="4">
        <f>'Raw Data'!AF778</f>
        <v>978</v>
      </c>
      <c r="AG58" s="4">
        <f>'Raw Data'!AG778</f>
        <v>-7</v>
      </c>
      <c r="AH58" s="4">
        <f>'Raw Data'!AH778</f>
        <v>11</v>
      </c>
      <c r="AI58" s="4">
        <f>'Raw Data'!AI778</f>
        <v>29</v>
      </c>
      <c r="AJ58" s="4">
        <f>'Raw Data'!AJ778</f>
        <v>189</v>
      </c>
      <c r="AK58" s="4">
        <f>'Raw Data'!AK778</f>
        <v>139</v>
      </c>
      <c r="AL58" s="4">
        <f>'Raw Data'!AL778</f>
        <v>2</v>
      </c>
      <c r="AM58" s="4">
        <f>'Raw Data'!AM778</f>
        <v>195</v>
      </c>
      <c r="AN58" s="4" t="str">
        <f>'Raw Data'!AN778</f>
        <v>n/a</v>
      </c>
      <c r="AO58" s="4">
        <f>'Raw Data'!AO778</f>
        <v>2</v>
      </c>
      <c r="AP58" s="5">
        <f>'Raw Data'!AP778</f>
        <v>0.61652777777777779</v>
      </c>
      <c r="AQ58" s="4">
        <f>'Raw Data'!AQ778</f>
        <v>47.160508999999998</v>
      </c>
      <c r="AR58" s="4">
        <f>'Raw Data'!AR778</f>
        <v>-88.484104000000002</v>
      </c>
      <c r="AS58" s="4">
        <f>'Raw Data'!AS778</f>
        <v>311.2</v>
      </c>
      <c r="AT58" s="4">
        <f>'Raw Data'!AT778</f>
        <v>34.299999999999997</v>
      </c>
      <c r="AU58" s="4">
        <f>'Raw Data'!AU778</f>
        <v>11</v>
      </c>
      <c r="AV58" s="4">
        <f>'Raw Data'!AV778</f>
        <v>8</v>
      </c>
      <c r="AW58" s="4" t="str">
        <f>'Raw Data'!AW778</f>
        <v>0x4b46000</v>
      </c>
      <c r="AX58" s="4">
        <f>'Raw Data'!AX778</f>
        <v>1.2125870000000001</v>
      </c>
      <c r="AY58" s="4">
        <f>'Raw Data'!AY778</f>
        <v>1.237762</v>
      </c>
      <c r="AZ58" s="4">
        <f>'Raw Data'!AZ778</f>
        <v>3.2</v>
      </c>
      <c r="BA58" s="4">
        <f>'Raw Data'!BA778</f>
        <v>14.023</v>
      </c>
      <c r="BB58" s="4">
        <f>'Raw Data'!BB778</f>
        <v>10.02</v>
      </c>
      <c r="BC58" s="4">
        <f>'Raw Data'!BC778</f>
        <v>0.71</v>
      </c>
      <c r="BD58" s="4">
        <f>'Raw Data'!BD778</f>
        <v>21.332000000000001</v>
      </c>
      <c r="BE58" s="4">
        <f>'Raw Data'!BE778</f>
        <v>1287.655</v>
      </c>
      <c r="BF58" s="4">
        <f>'Raw Data'!BF778</f>
        <v>1074.5</v>
      </c>
      <c r="BG58" s="4">
        <f>'Raw Data'!BG778</f>
        <v>0.31900000000000001</v>
      </c>
      <c r="BH58" s="4">
        <f>'Raw Data'!BH778</f>
        <v>1.248</v>
      </c>
      <c r="BI58" s="4">
        <f>'Raw Data'!BI778</f>
        <v>1.5680000000000001</v>
      </c>
      <c r="BJ58" s="4">
        <f>'Raw Data'!BJ778</f>
        <v>0.24299999999999999</v>
      </c>
      <c r="BK58" s="4">
        <f>'Raw Data'!BK778</f>
        <v>0.95</v>
      </c>
      <c r="BL58" s="4">
        <f>'Raw Data'!BL778</f>
        <v>1.1930000000000001</v>
      </c>
      <c r="BM58" s="4">
        <f>'Raw Data'!BM778</f>
        <v>18.1616</v>
      </c>
      <c r="BN58" s="4">
        <f>'Raw Data'!BN778</f>
        <v>0</v>
      </c>
      <c r="BO58" s="4">
        <f>'Raw Data'!BO778</f>
        <v>0</v>
      </c>
      <c r="BP58" s="4">
        <f>'Raw Data'!BP778</f>
        <v>0</v>
      </c>
      <c r="BQ58" s="4">
        <f>'Raw Data'!BQ778</f>
        <v>0</v>
      </c>
      <c r="BR58" s="4">
        <f>'Raw Data'!BR778</f>
        <v>0.64678999999999998</v>
      </c>
      <c r="BS58" s="4">
        <f>'Raw Data'!BS778</f>
        <v>-5</v>
      </c>
      <c r="BT58" s="4">
        <f>'Raw Data'!BT778</f>
        <v>0.19538</v>
      </c>
      <c r="BU58" s="4">
        <f>'Raw Data'!BU778</f>
        <v>15.805930999999999</v>
      </c>
      <c r="BV58" s="4">
        <f>'Raw Data'!BV778</f>
        <v>3.9466760000000001</v>
      </c>
      <c r="BW58" s="4">
        <f t="shared" si="9"/>
        <v>4.1759269701999999</v>
      </c>
      <c r="BY58" s="4">
        <f t="shared" si="10"/>
        <v>14999.855942290284</v>
      </c>
      <c r="BZ58" s="4">
        <f t="shared" si="11"/>
        <v>12516.819497451499</v>
      </c>
      <c r="CA58" s="4">
        <f t="shared" si="12"/>
        <v>2.8306999887209998</v>
      </c>
      <c r="CB58" s="4">
        <f t="shared" si="13"/>
        <v>211.5639543833552</v>
      </c>
    </row>
    <row r="59" spans="1:80" x14ac:dyDescent="0.25">
      <c r="A59" s="2">
        <f>'Raw Data'!A779</f>
        <v>42070</v>
      </c>
      <c r="B59" s="3">
        <f>'Raw Data'!B779</f>
        <v>3.3168981481481487E-2</v>
      </c>
      <c r="C59" s="4">
        <f>'Raw Data'!C779</f>
        <v>8.4670000000000005</v>
      </c>
      <c r="D59" s="4">
        <f>'Raw Data'!D779</f>
        <v>10.0525</v>
      </c>
      <c r="E59" s="4">
        <f>'Raw Data'!E779</f>
        <v>100525.43210000001</v>
      </c>
      <c r="F59" s="4">
        <f>'Raw Data'!F779</f>
        <v>12.5</v>
      </c>
      <c r="G59" s="4">
        <f>'Raw Data'!G779</f>
        <v>22.2</v>
      </c>
      <c r="H59" s="4">
        <f>'Raw Data'!H779</f>
        <v>2767.1</v>
      </c>
      <c r="I59" s="4">
        <f>'Raw Data'!I779</f>
        <v>0</v>
      </c>
      <c r="J59" s="4">
        <f>'Raw Data'!J779</f>
        <v>0</v>
      </c>
      <c r="K59" s="4">
        <f>'Raw Data'!K779</f>
        <v>0.8276</v>
      </c>
      <c r="L59" s="4">
        <f>'Raw Data'!L779</f>
        <v>7.0075000000000003</v>
      </c>
      <c r="M59" s="4">
        <f>'Raw Data'!M779</f>
        <v>8.3196999999999992</v>
      </c>
      <c r="N59" s="4">
        <f>'Raw Data'!N779</f>
        <v>10.333500000000001</v>
      </c>
      <c r="O59" s="4">
        <f>'Raw Data'!O779</f>
        <v>18.409700000000001</v>
      </c>
      <c r="P59" s="4">
        <f>'Raw Data'!P779</f>
        <v>28.7</v>
      </c>
      <c r="Q59" s="4">
        <f>'Raw Data'!Q779</f>
        <v>7.8601999999999999</v>
      </c>
      <c r="R59" s="4">
        <f>'Raw Data'!R779</f>
        <v>14.003299999999999</v>
      </c>
      <c r="S59" s="4">
        <f>'Raw Data'!S779</f>
        <v>21.9</v>
      </c>
      <c r="T59" s="4">
        <f>'Raw Data'!T779</f>
        <v>2767.1435000000001</v>
      </c>
      <c r="U59" s="4">
        <f>'Raw Data'!U779</f>
        <v>0</v>
      </c>
      <c r="V59" s="4">
        <f>'Raw Data'!V779</f>
        <v>0</v>
      </c>
      <c r="W59" s="4">
        <f>'Raw Data'!W779</f>
        <v>0</v>
      </c>
      <c r="X59" s="4">
        <f>'Raw Data'!X779</f>
        <v>0</v>
      </c>
      <c r="Y59" s="4">
        <f>'Raw Data'!Y779</f>
        <v>11.8</v>
      </c>
      <c r="Z59" s="4">
        <f>'Raw Data'!Z779</f>
        <v>868</v>
      </c>
      <c r="AA59" s="4">
        <f>'Raw Data'!AA779</f>
        <v>897</v>
      </c>
      <c r="AB59" s="4">
        <f>'Raw Data'!AB779</f>
        <v>828</v>
      </c>
      <c r="AC59" s="4">
        <f>'Raw Data'!AC779</f>
        <v>50</v>
      </c>
      <c r="AD59" s="4">
        <f>'Raw Data'!AD779</f>
        <v>8.0500000000000007</v>
      </c>
      <c r="AE59" s="4">
        <f>'Raw Data'!AE779</f>
        <v>0.18</v>
      </c>
      <c r="AF59" s="4">
        <f>'Raw Data'!AF779</f>
        <v>978</v>
      </c>
      <c r="AG59" s="4">
        <f>'Raw Data'!AG779</f>
        <v>-7</v>
      </c>
      <c r="AH59" s="4">
        <f>'Raw Data'!AH779</f>
        <v>11</v>
      </c>
      <c r="AI59" s="4">
        <f>'Raw Data'!AI779</f>
        <v>29</v>
      </c>
      <c r="AJ59" s="4">
        <f>'Raw Data'!AJ779</f>
        <v>189</v>
      </c>
      <c r="AK59" s="4">
        <f>'Raw Data'!AK779</f>
        <v>139</v>
      </c>
      <c r="AL59" s="4">
        <f>'Raw Data'!AL779</f>
        <v>2.2000000000000002</v>
      </c>
      <c r="AM59" s="4">
        <f>'Raw Data'!AM779</f>
        <v>195</v>
      </c>
      <c r="AN59" s="4" t="str">
        <f>'Raw Data'!AN779</f>
        <v>n/a</v>
      </c>
      <c r="AO59" s="4">
        <f>'Raw Data'!AO779</f>
        <v>2</v>
      </c>
      <c r="AP59" s="5">
        <f>'Raw Data'!AP779</f>
        <v>0.61653935185185182</v>
      </c>
      <c r="AQ59" s="4">
        <f>'Raw Data'!AQ779</f>
        <v>47.160642000000003</v>
      </c>
      <c r="AR59" s="4">
        <f>'Raw Data'!AR779</f>
        <v>-88.484050999999994</v>
      </c>
      <c r="AS59" s="4">
        <f>'Raw Data'!AS779</f>
        <v>311.3</v>
      </c>
      <c r="AT59" s="4">
        <f>'Raw Data'!AT779</f>
        <v>34.200000000000003</v>
      </c>
      <c r="AU59" s="4">
        <f>'Raw Data'!AU779</f>
        <v>11</v>
      </c>
      <c r="AV59" s="4">
        <f>'Raw Data'!AV779</f>
        <v>8</v>
      </c>
      <c r="AW59" s="4" t="str">
        <f>'Raw Data'!AW779</f>
        <v>0x4b46000</v>
      </c>
      <c r="AX59" s="4">
        <f>'Raw Data'!AX779</f>
        <v>1.287512</v>
      </c>
      <c r="AY59" s="4">
        <f>'Raw Data'!AY779</f>
        <v>1.524975</v>
      </c>
      <c r="AZ59" s="4">
        <f>'Raw Data'!AZ779</f>
        <v>3.212488</v>
      </c>
      <c r="BA59" s="4">
        <f>'Raw Data'!BA779</f>
        <v>14.023</v>
      </c>
      <c r="BB59" s="4">
        <f>'Raw Data'!BB779</f>
        <v>10.23</v>
      </c>
      <c r="BC59" s="4">
        <f>'Raw Data'!BC779</f>
        <v>0.73</v>
      </c>
      <c r="BD59" s="4">
        <f>'Raw Data'!BD779</f>
        <v>20.827999999999999</v>
      </c>
      <c r="BE59" s="4">
        <f>'Raw Data'!BE779</f>
        <v>1361.127</v>
      </c>
      <c r="BF59" s="4">
        <f>'Raw Data'!BF779</f>
        <v>1028.5340000000001</v>
      </c>
      <c r="BG59" s="4">
        <f>'Raw Data'!BG779</f>
        <v>0.21</v>
      </c>
      <c r="BH59" s="4">
        <f>'Raw Data'!BH779</f>
        <v>0.374</v>
      </c>
      <c r="BI59" s="4">
        <f>'Raw Data'!BI779</f>
        <v>0.58499999999999996</v>
      </c>
      <c r="BJ59" s="4">
        <f>'Raw Data'!BJ779</f>
        <v>0.16</v>
      </c>
      <c r="BK59" s="4">
        <f>'Raw Data'!BK779</f>
        <v>0.28499999999999998</v>
      </c>
      <c r="BL59" s="4">
        <f>'Raw Data'!BL779</f>
        <v>0.44500000000000001</v>
      </c>
      <c r="BM59" s="4">
        <f>'Raw Data'!BM779</f>
        <v>17.774000000000001</v>
      </c>
      <c r="BN59" s="4">
        <f>'Raw Data'!BN779</f>
        <v>0</v>
      </c>
      <c r="BO59" s="4">
        <f>'Raw Data'!BO779</f>
        <v>0</v>
      </c>
      <c r="BP59" s="4">
        <f>'Raw Data'!BP779</f>
        <v>0</v>
      </c>
      <c r="BQ59" s="4">
        <f>'Raw Data'!BQ779</f>
        <v>0</v>
      </c>
      <c r="BR59" s="4">
        <f>'Raw Data'!BR779</f>
        <v>0.57286499999999996</v>
      </c>
      <c r="BS59" s="4">
        <f>'Raw Data'!BS779</f>
        <v>-5</v>
      </c>
      <c r="BT59" s="4">
        <f>'Raw Data'!BT779</f>
        <v>0.19337799999999999</v>
      </c>
      <c r="BU59" s="4">
        <f>'Raw Data'!BU779</f>
        <v>13.999385999999999</v>
      </c>
      <c r="BV59" s="4">
        <f>'Raw Data'!BV779</f>
        <v>3.9062429999999999</v>
      </c>
      <c r="BW59" s="4">
        <f t="shared" si="9"/>
        <v>3.6986377811999995</v>
      </c>
      <c r="BY59" s="4">
        <f t="shared" si="10"/>
        <v>14043.492451532213</v>
      </c>
      <c r="BZ59" s="4">
        <f t="shared" si="11"/>
        <v>10611.948381851387</v>
      </c>
      <c r="CA59" s="4">
        <f t="shared" si="12"/>
        <v>1.65080759712</v>
      </c>
      <c r="CB59" s="4">
        <f t="shared" si="13"/>
        <v>183.38408894506799</v>
      </c>
    </row>
    <row r="60" spans="1:80" x14ac:dyDescent="0.25">
      <c r="A60" s="2">
        <f>'Raw Data'!A780</f>
        <v>42070</v>
      </c>
      <c r="B60" s="3">
        <f>'Raw Data'!B780</f>
        <v>3.3180555555555553E-2</v>
      </c>
      <c r="C60" s="4">
        <f>'Raw Data'!C780</f>
        <v>9.6920000000000002</v>
      </c>
      <c r="D60" s="4">
        <f>'Raw Data'!D780</f>
        <v>8.5212000000000003</v>
      </c>
      <c r="E60" s="4">
        <f>'Raw Data'!E780</f>
        <v>85212.450559999997</v>
      </c>
      <c r="F60" s="4">
        <f>'Raw Data'!F780</f>
        <v>11.5</v>
      </c>
      <c r="G60" s="4">
        <f>'Raw Data'!G780</f>
        <v>11.4</v>
      </c>
      <c r="H60" s="4">
        <f>'Raw Data'!H780</f>
        <v>2609.6999999999998</v>
      </c>
      <c r="I60" s="4">
        <f>'Raw Data'!I780</f>
        <v>0</v>
      </c>
      <c r="J60" s="4">
        <f>'Raw Data'!J780</f>
        <v>0</v>
      </c>
      <c r="K60" s="4">
        <f>'Raw Data'!K780</f>
        <v>0.83389999999999997</v>
      </c>
      <c r="L60" s="4">
        <f>'Raw Data'!L780</f>
        <v>8.0816999999999997</v>
      </c>
      <c r="M60" s="4">
        <f>'Raw Data'!M780</f>
        <v>7.1058000000000003</v>
      </c>
      <c r="N60" s="4">
        <f>'Raw Data'!N780</f>
        <v>9.5898000000000003</v>
      </c>
      <c r="O60" s="4">
        <f>'Raw Data'!O780</f>
        <v>9.5063999999999993</v>
      </c>
      <c r="P60" s="4">
        <f>'Raw Data'!P780</f>
        <v>19.100000000000001</v>
      </c>
      <c r="Q60" s="4">
        <f>'Raw Data'!Q780</f>
        <v>7.2944000000000004</v>
      </c>
      <c r="R60" s="4">
        <f>'Raw Data'!R780</f>
        <v>7.2309999999999999</v>
      </c>
      <c r="S60" s="4">
        <f>'Raw Data'!S780</f>
        <v>14.5</v>
      </c>
      <c r="T60" s="4">
        <f>'Raw Data'!T780</f>
        <v>2609.6999999999998</v>
      </c>
      <c r="U60" s="4">
        <f>'Raw Data'!U780</f>
        <v>0</v>
      </c>
      <c r="V60" s="4">
        <f>'Raw Data'!V780</f>
        <v>0</v>
      </c>
      <c r="W60" s="4">
        <f>'Raw Data'!W780</f>
        <v>0</v>
      </c>
      <c r="X60" s="4">
        <f>'Raw Data'!X780</f>
        <v>0</v>
      </c>
      <c r="Y60" s="4">
        <f>'Raw Data'!Y780</f>
        <v>11.8</v>
      </c>
      <c r="Z60" s="4">
        <f>'Raw Data'!Z780</f>
        <v>869</v>
      </c>
      <c r="AA60" s="4">
        <f>'Raw Data'!AA780</f>
        <v>898</v>
      </c>
      <c r="AB60" s="4">
        <f>'Raw Data'!AB780</f>
        <v>829</v>
      </c>
      <c r="AC60" s="4">
        <f>'Raw Data'!AC780</f>
        <v>50</v>
      </c>
      <c r="AD60" s="4">
        <f>'Raw Data'!AD780</f>
        <v>8.0500000000000007</v>
      </c>
      <c r="AE60" s="4">
        <f>'Raw Data'!AE780</f>
        <v>0.18</v>
      </c>
      <c r="AF60" s="4">
        <f>'Raw Data'!AF780</f>
        <v>978</v>
      </c>
      <c r="AG60" s="4">
        <f>'Raw Data'!AG780</f>
        <v>-7</v>
      </c>
      <c r="AH60" s="4">
        <f>'Raw Data'!AH780</f>
        <v>11</v>
      </c>
      <c r="AI60" s="4">
        <f>'Raw Data'!AI780</f>
        <v>29</v>
      </c>
      <c r="AJ60" s="4">
        <f>'Raw Data'!AJ780</f>
        <v>189</v>
      </c>
      <c r="AK60" s="4">
        <f>'Raw Data'!AK780</f>
        <v>139</v>
      </c>
      <c r="AL60" s="4">
        <f>'Raw Data'!AL780</f>
        <v>2.2000000000000002</v>
      </c>
      <c r="AM60" s="4">
        <f>'Raw Data'!AM780</f>
        <v>195</v>
      </c>
      <c r="AN60" s="4" t="str">
        <f>'Raw Data'!AN780</f>
        <v>n/a</v>
      </c>
      <c r="AO60" s="4">
        <f>'Raw Data'!AO780</f>
        <v>2</v>
      </c>
      <c r="AP60" s="5">
        <f>'Raw Data'!AP780</f>
        <v>0.61655092592592597</v>
      </c>
      <c r="AQ60" s="4">
        <f>'Raw Data'!AQ780</f>
        <v>47.160778999999998</v>
      </c>
      <c r="AR60" s="4">
        <f>'Raw Data'!AR780</f>
        <v>-88.483981</v>
      </c>
      <c r="AS60" s="4">
        <f>'Raw Data'!AS780</f>
        <v>312</v>
      </c>
      <c r="AT60" s="4">
        <f>'Raw Data'!AT780</f>
        <v>34.700000000000003</v>
      </c>
      <c r="AU60" s="4">
        <f>'Raw Data'!AU780</f>
        <v>11</v>
      </c>
      <c r="AV60" s="4">
        <f>'Raw Data'!AV780</f>
        <v>8</v>
      </c>
      <c r="AW60" s="4" t="str">
        <f>'Raw Data'!AW780</f>
        <v>0x4b46000</v>
      </c>
      <c r="AX60" s="4">
        <f>'Raw Data'!AX780</f>
        <v>1.212375</v>
      </c>
      <c r="AY60" s="4">
        <f>'Raw Data'!AY780</f>
        <v>1.72475</v>
      </c>
      <c r="AZ60" s="4">
        <f>'Raw Data'!AZ780</f>
        <v>3.3123749999999998</v>
      </c>
      <c r="BA60" s="4">
        <f>'Raw Data'!BA780</f>
        <v>14.023</v>
      </c>
      <c r="BB60" s="4">
        <f>'Raw Data'!BB780</f>
        <v>10.64</v>
      </c>
      <c r="BC60" s="4">
        <f>'Raw Data'!BC780</f>
        <v>0.76</v>
      </c>
      <c r="BD60" s="4">
        <f>'Raw Data'!BD780</f>
        <v>19.919</v>
      </c>
      <c r="BE60" s="4">
        <f>'Raw Data'!BE780</f>
        <v>1585.6310000000001</v>
      </c>
      <c r="BF60" s="4">
        <f>'Raw Data'!BF780</f>
        <v>887.34199999999998</v>
      </c>
      <c r="BG60" s="4">
        <f>'Raw Data'!BG780</f>
        <v>0.19700000000000001</v>
      </c>
      <c r="BH60" s="4">
        <f>'Raw Data'!BH780</f>
        <v>0.19500000000000001</v>
      </c>
      <c r="BI60" s="4">
        <f>'Raw Data'!BI780</f>
        <v>0.39200000000000002</v>
      </c>
      <c r="BJ60" s="4">
        <f>'Raw Data'!BJ780</f>
        <v>0.15</v>
      </c>
      <c r="BK60" s="4">
        <f>'Raw Data'!BK780</f>
        <v>0.14899999999999999</v>
      </c>
      <c r="BL60" s="4">
        <f>'Raw Data'!BL780</f>
        <v>0.29799999999999999</v>
      </c>
      <c r="BM60" s="4">
        <f>'Raw Data'!BM780</f>
        <v>16.932099999999998</v>
      </c>
      <c r="BN60" s="4">
        <f>'Raw Data'!BN780</f>
        <v>0</v>
      </c>
      <c r="BO60" s="4">
        <f>'Raw Data'!BO780</f>
        <v>0</v>
      </c>
      <c r="BP60" s="4">
        <f>'Raw Data'!BP780</f>
        <v>0</v>
      </c>
      <c r="BQ60" s="4">
        <f>'Raw Data'!BQ780</f>
        <v>0</v>
      </c>
      <c r="BR60" s="4">
        <f>'Raw Data'!BR780</f>
        <v>0.63158800000000004</v>
      </c>
      <c r="BS60" s="4">
        <f>'Raw Data'!BS780</f>
        <v>-5</v>
      </c>
      <c r="BT60" s="4">
        <f>'Raw Data'!BT780</f>
        <v>0.19219</v>
      </c>
      <c r="BU60" s="4">
        <f>'Raw Data'!BU780</f>
        <v>15.434442000000001</v>
      </c>
      <c r="BV60" s="4">
        <f>'Raw Data'!BV780</f>
        <v>3.882234</v>
      </c>
      <c r="BW60" s="4">
        <f t="shared" si="9"/>
        <v>4.0777795764000002</v>
      </c>
      <c r="BY60" s="4">
        <f t="shared" si="10"/>
        <v>18036.843991038775</v>
      </c>
      <c r="BZ60" s="4">
        <f t="shared" si="11"/>
        <v>10093.678302641869</v>
      </c>
      <c r="CA60" s="4">
        <f t="shared" si="12"/>
        <v>1.7062775631</v>
      </c>
      <c r="CB60" s="4">
        <f t="shared" si="13"/>
        <v>192.60574884110338</v>
      </c>
    </row>
    <row r="61" spans="1:80" x14ac:dyDescent="0.25">
      <c r="A61" s="2">
        <f>'Raw Data'!A781</f>
        <v>42070</v>
      </c>
      <c r="B61" s="3">
        <f>'Raw Data'!B781</f>
        <v>3.3192129629629634E-2</v>
      </c>
      <c r="C61" s="4">
        <f>'Raw Data'!C781</f>
        <v>11.196999999999999</v>
      </c>
      <c r="D61" s="4">
        <f>'Raw Data'!D781</f>
        <v>6.1177000000000001</v>
      </c>
      <c r="E61" s="4">
        <f>'Raw Data'!E781</f>
        <v>61177.019390000001</v>
      </c>
      <c r="F61" s="4">
        <f>'Raw Data'!F781</f>
        <v>11.5</v>
      </c>
      <c r="G61" s="4">
        <f>'Raw Data'!G781</f>
        <v>11.5</v>
      </c>
      <c r="H61" s="4">
        <f>'Raw Data'!H781</f>
        <v>2154.9</v>
      </c>
      <c r="I61" s="4">
        <f>'Raw Data'!I781</f>
        <v>0</v>
      </c>
      <c r="J61" s="4">
        <f>'Raw Data'!J781</f>
        <v>0</v>
      </c>
      <c r="K61" s="4">
        <f>'Raw Data'!K781</f>
        <v>0.84599999999999997</v>
      </c>
      <c r="L61" s="4">
        <f>'Raw Data'!L781</f>
        <v>9.4731000000000005</v>
      </c>
      <c r="M61" s="4">
        <f>'Raw Data'!M781</f>
        <v>5.1757</v>
      </c>
      <c r="N61" s="4">
        <f>'Raw Data'!N781</f>
        <v>9.7292000000000005</v>
      </c>
      <c r="O61" s="4">
        <f>'Raw Data'!O781</f>
        <v>9.7292000000000005</v>
      </c>
      <c r="P61" s="4">
        <f>'Raw Data'!P781</f>
        <v>19.5</v>
      </c>
      <c r="Q61" s="4">
        <f>'Raw Data'!Q781</f>
        <v>7.4005000000000001</v>
      </c>
      <c r="R61" s="4">
        <f>'Raw Data'!R781</f>
        <v>7.4005000000000001</v>
      </c>
      <c r="S61" s="4">
        <f>'Raw Data'!S781</f>
        <v>14.8</v>
      </c>
      <c r="T61" s="4">
        <f>'Raw Data'!T781</f>
        <v>2154.9052000000001</v>
      </c>
      <c r="U61" s="4">
        <f>'Raw Data'!U781</f>
        <v>0</v>
      </c>
      <c r="V61" s="4">
        <f>'Raw Data'!V781</f>
        <v>0</v>
      </c>
      <c r="W61" s="4">
        <f>'Raw Data'!W781</f>
        <v>0</v>
      </c>
      <c r="X61" s="4">
        <f>'Raw Data'!X781</f>
        <v>0</v>
      </c>
      <c r="Y61" s="4">
        <f>'Raw Data'!Y781</f>
        <v>11.8</v>
      </c>
      <c r="Z61" s="4">
        <f>'Raw Data'!Z781</f>
        <v>871</v>
      </c>
      <c r="AA61" s="4">
        <f>'Raw Data'!AA781</f>
        <v>901</v>
      </c>
      <c r="AB61" s="4">
        <f>'Raw Data'!AB781</f>
        <v>831</v>
      </c>
      <c r="AC61" s="4">
        <f>'Raw Data'!AC781</f>
        <v>50</v>
      </c>
      <c r="AD61" s="4">
        <f>'Raw Data'!AD781</f>
        <v>8.0500000000000007</v>
      </c>
      <c r="AE61" s="4">
        <f>'Raw Data'!AE781</f>
        <v>0.18</v>
      </c>
      <c r="AF61" s="4">
        <f>'Raw Data'!AF781</f>
        <v>978</v>
      </c>
      <c r="AG61" s="4">
        <f>'Raw Data'!AG781</f>
        <v>-7</v>
      </c>
      <c r="AH61" s="4">
        <f>'Raw Data'!AH781</f>
        <v>11</v>
      </c>
      <c r="AI61" s="4">
        <f>'Raw Data'!AI781</f>
        <v>29</v>
      </c>
      <c r="AJ61" s="4">
        <f>'Raw Data'!AJ781</f>
        <v>189</v>
      </c>
      <c r="AK61" s="4">
        <f>'Raw Data'!AK781</f>
        <v>139.80000000000001</v>
      </c>
      <c r="AL61" s="4">
        <f>'Raw Data'!AL781</f>
        <v>2.2999999999999998</v>
      </c>
      <c r="AM61" s="4">
        <f>'Raw Data'!AM781</f>
        <v>195</v>
      </c>
      <c r="AN61" s="4" t="str">
        <f>'Raw Data'!AN781</f>
        <v>n/a</v>
      </c>
      <c r="AO61" s="4">
        <f>'Raw Data'!AO781</f>
        <v>2</v>
      </c>
      <c r="AP61" s="5">
        <f>'Raw Data'!AP781</f>
        <v>0.61656250000000001</v>
      </c>
      <c r="AQ61" s="4">
        <f>'Raw Data'!AQ781</f>
        <v>47.160916</v>
      </c>
      <c r="AR61" s="4">
        <f>'Raw Data'!AR781</f>
        <v>-88.483925999999997</v>
      </c>
      <c r="AS61" s="4">
        <f>'Raw Data'!AS781</f>
        <v>312.39999999999998</v>
      </c>
      <c r="AT61" s="4">
        <f>'Raw Data'!AT781</f>
        <v>35.200000000000003</v>
      </c>
      <c r="AU61" s="4">
        <f>'Raw Data'!AU781</f>
        <v>11</v>
      </c>
      <c r="AV61" s="4">
        <f>'Raw Data'!AV781</f>
        <v>8</v>
      </c>
      <c r="AW61" s="4" t="str">
        <f>'Raw Data'!AW781</f>
        <v>0x4b46000</v>
      </c>
      <c r="AX61" s="4">
        <f>'Raw Data'!AX781</f>
        <v>1.287812</v>
      </c>
      <c r="AY61" s="4">
        <f>'Raw Data'!AY781</f>
        <v>1.912188</v>
      </c>
      <c r="AZ61" s="4">
        <f>'Raw Data'!AZ781</f>
        <v>3.4</v>
      </c>
      <c r="BA61" s="4">
        <f>'Raw Data'!BA781</f>
        <v>14.023</v>
      </c>
      <c r="BB61" s="4">
        <f>'Raw Data'!BB781</f>
        <v>11.53</v>
      </c>
      <c r="BC61" s="4">
        <f>'Raw Data'!BC781</f>
        <v>0.82</v>
      </c>
      <c r="BD61" s="4">
        <f>'Raw Data'!BD781</f>
        <v>18.201000000000001</v>
      </c>
      <c r="BE61" s="4">
        <f>'Raw Data'!BE781</f>
        <v>1931.9179999999999</v>
      </c>
      <c r="BF61" s="4">
        <f>'Raw Data'!BF781</f>
        <v>671.8</v>
      </c>
      <c r="BG61" s="4">
        <f>'Raw Data'!BG781</f>
        <v>0.20799999999999999</v>
      </c>
      <c r="BH61" s="4">
        <f>'Raw Data'!BH781</f>
        <v>0.20799999999999999</v>
      </c>
      <c r="BI61" s="4">
        <f>'Raw Data'!BI781</f>
        <v>0.41599999999999998</v>
      </c>
      <c r="BJ61" s="4">
        <f>'Raw Data'!BJ781</f>
        <v>0.158</v>
      </c>
      <c r="BK61" s="4">
        <f>'Raw Data'!BK781</f>
        <v>0.158</v>
      </c>
      <c r="BL61" s="4">
        <f>'Raw Data'!BL781</f>
        <v>0.316</v>
      </c>
      <c r="BM61" s="4">
        <f>'Raw Data'!BM781</f>
        <v>14.5326</v>
      </c>
      <c r="BN61" s="4">
        <f>'Raw Data'!BN781</f>
        <v>0</v>
      </c>
      <c r="BO61" s="4">
        <f>'Raw Data'!BO781</f>
        <v>0</v>
      </c>
      <c r="BP61" s="4">
        <f>'Raw Data'!BP781</f>
        <v>0</v>
      </c>
      <c r="BQ61" s="4">
        <f>'Raw Data'!BQ781</f>
        <v>0</v>
      </c>
      <c r="BR61" s="4">
        <f>'Raw Data'!BR781</f>
        <v>0.69066300000000003</v>
      </c>
      <c r="BS61" s="4">
        <f>'Raw Data'!BS781</f>
        <v>-5</v>
      </c>
      <c r="BT61" s="4">
        <f>'Raw Data'!BT781</f>
        <v>0.192</v>
      </c>
      <c r="BU61" s="4">
        <f>'Raw Data'!BU781</f>
        <v>16.878069</v>
      </c>
      <c r="BV61" s="4">
        <f>'Raw Data'!BV781</f>
        <v>3.8784000000000001</v>
      </c>
      <c r="BW61" s="4">
        <f t="shared" si="9"/>
        <v>4.4591858298</v>
      </c>
      <c r="BY61" s="4">
        <f t="shared" si="10"/>
        <v>24031.392390774054</v>
      </c>
      <c r="BZ61" s="4">
        <f t="shared" si="11"/>
        <v>8356.612137845399</v>
      </c>
      <c r="CA61" s="4">
        <f t="shared" si="12"/>
        <v>1.965383622774</v>
      </c>
      <c r="CB61" s="4">
        <f t="shared" si="13"/>
        <v>180.77300022990781</v>
      </c>
    </row>
    <row r="62" spans="1:80" x14ac:dyDescent="0.25">
      <c r="A62" s="2">
        <f>'Raw Data'!A782</f>
        <v>42070</v>
      </c>
      <c r="B62" s="3">
        <f>'Raw Data'!B782</f>
        <v>3.3203703703703701E-2</v>
      </c>
      <c r="C62" s="4">
        <f>'Raw Data'!C782</f>
        <v>11.419</v>
      </c>
      <c r="D62" s="4">
        <f>'Raw Data'!D782</f>
        <v>4.7873000000000001</v>
      </c>
      <c r="E62" s="4">
        <f>'Raw Data'!E782</f>
        <v>47873.303720000004</v>
      </c>
      <c r="F62" s="4">
        <f>'Raw Data'!F782</f>
        <v>12.6</v>
      </c>
      <c r="G62" s="4">
        <f>'Raw Data'!G782</f>
        <v>12.5</v>
      </c>
      <c r="H62" s="4">
        <f>'Raw Data'!H782</f>
        <v>1800.1</v>
      </c>
      <c r="I62" s="4">
        <f>'Raw Data'!I782</f>
        <v>0</v>
      </c>
      <c r="J62" s="4">
        <f>'Raw Data'!J782</f>
        <v>0</v>
      </c>
      <c r="K62" s="4">
        <f>'Raw Data'!K782</f>
        <v>0.85709999999999997</v>
      </c>
      <c r="L62" s="4">
        <f>'Raw Data'!L782</f>
        <v>9.7866999999999997</v>
      </c>
      <c r="M62" s="4">
        <f>'Raw Data'!M782</f>
        <v>4.1032000000000002</v>
      </c>
      <c r="N62" s="4">
        <f>'Raw Data'!N782</f>
        <v>10.7685</v>
      </c>
      <c r="O62" s="4">
        <f>'Raw Data'!O782</f>
        <v>10.6944</v>
      </c>
      <c r="P62" s="4">
        <f>'Raw Data'!P782</f>
        <v>21.5</v>
      </c>
      <c r="Q62" s="4">
        <f>'Raw Data'!Q782</f>
        <v>8.1910000000000007</v>
      </c>
      <c r="R62" s="4">
        <f>'Raw Data'!R782</f>
        <v>8.1347000000000005</v>
      </c>
      <c r="S62" s="4">
        <f>'Raw Data'!S782</f>
        <v>16.3</v>
      </c>
      <c r="T62" s="4">
        <f>'Raw Data'!T782</f>
        <v>1800.1377</v>
      </c>
      <c r="U62" s="4">
        <f>'Raw Data'!U782</f>
        <v>0</v>
      </c>
      <c r="V62" s="4">
        <f>'Raw Data'!V782</f>
        <v>0</v>
      </c>
      <c r="W62" s="4">
        <f>'Raw Data'!W782</f>
        <v>0</v>
      </c>
      <c r="X62" s="4">
        <f>'Raw Data'!X782</f>
        <v>0</v>
      </c>
      <c r="Y62" s="4">
        <f>'Raw Data'!Y782</f>
        <v>11.8</v>
      </c>
      <c r="Z62" s="4">
        <f>'Raw Data'!Z782</f>
        <v>873</v>
      </c>
      <c r="AA62" s="4">
        <f>'Raw Data'!AA782</f>
        <v>903</v>
      </c>
      <c r="AB62" s="4">
        <f>'Raw Data'!AB782</f>
        <v>833</v>
      </c>
      <c r="AC62" s="4">
        <f>'Raw Data'!AC782</f>
        <v>50</v>
      </c>
      <c r="AD62" s="4">
        <f>'Raw Data'!AD782</f>
        <v>8.0500000000000007</v>
      </c>
      <c r="AE62" s="4">
        <f>'Raw Data'!AE782</f>
        <v>0.18</v>
      </c>
      <c r="AF62" s="4">
        <f>'Raw Data'!AF782</f>
        <v>978</v>
      </c>
      <c r="AG62" s="4">
        <f>'Raw Data'!AG782</f>
        <v>-7</v>
      </c>
      <c r="AH62" s="4">
        <f>'Raw Data'!AH782</f>
        <v>11</v>
      </c>
      <c r="AI62" s="4">
        <f>'Raw Data'!AI782</f>
        <v>29</v>
      </c>
      <c r="AJ62" s="4">
        <f>'Raw Data'!AJ782</f>
        <v>189</v>
      </c>
      <c r="AK62" s="4">
        <f>'Raw Data'!AK782</f>
        <v>140</v>
      </c>
      <c r="AL62" s="4">
        <f>'Raw Data'!AL782</f>
        <v>2.5</v>
      </c>
      <c r="AM62" s="4">
        <f>'Raw Data'!AM782</f>
        <v>195</v>
      </c>
      <c r="AN62" s="4" t="str">
        <f>'Raw Data'!AN782</f>
        <v>n/a</v>
      </c>
      <c r="AO62" s="4">
        <f>'Raw Data'!AO782</f>
        <v>2</v>
      </c>
      <c r="AP62" s="5">
        <f>'Raw Data'!AP782</f>
        <v>0.61657407407407405</v>
      </c>
      <c r="AQ62" s="4">
        <f>'Raw Data'!AQ782</f>
        <v>47.161064000000003</v>
      </c>
      <c r="AR62" s="4">
        <f>'Raw Data'!AR782</f>
        <v>-88.483907000000002</v>
      </c>
      <c r="AS62" s="4">
        <f>'Raw Data'!AS782</f>
        <v>312.8</v>
      </c>
      <c r="AT62" s="4">
        <f>'Raw Data'!AT782</f>
        <v>35.799999999999997</v>
      </c>
      <c r="AU62" s="4">
        <f>'Raw Data'!AU782</f>
        <v>11</v>
      </c>
      <c r="AV62" s="4">
        <f>'Raw Data'!AV782</f>
        <v>8</v>
      </c>
      <c r="AW62" s="4" t="str">
        <f>'Raw Data'!AW782</f>
        <v>0x4b46000</v>
      </c>
      <c r="AX62" s="4">
        <f>'Raw Data'!AX782</f>
        <v>1.2</v>
      </c>
      <c r="AY62" s="4">
        <f>'Raw Data'!AY782</f>
        <v>2.0241760000000002</v>
      </c>
      <c r="AZ62" s="4">
        <f>'Raw Data'!AZ782</f>
        <v>3.4</v>
      </c>
      <c r="BA62" s="4">
        <f>'Raw Data'!BA782</f>
        <v>14.023</v>
      </c>
      <c r="BB62" s="4">
        <f>'Raw Data'!BB782</f>
        <v>12.46</v>
      </c>
      <c r="BC62" s="4">
        <f>'Raw Data'!BC782</f>
        <v>0.89</v>
      </c>
      <c r="BD62" s="4">
        <f>'Raw Data'!BD782</f>
        <v>16.673999999999999</v>
      </c>
      <c r="BE62" s="4">
        <f>'Raw Data'!BE782</f>
        <v>2108.902</v>
      </c>
      <c r="BF62" s="4">
        <f>'Raw Data'!BF782</f>
        <v>562.75099999999998</v>
      </c>
      <c r="BG62" s="4">
        <f>'Raw Data'!BG782</f>
        <v>0.24299999999999999</v>
      </c>
      <c r="BH62" s="4">
        <f>'Raw Data'!BH782</f>
        <v>0.24099999999999999</v>
      </c>
      <c r="BI62" s="4">
        <f>'Raw Data'!BI782</f>
        <v>0.48399999999999999</v>
      </c>
      <c r="BJ62" s="4">
        <f>'Raw Data'!BJ782</f>
        <v>0.185</v>
      </c>
      <c r="BK62" s="4">
        <f>'Raw Data'!BK782</f>
        <v>0.184</v>
      </c>
      <c r="BL62" s="4">
        <f>'Raw Data'!BL782</f>
        <v>0.36799999999999999</v>
      </c>
      <c r="BM62" s="4">
        <f>'Raw Data'!BM782</f>
        <v>12.8276</v>
      </c>
      <c r="BN62" s="4">
        <f>'Raw Data'!BN782</f>
        <v>0</v>
      </c>
      <c r="BO62" s="4">
        <f>'Raw Data'!BO782</f>
        <v>0</v>
      </c>
      <c r="BP62" s="4">
        <f>'Raw Data'!BP782</f>
        <v>0</v>
      </c>
      <c r="BQ62" s="4">
        <f>'Raw Data'!BQ782</f>
        <v>0</v>
      </c>
      <c r="BR62" s="4">
        <f>'Raw Data'!BR782</f>
        <v>0.71626400000000001</v>
      </c>
      <c r="BS62" s="4">
        <f>'Raw Data'!BS782</f>
        <v>-5</v>
      </c>
      <c r="BT62" s="4">
        <f>'Raw Data'!BT782</f>
        <v>0.19037399999999999</v>
      </c>
      <c r="BU62" s="4">
        <f>'Raw Data'!BU782</f>
        <v>17.503695</v>
      </c>
      <c r="BV62" s="4">
        <f>'Raw Data'!BV782</f>
        <v>3.8455469999999998</v>
      </c>
      <c r="BW62" s="4">
        <f t="shared" si="9"/>
        <v>4.6244762189999999</v>
      </c>
      <c r="BY62" s="4">
        <f t="shared" si="10"/>
        <v>27205.306538559929</v>
      </c>
      <c r="BZ62" s="4">
        <f t="shared" si="11"/>
        <v>7259.613514464465</v>
      </c>
      <c r="CA62" s="4">
        <f t="shared" si="12"/>
        <v>2.3865412947749998</v>
      </c>
      <c r="CB62" s="4">
        <f t="shared" si="13"/>
        <v>165.47890331273402</v>
      </c>
    </row>
    <row r="63" spans="1:80" x14ac:dyDescent="0.25">
      <c r="A63" s="2">
        <f>'Raw Data'!A783</f>
        <v>42070</v>
      </c>
      <c r="B63" s="3">
        <f>'Raw Data'!B783</f>
        <v>3.3215277777777781E-2</v>
      </c>
      <c r="C63" s="4">
        <f>'Raw Data'!C783</f>
        <v>9.9809999999999999</v>
      </c>
      <c r="D63" s="4">
        <f>'Raw Data'!D783</f>
        <v>7.5208000000000004</v>
      </c>
      <c r="E63" s="4">
        <f>'Raw Data'!E783</f>
        <v>75207.625</v>
      </c>
      <c r="F63" s="4">
        <f>'Raw Data'!F783</f>
        <v>19.3</v>
      </c>
      <c r="G63" s="4">
        <f>'Raw Data'!G783</f>
        <v>21</v>
      </c>
      <c r="H63" s="4">
        <f>'Raw Data'!H783</f>
        <v>3100.2</v>
      </c>
      <c r="I63" s="4">
        <f>'Raw Data'!I783</f>
        <v>0</v>
      </c>
      <c r="J63" s="4">
        <f>'Raw Data'!J783</f>
        <v>0</v>
      </c>
      <c r="K63" s="4">
        <f>'Raw Data'!K783</f>
        <v>0.84099999999999997</v>
      </c>
      <c r="L63" s="4">
        <f>'Raw Data'!L783</f>
        <v>8.3947000000000003</v>
      </c>
      <c r="M63" s="4">
        <f>'Raw Data'!M783</f>
        <v>6.3251999999999997</v>
      </c>
      <c r="N63" s="4">
        <f>'Raw Data'!N783</f>
        <v>16.2319</v>
      </c>
      <c r="O63" s="4">
        <f>'Raw Data'!O783</f>
        <v>17.6617</v>
      </c>
      <c r="P63" s="4">
        <f>'Raw Data'!P783</f>
        <v>33.9</v>
      </c>
      <c r="Q63" s="4">
        <f>'Raw Data'!Q783</f>
        <v>12.3468</v>
      </c>
      <c r="R63" s="4">
        <f>'Raw Data'!R783</f>
        <v>13.4343</v>
      </c>
      <c r="S63" s="4">
        <f>'Raw Data'!S783</f>
        <v>25.8</v>
      </c>
      <c r="T63" s="4">
        <f>'Raw Data'!T783</f>
        <v>3100.1957000000002</v>
      </c>
      <c r="U63" s="4">
        <f>'Raw Data'!U783</f>
        <v>0</v>
      </c>
      <c r="V63" s="4">
        <f>'Raw Data'!V783</f>
        <v>0</v>
      </c>
      <c r="W63" s="4">
        <f>'Raw Data'!W783</f>
        <v>0</v>
      </c>
      <c r="X63" s="4">
        <f>'Raw Data'!X783</f>
        <v>0</v>
      </c>
      <c r="Y63" s="4">
        <f>'Raw Data'!Y783</f>
        <v>11.7</v>
      </c>
      <c r="Z63" s="4">
        <f>'Raw Data'!Z783</f>
        <v>872</v>
      </c>
      <c r="AA63" s="4">
        <f>'Raw Data'!AA783</f>
        <v>903</v>
      </c>
      <c r="AB63" s="4">
        <f>'Raw Data'!AB783</f>
        <v>833</v>
      </c>
      <c r="AC63" s="4">
        <f>'Raw Data'!AC783</f>
        <v>50</v>
      </c>
      <c r="AD63" s="4">
        <f>'Raw Data'!AD783</f>
        <v>8.0500000000000007</v>
      </c>
      <c r="AE63" s="4">
        <f>'Raw Data'!AE783</f>
        <v>0.18</v>
      </c>
      <c r="AF63" s="4">
        <f>'Raw Data'!AF783</f>
        <v>978</v>
      </c>
      <c r="AG63" s="4">
        <f>'Raw Data'!AG783</f>
        <v>-7</v>
      </c>
      <c r="AH63" s="4">
        <f>'Raw Data'!AH783</f>
        <v>11</v>
      </c>
      <c r="AI63" s="4">
        <f>'Raw Data'!AI783</f>
        <v>29</v>
      </c>
      <c r="AJ63" s="4">
        <f>'Raw Data'!AJ783</f>
        <v>189</v>
      </c>
      <c r="AK63" s="4">
        <f>'Raw Data'!AK783</f>
        <v>139.19999999999999</v>
      </c>
      <c r="AL63" s="4">
        <f>'Raw Data'!AL783</f>
        <v>2.6</v>
      </c>
      <c r="AM63" s="4">
        <f>'Raw Data'!AM783</f>
        <v>195</v>
      </c>
      <c r="AN63" s="4" t="str">
        <f>'Raw Data'!AN783</f>
        <v>n/a</v>
      </c>
      <c r="AO63" s="4">
        <f>'Raw Data'!AO783</f>
        <v>2</v>
      </c>
      <c r="AP63" s="5">
        <f>'Raw Data'!AP783</f>
        <v>0.61658564814814809</v>
      </c>
      <c r="AQ63" s="4">
        <f>'Raw Data'!AQ783</f>
        <v>47.161223</v>
      </c>
      <c r="AR63" s="4">
        <f>'Raw Data'!AR783</f>
        <v>-88.483903999999995</v>
      </c>
      <c r="AS63" s="4">
        <f>'Raw Data'!AS783</f>
        <v>313.2</v>
      </c>
      <c r="AT63" s="4">
        <f>'Raw Data'!AT783</f>
        <v>37.200000000000003</v>
      </c>
      <c r="AU63" s="4">
        <f>'Raw Data'!AU783</f>
        <v>11</v>
      </c>
      <c r="AV63" s="4">
        <f>'Raw Data'!AV783</f>
        <v>8</v>
      </c>
      <c r="AW63" s="4" t="str">
        <f>'Raw Data'!AW783</f>
        <v>0x4b46000</v>
      </c>
      <c r="AX63" s="4">
        <f>'Raw Data'!AX783</f>
        <v>1.2</v>
      </c>
      <c r="AY63" s="4">
        <f>'Raw Data'!AY783</f>
        <v>2.2000000000000002</v>
      </c>
      <c r="AZ63" s="4">
        <f>'Raw Data'!AZ783</f>
        <v>3.4</v>
      </c>
      <c r="BA63" s="4">
        <f>'Raw Data'!BA783</f>
        <v>14.023</v>
      </c>
      <c r="BB63" s="4">
        <f>'Raw Data'!BB783</f>
        <v>11.14</v>
      </c>
      <c r="BC63" s="4">
        <f>'Raw Data'!BC783</f>
        <v>0.79</v>
      </c>
      <c r="BD63" s="4">
        <f>'Raw Data'!BD783</f>
        <v>18.901</v>
      </c>
      <c r="BE63" s="4">
        <f>'Raw Data'!BE783</f>
        <v>1693.0429999999999</v>
      </c>
      <c r="BF63" s="4">
        <f>'Raw Data'!BF783</f>
        <v>811.92600000000004</v>
      </c>
      <c r="BG63" s="4">
        <f>'Raw Data'!BG783</f>
        <v>0.34300000000000003</v>
      </c>
      <c r="BH63" s="4">
        <f>'Raw Data'!BH783</f>
        <v>0.373</v>
      </c>
      <c r="BI63" s="4">
        <f>'Raw Data'!BI783</f>
        <v>0.71599999999999997</v>
      </c>
      <c r="BJ63" s="4">
        <f>'Raw Data'!BJ783</f>
        <v>0.26100000000000001</v>
      </c>
      <c r="BK63" s="4">
        <f>'Raw Data'!BK783</f>
        <v>0.28399999999999997</v>
      </c>
      <c r="BL63" s="4">
        <f>'Raw Data'!BL783</f>
        <v>0.54500000000000004</v>
      </c>
      <c r="BM63" s="4">
        <f>'Raw Data'!BM783</f>
        <v>20.676300000000001</v>
      </c>
      <c r="BN63" s="4">
        <f>'Raw Data'!BN783</f>
        <v>0</v>
      </c>
      <c r="BO63" s="4">
        <f>'Raw Data'!BO783</f>
        <v>0</v>
      </c>
      <c r="BP63" s="4">
        <f>'Raw Data'!BP783</f>
        <v>0</v>
      </c>
      <c r="BQ63" s="4">
        <f>'Raw Data'!BQ783</f>
        <v>0</v>
      </c>
      <c r="BR63" s="4">
        <f>'Raw Data'!BR783</f>
        <v>0.73299499999999995</v>
      </c>
      <c r="BS63" s="4">
        <f>'Raw Data'!BS783</f>
        <v>-5</v>
      </c>
      <c r="BT63" s="4">
        <f>'Raw Data'!BT783</f>
        <v>0.18756300000000001</v>
      </c>
      <c r="BU63" s="4">
        <f>'Raw Data'!BU783</f>
        <v>17.912565000000001</v>
      </c>
      <c r="BV63" s="4">
        <f>'Raw Data'!BV783</f>
        <v>3.7887810000000002</v>
      </c>
      <c r="BW63" s="4">
        <f t="shared" si="9"/>
        <v>4.7324996730000004</v>
      </c>
      <c r="BY63" s="4">
        <f t="shared" si="10"/>
        <v>22350.809432762413</v>
      </c>
      <c r="BZ63" s="4">
        <f t="shared" si="11"/>
        <v>10718.690133390031</v>
      </c>
      <c r="CA63" s="4">
        <f t="shared" si="12"/>
        <v>3.4456072657050001</v>
      </c>
      <c r="CB63" s="4">
        <f t="shared" si="13"/>
        <v>272.95942340190152</v>
      </c>
    </row>
    <row r="64" spans="1:80" x14ac:dyDescent="0.25">
      <c r="A64" s="2">
        <f>'Raw Data'!A784</f>
        <v>42070</v>
      </c>
      <c r="B64" s="3">
        <f>'Raw Data'!B784</f>
        <v>3.3226851851851848E-2</v>
      </c>
      <c r="C64" s="4">
        <f>'Raw Data'!C784</f>
        <v>9.1129999999999995</v>
      </c>
      <c r="D64" s="4">
        <f>'Raw Data'!D784</f>
        <v>8.8170999999999999</v>
      </c>
      <c r="E64" s="4">
        <f>'Raw Data'!E784</f>
        <v>88171.399489999996</v>
      </c>
      <c r="F64" s="4">
        <f>'Raw Data'!F784</f>
        <v>24.3</v>
      </c>
      <c r="G64" s="4">
        <f>'Raw Data'!G784</f>
        <v>24.6</v>
      </c>
      <c r="H64" s="4">
        <f>'Raw Data'!H784</f>
        <v>13282.8</v>
      </c>
      <c r="I64" s="4">
        <f>'Raw Data'!I784</f>
        <v>0</v>
      </c>
      <c r="J64" s="4">
        <f>'Raw Data'!J784</f>
        <v>0</v>
      </c>
      <c r="K64" s="4">
        <f>'Raw Data'!K784</f>
        <v>0.8246</v>
      </c>
      <c r="L64" s="4">
        <f>'Raw Data'!L784</f>
        <v>7.5144000000000002</v>
      </c>
      <c r="M64" s="4">
        <f>'Raw Data'!M784</f>
        <v>7.2705000000000002</v>
      </c>
      <c r="N64" s="4">
        <f>'Raw Data'!N784</f>
        <v>20.013100000000001</v>
      </c>
      <c r="O64" s="4">
        <f>'Raw Data'!O784</f>
        <v>20.302</v>
      </c>
      <c r="P64" s="4">
        <f>'Raw Data'!P784</f>
        <v>40.299999999999997</v>
      </c>
      <c r="Q64" s="4">
        <f>'Raw Data'!Q784</f>
        <v>15.222899999999999</v>
      </c>
      <c r="R64" s="4">
        <f>'Raw Data'!R784</f>
        <v>15.4427</v>
      </c>
      <c r="S64" s="4">
        <f>'Raw Data'!S784</f>
        <v>30.7</v>
      </c>
      <c r="T64" s="4">
        <f>'Raw Data'!T784</f>
        <v>13282.795</v>
      </c>
      <c r="U64" s="4">
        <f>'Raw Data'!U784</f>
        <v>0</v>
      </c>
      <c r="V64" s="4">
        <f>'Raw Data'!V784</f>
        <v>0</v>
      </c>
      <c r="W64" s="4">
        <f>'Raw Data'!W784</f>
        <v>0</v>
      </c>
      <c r="X64" s="4">
        <f>'Raw Data'!X784</f>
        <v>0</v>
      </c>
      <c r="Y64" s="4">
        <f>'Raw Data'!Y784</f>
        <v>11.8</v>
      </c>
      <c r="Z64" s="4">
        <f>'Raw Data'!Z784</f>
        <v>866</v>
      </c>
      <c r="AA64" s="4">
        <f>'Raw Data'!AA784</f>
        <v>898</v>
      </c>
      <c r="AB64" s="4">
        <f>'Raw Data'!AB784</f>
        <v>827</v>
      </c>
      <c r="AC64" s="4">
        <f>'Raw Data'!AC784</f>
        <v>50</v>
      </c>
      <c r="AD64" s="4">
        <f>'Raw Data'!AD784</f>
        <v>8.0500000000000007</v>
      </c>
      <c r="AE64" s="4">
        <f>'Raw Data'!AE784</f>
        <v>0.18</v>
      </c>
      <c r="AF64" s="4">
        <f>'Raw Data'!AF784</f>
        <v>978</v>
      </c>
      <c r="AG64" s="4">
        <f>'Raw Data'!AG784</f>
        <v>-7</v>
      </c>
      <c r="AH64" s="4">
        <f>'Raw Data'!AH784</f>
        <v>11</v>
      </c>
      <c r="AI64" s="4">
        <f>'Raw Data'!AI784</f>
        <v>29</v>
      </c>
      <c r="AJ64" s="4">
        <f>'Raw Data'!AJ784</f>
        <v>189</v>
      </c>
      <c r="AK64" s="4">
        <f>'Raw Data'!AK784</f>
        <v>139.80000000000001</v>
      </c>
      <c r="AL64" s="4">
        <f>'Raw Data'!AL784</f>
        <v>2.6</v>
      </c>
      <c r="AM64" s="4">
        <f>'Raw Data'!AM784</f>
        <v>195</v>
      </c>
      <c r="AN64" s="4" t="str">
        <f>'Raw Data'!AN784</f>
        <v>n/a</v>
      </c>
      <c r="AO64" s="4">
        <f>'Raw Data'!AO784</f>
        <v>2</v>
      </c>
      <c r="AP64" s="5">
        <f>'Raw Data'!AP784</f>
        <v>0.61659722222222224</v>
      </c>
      <c r="AQ64" s="4">
        <f>'Raw Data'!AQ784</f>
        <v>47.161389999999997</v>
      </c>
      <c r="AR64" s="4">
        <f>'Raw Data'!AR784</f>
        <v>-88.483919</v>
      </c>
      <c r="AS64" s="4">
        <f>'Raw Data'!AS784</f>
        <v>313.60000000000002</v>
      </c>
      <c r="AT64" s="4">
        <f>'Raw Data'!AT784</f>
        <v>39.200000000000003</v>
      </c>
      <c r="AU64" s="4">
        <f>'Raw Data'!AU784</f>
        <v>11</v>
      </c>
      <c r="AV64" s="4">
        <f>'Raw Data'!AV784</f>
        <v>8</v>
      </c>
      <c r="AW64" s="4" t="str">
        <f>'Raw Data'!AW784</f>
        <v>0x4b46000</v>
      </c>
      <c r="AX64" s="4">
        <f>'Raw Data'!AX784</f>
        <v>1.2</v>
      </c>
      <c r="AY64" s="4">
        <f>'Raw Data'!AY784</f>
        <v>2.2000000000000002</v>
      </c>
      <c r="AZ64" s="4">
        <f>'Raw Data'!AZ784</f>
        <v>3.4</v>
      </c>
      <c r="BA64" s="4">
        <f>'Raw Data'!BA784</f>
        <v>14.023</v>
      </c>
      <c r="BB64" s="4">
        <f>'Raw Data'!BB784</f>
        <v>10.029999999999999</v>
      </c>
      <c r="BC64" s="4">
        <f>'Raw Data'!BC784</f>
        <v>0.72</v>
      </c>
      <c r="BD64" s="4">
        <f>'Raw Data'!BD784</f>
        <v>21.273</v>
      </c>
      <c r="BE64" s="4">
        <f>'Raw Data'!BE784</f>
        <v>1413.36</v>
      </c>
      <c r="BF64" s="4">
        <f>'Raw Data'!BF784</f>
        <v>870.36300000000006</v>
      </c>
      <c r="BG64" s="4">
        <f>'Raw Data'!BG784</f>
        <v>0.39400000000000002</v>
      </c>
      <c r="BH64" s="4">
        <f>'Raw Data'!BH784</f>
        <v>0.4</v>
      </c>
      <c r="BI64" s="4">
        <f>'Raw Data'!BI784</f>
        <v>0.79400000000000004</v>
      </c>
      <c r="BJ64" s="4">
        <f>'Raw Data'!BJ784</f>
        <v>0.3</v>
      </c>
      <c r="BK64" s="4">
        <f>'Raw Data'!BK784</f>
        <v>0.30399999999999999</v>
      </c>
      <c r="BL64" s="4">
        <f>'Raw Data'!BL784</f>
        <v>0.60399999999999998</v>
      </c>
      <c r="BM64" s="4">
        <f>'Raw Data'!BM784</f>
        <v>82.616699999999994</v>
      </c>
      <c r="BN64" s="4">
        <f>'Raw Data'!BN784</f>
        <v>0</v>
      </c>
      <c r="BO64" s="4">
        <f>'Raw Data'!BO784</f>
        <v>0</v>
      </c>
      <c r="BP64" s="4">
        <f>'Raw Data'!BP784</f>
        <v>0</v>
      </c>
      <c r="BQ64" s="4">
        <f>'Raw Data'!BQ784</f>
        <v>0</v>
      </c>
      <c r="BR64" s="4">
        <f>'Raw Data'!BR784</f>
        <v>0.72869899999999999</v>
      </c>
      <c r="BS64" s="4">
        <f>'Raw Data'!BS784</f>
        <v>-5</v>
      </c>
      <c r="BT64" s="4">
        <f>'Raw Data'!BT784</f>
        <v>0.18781100000000001</v>
      </c>
      <c r="BU64" s="4">
        <f>'Raw Data'!BU784</f>
        <v>17.807590000000001</v>
      </c>
      <c r="BV64" s="4">
        <f>'Raw Data'!BV784</f>
        <v>3.7937859999999999</v>
      </c>
      <c r="BW64" s="4">
        <f t="shared" si="9"/>
        <v>4.704765278</v>
      </c>
      <c r="BY64" s="4">
        <f t="shared" si="10"/>
        <v>18549.210591568801</v>
      </c>
      <c r="BZ64" s="4">
        <f t="shared" si="11"/>
        <v>11422.812714460291</v>
      </c>
      <c r="CA64" s="4">
        <f t="shared" si="12"/>
        <v>3.9372581490000003</v>
      </c>
      <c r="CB64" s="4">
        <f t="shared" si="13"/>
        <v>1084.277584394961</v>
      </c>
    </row>
    <row r="65" spans="1:80" x14ac:dyDescent="0.25">
      <c r="A65" s="2">
        <f>'Raw Data'!A785</f>
        <v>42070</v>
      </c>
      <c r="B65" s="3">
        <f>'Raw Data'!B785</f>
        <v>3.3238425925925921E-2</v>
      </c>
      <c r="C65" s="4">
        <f>'Raw Data'!C785</f>
        <v>10.513</v>
      </c>
      <c r="D65" s="4">
        <f>'Raw Data'!D785</f>
        <v>7.4044999999999996</v>
      </c>
      <c r="E65" s="4">
        <f>'Raw Data'!E785</f>
        <v>74045.448610000007</v>
      </c>
      <c r="F65" s="4">
        <f>'Raw Data'!F785</f>
        <v>45.7</v>
      </c>
      <c r="G65" s="4">
        <f>'Raw Data'!G785</f>
        <v>28.9</v>
      </c>
      <c r="H65" s="4">
        <f>'Raw Data'!H785</f>
        <v>9716</v>
      </c>
      <c r="I65" s="4">
        <f>'Raw Data'!I785</f>
        <v>0</v>
      </c>
      <c r="J65" s="4">
        <f>'Raw Data'!J785</f>
        <v>0</v>
      </c>
      <c r="K65" s="4">
        <f>'Raw Data'!K785</f>
        <v>0.83160000000000001</v>
      </c>
      <c r="L65" s="4">
        <f>'Raw Data'!L785</f>
        <v>8.7428000000000008</v>
      </c>
      <c r="M65" s="4">
        <f>'Raw Data'!M785</f>
        <v>6.1574999999999998</v>
      </c>
      <c r="N65" s="4">
        <f>'Raw Data'!N785</f>
        <v>38.037300000000002</v>
      </c>
      <c r="O65" s="4">
        <f>'Raw Data'!O785</f>
        <v>24.002800000000001</v>
      </c>
      <c r="P65" s="4">
        <f>'Raw Data'!P785</f>
        <v>62</v>
      </c>
      <c r="Q65" s="4">
        <f>'Raw Data'!Q785</f>
        <v>28.933</v>
      </c>
      <c r="R65" s="4">
        <f>'Raw Data'!R785</f>
        <v>18.2577</v>
      </c>
      <c r="S65" s="4">
        <f>'Raw Data'!S785</f>
        <v>47.2</v>
      </c>
      <c r="T65" s="4">
        <f>'Raw Data'!T785</f>
        <v>9716.0465000000004</v>
      </c>
      <c r="U65" s="4">
        <f>'Raw Data'!U785</f>
        <v>0</v>
      </c>
      <c r="V65" s="4">
        <f>'Raw Data'!V785</f>
        <v>0</v>
      </c>
      <c r="W65" s="4">
        <f>'Raw Data'!W785</f>
        <v>0</v>
      </c>
      <c r="X65" s="4">
        <f>'Raw Data'!X785</f>
        <v>0</v>
      </c>
      <c r="Y65" s="4">
        <f>'Raw Data'!Y785</f>
        <v>11.7</v>
      </c>
      <c r="Z65" s="4">
        <f>'Raw Data'!Z785</f>
        <v>865</v>
      </c>
      <c r="AA65" s="4">
        <f>'Raw Data'!AA785</f>
        <v>895</v>
      </c>
      <c r="AB65" s="4">
        <f>'Raw Data'!AB785</f>
        <v>827</v>
      </c>
      <c r="AC65" s="4">
        <f>'Raw Data'!AC785</f>
        <v>50</v>
      </c>
      <c r="AD65" s="4">
        <f>'Raw Data'!AD785</f>
        <v>8.0500000000000007</v>
      </c>
      <c r="AE65" s="4">
        <f>'Raw Data'!AE785</f>
        <v>0.18</v>
      </c>
      <c r="AF65" s="4">
        <f>'Raw Data'!AF785</f>
        <v>978</v>
      </c>
      <c r="AG65" s="4">
        <f>'Raw Data'!AG785</f>
        <v>-7</v>
      </c>
      <c r="AH65" s="4">
        <f>'Raw Data'!AH785</f>
        <v>11</v>
      </c>
      <c r="AI65" s="4">
        <f>'Raw Data'!AI785</f>
        <v>29</v>
      </c>
      <c r="AJ65" s="4">
        <f>'Raw Data'!AJ785</f>
        <v>189</v>
      </c>
      <c r="AK65" s="4">
        <f>'Raw Data'!AK785</f>
        <v>139.19999999999999</v>
      </c>
      <c r="AL65" s="4">
        <f>'Raw Data'!AL785</f>
        <v>2.6</v>
      </c>
      <c r="AM65" s="4">
        <f>'Raw Data'!AM785</f>
        <v>195</v>
      </c>
      <c r="AN65" s="4" t="str">
        <f>'Raw Data'!AN785</f>
        <v>n/a</v>
      </c>
      <c r="AO65" s="4">
        <f>'Raw Data'!AO785</f>
        <v>2</v>
      </c>
      <c r="AP65" s="5">
        <f>'Raw Data'!AP785</f>
        <v>0.61660879629629628</v>
      </c>
      <c r="AQ65" s="4">
        <f>'Raw Data'!AQ785</f>
        <v>47.161558999999997</v>
      </c>
      <c r="AR65" s="4">
        <f>'Raw Data'!AR785</f>
        <v>-88.483956000000006</v>
      </c>
      <c r="AS65" s="4">
        <f>'Raw Data'!AS785</f>
        <v>314.10000000000002</v>
      </c>
      <c r="AT65" s="4">
        <f>'Raw Data'!AT785</f>
        <v>40.5</v>
      </c>
      <c r="AU65" s="4">
        <f>'Raw Data'!AU785</f>
        <v>11</v>
      </c>
      <c r="AV65" s="4">
        <f>'Raw Data'!AV785</f>
        <v>8</v>
      </c>
      <c r="AW65" s="4" t="str">
        <f>'Raw Data'!AW785</f>
        <v>0x4b46000</v>
      </c>
      <c r="AX65" s="4">
        <f>'Raw Data'!AX785</f>
        <v>1.2</v>
      </c>
      <c r="AY65" s="4">
        <f>'Raw Data'!AY785</f>
        <v>2.2000000000000002</v>
      </c>
      <c r="AZ65" s="4">
        <f>'Raw Data'!AZ785</f>
        <v>3.3880810000000001</v>
      </c>
      <c r="BA65" s="4">
        <f>'Raw Data'!BA785</f>
        <v>14.023</v>
      </c>
      <c r="BB65" s="4">
        <f>'Raw Data'!BB785</f>
        <v>10.48</v>
      </c>
      <c r="BC65" s="4">
        <f>'Raw Data'!BC785</f>
        <v>0.75</v>
      </c>
      <c r="BD65" s="4">
        <f>'Raw Data'!BD785</f>
        <v>20.251999999999999</v>
      </c>
      <c r="BE65" s="4">
        <f>'Raw Data'!BE785</f>
        <v>1669.49</v>
      </c>
      <c r="BF65" s="4">
        <f>'Raw Data'!BF785</f>
        <v>748.36599999999999</v>
      </c>
      <c r="BG65" s="4">
        <f>'Raw Data'!BG785</f>
        <v>0.76100000000000001</v>
      </c>
      <c r="BH65" s="4">
        <f>'Raw Data'!BH785</f>
        <v>0.48</v>
      </c>
      <c r="BI65" s="4">
        <f>'Raw Data'!BI785</f>
        <v>1.2410000000000001</v>
      </c>
      <c r="BJ65" s="4">
        <f>'Raw Data'!BJ785</f>
        <v>0.57899999999999996</v>
      </c>
      <c r="BK65" s="4">
        <f>'Raw Data'!BK785</f>
        <v>0.36499999999999999</v>
      </c>
      <c r="BL65" s="4">
        <f>'Raw Data'!BL785</f>
        <v>0.94399999999999995</v>
      </c>
      <c r="BM65" s="4">
        <f>'Raw Data'!BM785</f>
        <v>61.353900000000003</v>
      </c>
      <c r="BN65" s="4">
        <f>'Raw Data'!BN785</f>
        <v>0</v>
      </c>
      <c r="BO65" s="4">
        <f>'Raw Data'!BO785</f>
        <v>0</v>
      </c>
      <c r="BP65" s="4">
        <f>'Raw Data'!BP785</f>
        <v>0</v>
      </c>
      <c r="BQ65" s="4">
        <f>'Raw Data'!BQ785</f>
        <v>0</v>
      </c>
      <c r="BR65" s="4">
        <f>'Raw Data'!BR785</f>
        <v>0.67347400000000002</v>
      </c>
      <c r="BS65" s="4">
        <f>'Raw Data'!BS785</f>
        <v>-5</v>
      </c>
      <c r="BT65" s="4">
        <f>'Raw Data'!BT785</f>
        <v>0.184756</v>
      </c>
      <c r="BU65" s="4">
        <f>'Raw Data'!BU785</f>
        <v>16.458020999999999</v>
      </c>
      <c r="BV65" s="4">
        <f>'Raw Data'!BV785</f>
        <v>3.7320709999999999</v>
      </c>
      <c r="BW65" s="4">
        <f t="shared" si="9"/>
        <v>4.3482091481999996</v>
      </c>
      <c r="BY65" s="4">
        <f t="shared" si="10"/>
        <v>20250.181590236727</v>
      </c>
      <c r="BZ65" s="4">
        <f t="shared" si="11"/>
        <v>9077.3514042965799</v>
      </c>
      <c r="CA65" s="4">
        <f t="shared" si="12"/>
        <v>7.0230160951829994</v>
      </c>
      <c r="CB65" s="4">
        <f t="shared" si="13"/>
        <v>744.19590190371025</v>
      </c>
    </row>
    <row r="66" spans="1:80" x14ac:dyDescent="0.25">
      <c r="A66" s="2">
        <f>'Raw Data'!A786</f>
        <v>42070</v>
      </c>
      <c r="B66" s="3">
        <f>'Raw Data'!B786</f>
        <v>3.3250000000000002E-2</v>
      </c>
      <c r="C66" s="4">
        <f>'Raw Data'!C786</f>
        <v>12.510999999999999</v>
      </c>
      <c r="D66" s="4">
        <f>'Raw Data'!D786</f>
        <v>4.4664000000000001</v>
      </c>
      <c r="E66" s="4">
        <f>'Raw Data'!E786</f>
        <v>44664.249150000003</v>
      </c>
      <c r="F66" s="4">
        <f>'Raw Data'!F786</f>
        <v>51.1</v>
      </c>
      <c r="G66" s="4">
        <f>'Raw Data'!G786</f>
        <v>32.200000000000003</v>
      </c>
      <c r="H66" s="4">
        <f>'Raw Data'!H786</f>
        <v>4461.7</v>
      </c>
      <c r="I66" s="4">
        <f>'Raw Data'!I786</f>
        <v>0</v>
      </c>
      <c r="J66" s="4">
        <f>'Raw Data'!J786</f>
        <v>0</v>
      </c>
      <c r="K66" s="4">
        <f>'Raw Data'!K786</f>
        <v>0.84919999999999995</v>
      </c>
      <c r="L66" s="4">
        <f>'Raw Data'!L786</f>
        <v>10.624499999999999</v>
      </c>
      <c r="M66" s="4">
        <f>'Raw Data'!M786</f>
        <v>3.7930000000000001</v>
      </c>
      <c r="N66" s="4">
        <f>'Raw Data'!N786</f>
        <v>43.395200000000003</v>
      </c>
      <c r="O66" s="4">
        <f>'Raw Data'!O786</f>
        <v>27.344899999999999</v>
      </c>
      <c r="P66" s="4">
        <f>'Raw Data'!P786</f>
        <v>70.7</v>
      </c>
      <c r="Q66" s="4">
        <f>'Raw Data'!Q786</f>
        <v>33.008499999999998</v>
      </c>
      <c r="R66" s="4">
        <f>'Raw Data'!R786</f>
        <v>20.799900000000001</v>
      </c>
      <c r="S66" s="4">
        <f>'Raw Data'!S786</f>
        <v>53.8</v>
      </c>
      <c r="T66" s="4">
        <f>'Raw Data'!T786</f>
        <v>4461.7</v>
      </c>
      <c r="U66" s="4">
        <f>'Raw Data'!U786</f>
        <v>0</v>
      </c>
      <c r="V66" s="4">
        <f>'Raw Data'!V786</f>
        <v>0</v>
      </c>
      <c r="W66" s="4">
        <f>'Raw Data'!W786</f>
        <v>0</v>
      </c>
      <c r="X66" s="4">
        <f>'Raw Data'!X786</f>
        <v>0</v>
      </c>
      <c r="Y66" s="4">
        <f>'Raw Data'!Y786</f>
        <v>11.8</v>
      </c>
      <c r="Z66" s="4">
        <f>'Raw Data'!Z786</f>
        <v>868</v>
      </c>
      <c r="AA66" s="4">
        <f>'Raw Data'!AA786</f>
        <v>897</v>
      </c>
      <c r="AB66" s="4">
        <f>'Raw Data'!AB786</f>
        <v>829</v>
      </c>
      <c r="AC66" s="4">
        <f>'Raw Data'!AC786</f>
        <v>50</v>
      </c>
      <c r="AD66" s="4">
        <f>'Raw Data'!AD786</f>
        <v>8.0500000000000007</v>
      </c>
      <c r="AE66" s="4">
        <f>'Raw Data'!AE786</f>
        <v>0.18</v>
      </c>
      <c r="AF66" s="4">
        <f>'Raw Data'!AF786</f>
        <v>978</v>
      </c>
      <c r="AG66" s="4">
        <f>'Raw Data'!AG786</f>
        <v>-7</v>
      </c>
      <c r="AH66" s="4">
        <f>'Raw Data'!AH786</f>
        <v>11</v>
      </c>
      <c r="AI66" s="4">
        <f>'Raw Data'!AI786</f>
        <v>29</v>
      </c>
      <c r="AJ66" s="4">
        <f>'Raw Data'!AJ786</f>
        <v>189</v>
      </c>
      <c r="AK66" s="4">
        <f>'Raw Data'!AK786</f>
        <v>139.80000000000001</v>
      </c>
      <c r="AL66" s="4">
        <f>'Raw Data'!AL786</f>
        <v>2.6</v>
      </c>
      <c r="AM66" s="4">
        <f>'Raw Data'!AM786</f>
        <v>195</v>
      </c>
      <c r="AN66" s="4" t="str">
        <f>'Raw Data'!AN786</f>
        <v>n/a</v>
      </c>
      <c r="AO66" s="4">
        <f>'Raw Data'!AO786</f>
        <v>2</v>
      </c>
      <c r="AP66" s="5">
        <f>'Raw Data'!AP786</f>
        <v>0.61662037037037043</v>
      </c>
      <c r="AQ66" s="4">
        <f>'Raw Data'!AQ786</f>
        <v>47.161715000000001</v>
      </c>
      <c r="AR66" s="4">
        <f>'Raw Data'!AR786</f>
        <v>-88.484010999999995</v>
      </c>
      <c r="AS66" s="4">
        <f>'Raw Data'!AS786</f>
        <v>314.5</v>
      </c>
      <c r="AT66" s="4">
        <f>'Raw Data'!AT786</f>
        <v>39.799999999999997</v>
      </c>
      <c r="AU66" s="4">
        <f>'Raw Data'!AU786</f>
        <v>11</v>
      </c>
      <c r="AV66" s="4">
        <f>'Raw Data'!AV786</f>
        <v>8</v>
      </c>
      <c r="AW66" s="4" t="str">
        <f>'Raw Data'!AW786</f>
        <v>0x4b46000</v>
      </c>
      <c r="AX66" s="4">
        <f>'Raw Data'!AX786</f>
        <v>1.2255739999999999</v>
      </c>
      <c r="AY66" s="4">
        <f>'Raw Data'!AY786</f>
        <v>2.2255739999999999</v>
      </c>
      <c r="AZ66" s="4">
        <f>'Raw Data'!AZ786</f>
        <v>3.325574</v>
      </c>
      <c r="BA66" s="4">
        <f>'Raw Data'!BA786</f>
        <v>14.023</v>
      </c>
      <c r="BB66" s="4">
        <f>'Raw Data'!BB786</f>
        <v>11.78</v>
      </c>
      <c r="BC66" s="4">
        <f>'Raw Data'!BC786</f>
        <v>0.84</v>
      </c>
      <c r="BD66" s="4">
        <f>'Raw Data'!BD786</f>
        <v>17.754999999999999</v>
      </c>
      <c r="BE66" s="4">
        <f>'Raw Data'!BE786</f>
        <v>2166.8580000000002</v>
      </c>
      <c r="BF66" s="4">
        <f>'Raw Data'!BF786</f>
        <v>492.358</v>
      </c>
      <c r="BG66" s="4">
        <f>'Raw Data'!BG786</f>
        <v>0.92700000000000005</v>
      </c>
      <c r="BH66" s="4">
        <f>'Raw Data'!BH786</f>
        <v>0.58399999999999996</v>
      </c>
      <c r="BI66" s="4">
        <f>'Raw Data'!BI786</f>
        <v>1.5109999999999999</v>
      </c>
      <c r="BJ66" s="4">
        <f>'Raw Data'!BJ786</f>
        <v>0.70499999999999996</v>
      </c>
      <c r="BK66" s="4">
        <f>'Raw Data'!BK786</f>
        <v>0.44400000000000001</v>
      </c>
      <c r="BL66" s="4">
        <f>'Raw Data'!BL786</f>
        <v>1.149</v>
      </c>
      <c r="BM66" s="4">
        <f>'Raw Data'!BM786</f>
        <v>30.0915</v>
      </c>
      <c r="BN66" s="4">
        <f>'Raw Data'!BN786</f>
        <v>0</v>
      </c>
      <c r="BO66" s="4">
        <f>'Raw Data'!BO786</f>
        <v>0</v>
      </c>
      <c r="BP66" s="4">
        <f>'Raw Data'!BP786</f>
        <v>0</v>
      </c>
      <c r="BQ66" s="4">
        <f>'Raw Data'!BQ786</f>
        <v>0</v>
      </c>
      <c r="BR66" s="4">
        <f>'Raw Data'!BR786</f>
        <v>0.67965299999999995</v>
      </c>
      <c r="BS66" s="4">
        <f>'Raw Data'!BS786</f>
        <v>-5</v>
      </c>
      <c r="BT66" s="4">
        <f>'Raw Data'!BT786</f>
        <v>0.18562200000000001</v>
      </c>
      <c r="BU66" s="4">
        <f>'Raw Data'!BU786</f>
        <v>16.609020000000001</v>
      </c>
      <c r="BV66" s="4">
        <f>'Raw Data'!BV786</f>
        <v>3.7495639999999999</v>
      </c>
      <c r="BW66" s="4">
        <f t="shared" si="9"/>
        <v>4.3881030839999999</v>
      </c>
      <c r="BY66" s="4">
        <f t="shared" si="10"/>
        <v>26524.178852200926</v>
      </c>
      <c r="BZ66" s="4">
        <f t="shared" si="11"/>
        <v>6026.8793115709204</v>
      </c>
      <c r="CA66" s="4">
        <f t="shared" si="12"/>
        <v>8.629797656700001</v>
      </c>
      <c r="CB66" s="4">
        <f t="shared" si="13"/>
        <v>368.34546976821002</v>
      </c>
    </row>
    <row r="67" spans="1:80" x14ac:dyDescent="0.25">
      <c r="A67" s="2">
        <f>'Raw Data'!A787</f>
        <v>42070</v>
      </c>
      <c r="B67" s="3">
        <f>'Raw Data'!B787</f>
        <v>3.3261574074074075E-2</v>
      </c>
      <c r="C67" s="4">
        <f>'Raw Data'!C787</f>
        <v>13.749000000000001</v>
      </c>
      <c r="D67" s="4">
        <f>'Raw Data'!D787</f>
        <v>1.8069999999999999</v>
      </c>
      <c r="E67" s="4">
        <f>'Raw Data'!E787</f>
        <v>18069.753700000001</v>
      </c>
      <c r="F67" s="4">
        <f>'Raw Data'!F787</f>
        <v>50.1</v>
      </c>
      <c r="G67" s="4">
        <f>'Raw Data'!G787</f>
        <v>23.1</v>
      </c>
      <c r="H67" s="4">
        <f>'Raw Data'!H787</f>
        <v>1914.6</v>
      </c>
      <c r="I67" s="4">
        <f>'Raw Data'!I787</f>
        <v>0</v>
      </c>
      <c r="J67" s="4">
        <f>'Raw Data'!J787</f>
        <v>0</v>
      </c>
      <c r="K67" s="4">
        <f>'Raw Data'!K787</f>
        <v>0.86609999999999998</v>
      </c>
      <c r="L67" s="4">
        <f>'Raw Data'!L787</f>
        <v>11.9077</v>
      </c>
      <c r="M67" s="4">
        <f>'Raw Data'!M787</f>
        <v>1.5649999999999999</v>
      </c>
      <c r="N67" s="4">
        <f>'Raw Data'!N787</f>
        <v>43.411099999999998</v>
      </c>
      <c r="O67" s="4">
        <f>'Raw Data'!O787</f>
        <v>20.002700000000001</v>
      </c>
      <c r="P67" s="4">
        <f>'Raw Data'!P787</f>
        <v>63.4</v>
      </c>
      <c r="Q67" s="4">
        <f>'Raw Data'!Q787</f>
        <v>33.0214</v>
      </c>
      <c r="R67" s="4">
        <f>'Raw Data'!R787</f>
        <v>15.215400000000001</v>
      </c>
      <c r="S67" s="4">
        <f>'Raw Data'!S787</f>
        <v>48.2</v>
      </c>
      <c r="T67" s="4">
        <f>'Raw Data'!T787</f>
        <v>1914.6137000000001</v>
      </c>
      <c r="U67" s="4">
        <f>'Raw Data'!U787</f>
        <v>0</v>
      </c>
      <c r="V67" s="4">
        <f>'Raw Data'!V787</f>
        <v>0</v>
      </c>
      <c r="W67" s="4">
        <f>'Raw Data'!W787</f>
        <v>0</v>
      </c>
      <c r="X67" s="4">
        <f>'Raw Data'!X787</f>
        <v>0</v>
      </c>
      <c r="Y67" s="4">
        <f>'Raw Data'!Y787</f>
        <v>11.8</v>
      </c>
      <c r="Z67" s="4">
        <f>'Raw Data'!Z787</f>
        <v>872</v>
      </c>
      <c r="AA67" s="4">
        <f>'Raw Data'!AA787</f>
        <v>901</v>
      </c>
      <c r="AB67" s="4">
        <f>'Raw Data'!AB787</f>
        <v>832</v>
      </c>
      <c r="AC67" s="4">
        <f>'Raw Data'!AC787</f>
        <v>50</v>
      </c>
      <c r="AD67" s="4">
        <f>'Raw Data'!AD787</f>
        <v>8.06</v>
      </c>
      <c r="AE67" s="4">
        <f>'Raw Data'!AE787</f>
        <v>0.19</v>
      </c>
      <c r="AF67" s="4">
        <f>'Raw Data'!AF787</f>
        <v>977</v>
      </c>
      <c r="AG67" s="4">
        <f>'Raw Data'!AG787</f>
        <v>-7</v>
      </c>
      <c r="AH67" s="4">
        <f>'Raw Data'!AH787</f>
        <v>11</v>
      </c>
      <c r="AI67" s="4">
        <f>'Raw Data'!AI787</f>
        <v>29</v>
      </c>
      <c r="AJ67" s="4">
        <f>'Raw Data'!AJ787</f>
        <v>189</v>
      </c>
      <c r="AK67" s="4">
        <f>'Raw Data'!AK787</f>
        <v>140</v>
      </c>
      <c r="AL67" s="4">
        <f>'Raw Data'!AL787</f>
        <v>2.5</v>
      </c>
      <c r="AM67" s="4">
        <f>'Raw Data'!AM787</f>
        <v>195</v>
      </c>
      <c r="AN67" s="4" t="str">
        <f>'Raw Data'!AN787</f>
        <v>n/a</v>
      </c>
      <c r="AO67" s="4">
        <f>'Raw Data'!AO787</f>
        <v>2</v>
      </c>
      <c r="AP67" s="5">
        <f>'Raw Data'!AP787</f>
        <v>0.61663194444444447</v>
      </c>
      <c r="AQ67" s="4">
        <f>'Raw Data'!AQ787</f>
        <v>47.161847999999999</v>
      </c>
      <c r="AR67" s="4">
        <f>'Raw Data'!AR787</f>
        <v>-88.484082999999998</v>
      </c>
      <c r="AS67" s="4">
        <f>'Raw Data'!AS787</f>
        <v>314.2</v>
      </c>
      <c r="AT67" s="4">
        <f>'Raw Data'!AT787</f>
        <v>37.299999999999997</v>
      </c>
      <c r="AU67" s="4">
        <f>'Raw Data'!AU787</f>
        <v>11</v>
      </c>
      <c r="AV67" s="4">
        <f>'Raw Data'!AV787</f>
        <v>8</v>
      </c>
      <c r="AW67" s="4" t="str">
        <f>'Raw Data'!AW787</f>
        <v>0x4b46000</v>
      </c>
      <c r="AX67" s="4">
        <f>'Raw Data'!AX787</f>
        <v>1.4</v>
      </c>
      <c r="AY67" s="4">
        <f>'Raw Data'!AY787</f>
        <v>2.4</v>
      </c>
      <c r="AZ67" s="4">
        <f>'Raw Data'!AZ787</f>
        <v>3.5</v>
      </c>
      <c r="BA67" s="4">
        <f>'Raw Data'!BA787</f>
        <v>14.023</v>
      </c>
      <c r="BB67" s="4">
        <f>'Raw Data'!BB787</f>
        <v>13.34</v>
      </c>
      <c r="BC67" s="4">
        <f>'Raw Data'!BC787</f>
        <v>0.95</v>
      </c>
      <c r="BD67" s="4">
        <f>'Raw Data'!BD787</f>
        <v>15.46</v>
      </c>
      <c r="BE67" s="4">
        <f>'Raw Data'!BE787</f>
        <v>2642.4520000000002</v>
      </c>
      <c r="BF67" s="4">
        <f>'Raw Data'!BF787</f>
        <v>221.042</v>
      </c>
      <c r="BG67" s="4">
        <f>'Raw Data'!BG787</f>
        <v>1.0089999999999999</v>
      </c>
      <c r="BH67" s="4">
        <f>'Raw Data'!BH787</f>
        <v>0.46500000000000002</v>
      </c>
      <c r="BI67" s="4">
        <f>'Raw Data'!BI787</f>
        <v>1.474</v>
      </c>
      <c r="BJ67" s="4">
        <f>'Raw Data'!BJ787</f>
        <v>0.76700000000000002</v>
      </c>
      <c r="BK67" s="4">
        <f>'Raw Data'!BK787</f>
        <v>0.35399999999999998</v>
      </c>
      <c r="BL67" s="4">
        <f>'Raw Data'!BL787</f>
        <v>1.121</v>
      </c>
      <c r="BM67" s="4">
        <f>'Raw Data'!BM787</f>
        <v>14.0501</v>
      </c>
      <c r="BN67" s="4">
        <f>'Raw Data'!BN787</f>
        <v>0</v>
      </c>
      <c r="BO67" s="4">
        <f>'Raw Data'!BO787</f>
        <v>0</v>
      </c>
      <c r="BP67" s="4">
        <f>'Raw Data'!BP787</f>
        <v>0</v>
      </c>
      <c r="BQ67" s="4">
        <f>'Raw Data'!BQ787</f>
        <v>0</v>
      </c>
      <c r="BR67" s="4">
        <f>'Raw Data'!BR787</f>
        <v>0.721306</v>
      </c>
      <c r="BS67" s="4">
        <f>'Raw Data'!BS787</f>
        <v>-5</v>
      </c>
      <c r="BT67" s="4">
        <f>'Raw Data'!BT787</f>
        <v>0.18518899999999999</v>
      </c>
      <c r="BU67" s="4">
        <f>'Raw Data'!BU787</f>
        <v>17.626915</v>
      </c>
      <c r="BV67" s="4">
        <f>'Raw Data'!BV787</f>
        <v>3.740818</v>
      </c>
      <c r="BW67" s="4">
        <f t="shared" si="9"/>
        <v>4.6570309429999996</v>
      </c>
      <c r="BY67" s="4">
        <f t="shared" si="10"/>
        <v>34328.189998342466</v>
      </c>
      <c r="BZ67" s="4">
        <f t="shared" si="11"/>
        <v>2871.5646579819099</v>
      </c>
      <c r="CA67" s="4">
        <f t="shared" si="12"/>
        <v>9.9641248842850008</v>
      </c>
      <c r="CB67" s="4">
        <f t="shared" si="13"/>
        <v>182.52535989138551</v>
      </c>
    </row>
    <row r="68" spans="1:80" x14ac:dyDescent="0.25">
      <c r="A68" s="2">
        <f>'Raw Data'!A788</f>
        <v>42070</v>
      </c>
      <c r="B68" s="3">
        <f>'Raw Data'!B788</f>
        <v>3.3273148148148149E-2</v>
      </c>
      <c r="C68" s="4">
        <f>'Raw Data'!C788</f>
        <v>14.385</v>
      </c>
      <c r="D68" s="4">
        <f>'Raw Data'!D788</f>
        <v>0.59889999999999999</v>
      </c>
      <c r="E68" s="4">
        <f>'Raw Data'!E788</f>
        <v>5989.335548</v>
      </c>
      <c r="F68" s="4">
        <f>'Raw Data'!F788</f>
        <v>46.6</v>
      </c>
      <c r="G68" s="4">
        <f>'Raw Data'!G788</f>
        <v>21</v>
      </c>
      <c r="H68" s="4">
        <f>'Raw Data'!H788</f>
        <v>1034.7</v>
      </c>
      <c r="I68" s="4">
        <f>'Raw Data'!I788</f>
        <v>0</v>
      </c>
      <c r="J68" s="4">
        <f>'Raw Data'!J788</f>
        <v>0</v>
      </c>
      <c r="K68" s="4">
        <f>'Raw Data'!K788</f>
        <v>0.87270000000000003</v>
      </c>
      <c r="L68" s="4">
        <f>'Raw Data'!L788</f>
        <v>12.5534</v>
      </c>
      <c r="M68" s="4">
        <f>'Raw Data'!M788</f>
        <v>0.52270000000000005</v>
      </c>
      <c r="N68" s="4">
        <f>'Raw Data'!N788</f>
        <v>40.6676</v>
      </c>
      <c r="O68" s="4">
        <f>'Raw Data'!O788</f>
        <v>18.317499999999999</v>
      </c>
      <c r="P68" s="4">
        <f>'Raw Data'!P788</f>
        <v>59</v>
      </c>
      <c r="Q68" s="4">
        <f>'Raw Data'!Q788</f>
        <v>30.933900000000001</v>
      </c>
      <c r="R68" s="4">
        <f>'Raw Data'!R788</f>
        <v>13.933299999999999</v>
      </c>
      <c r="S68" s="4">
        <f>'Raw Data'!S788</f>
        <v>44.9</v>
      </c>
      <c r="T68" s="4">
        <f>'Raw Data'!T788</f>
        <v>1034.7085999999999</v>
      </c>
      <c r="U68" s="4">
        <f>'Raw Data'!U788</f>
        <v>0</v>
      </c>
      <c r="V68" s="4">
        <f>'Raw Data'!V788</f>
        <v>0</v>
      </c>
      <c r="W68" s="4">
        <f>'Raw Data'!W788</f>
        <v>0</v>
      </c>
      <c r="X68" s="4">
        <f>'Raw Data'!X788</f>
        <v>0</v>
      </c>
      <c r="Y68" s="4">
        <f>'Raw Data'!Y788</f>
        <v>12</v>
      </c>
      <c r="Z68" s="4">
        <f>'Raw Data'!Z788</f>
        <v>873</v>
      </c>
      <c r="AA68" s="4">
        <f>'Raw Data'!AA788</f>
        <v>902</v>
      </c>
      <c r="AB68" s="4">
        <f>'Raw Data'!AB788</f>
        <v>833</v>
      </c>
      <c r="AC68" s="4">
        <f>'Raw Data'!AC788</f>
        <v>50</v>
      </c>
      <c r="AD68" s="4">
        <f>'Raw Data'!AD788</f>
        <v>8.0500000000000007</v>
      </c>
      <c r="AE68" s="4">
        <f>'Raw Data'!AE788</f>
        <v>0.18</v>
      </c>
      <c r="AF68" s="4">
        <f>'Raw Data'!AF788</f>
        <v>978</v>
      </c>
      <c r="AG68" s="4">
        <f>'Raw Data'!AG788</f>
        <v>-7</v>
      </c>
      <c r="AH68" s="4">
        <f>'Raw Data'!AH788</f>
        <v>11</v>
      </c>
      <c r="AI68" s="4">
        <f>'Raw Data'!AI788</f>
        <v>29</v>
      </c>
      <c r="AJ68" s="4">
        <f>'Raw Data'!AJ788</f>
        <v>189.8</v>
      </c>
      <c r="AK68" s="4">
        <f>'Raw Data'!AK788</f>
        <v>140</v>
      </c>
      <c r="AL68" s="4">
        <f>'Raw Data'!AL788</f>
        <v>2.6</v>
      </c>
      <c r="AM68" s="4">
        <f>'Raw Data'!AM788</f>
        <v>195</v>
      </c>
      <c r="AN68" s="4" t="str">
        <f>'Raw Data'!AN788</f>
        <v>n/a</v>
      </c>
      <c r="AO68" s="4">
        <f>'Raw Data'!AO788</f>
        <v>2</v>
      </c>
      <c r="AP68" s="5">
        <f>'Raw Data'!AP788</f>
        <v>0.61664351851851851</v>
      </c>
      <c r="AQ68" s="4">
        <f>'Raw Data'!AQ788</f>
        <v>47.162005000000001</v>
      </c>
      <c r="AR68" s="4">
        <f>'Raw Data'!AR788</f>
        <v>-88.484144000000001</v>
      </c>
      <c r="AS68" s="4">
        <f>'Raw Data'!AS788</f>
        <v>314.60000000000002</v>
      </c>
      <c r="AT68" s="4">
        <f>'Raw Data'!AT788</f>
        <v>38.6</v>
      </c>
      <c r="AU68" s="4">
        <f>'Raw Data'!AU788</f>
        <v>11</v>
      </c>
      <c r="AV68" s="4">
        <f>'Raw Data'!AV788</f>
        <v>9</v>
      </c>
      <c r="AW68" s="4" t="str">
        <f>'Raw Data'!AW788</f>
        <v>0x4b46000</v>
      </c>
      <c r="AX68" s="4">
        <f>'Raw Data'!AX788</f>
        <v>1.437762</v>
      </c>
      <c r="AY68" s="4">
        <f>'Raw Data'!AY788</f>
        <v>2.4125869999999998</v>
      </c>
      <c r="AZ68" s="4">
        <f>'Raw Data'!AZ788</f>
        <v>3.5251749999999999</v>
      </c>
      <c r="BA68" s="4">
        <f>'Raw Data'!BA788</f>
        <v>14.023</v>
      </c>
      <c r="BB68" s="4">
        <f>'Raw Data'!BB788</f>
        <v>14.05</v>
      </c>
      <c r="BC68" s="4">
        <f>'Raw Data'!BC788</f>
        <v>1</v>
      </c>
      <c r="BD68" s="4">
        <f>'Raw Data'!BD788</f>
        <v>14.587999999999999</v>
      </c>
      <c r="BE68" s="4">
        <f>'Raw Data'!BE788</f>
        <v>2888.527</v>
      </c>
      <c r="BF68" s="4">
        <f>'Raw Data'!BF788</f>
        <v>76.548000000000002</v>
      </c>
      <c r="BG68" s="4">
        <f>'Raw Data'!BG788</f>
        <v>0.98</v>
      </c>
      <c r="BH68" s="4">
        <f>'Raw Data'!BH788</f>
        <v>0.441</v>
      </c>
      <c r="BI68" s="4">
        <f>'Raw Data'!BI788</f>
        <v>1.421</v>
      </c>
      <c r="BJ68" s="4">
        <f>'Raw Data'!BJ788</f>
        <v>0.745</v>
      </c>
      <c r="BK68" s="4">
        <f>'Raw Data'!BK788</f>
        <v>0.33600000000000002</v>
      </c>
      <c r="BL68" s="4">
        <f>'Raw Data'!BL788</f>
        <v>1.081</v>
      </c>
      <c r="BM68" s="4">
        <f>'Raw Data'!BM788</f>
        <v>7.8731999999999998</v>
      </c>
      <c r="BN68" s="4">
        <f>'Raw Data'!BN788</f>
        <v>0</v>
      </c>
      <c r="BO68" s="4">
        <f>'Raw Data'!BO788</f>
        <v>0</v>
      </c>
      <c r="BP68" s="4">
        <f>'Raw Data'!BP788</f>
        <v>0</v>
      </c>
      <c r="BQ68" s="4">
        <f>'Raw Data'!BQ788</f>
        <v>0</v>
      </c>
      <c r="BR68" s="4">
        <f>'Raw Data'!BR788</f>
        <v>0.78422899999999995</v>
      </c>
      <c r="BS68" s="4">
        <f>'Raw Data'!BS788</f>
        <v>-5</v>
      </c>
      <c r="BT68" s="4">
        <f>'Raw Data'!BT788</f>
        <v>0.190666</v>
      </c>
      <c r="BU68" s="4">
        <f>'Raw Data'!BU788</f>
        <v>19.164584999999999</v>
      </c>
      <c r="BV68" s="4">
        <f>'Raw Data'!BV788</f>
        <v>3.8514469999999998</v>
      </c>
      <c r="BW68" s="4">
        <f t="shared" si="9"/>
        <v>5.0632833569999995</v>
      </c>
      <c r="BY68" s="4">
        <f t="shared" si="10"/>
        <v>40798.419436409415</v>
      </c>
      <c r="BZ68" s="4">
        <f t="shared" si="11"/>
        <v>1081.18685095146</v>
      </c>
      <c r="CA68" s="4">
        <f t="shared" si="12"/>
        <v>10.522602863025</v>
      </c>
      <c r="CB68" s="4">
        <f t="shared" si="13"/>
        <v>111.20343202841399</v>
      </c>
    </row>
    <row r="69" spans="1:80" x14ac:dyDescent="0.25">
      <c r="A69" s="2">
        <f>'Raw Data'!A789</f>
        <v>42070</v>
      </c>
      <c r="B69" s="3">
        <f>'Raw Data'!B789</f>
        <v>3.3284722222222222E-2</v>
      </c>
      <c r="C69" s="4">
        <f>'Raw Data'!C789</f>
        <v>14.605</v>
      </c>
      <c r="D69" s="4">
        <f>'Raw Data'!D789</f>
        <v>0.33229999999999998</v>
      </c>
      <c r="E69" s="4">
        <f>'Raw Data'!E789</f>
        <v>3323.2225910000002</v>
      </c>
      <c r="F69" s="4">
        <f>'Raw Data'!F789</f>
        <v>60.9</v>
      </c>
      <c r="G69" s="4">
        <f>'Raw Data'!G789</f>
        <v>20.9</v>
      </c>
      <c r="H69" s="4">
        <f>'Raw Data'!H789</f>
        <v>753.5</v>
      </c>
      <c r="I69" s="4">
        <f>'Raw Data'!I789</f>
        <v>0</v>
      </c>
      <c r="J69" s="4">
        <f>'Raw Data'!J789</f>
        <v>0</v>
      </c>
      <c r="K69" s="4">
        <f>'Raw Data'!K789</f>
        <v>0.87370000000000003</v>
      </c>
      <c r="L69" s="4">
        <f>'Raw Data'!L789</f>
        <v>12.7608</v>
      </c>
      <c r="M69" s="4">
        <f>'Raw Data'!M789</f>
        <v>0.2903</v>
      </c>
      <c r="N69" s="4">
        <f>'Raw Data'!N789</f>
        <v>53.208300000000001</v>
      </c>
      <c r="O69" s="4">
        <f>'Raw Data'!O789</f>
        <v>18.260300000000001</v>
      </c>
      <c r="P69" s="4">
        <f>'Raw Data'!P789</f>
        <v>71.5</v>
      </c>
      <c r="Q69" s="4">
        <f>'Raw Data'!Q789</f>
        <v>40.472799999999999</v>
      </c>
      <c r="R69" s="4">
        <f>'Raw Data'!R789</f>
        <v>13.889699999999999</v>
      </c>
      <c r="S69" s="4">
        <f>'Raw Data'!S789</f>
        <v>54.4</v>
      </c>
      <c r="T69" s="4">
        <f>'Raw Data'!T789</f>
        <v>753.48249999999996</v>
      </c>
      <c r="U69" s="4">
        <f>'Raw Data'!U789</f>
        <v>0</v>
      </c>
      <c r="V69" s="4">
        <f>'Raw Data'!V789</f>
        <v>0</v>
      </c>
      <c r="W69" s="4">
        <f>'Raw Data'!W789</f>
        <v>0</v>
      </c>
      <c r="X69" s="4">
        <f>'Raw Data'!X789</f>
        <v>0</v>
      </c>
      <c r="Y69" s="4">
        <f>'Raw Data'!Y789</f>
        <v>12.2</v>
      </c>
      <c r="Z69" s="4">
        <f>'Raw Data'!Z789</f>
        <v>872</v>
      </c>
      <c r="AA69" s="4">
        <f>'Raw Data'!AA789</f>
        <v>900</v>
      </c>
      <c r="AB69" s="4">
        <f>'Raw Data'!AB789</f>
        <v>832</v>
      </c>
      <c r="AC69" s="4">
        <f>'Raw Data'!AC789</f>
        <v>50</v>
      </c>
      <c r="AD69" s="4">
        <f>'Raw Data'!AD789</f>
        <v>8.0500000000000007</v>
      </c>
      <c r="AE69" s="4">
        <f>'Raw Data'!AE789</f>
        <v>0.18</v>
      </c>
      <c r="AF69" s="4">
        <f>'Raw Data'!AF789</f>
        <v>978</v>
      </c>
      <c r="AG69" s="4">
        <f>'Raw Data'!AG789</f>
        <v>-7</v>
      </c>
      <c r="AH69" s="4">
        <f>'Raw Data'!AH789</f>
        <v>11.809810000000001</v>
      </c>
      <c r="AI69" s="4">
        <f>'Raw Data'!AI789</f>
        <v>29</v>
      </c>
      <c r="AJ69" s="4">
        <f>'Raw Data'!AJ789</f>
        <v>190</v>
      </c>
      <c r="AK69" s="4">
        <f>'Raw Data'!AK789</f>
        <v>140.80000000000001</v>
      </c>
      <c r="AL69" s="4">
        <f>'Raw Data'!AL789</f>
        <v>2.9</v>
      </c>
      <c r="AM69" s="4">
        <f>'Raw Data'!AM789</f>
        <v>195</v>
      </c>
      <c r="AN69" s="4" t="str">
        <f>'Raw Data'!AN789</f>
        <v>n/a</v>
      </c>
      <c r="AO69" s="4">
        <f>'Raw Data'!AO789</f>
        <v>2</v>
      </c>
      <c r="AP69" s="5">
        <f>'Raw Data'!AP789</f>
        <v>0.61665509259259255</v>
      </c>
      <c r="AQ69" s="4">
        <f>'Raw Data'!AQ789</f>
        <v>47.162179000000002</v>
      </c>
      <c r="AR69" s="4">
        <f>'Raw Data'!AR789</f>
        <v>-88.484156999999996</v>
      </c>
      <c r="AS69" s="4">
        <f>'Raw Data'!AS789</f>
        <v>315.3</v>
      </c>
      <c r="AT69" s="4">
        <f>'Raw Data'!AT789</f>
        <v>40.700000000000003</v>
      </c>
      <c r="AU69" s="4">
        <f>'Raw Data'!AU789</f>
        <v>11</v>
      </c>
      <c r="AV69" s="4">
        <f>'Raw Data'!AV789</f>
        <v>9</v>
      </c>
      <c r="AW69" s="4" t="str">
        <f>'Raw Data'!AW789</f>
        <v>0x4b66000</v>
      </c>
      <c r="AX69" s="4">
        <f>'Raw Data'!AX789</f>
        <v>1.625075</v>
      </c>
      <c r="AY69" s="4">
        <f>'Raw Data'!AY789</f>
        <v>2.524975</v>
      </c>
      <c r="AZ69" s="4">
        <f>'Raw Data'!AZ789</f>
        <v>3.6625369999999999</v>
      </c>
      <c r="BA69" s="4">
        <f>'Raw Data'!BA789</f>
        <v>14.023</v>
      </c>
      <c r="BB69" s="4">
        <f>'Raw Data'!BB789</f>
        <v>14.15</v>
      </c>
      <c r="BC69" s="4">
        <f>'Raw Data'!BC789</f>
        <v>1.01</v>
      </c>
      <c r="BD69" s="4">
        <f>'Raw Data'!BD789</f>
        <v>14.456</v>
      </c>
      <c r="BE69" s="4">
        <f>'Raw Data'!BE789</f>
        <v>2948.165</v>
      </c>
      <c r="BF69" s="4">
        <f>'Raw Data'!BF789</f>
        <v>42.695</v>
      </c>
      <c r="BG69" s="4">
        <f>'Raw Data'!BG789</f>
        <v>1.2869999999999999</v>
      </c>
      <c r="BH69" s="4">
        <f>'Raw Data'!BH789</f>
        <v>0.442</v>
      </c>
      <c r="BI69" s="4">
        <f>'Raw Data'!BI789</f>
        <v>1.7290000000000001</v>
      </c>
      <c r="BJ69" s="4">
        <f>'Raw Data'!BJ789</f>
        <v>0.97899999999999998</v>
      </c>
      <c r="BK69" s="4">
        <f>'Raw Data'!BK789</f>
        <v>0.33600000000000002</v>
      </c>
      <c r="BL69" s="4">
        <f>'Raw Data'!BL789</f>
        <v>1.3149999999999999</v>
      </c>
      <c r="BM69" s="4">
        <f>'Raw Data'!BM789</f>
        <v>5.7565999999999997</v>
      </c>
      <c r="BN69" s="4">
        <f>'Raw Data'!BN789</f>
        <v>0</v>
      </c>
      <c r="BO69" s="4">
        <f>'Raw Data'!BO789</f>
        <v>0</v>
      </c>
      <c r="BP69" s="4">
        <f>'Raw Data'!BP789</f>
        <v>0</v>
      </c>
      <c r="BQ69" s="4">
        <f>'Raw Data'!BQ789</f>
        <v>0</v>
      </c>
      <c r="BR69" s="4">
        <f>'Raw Data'!BR789</f>
        <v>0.80590799999999996</v>
      </c>
      <c r="BS69" s="4">
        <f>'Raw Data'!BS789</f>
        <v>-5</v>
      </c>
      <c r="BT69" s="4">
        <f>'Raw Data'!BT789</f>
        <v>0.195239</v>
      </c>
      <c r="BU69" s="4">
        <f>'Raw Data'!BU789</f>
        <v>19.694375000000001</v>
      </c>
      <c r="BV69" s="4">
        <f>'Raw Data'!BV789</f>
        <v>3.9438330000000001</v>
      </c>
      <c r="BW69" s="4">
        <f t="shared" si="9"/>
        <v>5.2032538749999997</v>
      </c>
      <c r="BY69" s="4">
        <f t="shared" si="10"/>
        <v>42791.890831971876</v>
      </c>
      <c r="BZ69" s="4">
        <f t="shared" si="11"/>
        <v>619.70743804062499</v>
      </c>
      <c r="CA69" s="4">
        <f t="shared" si="12"/>
        <v>14.209944533124999</v>
      </c>
      <c r="CB69" s="4">
        <f t="shared" si="13"/>
        <v>83.555635035125007</v>
      </c>
    </row>
    <row r="70" spans="1:80" x14ac:dyDescent="0.25">
      <c r="A70" s="2">
        <f>'Raw Data'!A790</f>
        <v>42070</v>
      </c>
      <c r="B70" s="3">
        <f>'Raw Data'!B790</f>
        <v>3.3296296296296296E-2</v>
      </c>
      <c r="C70" s="4">
        <f>'Raw Data'!C790</f>
        <v>14.359</v>
      </c>
      <c r="D70" s="4">
        <f>'Raw Data'!D790</f>
        <v>0.69650000000000001</v>
      </c>
      <c r="E70" s="4">
        <f>'Raw Data'!E790</f>
        <v>6965.3794269999999</v>
      </c>
      <c r="F70" s="4">
        <f>'Raw Data'!F790</f>
        <v>74.400000000000006</v>
      </c>
      <c r="G70" s="4">
        <f>'Raw Data'!G790</f>
        <v>20.9</v>
      </c>
      <c r="H70" s="4">
        <f>'Raw Data'!H790</f>
        <v>652.5</v>
      </c>
      <c r="I70" s="4">
        <f>'Raw Data'!I790</f>
        <v>0</v>
      </c>
      <c r="J70" s="4">
        <f>'Raw Data'!J790</f>
        <v>0</v>
      </c>
      <c r="K70" s="4">
        <f>'Raw Data'!K790</f>
        <v>0.87250000000000005</v>
      </c>
      <c r="L70" s="4">
        <f>'Raw Data'!L790</f>
        <v>12.5283</v>
      </c>
      <c r="M70" s="4">
        <f>'Raw Data'!M790</f>
        <v>0.60780000000000001</v>
      </c>
      <c r="N70" s="4">
        <f>'Raw Data'!N790</f>
        <v>64.910700000000006</v>
      </c>
      <c r="O70" s="4">
        <f>'Raw Data'!O790</f>
        <v>18.226600000000001</v>
      </c>
      <c r="P70" s="4">
        <f>'Raw Data'!P790</f>
        <v>83.1</v>
      </c>
      <c r="Q70" s="4">
        <f>'Raw Data'!Q790</f>
        <v>49.375300000000003</v>
      </c>
      <c r="R70" s="4">
        <f>'Raw Data'!R790</f>
        <v>13.8644</v>
      </c>
      <c r="S70" s="4">
        <f>'Raw Data'!S790</f>
        <v>63.2</v>
      </c>
      <c r="T70" s="4">
        <f>'Raw Data'!T790</f>
        <v>652.46960000000001</v>
      </c>
      <c r="U70" s="4">
        <f>'Raw Data'!U790</f>
        <v>0</v>
      </c>
      <c r="V70" s="4">
        <f>'Raw Data'!V790</f>
        <v>0</v>
      </c>
      <c r="W70" s="4">
        <f>'Raw Data'!W790</f>
        <v>0</v>
      </c>
      <c r="X70" s="4">
        <f>'Raw Data'!X790</f>
        <v>0</v>
      </c>
      <c r="Y70" s="4">
        <f>'Raw Data'!Y790</f>
        <v>12.2</v>
      </c>
      <c r="Z70" s="4">
        <f>'Raw Data'!Z790</f>
        <v>872</v>
      </c>
      <c r="AA70" s="4">
        <f>'Raw Data'!AA790</f>
        <v>900</v>
      </c>
      <c r="AB70" s="4">
        <f>'Raw Data'!AB790</f>
        <v>833</v>
      </c>
      <c r="AC70" s="4">
        <f>'Raw Data'!AC790</f>
        <v>50</v>
      </c>
      <c r="AD70" s="4">
        <f>'Raw Data'!AD790</f>
        <v>8.06</v>
      </c>
      <c r="AE70" s="4">
        <f>'Raw Data'!AE790</f>
        <v>0.19</v>
      </c>
      <c r="AF70" s="4">
        <f>'Raw Data'!AF790</f>
        <v>977</v>
      </c>
      <c r="AG70" s="4">
        <f>'Raw Data'!AG790</f>
        <v>-7</v>
      </c>
      <c r="AH70" s="4">
        <f>'Raw Data'!AH790</f>
        <v>12</v>
      </c>
      <c r="AI70" s="4">
        <f>'Raw Data'!AI790</f>
        <v>29</v>
      </c>
      <c r="AJ70" s="4">
        <f>'Raw Data'!AJ790</f>
        <v>190</v>
      </c>
      <c r="AK70" s="4">
        <f>'Raw Data'!AK790</f>
        <v>141</v>
      </c>
      <c r="AL70" s="4">
        <f>'Raw Data'!AL790</f>
        <v>3</v>
      </c>
      <c r="AM70" s="4">
        <f>'Raw Data'!AM790</f>
        <v>195</v>
      </c>
      <c r="AN70" s="4" t="str">
        <f>'Raw Data'!AN790</f>
        <v>n/a</v>
      </c>
      <c r="AO70" s="4">
        <f>'Raw Data'!AO790</f>
        <v>2</v>
      </c>
      <c r="AP70" s="5">
        <f>'Raw Data'!AP790</f>
        <v>0.6166666666666667</v>
      </c>
      <c r="AQ70" s="4">
        <f>'Raw Data'!AQ790</f>
        <v>47.162357999999998</v>
      </c>
      <c r="AR70" s="4">
        <f>'Raw Data'!AR790</f>
        <v>-88.484143000000003</v>
      </c>
      <c r="AS70" s="4">
        <f>'Raw Data'!AS790</f>
        <v>315.89999999999998</v>
      </c>
      <c r="AT70" s="4">
        <f>'Raw Data'!AT790</f>
        <v>42.4</v>
      </c>
      <c r="AU70" s="4">
        <f>'Raw Data'!AU790</f>
        <v>11</v>
      </c>
      <c r="AV70" s="4">
        <f>'Raw Data'!AV790</f>
        <v>9</v>
      </c>
      <c r="AW70" s="4" t="str">
        <f>'Raw Data'!AW790</f>
        <v>0x4b66000</v>
      </c>
      <c r="AX70" s="4">
        <f>'Raw Data'!AX790</f>
        <v>1.1123879999999999</v>
      </c>
      <c r="AY70" s="4">
        <f>'Raw Data'!AY790</f>
        <v>2.7247750000000002</v>
      </c>
      <c r="AZ70" s="4">
        <f>'Raw Data'!AZ790</f>
        <v>3.4247749999999999</v>
      </c>
      <c r="BA70" s="4">
        <f>'Raw Data'!BA790</f>
        <v>14.023</v>
      </c>
      <c r="BB70" s="4">
        <f>'Raw Data'!BB790</f>
        <v>14.02</v>
      </c>
      <c r="BC70" s="4">
        <f>'Raw Data'!BC790</f>
        <v>1</v>
      </c>
      <c r="BD70" s="4">
        <f>'Raw Data'!BD790</f>
        <v>14.609</v>
      </c>
      <c r="BE70" s="4">
        <f>'Raw Data'!BE790</f>
        <v>2877.9859999999999</v>
      </c>
      <c r="BF70" s="4">
        <f>'Raw Data'!BF790</f>
        <v>88.858000000000004</v>
      </c>
      <c r="BG70" s="4">
        <f>'Raw Data'!BG790</f>
        <v>1.5620000000000001</v>
      </c>
      <c r="BH70" s="4">
        <f>'Raw Data'!BH790</f>
        <v>0.438</v>
      </c>
      <c r="BI70" s="4">
        <f>'Raw Data'!BI790</f>
        <v>2</v>
      </c>
      <c r="BJ70" s="4">
        <f>'Raw Data'!BJ790</f>
        <v>1.1879999999999999</v>
      </c>
      <c r="BK70" s="4">
        <f>'Raw Data'!BK790</f>
        <v>0.33400000000000002</v>
      </c>
      <c r="BL70" s="4">
        <f>'Raw Data'!BL790</f>
        <v>1.5209999999999999</v>
      </c>
      <c r="BM70" s="4">
        <f>'Raw Data'!BM790</f>
        <v>4.9565000000000001</v>
      </c>
      <c r="BN70" s="4">
        <f>'Raw Data'!BN790</f>
        <v>0</v>
      </c>
      <c r="BO70" s="4">
        <f>'Raw Data'!BO790</f>
        <v>0</v>
      </c>
      <c r="BP70" s="4">
        <f>'Raw Data'!BP790</f>
        <v>0</v>
      </c>
      <c r="BQ70" s="4">
        <f>'Raw Data'!BQ790</f>
        <v>0</v>
      </c>
      <c r="BR70" s="4">
        <f>'Raw Data'!BR790</f>
        <v>0.67583800000000005</v>
      </c>
      <c r="BS70" s="4">
        <f>'Raw Data'!BS790</f>
        <v>-5</v>
      </c>
      <c r="BT70" s="4">
        <f>'Raw Data'!BT790</f>
        <v>0.19356799999999999</v>
      </c>
      <c r="BU70" s="4">
        <f>'Raw Data'!BU790</f>
        <v>16.515788000000001</v>
      </c>
      <c r="BV70" s="4">
        <f>'Raw Data'!BV790</f>
        <v>3.9100649999999999</v>
      </c>
      <c r="BW70" s="4">
        <f t="shared" si="9"/>
        <v>4.3634711896000002</v>
      </c>
      <c r="BY70" s="4">
        <f t="shared" si="10"/>
        <v>35031.236295867413</v>
      </c>
      <c r="BZ70" s="4">
        <f t="shared" si="11"/>
        <v>1081.5916390066479</v>
      </c>
      <c r="CA70" s="4">
        <f t="shared" si="12"/>
        <v>14.460497278128001</v>
      </c>
      <c r="CB70" s="4">
        <f t="shared" si="13"/>
        <v>60.331190874614002</v>
      </c>
    </row>
    <row r="71" spans="1:80" x14ac:dyDescent="0.25">
      <c r="A71" s="2">
        <f>'Raw Data'!A791</f>
        <v>42070</v>
      </c>
      <c r="B71" s="3">
        <f>'Raw Data'!B791</f>
        <v>3.330787037037037E-2</v>
      </c>
      <c r="C71" s="4">
        <f>'Raw Data'!C791</f>
        <v>13.27</v>
      </c>
      <c r="D71" s="4">
        <f>'Raw Data'!D791</f>
        <v>2.8062</v>
      </c>
      <c r="E71" s="4">
        <f>'Raw Data'!E791</f>
        <v>28062.008229999999</v>
      </c>
      <c r="F71" s="4">
        <f>'Raw Data'!F791</f>
        <v>129.69999999999999</v>
      </c>
      <c r="G71" s="4">
        <f>'Raw Data'!G791</f>
        <v>21</v>
      </c>
      <c r="H71" s="4">
        <f>'Raw Data'!H791</f>
        <v>814.5</v>
      </c>
      <c r="I71" s="4">
        <f>'Raw Data'!I791</f>
        <v>0</v>
      </c>
      <c r="J71" s="4">
        <f>'Raw Data'!J791</f>
        <v>0</v>
      </c>
      <c r="K71" s="4">
        <f>'Raw Data'!K791</f>
        <v>0.86209999999999998</v>
      </c>
      <c r="L71" s="4">
        <f>'Raw Data'!L791</f>
        <v>11.4399</v>
      </c>
      <c r="M71" s="4">
        <f>'Raw Data'!M791</f>
        <v>2.4192</v>
      </c>
      <c r="N71" s="4">
        <f>'Raw Data'!N791</f>
        <v>111.8468</v>
      </c>
      <c r="O71" s="4">
        <f>'Raw Data'!O791</f>
        <v>18.146999999999998</v>
      </c>
      <c r="P71" s="4">
        <f>'Raw Data'!P791</f>
        <v>130</v>
      </c>
      <c r="Q71" s="4">
        <f>'Raw Data'!Q791</f>
        <v>85.078599999999994</v>
      </c>
      <c r="R71" s="4">
        <f>'Raw Data'!R791</f>
        <v>13.803900000000001</v>
      </c>
      <c r="S71" s="4">
        <f>'Raw Data'!S791</f>
        <v>98.9</v>
      </c>
      <c r="T71" s="4">
        <f>'Raw Data'!T791</f>
        <v>814.49570000000006</v>
      </c>
      <c r="U71" s="4">
        <f>'Raw Data'!U791</f>
        <v>0</v>
      </c>
      <c r="V71" s="4">
        <f>'Raw Data'!V791</f>
        <v>0</v>
      </c>
      <c r="W71" s="4">
        <f>'Raw Data'!W791</f>
        <v>0</v>
      </c>
      <c r="X71" s="4">
        <f>'Raw Data'!X791</f>
        <v>0</v>
      </c>
      <c r="Y71" s="4">
        <f>'Raw Data'!Y791</f>
        <v>12.2</v>
      </c>
      <c r="Z71" s="4">
        <f>'Raw Data'!Z791</f>
        <v>871</v>
      </c>
      <c r="AA71" s="4">
        <f>'Raw Data'!AA791</f>
        <v>899</v>
      </c>
      <c r="AB71" s="4">
        <f>'Raw Data'!AB791</f>
        <v>833</v>
      </c>
      <c r="AC71" s="4">
        <f>'Raw Data'!AC791</f>
        <v>50</v>
      </c>
      <c r="AD71" s="4">
        <f>'Raw Data'!AD791</f>
        <v>8.06</v>
      </c>
      <c r="AE71" s="4">
        <f>'Raw Data'!AE791</f>
        <v>0.19</v>
      </c>
      <c r="AF71" s="4">
        <f>'Raw Data'!AF791</f>
        <v>977</v>
      </c>
      <c r="AG71" s="4">
        <f>'Raw Data'!AG791</f>
        <v>-7</v>
      </c>
      <c r="AH71" s="4">
        <f>'Raw Data'!AH791</f>
        <v>12</v>
      </c>
      <c r="AI71" s="4">
        <f>'Raw Data'!AI791</f>
        <v>29</v>
      </c>
      <c r="AJ71" s="4">
        <f>'Raw Data'!AJ791</f>
        <v>190</v>
      </c>
      <c r="AK71" s="4">
        <f>'Raw Data'!AK791</f>
        <v>141</v>
      </c>
      <c r="AL71" s="4">
        <f>'Raw Data'!AL791</f>
        <v>3.2</v>
      </c>
      <c r="AM71" s="4">
        <f>'Raw Data'!AM791</f>
        <v>195</v>
      </c>
      <c r="AN71" s="4" t="str">
        <f>'Raw Data'!AN791</f>
        <v>n/a</v>
      </c>
      <c r="AO71" s="4">
        <f>'Raw Data'!AO791</f>
        <v>2</v>
      </c>
      <c r="AP71" s="5">
        <f>'Raw Data'!AP791</f>
        <v>0.61667824074074074</v>
      </c>
      <c r="AQ71" s="4">
        <f>'Raw Data'!AQ791</f>
        <v>47.162540999999997</v>
      </c>
      <c r="AR71" s="4">
        <f>'Raw Data'!AR791</f>
        <v>-88.484116</v>
      </c>
      <c r="AS71" s="4">
        <f>'Raw Data'!AS791</f>
        <v>316.3</v>
      </c>
      <c r="AT71" s="4">
        <f>'Raw Data'!AT791</f>
        <v>43.8</v>
      </c>
      <c r="AU71" s="4">
        <f>'Raw Data'!AU791</f>
        <v>11</v>
      </c>
      <c r="AV71" s="4">
        <f>'Raw Data'!AV791</f>
        <v>9</v>
      </c>
      <c r="AW71" s="4" t="str">
        <f>'Raw Data'!AW791</f>
        <v>0x4b66000</v>
      </c>
      <c r="AX71" s="4">
        <f>'Raw Data'!AX791</f>
        <v>1.2</v>
      </c>
      <c r="AY71" s="4">
        <f>'Raw Data'!AY791</f>
        <v>2.9</v>
      </c>
      <c r="AZ71" s="4">
        <f>'Raw Data'!AZ791</f>
        <v>3.6</v>
      </c>
      <c r="BA71" s="4">
        <f>'Raw Data'!BA791</f>
        <v>14.023</v>
      </c>
      <c r="BB71" s="4">
        <f>'Raw Data'!BB791</f>
        <v>12.92</v>
      </c>
      <c r="BC71" s="4">
        <f>'Raw Data'!BC791</f>
        <v>0.92</v>
      </c>
      <c r="BD71" s="4">
        <f>'Raw Data'!BD791</f>
        <v>15.994999999999999</v>
      </c>
      <c r="BE71" s="4">
        <f>'Raw Data'!BE791</f>
        <v>2488.1320000000001</v>
      </c>
      <c r="BF71" s="4">
        <f>'Raw Data'!BF791</f>
        <v>334.89400000000001</v>
      </c>
      <c r="BG71" s="4">
        <f>'Raw Data'!BG791</f>
        <v>2.5470000000000002</v>
      </c>
      <c r="BH71" s="4">
        <f>'Raw Data'!BH791</f>
        <v>0.41299999999999998</v>
      </c>
      <c r="BI71" s="4">
        <f>'Raw Data'!BI791</f>
        <v>2.9609999999999999</v>
      </c>
      <c r="BJ71" s="4">
        <f>'Raw Data'!BJ791</f>
        <v>1.9379999999999999</v>
      </c>
      <c r="BK71" s="4">
        <f>'Raw Data'!BK791</f>
        <v>0.314</v>
      </c>
      <c r="BL71" s="4">
        <f>'Raw Data'!BL791</f>
        <v>2.2519999999999998</v>
      </c>
      <c r="BM71" s="4">
        <f>'Raw Data'!BM791</f>
        <v>5.8581000000000003</v>
      </c>
      <c r="BN71" s="4">
        <f>'Raw Data'!BN791</f>
        <v>0</v>
      </c>
      <c r="BO71" s="4">
        <f>'Raw Data'!BO791</f>
        <v>0</v>
      </c>
      <c r="BP71" s="4">
        <f>'Raw Data'!BP791</f>
        <v>0</v>
      </c>
      <c r="BQ71" s="4">
        <f>'Raw Data'!BQ791</f>
        <v>0</v>
      </c>
      <c r="BR71" s="4">
        <f>'Raw Data'!BR791</f>
        <v>0.662914</v>
      </c>
      <c r="BS71" s="4">
        <f>'Raw Data'!BS791</f>
        <v>-5</v>
      </c>
      <c r="BT71" s="4">
        <f>'Raw Data'!BT791</f>
        <v>0.192186</v>
      </c>
      <c r="BU71" s="4">
        <f>'Raw Data'!BU791</f>
        <v>16.199953000000001</v>
      </c>
      <c r="BV71" s="4">
        <f>'Raw Data'!BV791</f>
        <v>3.882152</v>
      </c>
      <c r="BW71" s="4">
        <f t="shared" si="9"/>
        <v>4.2800275825999998</v>
      </c>
      <c r="BY71" s="4">
        <f t="shared" si="10"/>
        <v>29706.717014395657</v>
      </c>
      <c r="BZ71" s="4">
        <f t="shared" si="11"/>
        <v>3998.4218232067342</v>
      </c>
      <c r="CA71" s="4">
        <f t="shared" si="12"/>
        <v>23.138490069618001</v>
      </c>
      <c r="CB71" s="4">
        <f t="shared" si="13"/>
        <v>69.941996221274096</v>
      </c>
    </row>
    <row r="72" spans="1:80" x14ac:dyDescent="0.25">
      <c r="A72" s="2">
        <f>'Raw Data'!A792</f>
        <v>42070</v>
      </c>
      <c r="B72" s="3">
        <f>'Raw Data'!B792</f>
        <v>3.3319444444444443E-2</v>
      </c>
      <c r="C72" s="4">
        <f>'Raw Data'!C792</f>
        <v>10.823</v>
      </c>
      <c r="D72" s="4">
        <f>'Raw Data'!D792</f>
        <v>5.4435000000000002</v>
      </c>
      <c r="E72" s="4">
        <f>'Raw Data'!E792</f>
        <v>54435</v>
      </c>
      <c r="F72" s="4">
        <f>'Raw Data'!F792</f>
        <v>158.30000000000001</v>
      </c>
      <c r="G72" s="4">
        <f>'Raw Data'!G792</f>
        <v>42.1</v>
      </c>
      <c r="H72" s="4">
        <f>'Raw Data'!H792</f>
        <v>1304.5</v>
      </c>
      <c r="I72" s="4">
        <f>'Raw Data'!I792</f>
        <v>0</v>
      </c>
      <c r="J72" s="4">
        <f>'Raw Data'!J792</f>
        <v>0</v>
      </c>
      <c r="K72" s="4">
        <f>'Raw Data'!K792</f>
        <v>0.85629999999999995</v>
      </c>
      <c r="L72" s="4">
        <f>'Raw Data'!L792</f>
        <v>9.2678999999999991</v>
      </c>
      <c r="M72" s="4">
        <f>'Raw Data'!M792</f>
        <v>4.6612</v>
      </c>
      <c r="N72" s="4">
        <f>'Raw Data'!N792</f>
        <v>135.5633</v>
      </c>
      <c r="O72" s="4">
        <f>'Raw Data'!O792</f>
        <v>36.019100000000002</v>
      </c>
      <c r="P72" s="4">
        <f>'Raw Data'!P792</f>
        <v>171.6</v>
      </c>
      <c r="Q72" s="4">
        <f>'Raw Data'!Q792</f>
        <v>103.119</v>
      </c>
      <c r="R72" s="4">
        <f>'Raw Data'!R792</f>
        <v>27.398599999999998</v>
      </c>
      <c r="S72" s="4">
        <f>'Raw Data'!S792</f>
        <v>130.5</v>
      </c>
      <c r="T72" s="4">
        <f>'Raw Data'!T792</f>
        <v>1304.4574</v>
      </c>
      <c r="U72" s="4">
        <f>'Raw Data'!U792</f>
        <v>0</v>
      </c>
      <c r="V72" s="4">
        <f>'Raw Data'!V792</f>
        <v>0</v>
      </c>
      <c r="W72" s="4">
        <f>'Raw Data'!W792</f>
        <v>0</v>
      </c>
      <c r="X72" s="4">
        <f>'Raw Data'!X792</f>
        <v>0</v>
      </c>
      <c r="Y72" s="4">
        <f>'Raw Data'!Y792</f>
        <v>12.2</v>
      </c>
      <c r="Z72" s="4">
        <f>'Raw Data'!Z792</f>
        <v>869</v>
      </c>
      <c r="AA72" s="4">
        <f>'Raw Data'!AA792</f>
        <v>895</v>
      </c>
      <c r="AB72" s="4">
        <f>'Raw Data'!AB792</f>
        <v>831</v>
      </c>
      <c r="AC72" s="4">
        <f>'Raw Data'!AC792</f>
        <v>50</v>
      </c>
      <c r="AD72" s="4">
        <f>'Raw Data'!AD792</f>
        <v>8.06</v>
      </c>
      <c r="AE72" s="4">
        <f>'Raw Data'!AE792</f>
        <v>0.19</v>
      </c>
      <c r="AF72" s="4">
        <f>'Raw Data'!AF792</f>
        <v>977</v>
      </c>
      <c r="AG72" s="4">
        <f>'Raw Data'!AG792</f>
        <v>-7</v>
      </c>
      <c r="AH72" s="4">
        <f>'Raw Data'!AH792</f>
        <v>12</v>
      </c>
      <c r="AI72" s="4">
        <f>'Raw Data'!AI792</f>
        <v>29</v>
      </c>
      <c r="AJ72" s="4">
        <f>'Raw Data'!AJ792</f>
        <v>190</v>
      </c>
      <c r="AK72" s="4">
        <f>'Raw Data'!AK792</f>
        <v>141</v>
      </c>
      <c r="AL72" s="4">
        <f>'Raw Data'!AL792</f>
        <v>3.3</v>
      </c>
      <c r="AM72" s="4">
        <f>'Raw Data'!AM792</f>
        <v>195</v>
      </c>
      <c r="AN72" s="4" t="str">
        <f>'Raw Data'!AN792</f>
        <v>n/a</v>
      </c>
      <c r="AO72" s="4">
        <f>'Raw Data'!AO792</f>
        <v>2</v>
      </c>
      <c r="AP72" s="5">
        <f>'Raw Data'!AP792</f>
        <v>0.61668981481481489</v>
      </c>
      <c r="AQ72" s="4">
        <f>'Raw Data'!AQ792</f>
        <v>47.162725999999999</v>
      </c>
      <c r="AR72" s="4">
        <f>'Raw Data'!AR792</f>
        <v>-88.484105</v>
      </c>
      <c r="AS72" s="4">
        <f>'Raw Data'!AS792</f>
        <v>316.60000000000002</v>
      </c>
      <c r="AT72" s="4">
        <f>'Raw Data'!AT792</f>
        <v>45</v>
      </c>
      <c r="AU72" s="4">
        <f>'Raw Data'!AU792</f>
        <v>11</v>
      </c>
      <c r="AV72" s="4">
        <f>'Raw Data'!AV792</f>
        <v>9</v>
      </c>
      <c r="AW72" s="4" t="str">
        <f>'Raw Data'!AW792</f>
        <v>0x4b66000</v>
      </c>
      <c r="AX72" s="4">
        <f>'Raw Data'!AX792</f>
        <v>1.2</v>
      </c>
      <c r="AY72" s="4">
        <f>'Raw Data'!AY792</f>
        <v>2.9</v>
      </c>
      <c r="AZ72" s="4">
        <f>'Raw Data'!AZ792</f>
        <v>3.5756239999999999</v>
      </c>
      <c r="BA72" s="4">
        <f>'Raw Data'!BA792</f>
        <v>14.023</v>
      </c>
      <c r="BB72" s="4">
        <f>'Raw Data'!BB792</f>
        <v>12.37</v>
      </c>
      <c r="BC72" s="4">
        <f>'Raw Data'!BC792</f>
        <v>0.88</v>
      </c>
      <c r="BD72" s="4">
        <f>'Raw Data'!BD792</f>
        <v>16.783000000000001</v>
      </c>
      <c r="BE72" s="4">
        <f>'Raw Data'!BE792</f>
        <v>1998.558</v>
      </c>
      <c r="BF72" s="4">
        <f>'Raw Data'!BF792</f>
        <v>639.75599999999997</v>
      </c>
      <c r="BG72" s="4">
        <f>'Raw Data'!BG792</f>
        <v>3.0609999999999999</v>
      </c>
      <c r="BH72" s="4">
        <f>'Raw Data'!BH792</f>
        <v>0.81299999999999994</v>
      </c>
      <c r="BI72" s="4">
        <f>'Raw Data'!BI792</f>
        <v>3.875</v>
      </c>
      <c r="BJ72" s="4">
        <f>'Raw Data'!BJ792</f>
        <v>2.3290000000000002</v>
      </c>
      <c r="BK72" s="4">
        <f>'Raw Data'!BK792</f>
        <v>0.61899999999999999</v>
      </c>
      <c r="BL72" s="4">
        <f>'Raw Data'!BL792</f>
        <v>2.9470000000000001</v>
      </c>
      <c r="BM72" s="4">
        <f>'Raw Data'!BM792</f>
        <v>9.3021999999999991</v>
      </c>
      <c r="BN72" s="4">
        <f>'Raw Data'!BN792</f>
        <v>0</v>
      </c>
      <c r="BO72" s="4">
        <f>'Raw Data'!BO792</f>
        <v>0</v>
      </c>
      <c r="BP72" s="4">
        <f>'Raw Data'!BP792</f>
        <v>0</v>
      </c>
      <c r="BQ72" s="4">
        <f>'Raw Data'!BQ792</f>
        <v>0</v>
      </c>
      <c r="BR72" s="4">
        <f>'Raw Data'!BR792</f>
        <v>0.74678999999999995</v>
      </c>
      <c r="BS72" s="4">
        <f>'Raw Data'!BS792</f>
        <v>-5</v>
      </c>
      <c r="BT72" s="4">
        <f>'Raw Data'!BT792</f>
        <v>0.192</v>
      </c>
      <c r="BU72" s="4">
        <f>'Raw Data'!BU792</f>
        <v>18.249686000000001</v>
      </c>
      <c r="BV72" s="4">
        <f>'Raw Data'!BV792</f>
        <v>3.8784000000000001</v>
      </c>
      <c r="BW72" s="4">
        <f t="shared" si="9"/>
        <v>4.8215670411999998</v>
      </c>
      <c r="BY72" s="4">
        <f t="shared" si="10"/>
        <v>26880.642237204756</v>
      </c>
      <c r="BZ72" s="4">
        <f t="shared" si="11"/>
        <v>8604.7300879459908</v>
      </c>
      <c r="CA72" s="4">
        <f t="shared" si="12"/>
        <v>31.325093277478004</v>
      </c>
      <c r="CB72" s="4">
        <f t="shared" si="13"/>
        <v>125.11476285348039</v>
      </c>
    </row>
    <row r="73" spans="1:80" x14ac:dyDescent="0.25">
      <c r="A73" s="2">
        <f>'Raw Data'!A793</f>
        <v>42070</v>
      </c>
      <c r="B73" s="3">
        <f>'Raw Data'!B793</f>
        <v>3.3331018518518517E-2</v>
      </c>
      <c r="C73" s="4">
        <f>'Raw Data'!C793</f>
        <v>11.545999999999999</v>
      </c>
      <c r="D73" s="4">
        <f>'Raw Data'!D793</f>
        <v>6.2317999999999998</v>
      </c>
      <c r="E73" s="4">
        <f>'Raw Data'!E793</f>
        <v>62317.549830000004</v>
      </c>
      <c r="F73" s="4">
        <f>'Raw Data'!F793</f>
        <v>172.2</v>
      </c>
      <c r="G73" s="4">
        <f>'Raw Data'!G793</f>
        <v>68.7</v>
      </c>
      <c r="H73" s="4">
        <f>'Raw Data'!H793</f>
        <v>1575.8</v>
      </c>
      <c r="I73" s="4">
        <f>'Raw Data'!I793</f>
        <v>0</v>
      </c>
      <c r="J73" s="4">
        <f>'Raw Data'!J793</f>
        <v>0</v>
      </c>
      <c r="K73" s="4">
        <f>'Raw Data'!K793</f>
        <v>0.84319999999999995</v>
      </c>
      <c r="L73" s="4">
        <f>'Raw Data'!L793</f>
        <v>9.7354000000000003</v>
      </c>
      <c r="M73" s="4">
        <f>'Raw Data'!M793</f>
        <v>5.2545000000000002</v>
      </c>
      <c r="N73" s="4">
        <f>'Raw Data'!N793</f>
        <v>145.19489999999999</v>
      </c>
      <c r="O73" s="4">
        <f>'Raw Data'!O793</f>
        <v>57.9086</v>
      </c>
      <c r="P73" s="4">
        <f>'Raw Data'!P793</f>
        <v>203.1</v>
      </c>
      <c r="Q73" s="4">
        <f>'Raw Data'!Q793</f>
        <v>110.44540000000001</v>
      </c>
      <c r="R73" s="4">
        <f>'Raw Data'!R793</f>
        <v>44.049399999999999</v>
      </c>
      <c r="S73" s="4">
        <f>'Raw Data'!S793</f>
        <v>154.5</v>
      </c>
      <c r="T73" s="4">
        <f>'Raw Data'!T793</f>
        <v>1575.7714000000001</v>
      </c>
      <c r="U73" s="4">
        <f>'Raw Data'!U793</f>
        <v>0</v>
      </c>
      <c r="V73" s="4">
        <f>'Raw Data'!V793</f>
        <v>0</v>
      </c>
      <c r="W73" s="4">
        <f>'Raw Data'!W793</f>
        <v>0</v>
      </c>
      <c r="X73" s="4">
        <f>'Raw Data'!X793</f>
        <v>0</v>
      </c>
      <c r="Y73" s="4">
        <f>'Raw Data'!Y793</f>
        <v>12.1</v>
      </c>
      <c r="Z73" s="4">
        <f>'Raw Data'!Z793</f>
        <v>865</v>
      </c>
      <c r="AA73" s="4">
        <f>'Raw Data'!AA793</f>
        <v>891</v>
      </c>
      <c r="AB73" s="4">
        <f>'Raw Data'!AB793</f>
        <v>829</v>
      </c>
      <c r="AC73" s="4">
        <f>'Raw Data'!AC793</f>
        <v>50</v>
      </c>
      <c r="AD73" s="4">
        <f>'Raw Data'!AD793</f>
        <v>8.06</v>
      </c>
      <c r="AE73" s="4">
        <f>'Raw Data'!AE793</f>
        <v>0.19</v>
      </c>
      <c r="AF73" s="4">
        <f>'Raw Data'!AF793</f>
        <v>977</v>
      </c>
      <c r="AG73" s="4">
        <f>'Raw Data'!AG793</f>
        <v>-7</v>
      </c>
      <c r="AH73" s="4">
        <f>'Raw Data'!AH793</f>
        <v>12</v>
      </c>
      <c r="AI73" s="4">
        <f>'Raw Data'!AI793</f>
        <v>29</v>
      </c>
      <c r="AJ73" s="4">
        <f>'Raw Data'!AJ793</f>
        <v>190</v>
      </c>
      <c r="AK73" s="4">
        <f>'Raw Data'!AK793</f>
        <v>141</v>
      </c>
      <c r="AL73" s="4">
        <f>'Raw Data'!AL793</f>
        <v>3.2</v>
      </c>
      <c r="AM73" s="4">
        <f>'Raw Data'!AM793</f>
        <v>195</v>
      </c>
      <c r="AN73" s="4" t="str">
        <f>'Raw Data'!AN793</f>
        <v>n/a</v>
      </c>
      <c r="AO73" s="4">
        <f>'Raw Data'!AO793</f>
        <v>2</v>
      </c>
      <c r="AP73" s="5">
        <f>'Raw Data'!AP793</f>
        <v>0.61670138888888892</v>
      </c>
      <c r="AQ73" s="4">
        <f>'Raw Data'!AQ793</f>
        <v>47.162913000000003</v>
      </c>
      <c r="AR73" s="4">
        <f>'Raw Data'!AR793</f>
        <v>-88.484137000000004</v>
      </c>
      <c r="AS73" s="4">
        <f>'Raw Data'!AS793</f>
        <v>316.89999999999998</v>
      </c>
      <c r="AT73" s="4">
        <f>'Raw Data'!AT793</f>
        <v>45.7</v>
      </c>
      <c r="AU73" s="4">
        <f>'Raw Data'!AU793</f>
        <v>11</v>
      </c>
      <c r="AV73" s="4">
        <f>'Raw Data'!AV793</f>
        <v>9</v>
      </c>
      <c r="AW73" s="4" t="str">
        <f>'Raw Data'!AW793</f>
        <v>0x4b66000</v>
      </c>
      <c r="AX73" s="4">
        <f>'Raw Data'!AX793</f>
        <v>1.2</v>
      </c>
      <c r="AY73" s="4">
        <f>'Raw Data'!AY793</f>
        <v>2.9120879999999998</v>
      </c>
      <c r="AZ73" s="4">
        <f>'Raw Data'!AZ793</f>
        <v>3.4</v>
      </c>
      <c r="BA73" s="4">
        <f>'Raw Data'!BA793</f>
        <v>14.023</v>
      </c>
      <c r="BB73" s="4">
        <f>'Raw Data'!BB793</f>
        <v>11.29</v>
      </c>
      <c r="BC73" s="4">
        <f>'Raw Data'!BC793</f>
        <v>0.8</v>
      </c>
      <c r="BD73" s="4">
        <f>'Raw Data'!BD793</f>
        <v>18.599</v>
      </c>
      <c r="BE73" s="4">
        <f>'Raw Data'!BE793</f>
        <v>1948.1969999999999</v>
      </c>
      <c r="BF73" s="4">
        <f>'Raw Data'!BF793</f>
        <v>669.24199999999996</v>
      </c>
      <c r="BG73" s="4">
        <f>'Raw Data'!BG793</f>
        <v>3.0430000000000001</v>
      </c>
      <c r="BH73" s="4">
        <f>'Raw Data'!BH793</f>
        <v>1.214</v>
      </c>
      <c r="BI73" s="4">
        <f>'Raw Data'!BI793</f>
        <v>4.2560000000000002</v>
      </c>
      <c r="BJ73" s="4">
        <f>'Raw Data'!BJ793</f>
        <v>2.3149999999999999</v>
      </c>
      <c r="BK73" s="4">
        <f>'Raw Data'!BK793</f>
        <v>0.92300000000000004</v>
      </c>
      <c r="BL73" s="4">
        <f>'Raw Data'!BL793</f>
        <v>3.238</v>
      </c>
      <c r="BM73" s="4">
        <f>'Raw Data'!BM793</f>
        <v>10.4278</v>
      </c>
      <c r="BN73" s="4">
        <f>'Raw Data'!BN793</f>
        <v>0</v>
      </c>
      <c r="BO73" s="4">
        <f>'Raw Data'!BO793</f>
        <v>0</v>
      </c>
      <c r="BP73" s="4">
        <f>'Raw Data'!BP793</f>
        <v>0</v>
      </c>
      <c r="BQ73" s="4">
        <f>'Raw Data'!BQ793</f>
        <v>0</v>
      </c>
      <c r="BR73" s="4">
        <f>'Raw Data'!BR793</f>
        <v>0.63732999999999995</v>
      </c>
      <c r="BS73" s="4">
        <f>'Raw Data'!BS793</f>
        <v>-5</v>
      </c>
      <c r="BT73" s="4">
        <f>'Raw Data'!BT793</f>
        <v>0.188747</v>
      </c>
      <c r="BU73" s="4">
        <f>'Raw Data'!BU793</f>
        <v>15.574744000000001</v>
      </c>
      <c r="BV73" s="4">
        <f>'Raw Data'!BV793</f>
        <v>3.8126950000000002</v>
      </c>
      <c r="BW73" s="4">
        <f t="shared" si="9"/>
        <v>4.1148473648000001</v>
      </c>
      <c r="BY73" s="4">
        <f t="shared" si="10"/>
        <v>22362.547448450616</v>
      </c>
      <c r="BZ73" s="4">
        <f t="shared" si="11"/>
        <v>7681.9520713233751</v>
      </c>
      <c r="CA73" s="4">
        <f t="shared" si="12"/>
        <v>26.57292734932</v>
      </c>
      <c r="CB73" s="4">
        <f t="shared" si="13"/>
        <v>119.69640251111841</v>
      </c>
    </row>
    <row r="74" spans="1:80" x14ac:dyDescent="0.25">
      <c r="A74" s="2">
        <f>'Raw Data'!A794</f>
        <v>42070</v>
      </c>
      <c r="B74" s="3">
        <f>'Raw Data'!B794</f>
        <v>3.3342592592592597E-2</v>
      </c>
      <c r="C74" s="4">
        <f>'Raw Data'!C794</f>
        <v>12.993</v>
      </c>
      <c r="D74" s="4">
        <f>'Raw Data'!D794</f>
        <v>3.3757000000000001</v>
      </c>
      <c r="E74" s="4">
        <f>'Raw Data'!E794</f>
        <v>33756.507539999999</v>
      </c>
      <c r="F74" s="4">
        <f>'Raw Data'!F794</f>
        <v>152.69999999999999</v>
      </c>
      <c r="G74" s="4">
        <f>'Raw Data'!G794</f>
        <v>39.700000000000003</v>
      </c>
      <c r="H74" s="4">
        <f>'Raw Data'!H794</f>
        <v>1244</v>
      </c>
      <c r="I74" s="4">
        <f>'Raw Data'!I794</f>
        <v>0</v>
      </c>
      <c r="J74" s="4">
        <f>'Raw Data'!J794</f>
        <v>0</v>
      </c>
      <c r="K74" s="4">
        <f>'Raw Data'!K794</f>
        <v>0.85870000000000002</v>
      </c>
      <c r="L74" s="4">
        <f>'Raw Data'!L794</f>
        <v>11.1578</v>
      </c>
      <c r="M74" s="4">
        <f>'Raw Data'!M794</f>
        <v>2.8988</v>
      </c>
      <c r="N74" s="4">
        <f>'Raw Data'!N794</f>
        <v>131.13220000000001</v>
      </c>
      <c r="O74" s="4">
        <f>'Raw Data'!O794</f>
        <v>34.1342</v>
      </c>
      <c r="P74" s="4">
        <f>'Raw Data'!P794</f>
        <v>165.3</v>
      </c>
      <c r="Q74" s="4">
        <f>'Raw Data'!Q794</f>
        <v>99.748400000000004</v>
      </c>
      <c r="R74" s="4">
        <f>'Raw Data'!R794</f>
        <v>25.9649</v>
      </c>
      <c r="S74" s="4">
        <f>'Raw Data'!S794</f>
        <v>125.7</v>
      </c>
      <c r="T74" s="4">
        <f>'Raw Data'!T794</f>
        <v>1243.9514999999999</v>
      </c>
      <c r="U74" s="4">
        <f>'Raw Data'!U794</f>
        <v>0</v>
      </c>
      <c r="V74" s="4">
        <f>'Raw Data'!V794</f>
        <v>0</v>
      </c>
      <c r="W74" s="4">
        <f>'Raw Data'!W794</f>
        <v>0</v>
      </c>
      <c r="X74" s="4">
        <f>'Raw Data'!X794</f>
        <v>0</v>
      </c>
      <c r="Y74" s="4">
        <f>'Raw Data'!Y794</f>
        <v>12.2</v>
      </c>
      <c r="Z74" s="4">
        <f>'Raw Data'!Z794</f>
        <v>867</v>
      </c>
      <c r="AA74" s="4">
        <f>'Raw Data'!AA794</f>
        <v>892</v>
      </c>
      <c r="AB74" s="4">
        <f>'Raw Data'!AB794</f>
        <v>830</v>
      </c>
      <c r="AC74" s="4">
        <f>'Raw Data'!AC794</f>
        <v>50</v>
      </c>
      <c r="AD74" s="4">
        <f>'Raw Data'!AD794</f>
        <v>8.06</v>
      </c>
      <c r="AE74" s="4">
        <f>'Raw Data'!AE794</f>
        <v>0.19</v>
      </c>
      <c r="AF74" s="4">
        <f>'Raw Data'!AF794</f>
        <v>977</v>
      </c>
      <c r="AG74" s="4">
        <f>'Raw Data'!AG794</f>
        <v>-7</v>
      </c>
      <c r="AH74" s="4">
        <f>'Raw Data'!AH794</f>
        <v>12</v>
      </c>
      <c r="AI74" s="4">
        <f>'Raw Data'!AI794</f>
        <v>29</v>
      </c>
      <c r="AJ74" s="4">
        <f>'Raw Data'!AJ794</f>
        <v>190</v>
      </c>
      <c r="AK74" s="4">
        <f>'Raw Data'!AK794</f>
        <v>141</v>
      </c>
      <c r="AL74" s="4">
        <f>'Raw Data'!AL794</f>
        <v>3.3</v>
      </c>
      <c r="AM74" s="4">
        <f>'Raw Data'!AM794</f>
        <v>195</v>
      </c>
      <c r="AN74" s="4" t="str">
        <f>'Raw Data'!AN794</f>
        <v>n/a</v>
      </c>
      <c r="AO74" s="4">
        <f>'Raw Data'!AO794</f>
        <v>2</v>
      </c>
      <c r="AP74" s="5">
        <f>'Raw Data'!AP794</f>
        <v>0.61671296296296296</v>
      </c>
      <c r="AQ74" s="4">
        <f>'Raw Data'!AQ794</f>
        <v>47.163099000000003</v>
      </c>
      <c r="AR74" s="4">
        <f>'Raw Data'!AR794</f>
        <v>-88.484191999999993</v>
      </c>
      <c r="AS74" s="4">
        <f>'Raw Data'!AS794</f>
        <v>317.10000000000002</v>
      </c>
      <c r="AT74" s="4">
        <f>'Raw Data'!AT794</f>
        <v>46.1</v>
      </c>
      <c r="AU74" s="4">
        <f>'Raw Data'!AU794</f>
        <v>11</v>
      </c>
      <c r="AV74" s="4">
        <f>'Raw Data'!AV794</f>
        <v>9</v>
      </c>
      <c r="AW74" s="4" t="str">
        <f>'Raw Data'!AW794</f>
        <v>0x4b66000</v>
      </c>
      <c r="AX74" s="4">
        <f>'Raw Data'!AX794</f>
        <v>1.2</v>
      </c>
      <c r="AY74" s="4">
        <f>'Raw Data'!AY794</f>
        <v>3</v>
      </c>
      <c r="AZ74" s="4">
        <f>'Raw Data'!AZ794</f>
        <v>3.4</v>
      </c>
      <c r="BA74" s="4">
        <f>'Raw Data'!BA794</f>
        <v>14.023</v>
      </c>
      <c r="BB74" s="4">
        <f>'Raw Data'!BB794</f>
        <v>12.59</v>
      </c>
      <c r="BC74" s="4">
        <f>'Raw Data'!BC794</f>
        <v>0.9</v>
      </c>
      <c r="BD74" s="4">
        <f>'Raw Data'!BD794</f>
        <v>16.451000000000001</v>
      </c>
      <c r="BE74" s="4">
        <f>'Raw Data'!BE794</f>
        <v>2385.5070000000001</v>
      </c>
      <c r="BF74" s="4">
        <f>'Raw Data'!BF794</f>
        <v>394.45299999999997</v>
      </c>
      <c r="BG74" s="4">
        <f>'Raw Data'!BG794</f>
        <v>2.9359999999999999</v>
      </c>
      <c r="BH74" s="4">
        <f>'Raw Data'!BH794</f>
        <v>0.76400000000000001</v>
      </c>
      <c r="BI74" s="4">
        <f>'Raw Data'!BI794</f>
        <v>3.7</v>
      </c>
      <c r="BJ74" s="4">
        <f>'Raw Data'!BJ794</f>
        <v>2.2330000000000001</v>
      </c>
      <c r="BK74" s="4">
        <f>'Raw Data'!BK794</f>
        <v>0.58099999999999996</v>
      </c>
      <c r="BL74" s="4">
        <f>'Raw Data'!BL794</f>
        <v>2.8149999999999999</v>
      </c>
      <c r="BM74" s="4">
        <f>'Raw Data'!BM794</f>
        <v>8.7948000000000004</v>
      </c>
      <c r="BN74" s="4">
        <f>'Raw Data'!BN794</f>
        <v>0</v>
      </c>
      <c r="BO74" s="4">
        <f>'Raw Data'!BO794</f>
        <v>0</v>
      </c>
      <c r="BP74" s="4">
        <f>'Raw Data'!BP794</f>
        <v>0</v>
      </c>
      <c r="BQ74" s="4">
        <f>'Raw Data'!BQ794</f>
        <v>0</v>
      </c>
      <c r="BR74" s="4">
        <f>'Raw Data'!BR794</f>
        <v>0.619371</v>
      </c>
      <c r="BS74" s="4">
        <f>'Raw Data'!BS794</f>
        <v>-5</v>
      </c>
      <c r="BT74" s="4">
        <f>'Raw Data'!BT794</f>
        <v>0.18962399999999999</v>
      </c>
      <c r="BU74" s="4">
        <f>'Raw Data'!BU794</f>
        <v>15.135870000000001</v>
      </c>
      <c r="BV74" s="4">
        <f>'Raw Data'!BV794</f>
        <v>3.8304119999999999</v>
      </c>
      <c r="BW74" s="4">
        <f t="shared" si="9"/>
        <v>3.9988968539999998</v>
      </c>
      <c r="BY74" s="4">
        <f t="shared" si="10"/>
        <v>26610.655467198329</v>
      </c>
      <c r="BZ74" s="4">
        <f t="shared" si="11"/>
        <v>4400.17693555407</v>
      </c>
      <c r="CA74" s="4">
        <f t="shared" si="12"/>
        <v>24.909419112270001</v>
      </c>
      <c r="CB74" s="4">
        <f t="shared" si="13"/>
        <v>98.107191763811997</v>
      </c>
    </row>
    <row r="75" spans="1:80" x14ac:dyDescent="0.25">
      <c r="A75" s="2">
        <f>'Raw Data'!A795</f>
        <v>42070</v>
      </c>
      <c r="B75" s="3">
        <f>'Raw Data'!B795</f>
        <v>3.3354166666666664E-2</v>
      </c>
      <c r="C75" s="4">
        <f>'Raw Data'!C795</f>
        <v>14.082000000000001</v>
      </c>
      <c r="D75" s="4">
        <f>'Raw Data'!D795</f>
        <v>1.3045</v>
      </c>
      <c r="E75" s="4">
        <f>'Raw Data'!E795</f>
        <v>13044.614740000001</v>
      </c>
      <c r="F75" s="4">
        <f>'Raw Data'!F795</f>
        <v>116.4</v>
      </c>
      <c r="G75" s="4">
        <f>'Raw Data'!G795</f>
        <v>31.3</v>
      </c>
      <c r="H75" s="4">
        <f>'Raw Data'!H795</f>
        <v>768</v>
      </c>
      <c r="I75" s="4">
        <f>'Raw Data'!I795</f>
        <v>0</v>
      </c>
      <c r="J75" s="4">
        <f>'Raw Data'!J795</f>
        <v>0</v>
      </c>
      <c r="K75" s="4">
        <f>'Raw Data'!K795</f>
        <v>0.86929999999999996</v>
      </c>
      <c r="L75" s="4">
        <f>'Raw Data'!L795</f>
        <v>12.241099999999999</v>
      </c>
      <c r="M75" s="4">
        <f>'Raw Data'!M795</f>
        <v>1.1338999999999999</v>
      </c>
      <c r="N75" s="4">
        <f>'Raw Data'!N795</f>
        <v>101.1842</v>
      </c>
      <c r="O75" s="4">
        <f>'Raw Data'!O795</f>
        <v>27.208500000000001</v>
      </c>
      <c r="P75" s="4">
        <f>'Raw Data'!P795</f>
        <v>128.4</v>
      </c>
      <c r="Q75" s="4">
        <f>'Raw Data'!Q795</f>
        <v>76.967799999999997</v>
      </c>
      <c r="R75" s="4">
        <f>'Raw Data'!R795</f>
        <v>20.6967</v>
      </c>
      <c r="S75" s="4">
        <f>'Raw Data'!S795</f>
        <v>97.7</v>
      </c>
      <c r="T75" s="4">
        <f>'Raw Data'!T795</f>
        <v>768.02700000000004</v>
      </c>
      <c r="U75" s="4">
        <f>'Raw Data'!U795</f>
        <v>0</v>
      </c>
      <c r="V75" s="4">
        <f>'Raw Data'!V795</f>
        <v>0</v>
      </c>
      <c r="W75" s="4">
        <f>'Raw Data'!W795</f>
        <v>0</v>
      </c>
      <c r="X75" s="4">
        <f>'Raw Data'!X795</f>
        <v>0</v>
      </c>
      <c r="Y75" s="4">
        <f>'Raw Data'!Y795</f>
        <v>12.2</v>
      </c>
      <c r="Z75" s="4">
        <f>'Raw Data'!Z795</f>
        <v>872</v>
      </c>
      <c r="AA75" s="4">
        <f>'Raw Data'!AA795</f>
        <v>896</v>
      </c>
      <c r="AB75" s="4">
        <f>'Raw Data'!AB795</f>
        <v>833</v>
      </c>
      <c r="AC75" s="4">
        <f>'Raw Data'!AC795</f>
        <v>50</v>
      </c>
      <c r="AD75" s="4">
        <f>'Raw Data'!AD795</f>
        <v>8.06</v>
      </c>
      <c r="AE75" s="4">
        <f>'Raw Data'!AE795</f>
        <v>0.19</v>
      </c>
      <c r="AF75" s="4">
        <f>'Raw Data'!AF795</f>
        <v>977</v>
      </c>
      <c r="AG75" s="4">
        <f>'Raw Data'!AG795</f>
        <v>-7</v>
      </c>
      <c r="AH75" s="4">
        <f>'Raw Data'!AH795</f>
        <v>12</v>
      </c>
      <c r="AI75" s="4">
        <f>'Raw Data'!AI795</f>
        <v>29</v>
      </c>
      <c r="AJ75" s="4">
        <f>'Raw Data'!AJ795</f>
        <v>190</v>
      </c>
      <c r="AK75" s="4">
        <f>'Raw Data'!AK795</f>
        <v>141</v>
      </c>
      <c r="AL75" s="4">
        <f>'Raw Data'!AL795</f>
        <v>3.2</v>
      </c>
      <c r="AM75" s="4">
        <f>'Raw Data'!AM795</f>
        <v>195</v>
      </c>
      <c r="AN75" s="4" t="str">
        <f>'Raw Data'!AN795</f>
        <v>n/a</v>
      </c>
      <c r="AO75" s="4">
        <f>'Raw Data'!AO795</f>
        <v>2</v>
      </c>
      <c r="AP75" s="5">
        <f>'Raw Data'!AP795</f>
        <v>0.616724537037037</v>
      </c>
      <c r="AQ75" s="4">
        <f>'Raw Data'!AQ795</f>
        <v>47.16328</v>
      </c>
      <c r="AR75" s="4">
        <f>'Raw Data'!AR795</f>
        <v>-88.484232000000006</v>
      </c>
      <c r="AS75" s="4">
        <f>'Raw Data'!AS795</f>
        <v>317.60000000000002</v>
      </c>
      <c r="AT75" s="4">
        <f>'Raw Data'!AT795</f>
        <v>45.8</v>
      </c>
      <c r="AU75" s="4">
        <f>'Raw Data'!AU795</f>
        <v>11</v>
      </c>
      <c r="AV75" s="4">
        <f>'Raw Data'!AV795</f>
        <v>9</v>
      </c>
      <c r="AW75" s="4" t="str">
        <f>'Raw Data'!AW795</f>
        <v>0x4b66000</v>
      </c>
      <c r="AX75" s="4">
        <f>'Raw Data'!AX795</f>
        <v>1.18798</v>
      </c>
      <c r="AY75" s="4">
        <f>'Raw Data'!AY795</f>
        <v>2.9879799999999999</v>
      </c>
      <c r="AZ75" s="4">
        <f>'Raw Data'!AZ795</f>
        <v>3.3759600000000001</v>
      </c>
      <c r="BA75" s="4">
        <f>'Raw Data'!BA795</f>
        <v>14.023</v>
      </c>
      <c r="BB75" s="4">
        <f>'Raw Data'!BB795</f>
        <v>13.65</v>
      </c>
      <c r="BC75" s="4">
        <f>'Raw Data'!BC795</f>
        <v>0.97</v>
      </c>
      <c r="BD75" s="4">
        <f>'Raw Data'!BD795</f>
        <v>15.038</v>
      </c>
      <c r="BE75" s="4">
        <f>'Raw Data'!BE795</f>
        <v>2759.4580000000001</v>
      </c>
      <c r="BF75" s="4">
        <f>'Raw Data'!BF795</f>
        <v>162.69499999999999</v>
      </c>
      <c r="BG75" s="4">
        <f>'Raw Data'!BG795</f>
        <v>2.3889999999999998</v>
      </c>
      <c r="BH75" s="4">
        <f>'Raw Data'!BH795</f>
        <v>0.64200000000000002</v>
      </c>
      <c r="BI75" s="4">
        <f>'Raw Data'!BI795</f>
        <v>3.0310000000000001</v>
      </c>
      <c r="BJ75" s="4">
        <f>'Raw Data'!BJ795</f>
        <v>1.8169999999999999</v>
      </c>
      <c r="BK75" s="4">
        <f>'Raw Data'!BK795</f>
        <v>0.48899999999999999</v>
      </c>
      <c r="BL75" s="4">
        <f>'Raw Data'!BL795</f>
        <v>2.306</v>
      </c>
      <c r="BM75" s="4">
        <f>'Raw Data'!BM795</f>
        <v>5.7252999999999998</v>
      </c>
      <c r="BN75" s="4">
        <f>'Raw Data'!BN795</f>
        <v>0</v>
      </c>
      <c r="BO75" s="4">
        <f>'Raw Data'!BO795</f>
        <v>0</v>
      </c>
      <c r="BP75" s="4">
        <f>'Raw Data'!BP795</f>
        <v>0</v>
      </c>
      <c r="BQ75" s="4">
        <f>'Raw Data'!BQ795</f>
        <v>0</v>
      </c>
      <c r="BR75" s="4">
        <f>'Raw Data'!BR795</f>
        <v>0.70392999999999994</v>
      </c>
      <c r="BS75" s="4">
        <f>'Raw Data'!BS795</f>
        <v>-5</v>
      </c>
      <c r="BT75" s="4">
        <f>'Raw Data'!BT795</f>
        <v>0.18837799999999999</v>
      </c>
      <c r="BU75" s="4">
        <f>'Raw Data'!BU795</f>
        <v>17.202290999999999</v>
      </c>
      <c r="BV75" s="4">
        <f>'Raw Data'!BV795</f>
        <v>3.8052280000000001</v>
      </c>
      <c r="BW75" s="4">
        <f t="shared" ref="BW75:BW138" si="14">BU75*0.2642</f>
        <v>4.5448452821999998</v>
      </c>
      <c r="BY75" s="4">
        <f t="shared" ref="BY75:BY138" si="15">BE75*$BU75*0.737</f>
        <v>34984.652644970884</v>
      </c>
      <c r="BZ75" s="4">
        <f t="shared" ref="BZ75:BZ138" si="16">BF75*$BU75*0.737</f>
        <v>2062.6616031385647</v>
      </c>
      <c r="CA75" s="4">
        <f t="shared" ref="CA75:CA138" si="17">BJ75*$BU75*0.737</f>
        <v>23.036086744538999</v>
      </c>
      <c r="CB75" s="4">
        <f t="shared" ref="CB75:CB138" si="18">BM75*$BU75*0.737</f>
        <v>72.585859900115096</v>
      </c>
    </row>
    <row r="76" spans="1:80" x14ac:dyDescent="0.25">
      <c r="A76" s="2">
        <f>'Raw Data'!A796</f>
        <v>42070</v>
      </c>
      <c r="B76" s="3">
        <f>'Raw Data'!B796</f>
        <v>3.3365740740740744E-2</v>
      </c>
      <c r="C76" s="4">
        <f>'Raw Data'!C796</f>
        <v>14.547000000000001</v>
      </c>
      <c r="D76" s="4">
        <f>'Raw Data'!D796</f>
        <v>0.64019999999999999</v>
      </c>
      <c r="E76" s="4">
        <f>'Raw Data'!E796</f>
        <v>6402.1393440000002</v>
      </c>
      <c r="F76" s="4">
        <f>'Raw Data'!F796</f>
        <v>103.9</v>
      </c>
      <c r="G76" s="4">
        <f>'Raw Data'!G796</f>
        <v>29.3</v>
      </c>
      <c r="H76" s="4">
        <f>'Raw Data'!H796</f>
        <v>582.6</v>
      </c>
      <c r="I76" s="4">
        <f>'Raw Data'!I796</f>
        <v>0</v>
      </c>
      <c r="J76" s="4">
        <f>'Raw Data'!J796</f>
        <v>0</v>
      </c>
      <c r="K76" s="4">
        <f>'Raw Data'!K796</f>
        <v>0.87170000000000003</v>
      </c>
      <c r="L76" s="4">
        <f>'Raw Data'!L796</f>
        <v>12.6807</v>
      </c>
      <c r="M76" s="4">
        <f>'Raw Data'!M796</f>
        <v>0.55810000000000004</v>
      </c>
      <c r="N76" s="4">
        <f>'Raw Data'!N796</f>
        <v>90.531099999999995</v>
      </c>
      <c r="O76" s="4">
        <f>'Raw Data'!O796</f>
        <v>25.51</v>
      </c>
      <c r="P76" s="4">
        <f>'Raw Data'!P796</f>
        <v>116</v>
      </c>
      <c r="Q76" s="4">
        <f>'Raw Data'!Q796</f>
        <v>68.8643</v>
      </c>
      <c r="R76" s="4">
        <f>'Raw Data'!R796</f>
        <v>19.404699999999998</v>
      </c>
      <c r="S76" s="4">
        <f>'Raw Data'!S796</f>
        <v>88.3</v>
      </c>
      <c r="T76" s="4">
        <f>'Raw Data'!T796</f>
        <v>582.57730000000004</v>
      </c>
      <c r="U76" s="4">
        <f>'Raw Data'!U796</f>
        <v>0</v>
      </c>
      <c r="V76" s="4">
        <f>'Raw Data'!V796</f>
        <v>0</v>
      </c>
      <c r="W76" s="4">
        <f>'Raw Data'!W796</f>
        <v>0</v>
      </c>
      <c r="X76" s="4">
        <f>'Raw Data'!X796</f>
        <v>0</v>
      </c>
      <c r="Y76" s="4">
        <f>'Raw Data'!Y796</f>
        <v>12.2</v>
      </c>
      <c r="Z76" s="4">
        <f>'Raw Data'!Z796</f>
        <v>875</v>
      </c>
      <c r="AA76" s="4">
        <f>'Raw Data'!AA796</f>
        <v>899</v>
      </c>
      <c r="AB76" s="4">
        <f>'Raw Data'!AB796</f>
        <v>835</v>
      </c>
      <c r="AC76" s="4">
        <f>'Raw Data'!AC796</f>
        <v>50</v>
      </c>
      <c r="AD76" s="4">
        <f>'Raw Data'!AD796</f>
        <v>8.06</v>
      </c>
      <c r="AE76" s="4">
        <f>'Raw Data'!AE796</f>
        <v>0.19</v>
      </c>
      <c r="AF76" s="4">
        <f>'Raw Data'!AF796</f>
        <v>977</v>
      </c>
      <c r="AG76" s="4">
        <f>'Raw Data'!AG796</f>
        <v>-7</v>
      </c>
      <c r="AH76" s="4">
        <f>'Raw Data'!AH796</f>
        <v>12</v>
      </c>
      <c r="AI76" s="4">
        <f>'Raw Data'!AI796</f>
        <v>29</v>
      </c>
      <c r="AJ76" s="4">
        <f>'Raw Data'!AJ796</f>
        <v>190</v>
      </c>
      <c r="AK76" s="4">
        <f>'Raw Data'!AK796</f>
        <v>141</v>
      </c>
      <c r="AL76" s="4">
        <f>'Raw Data'!AL796</f>
        <v>3.2</v>
      </c>
      <c r="AM76" s="4">
        <f>'Raw Data'!AM796</f>
        <v>195</v>
      </c>
      <c r="AN76" s="4" t="str">
        <f>'Raw Data'!AN796</f>
        <v>n/a</v>
      </c>
      <c r="AO76" s="4">
        <f>'Raw Data'!AO796</f>
        <v>2</v>
      </c>
      <c r="AP76" s="5">
        <f>'Raw Data'!AP796</f>
        <v>0.61673611111111104</v>
      </c>
      <c r="AQ76" s="4">
        <f>'Raw Data'!AQ796</f>
        <v>47.163443000000001</v>
      </c>
      <c r="AR76" s="4">
        <f>'Raw Data'!AR796</f>
        <v>-88.484340000000003</v>
      </c>
      <c r="AS76" s="4">
        <f>'Raw Data'!AS796</f>
        <v>318</v>
      </c>
      <c r="AT76" s="4">
        <f>'Raw Data'!AT796</f>
        <v>43.9</v>
      </c>
      <c r="AU76" s="4">
        <f>'Raw Data'!AU796</f>
        <v>11</v>
      </c>
      <c r="AV76" s="4">
        <f>'Raw Data'!AV796</f>
        <v>9</v>
      </c>
      <c r="AW76" s="4" t="str">
        <f>'Raw Data'!AW796</f>
        <v>0x4b66000</v>
      </c>
      <c r="AX76" s="4">
        <f>'Raw Data'!AX796</f>
        <v>1.1000000000000001</v>
      </c>
      <c r="AY76" s="4">
        <f>'Raw Data'!AY796</f>
        <v>2.7840159999999998</v>
      </c>
      <c r="AZ76" s="4">
        <f>'Raw Data'!AZ796</f>
        <v>3.0840160000000001</v>
      </c>
      <c r="BA76" s="4">
        <f>'Raw Data'!BA796</f>
        <v>14.023</v>
      </c>
      <c r="BB76" s="4">
        <f>'Raw Data'!BB796</f>
        <v>13.92</v>
      </c>
      <c r="BC76" s="4">
        <f>'Raw Data'!BC796</f>
        <v>0.99</v>
      </c>
      <c r="BD76" s="4">
        <f>'Raw Data'!BD796</f>
        <v>14.715999999999999</v>
      </c>
      <c r="BE76" s="4">
        <f>'Raw Data'!BE796</f>
        <v>2891.9589999999998</v>
      </c>
      <c r="BF76" s="4">
        <f>'Raw Data'!BF796</f>
        <v>81.007999999999996</v>
      </c>
      <c r="BG76" s="4">
        <f>'Raw Data'!BG796</f>
        <v>2.1619999999999999</v>
      </c>
      <c r="BH76" s="4">
        <f>'Raw Data'!BH796</f>
        <v>0.60899999999999999</v>
      </c>
      <c r="BI76" s="4">
        <f>'Raw Data'!BI796</f>
        <v>2.7709999999999999</v>
      </c>
      <c r="BJ76" s="4">
        <f>'Raw Data'!BJ796</f>
        <v>1.645</v>
      </c>
      <c r="BK76" s="4">
        <f>'Raw Data'!BK796</f>
        <v>0.46300000000000002</v>
      </c>
      <c r="BL76" s="4">
        <f>'Raw Data'!BL796</f>
        <v>2.1080000000000001</v>
      </c>
      <c r="BM76" s="4">
        <f>'Raw Data'!BM796</f>
        <v>4.3936000000000002</v>
      </c>
      <c r="BN76" s="4">
        <f>'Raw Data'!BN796</f>
        <v>0</v>
      </c>
      <c r="BO76" s="4">
        <f>'Raw Data'!BO796</f>
        <v>0</v>
      </c>
      <c r="BP76" s="4">
        <f>'Raw Data'!BP796</f>
        <v>0</v>
      </c>
      <c r="BQ76" s="4">
        <f>'Raw Data'!BQ796</f>
        <v>0</v>
      </c>
      <c r="BR76" s="4">
        <f>'Raw Data'!BR796</f>
        <v>0.74408600000000003</v>
      </c>
      <c r="BS76" s="4">
        <f>'Raw Data'!BS796</f>
        <v>-5</v>
      </c>
      <c r="BT76" s="4">
        <f>'Raw Data'!BT796</f>
        <v>0.188</v>
      </c>
      <c r="BU76" s="4">
        <f>'Raw Data'!BU796</f>
        <v>18.183600999999999</v>
      </c>
      <c r="BV76" s="4">
        <f>'Raw Data'!BV796</f>
        <v>3.7976000000000001</v>
      </c>
      <c r="BW76" s="4">
        <f t="shared" si="14"/>
        <v>4.8041073841999999</v>
      </c>
      <c r="BY76" s="4">
        <f t="shared" si="15"/>
        <v>38756.050451932577</v>
      </c>
      <c r="BZ76" s="4">
        <f t="shared" si="16"/>
        <v>1085.6136394084958</v>
      </c>
      <c r="CA76" s="4">
        <f t="shared" si="17"/>
        <v>22.045161426364999</v>
      </c>
      <c r="CB76" s="4">
        <f t="shared" si="18"/>
        <v>58.880012913603203</v>
      </c>
    </row>
    <row r="77" spans="1:80" x14ac:dyDescent="0.25">
      <c r="A77" s="2">
        <f>'Raw Data'!A797</f>
        <v>42070</v>
      </c>
      <c r="B77" s="3">
        <f>'Raw Data'!B797</f>
        <v>3.3377314814814811E-2</v>
      </c>
      <c r="C77" s="4">
        <f>'Raw Data'!C797</f>
        <v>14.492000000000001</v>
      </c>
      <c r="D77" s="4">
        <f>'Raw Data'!D797</f>
        <v>0.70579999999999998</v>
      </c>
      <c r="E77" s="4">
        <f>'Raw Data'!E797</f>
        <v>7058.1214110000001</v>
      </c>
      <c r="F77" s="4">
        <f>'Raw Data'!F797</f>
        <v>93.5</v>
      </c>
      <c r="G77" s="4">
        <f>'Raw Data'!G797</f>
        <v>20.7</v>
      </c>
      <c r="H77" s="4">
        <f>'Raw Data'!H797</f>
        <v>561.79999999999995</v>
      </c>
      <c r="I77" s="4">
        <f>'Raw Data'!I797</f>
        <v>0</v>
      </c>
      <c r="J77" s="4">
        <f>'Raw Data'!J797</f>
        <v>0</v>
      </c>
      <c r="K77" s="4">
        <f>'Raw Data'!K797</f>
        <v>0.87160000000000004</v>
      </c>
      <c r="L77" s="4">
        <f>'Raw Data'!L797</f>
        <v>12.631500000000001</v>
      </c>
      <c r="M77" s="4">
        <f>'Raw Data'!M797</f>
        <v>0.61519999999999997</v>
      </c>
      <c r="N77" s="4">
        <f>'Raw Data'!N797</f>
        <v>81.495099999999994</v>
      </c>
      <c r="O77" s="4">
        <f>'Raw Data'!O797</f>
        <v>18.0702</v>
      </c>
      <c r="P77" s="4">
        <f>'Raw Data'!P797</f>
        <v>99.6</v>
      </c>
      <c r="Q77" s="4">
        <f>'Raw Data'!Q797</f>
        <v>61.990900000000003</v>
      </c>
      <c r="R77" s="4">
        <f>'Raw Data'!R797</f>
        <v>13.7455</v>
      </c>
      <c r="S77" s="4">
        <f>'Raw Data'!S797</f>
        <v>75.7</v>
      </c>
      <c r="T77" s="4">
        <f>'Raw Data'!T797</f>
        <v>561.75160000000005</v>
      </c>
      <c r="U77" s="4">
        <f>'Raw Data'!U797</f>
        <v>0</v>
      </c>
      <c r="V77" s="4">
        <f>'Raw Data'!V797</f>
        <v>0</v>
      </c>
      <c r="W77" s="4">
        <f>'Raw Data'!W797</f>
        <v>0</v>
      </c>
      <c r="X77" s="4">
        <f>'Raw Data'!X797</f>
        <v>0</v>
      </c>
      <c r="Y77" s="4">
        <f>'Raw Data'!Y797</f>
        <v>12.2</v>
      </c>
      <c r="Z77" s="4">
        <f>'Raw Data'!Z797</f>
        <v>874</v>
      </c>
      <c r="AA77" s="4">
        <f>'Raw Data'!AA797</f>
        <v>898</v>
      </c>
      <c r="AB77" s="4">
        <f>'Raw Data'!AB797</f>
        <v>833</v>
      </c>
      <c r="AC77" s="4">
        <f>'Raw Data'!AC797</f>
        <v>50</v>
      </c>
      <c r="AD77" s="4">
        <f>'Raw Data'!AD797</f>
        <v>8.06</v>
      </c>
      <c r="AE77" s="4">
        <f>'Raw Data'!AE797</f>
        <v>0.19</v>
      </c>
      <c r="AF77" s="4">
        <f>'Raw Data'!AF797</f>
        <v>977</v>
      </c>
      <c r="AG77" s="4">
        <f>'Raw Data'!AG797</f>
        <v>-7</v>
      </c>
      <c r="AH77" s="4">
        <f>'Raw Data'!AH797</f>
        <v>12</v>
      </c>
      <c r="AI77" s="4">
        <f>'Raw Data'!AI797</f>
        <v>29</v>
      </c>
      <c r="AJ77" s="4">
        <f>'Raw Data'!AJ797</f>
        <v>190</v>
      </c>
      <c r="AK77" s="4">
        <f>'Raw Data'!AK797</f>
        <v>141</v>
      </c>
      <c r="AL77" s="4">
        <f>'Raw Data'!AL797</f>
        <v>3.3</v>
      </c>
      <c r="AM77" s="4">
        <f>'Raw Data'!AM797</f>
        <v>195</v>
      </c>
      <c r="AN77" s="4" t="str">
        <f>'Raw Data'!AN797</f>
        <v>n/a</v>
      </c>
      <c r="AO77" s="4">
        <f>'Raw Data'!AO797</f>
        <v>2</v>
      </c>
      <c r="AP77" s="5">
        <f>'Raw Data'!AP797</f>
        <v>0.61674768518518519</v>
      </c>
      <c r="AQ77" s="4">
        <f>'Raw Data'!AQ797</f>
        <v>47.163597000000003</v>
      </c>
      <c r="AR77" s="4">
        <f>'Raw Data'!AR797</f>
        <v>-88.484476999999998</v>
      </c>
      <c r="AS77" s="4">
        <f>'Raw Data'!AS797</f>
        <v>317.7</v>
      </c>
      <c r="AT77" s="4">
        <f>'Raw Data'!AT797</f>
        <v>44.8</v>
      </c>
      <c r="AU77" s="4">
        <f>'Raw Data'!AU797</f>
        <v>11</v>
      </c>
      <c r="AV77" s="4">
        <f>'Raw Data'!AV797</f>
        <v>9</v>
      </c>
      <c r="AW77" s="4" t="str">
        <f>'Raw Data'!AW797</f>
        <v>0x4b66000</v>
      </c>
      <c r="AX77" s="4">
        <f>'Raw Data'!AX797</f>
        <v>1.1383620000000001</v>
      </c>
      <c r="AY77" s="4">
        <f>'Raw Data'!AY797</f>
        <v>1.872128</v>
      </c>
      <c r="AZ77" s="4">
        <f>'Raw Data'!AZ797</f>
        <v>2.325574</v>
      </c>
      <c r="BA77" s="4">
        <f>'Raw Data'!BA797</f>
        <v>14.023</v>
      </c>
      <c r="BB77" s="4">
        <f>'Raw Data'!BB797</f>
        <v>13.9</v>
      </c>
      <c r="BC77" s="4">
        <f>'Raw Data'!BC797</f>
        <v>0.99</v>
      </c>
      <c r="BD77" s="4">
        <f>'Raw Data'!BD797</f>
        <v>14.731</v>
      </c>
      <c r="BE77" s="4">
        <f>'Raw Data'!BE797</f>
        <v>2879.4720000000002</v>
      </c>
      <c r="BF77" s="4">
        <f>'Raw Data'!BF797</f>
        <v>89.257000000000005</v>
      </c>
      <c r="BG77" s="4">
        <f>'Raw Data'!BG797</f>
        <v>1.9450000000000001</v>
      </c>
      <c r="BH77" s="4">
        <f>'Raw Data'!BH797</f>
        <v>0.43099999999999999</v>
      </c>
      <c r="BI77" s="4">
        <f>'Raw Data'!BI797</f>
        <v>2.3769999999999998</v>
      </c>
      <c r="BJ77" s="4">
        <f>'Raw Data'!BJ797</f>
        <v>1.48</v>
      </c>
      <c r="BK77" s="4">
        <f>'Raw Data'!BK797</f>
        <v>0.32800000000000001</v>
      </c>
      <c r="BL77" s="4">
        <f>'Raw Data'!BL797</f>
        <v>1.8080000000000001</v>
      </c>
      <c r="BM77" s="4">
        <f>'Raw Data'!BM797</f>
        <v>4.2347000000000001</v>
      </c>
      <c r="BN77" s="4">
        <f>'Raw Data'!BN797</f>
        <v>0</v>
      </c>
      <c r="BO77" s="4">
        <f>'Raw Data'!BO797</f>
        <v>0</v>
      </c>
      <c r="BP77" s="4">
        <f>'Raw Data'!BP797</f>
        <v>0</v>
      </c>
      <c r="BQ77" s="4">
        <f>'Raw Data'!BQ797</f>
        <v>0</v>
      </c>
      <c r="BR77" s="4">
        <f>'Raw Data'!BR797</f>
        <v>0.72872499999999996</v>
      </c>
      <c r="BS77" s="4">
        <f>'Raw Data'!BS797</f>
        <v>-5</v>
      </c>
      <c r="BT77" s="4">
        <f>'Raw Data'!BT797</f>
        <v>0.18881100000000001</v>
      </c>
      <c r="BU77" s="4">
        <f>'Raw Data'!BU797</f>
        <v>17.808216999999999</v>
      </c>
      <c r="BV77" s="4">
        <f>'Raw Data'!BV797</f>
        <v>3.8139820000000002</v>
      </c>
      <c r="BW77" s="4">
        <f t="shared" si="14"/>
        <v>4.7049309313999998</v>
      </c>
      <c r="BY77" s="4">
        <f t="shared" si="15"/>
        <v>37792.079257189493</v>
      </c>
      <c r="BZ77" s="4">
        <f t="shared" si="16"/>
        <v>1171.4674142547531</v>
      </c>
      <c r="CA77" s="4">
        <f t="shared" si="17"/>
        <v>19.424490774919999</v>
      </c>
      <c r="CB77" s="4">
        <f t="shared" si="18"/>
        <v>55.5789804625363</v>
      </c>
    </row>
    <row r="78" spans="1:80" x14ac:dyDescent="0.25">
      <c r="A78" s="2">
        <f>'Raw Data'!A798</f>
        <v>42070</v>
      </c>
      <c r="B78" s="3">
        <f>'Raw Data'!B798</f>
        <v>3.3388888888888892E-2</v>
      </c>
      <c r="C78" s="4">
        <f>'Raw Data'!C798</f>
        <v>14.19</v>
      </c>
      <c r="D78" s="4">
        <f>'Raw Data'!D798</f>
        <v>1.1233</v>
      </c>
      <c r="E78" s="4">
        <f>'Raw Data'!E798</f>
        <v>11233.194680000001</v>
      </c>
      <c r="F78" s="4">
        <f>'Raw Data'!F798</f>
        <v>120.2</v>
      </c>
      <c r="G78" s="4">
        <f>'Raw Data'!G798</f>
        <v>15.2</v>
      </c>
      <c r="H78" s="4">
        <f>'Raw Data'!H798</f>
        <v>619.20000000000005</v>
      </c>
      <c r="I78" s="4">
        <f>'Raw Data'!I798</f>
        <v>0</v>
      </c>
      <c r="J78" s="4">
        <f>'Raw Data'!J798</f>
        <v>0</v>
      </c>
      <c r="K78" s="4">
        <f>'Raw Data'!K798</f>
        <v>0.87019999999999997</v>
      </c>
      <c r="L78" s="4">
        <f>'Raw Data'!L798</f>
        <v>12.348100000000001</v>
      </c>
      <c r="M78" s="4">
        <f>'Raw Data'!M798</f>
        <v>0.97750000000000004</v>
      </c>
      <c r="N78" s="4">
        <f>'Raw Data'!N798</f>
        <v>104.6365</v>
      </c>
      <c r="O78" s="4">
        <f>'Raw Data'!O798</f>
        <v>13.2087</v>
      </c>
      <c r="P78" s="4">
        <f>'Raw Data'!P798</f>
        <v>117.8</v>
      </c>
      <c r="Q78" s="4">
        <f>'Raw Data'!Q798</f>
        <v>79.631200000000007</v>
      </c>
      <c r="R78" s="4">
        <f>'Raw Data'!R798</f>
        <v>10.052199999999999</v>
      </c>
      <c r="S78" s="4">
        <f>'Raw Data'!S798</f>
        <v>89.7</v>
      </c>
      <c r="T78" s="4">
        <f>'Raw Data'!T798</f>
        <v>619.17460000000005</v>
      </c>
      <c r="U78" s="4">
        <f>'Raw Data'!U798</f>
        <v>0</v>
      </c>
      <c r="V78" s="4">
        <f>'Raw Data'!V798</f>
        <v>0</v>
      </c>
      <c r="W78" s="4">
        <f>'Raw Data'!W798</f>
        <v>0</v>
      </c>
      <c r="X78" s="4">
        <f>'Raw Data'!X798</f>
        <v>0</v>
      </c>
      <c r="Y78" s="4">
        <f>'Raw Data'!Y798</f>
        <v>12.2</v>
      </c>
      <c r="Z78" s="4">
        <f>'Raw Data'!Z798</f>
        <v>873</v>
      </c>
      <c r="AA78" s="4">
        <f>'Raw Data'!AA798</f>
        <v>897</v>
      </c>
      <c r="AB78" s="4">
        <f>'Raw Data'!AB798</f>
        <v>834</v>
      </c>
      <c r="AC78" s="4">
        <f>'Raw Data'!AC798</f>
        <v>50.8</v>
      </c>
      <c r="AD78" s="4">
        <f>'Raw Data'!AD798</f>
        <v>8.19</v>
      </c>
      <c r="AE78" s="4">
        <f>'Raw Data'!AE798</f>
        <v>0.19</v>
      </c>
      <c r="AF78" s="4">
        <f>'Raw Data'!AF798</f>
        <v>977</v>
      </c>
      <c r="AG78" s="4">
        <f>'Raw Data'!AG798</f>
        <v>-7</v>
      </c>
      <c r="AH78" s="4">
        <f>'Raw Data'!AH798</f>
        <v>12</v>
      </c>
      <c r="AI78" s="4">
        <f>'Raw Data'!AI798</f>
        <v>29</v>
      </c>
      <c r="AJ78" s="4">
        <f>'Raw Data'!AJ798</f>
        <v>190</v>
      </c>
      <c r="AK78" s="4">
        <f>'Raw Data'!AK798</f>
        <v>141</v>
      </c>
      <c r="AL78" s="4">
        <f>'Raw Data'!AL798</f>
        <v>3.3</v>
      </c>
      <c r="AM78" s="4">
        <f>'Raw Data'!AM798</f>
        <v>195</v>
      </c>
      <c r="AN78" s="4" t="str">
        <f>'Raw Data'!AN798</f>
        <v>n/a</v>
      </c>
      <c r="AO78" s="4">
        <f>'Raw Data'!AO798</f>
        <v>2</v>
      </c>
      <c r="AP78" s="5">
        <f>'Raw Data'!AP798</f>
        <v>0.61675925925925923</v>
      </c>
      <c r="AQ78" s="4">
        <f>'Raw Data'!AQ798</f>
        <v>47.163746000000003</v>
      </c>
      <c r="AR78" s="4">
        <f>'Raw Data'!AR798</f>
        <v>-88.484646999999995</v>
      </c>
      <c r="AS78" s="4">
        <f>'Raw Data'!AS798</f>
        <v>317.5</v>
      </c>
      <c r="AT78" s="4">
        <f>'Raw Data'!AT798</f>
        <v>45.8</v>
      </c>
      <c r="AU78" s="4">
        <f>'Raw Data'!AU798</f>
        <v>11</v>
      </c>
      <c r="AV78" s="4">
        <f>'Raw Data'!AV798</f>
        <v>9</v>
      </c>
      <c r="AW78" s="4" t="str">
        <f>'Raw Data'!AW798</f>
        <v>0x4b66000</v>
      </c>
      <c r="AX78" s="4">
        <f>'Raw Data'!AX798</f>
        <v>1.349251</v>
      </c>
      <c r="AY78" s="4">
        <f>'Raw Data'!AY798</f>
        <v>1.0126869999999999</v>
      </c>
      <c r="AZ78" s="4">
        <f>'Raw Data'!AZ798</f>
        <v>2.4746250000000001</v>
      </c>
      <c r="BA78" s="4">
        <f>'Raw Data'!BA798</f>
        <v>14.023</v>
      </c>
      <c r="BB78" s="4">
        <f>'Raw Data'!BB798</f>
        <v>13.75</v>
      </c>
      <c r="BC78" s="4">
        <f>'Raw Data'!BC798</f>
        <v>0.98</v>
      </c>
      <c r="BD78" s="4">
        <f>'Raw Data'!BD798</f>
        <v>14.917999999999999</v>
      </c>
      <c r="BE78" s="4">
        <f>'Raw Data'!BE798</f>
        <v>2797.002</v>
      </c>
      <c r="BF78" s="4">
        <f>'Raw Data'!BF798</f>
        <v>140.92400000000001</v>
      </c>
      <c r="BG78" s="4">
        <f>'Raw Data'!BG798</f>
        <v>2.4820000000000002</v>
      </c>
      <c r="BH78" s="4">
        <f>'Raw Data'!BH798</f>
        <v>0.313</v>
      </c>
      <c r="BI78" s="4">
        <f>'Raw Data'!BI798</f>
        <v>2.7949999999999999</v>
      </c>
      <c r="BJ78" s="4">
        <f>'Raw Data'!BJ798</f>
        <v>1.889</v>
      </c>
      <c r="BK78" s="4">
        <f>'Raw Data'!BK798</f>
        <v>0.23799999999999999</v>
      </c>
      <c r="BL78" s="4">
        <f>'Raw Data'!BL798</f>
        <v>2.1269999999999998</v>
      </c>
      <c r="BM78" s="4">
        <f>'Raw Data'!BM798</f>
        <v>4.6379999999999999</v>
      </c>
      <c r="BN78" s="4">
        <f>'Raw Data'!BN798</f>
        <v>0</v>
      </c>
      <c r="BO78" s="4">
        <f>'Raw Data'!BO798</f>
        <v>0</v>
      </c>
      <c r="BP78" s="4">
        <f>'Raw Data'!BP798</f>
        <v>0</v>
      </c>
      <c r="BQ78" s="4">
        <f>'Raw Data'!BQ798</f>
        <v>0</v>
      </c>
      <c r="BR78" s="4">
        <f>'Raw Data'!BR798</f>
        <v>0.76941599999999999</v>
      </c>
      <c r="BS78" s="4">
        <f>'Raw Data'!BS798</f>
        <v>-5</v>
      </c>
      <c r="BT78" s="4">
        <f>'Raw Data'!BT798</f>
        <v>0.18656700000000001</v>
      </c>
      <c r="BU78" s="4">
        <f>'Raw Data'!BU798</f>
        <v>18.802603999999999</v>
      </c>
      <c r="BV78" s="4">
        <f>'Raw Data'!BV798</f>
        <v>3.768653</v>
      </c>
      <c r="BW78" s="4">
        <f t="shared" si="14"/>
        <v>4.9676479767999995</v>
      </c>
      <c r="BY78" s="4">
        <f t="shared" si="15"/>
        <v>38759.508771994297</v>
      </c>
      <c r="BZ78" s="4">
        <f t="shared" si="16"/>
        <v>1952.857028412752</v>
      </c>
      <c r="CA78" s="4">
        <f t="shared" si="17"/>
        <v>26.176853670571997</v>
      </c>
      <c r="CB78" s="4">
        <f t="shared" si="18"/>
        <v>64.271173808423995</v>
      </c>
    </row>
    <row r="79" spans="1:80" x14ac:dyDescent="0.25">
      <c r="A79" s="2">
        <f>'Raw Data'!A799</f>
        <v>42070</v>
      </c>
      <c r="B79" s="3">
        <f>'Raw Data'!B799</f>
        <v>3.3400462962962958E-2</v>
      </c>
      <c r="C79" s="4">
        <f>'Raw Data'!C799</f>
        <v>13.932</v>
      </c>
      <c r="D79" s="4">
        <f>'Raw Data'!D799</f>
        <v>1.8035000000000001</v>
      </c>
      <c r="E79" s="4">
        <f>'Raw Data'!E799</f>
        <v>18035.283019999999</v>
      </c>
      <c r="F79" s="4">
        <f>'Raw Data'!F799</f>
        <v>147.80000000000001</v>
      </c>
      <c r="G79" s="4">
        <f>'Raw Data'!G799</f>
        <v>15</v>
      </c>
      <c r="H79" s="4">
        <f>'Raw Data'!H799</f>
        <v>741.1</v>
      </c>
      <c r="I79" s="4">
        <f>'Raw Data'!I799</f>
        <v>0</v>
      </c>
      <c r="J79" s="4">
        <f>'Raw Data'!J799</f>
        <v>0</v>
      </c>
      <c r="K79" s="4">
        <f>'Raw Data'!K799</f>
        <v>0.86599999999999999</v>
      </c>
      <c r="L79" s="4">
        <f>'Raw Data'!L799</f>
        <v>12.0661</v>
      </c>
      <c r="M79" s="4">
        <f>'Raw Data'!M799</f>
        <v>1.5619000000000001</v>
      </c>
      <c r="N79" s="4">
        <f>'Raw Data'!N799</f>
        <v>128.00550000000001</v>
      </c>
      <c r="O79" s="4">
        <f>'Raw Data'!O799</f>
        <v>12.9907</v>
      </c>
      <c r="P79" s="4">
        <f>'Raw Data'!P799</f>
        <v>141</v>
      </c>
      <c r="Q79" s="4">
        <f>'Raw Data'!Q799</f>
        <v>97.426199999999994</v>
      </c>
      <c r="R79" s="4">
        <f>'Raw Data'!R799</f>
        <v>9.8873999999999995</v>
      </c>
      <c r="S79" s="4">
        <f>'Raw Data'!S799</f>
        <v>107.3</v>
      </c>
      <c r="T79" s="4">
        <f>'Raw Data'!T799</f>
        <v>741.08730000000003</v>
      </c>
      <c r="U79" s="4">
        <f>'Raw Data'!U799</f>
        <v>0</v>
      </c>
      <c r="V79" s="4">
        <f>'Raw Data'!V799</f>
        <v>0</v>
      </c>
      <c r="W79" s="4">
        <f>'Raw Data'!W799</f>
        <v>0</v>
      </c>
      <c r="X79" s="4">
        <f>'Raw Data'!X799</f>
        <v>0</v>
      </c>
      <c r="Y79" s="4">
        <f>'Raw Data'!Y799</f>
        <v>12.2</v>
      </c>
      <c r="Z79" s="4">
        <f>'Raw Data'!Z799</f>
        <v>872</v>
      </c>
      <c r="AA79" s="4">
        <f>'Raw Data'!AA799</f>
        <v>897</v>
      </c>
      <c r="AB79" s="4">
        <f>'Raw Data'!AB799</f>
        <v>832</v>
      </c>
      <c r="AC79" s="4">
        <f>'Raw Data'!AC799</f>
        <v>51</v>
      </c>
      <c r="AD79" s="4">
        <f>'Raw Data'!AD799</f>
        <v>8.2200000000000006</v>
      </c>
      <c r="AE79" s="4">
        <f>'Raw Data'!AE799</f>
        <v>0.19</v>
      </c>
      <c r="AF79" s="4">
        <f>'Raw Data'!AF799</f>
        <v>977</v>
      </c>
      <c r="AG79" s="4">
        <f>'Raw Data'!AG799</f>
        <v>-7</v>
      </c>
      <c r="AH79" s="4">
        <f>'Raw Data'!AH799</f>
        <v>12</v>
      </c>
      <c r="AI79" s="4">
        <f>'Raw Data'!AI799</f>
        <v>29</v>
      </c>
      <c r="AJ79" s="4">
        <f>'Raw Data'!AJ799</f>
        <v>190.8</v>
      </c>
      <c r="AK79" s="4">
        <f>'Raw Data'!AK799</f>
        <v>141</v>
      </c>
      <c r="AL79" s="4">
        <f>'Raw Data'!AL799</f>
        <v>3.3</v>
      </c>
      <c r="AM79" s="4">
        <f>'Raw Data'!AM799</f>
        <v>195</v>
      </c>
      <c r="AN79" s="4" t="str">
        <f>'Raw Data'!AN799</f>
        <v>n/a</v>
      </c>
      <c r="AO79" s="4">
        <f>'Raw Data'!AO799</f>
        <v>2</v>
      </c>
      <c r="AP79" s="5">
        <f>'Raw Data'!AP799</f>
        <v>0.61677083333333338</v>
      </c>
      <c r="AQ79" s="4">
        <f>'Raw Data'!AQ799</f>
        <v>47.163887000000003</v>
      </c>
      <c r="AR79" s="4">
        <f>'Raw Data'!AR799</f>
        <v>-88.484825999999998</v>
      </c>
      <c r="AS79" s="4">
        <f>'Raw Data'!AS799</f>
        <v>317.39999999999998</v>
      </c>
      <c r="AT79" s="4">
        <f>'Raw Data'!AT799</f>
        <v>46.2</v>
      </c>
      <c r="AU79" s="4">
        <f>'Raw Data'!AU799</f>
        <v>11</v>
      </c>
      <c r="AV79" s="4">
        <f>'Raw Data'!AV799</f>
        <v>9</v>
      </c>
      <c r="AW79" s="4" t="str">
        <f>'Raw Data'!AW799</f>
        <v>0x4b66000</v>
      </c>
      <c r="AX79" s="4">
        <f>'Raw Data'!AX799</f>
        <v>1.0125869999999999</v>
      </c>
      <c r="AY79" s="4">
        <f>'Raw Data'!AY799</f>
        <v>1.112587</v>
      </c>
      <c r="AZ79" s="4">
        <f>'Raw Data'!AZ799</f>
        <v>2.2999999999999998</v>
      </c>
      <c r="BA79" s="4">
        <f>'Raw Data'!BA799</f>
        <v>14.023</v>
      </c>
      <c r="BB79" s="4">
        <f>'Raw Data'!BB799</f>
        <v>13.31</v>
      </c>
      <c r="BC79" s="4">
        <f>'Raw Data'!BC799</f>
        <v>0.95</v>
      </c>
      <c r="BD79" s="4">
        <f>'Raw Data'!BD799</f>
        <v>15.467000000000001</v>
      </c>
      <c r="BE79" s="4">
        <f>'Raw Data'!BE799</f>
        <v>2670.1590000000001</v>
      </c>
      <c r="BF79" s="4">
        <f>'Raw Data'!BF799</f>
        <v>219.995</v>
      </c>
      <c r="BG79" s="4">
        <f>'Raw Data'!BG799</f>
        <v>2.9660000000000002</v>
      </c>
      <c r="BH79" s="4">
        <f>'Raw Data'!BH799</f>
        <v>0.30099999999999999</v>
      </c>
      <c r="BI79" s="4">
        <f>'Raw Data'!BI799</f>
        <v>3.2669999999999999</v>
      </c>
      <c r="BJ79" s="4">
        <f>'Raw Data'!BJ799</f>
        <v>2.258</v>
      </c>
      <c r="BK79" s="4">
        <f>'Raw Data'!BK799</f>
        <v>0.22900000000000001</v>
      </c>
      <c r="BL79" s="4">
        <f>'Raw Data'!BL799</f>
        <v>2.4870000000000001</v>
      </c>
      <c r="BM79" s="4">
        <f>'Raw Data'!BM799</f>
        <v>5.4233000000000002</v>
      </c>
      <c r="BN79" s="4">
        <f>'Raw Data'!BN799</f>
        <v>0</v>
      </c>
      <c r="BO79" s="4">
        <f>'Raw Data'!BO799</f>
        <v>0</v>
      </c>
      <c r="BP79" s="4">
        <f>'Raw Data'!BP799</f>
        <v>0</v>
      </c>
      <c r="BQ79" s="4">
        <f>'Raw Data'!BQ799</f>
        <v>0</v>
      </c>
      <c r="BR79" s="4">
        <f>'Raw Data'!BR799</f>
        <v>0.74192100000000005</v>
      </c>
      <c r="BS79" s="4">
        <f>'Raw Data'!BS799</f>
        <v>-5</v>
      </c>
      <c r="BT79" s="4">
        <f>'Raw Data'!BT799</f>
        <v>0.190051</v>
      </c>
      <c r="BU79" s="4">
        <f>'Raw Data'!BU799</f>
        <v>18.130697000000001</v>
      </c>
      <c r="BV79" s="4">
        <f>'Raw Data'!BV799</f>
        <v>3.839029</v>
      </c>
      <c r="BW79" s="4">
        <f t="shared" si="14"/>
        <v>4.7901301474000002</v>
      </c>
      <c r="BY79" s="4">
        <f t="shared" si="15"/>
        <v>35679.528859096557</v>
      </c>
      <c r="BZ79" s="4">
        <f t="shared" si="16"/>
        <v>2939.6443999615553</v>
      </c>
      <c r="CA79" s="4">
        <f t="shared" si="17"/>
        <v>30.172126889762001</v>
      </c>
      <c r="CB79" s="4">
        <f t="shared" si="18"/>
        <v>72.467890062553707</v>
      </c>
    </row>
    <row r="80" spans="1:80" x14ac:dyDescent="0.25">
      <c r="A80" s="2">
        <f>'Raw Data'!A800</f>
        <v>42070</v>
      </c>
      <c r="B80" s="3">
        <f>'Raw Data'!B800</f>
        <v>3.3412037037037039E-2</v>
      </c>
      <c r="C80" s="4">
        <f>'Raw Data'!C800</f>
        <v>12.289</v>
      </c>
      <c r="D80" s="4">
        <f>'Raw Data'!D800</f>
        <v>3.2456</v>
      </c>
      <c r="E80" s="4">
        <f>'Raw Data'!E800</f>
        <v>32456.019420000001</v>
      </c>
      <c r="F80" s="4">
        <f>'Raw Data'!F800</f>
        <v>162.30000000000001</v>
      </c>
      <c r="G80" s="4">
        <f>'Raw Data'!G800</f>
        <v>18.899999999999999</v>
      </c>
      <c r="H80" s="4">
        <f>'Raw Data'!H800</f>
        <v>831.1</v>
      </c>
      <c r="I80" s="4">
        <f>'Raw Data'!I800</f>
        <v>0</v>
      </c>
      <c r="J80" s="4">
        <f>'Raw Data'!J800</f>
        <v>0</v>
      </c>
      <c r="K80" s="4">
        <f>'Raw Data'!K800</f>
        <v>0.86560000000000004</v>
      </c>
      <c r="L80" s="4">
        <f>'Raw Data'!L800</f>
        <v>10.637</v>
      </c>
      <c r="M80" s="4">
        <f>'Raw Data'!M800</f>
        <v>2.8094000000000001</v>
      </c>
      <c r="N80" s="4">
        <f>'Raw Data'!N800</f>
        <v>140.48949999999999</v>
      </c>
      <c r="O80" s="4">
        <f>'Raw Data'!O800</f>
        <v>16.393699999999999</v>
      </c>
      <c r="P80" s="4">
        <f>'Raw Data'!P800</f>
        <v>156.9</v>
      </c>
      <c r="Q80" s="4">
        <f>'Raw Data'!Q800</f>
        <v>106.92789999999999</v>
      </c>
      <c r="R80" s="4">
        <f>'Raw Data'!R800</f>
        <v>12.477399999999999</v>
      </c>
      <c r="S80" s="4">
        <f>'Raw Data'!S800</f>
        <v>119.4</v>
      </c>
      <c r="T80" s="4">
        <f>'Raw Data'!T800</f>
        <v>831.05119999999999</v>
      </c>
      <c r="U80" s="4">
        <f>'Raw Data'!U800</f>
        <v>0</v>
      </c>
      <c r="V80" s="4">
        <f>'Raw Data'!V800</f>
        <v>0</v>
      </c>
      <c r="W80" s="4">
        <f>'Raw Data'!W800</f>
        <v>0</v>
      </c>
      <c r="X80" s="4">
        <f>'Raw Data'!X800</f>
        <v>0</v>
      </c>
      <c r="Y80" s="4">
        <f>'Raw Data'!Y800</f>
        <v>12.2</v>
      </c>
      <c r="Z80" s="4">
        <f>'Raw Data'!Z800</f>
        <v>873</v>
      </c>
      <c r="AA80" s="4">
        <f>'Raw Data'!AA800</f>
        <v>897</v>
      </c>
      <c r="AB80" s="4">
        <f>'Raw Data'!AB800</f>
        <v>833</v>
      </c>
      <c r="AC80" s="4">
        <f>'Raw Data'!AC800</f>
        <v>51</v>
      </c>
      <c r="AD80" s="4">
        <f>'Raw Data'!AD800</f>
        <v>8.2200000000000006</v>
      </c>
      <c r="AE80" s="4">
        <f>'Raw Data'!AE800</f>
        <v>0.19</v>
      </c>
      <c r="AF80" s="4">
        <f>'Raw Data'!AF800</f>
        <v>977</v>
      </c>
      <c r="AG80" s="4">
        <f>'Raw Data'!AG800</f>
        <v>-7</v>
      </c>
      <c r="AH80" s="4">
        <f>'Raw Data'!AH800</f>
        <v>12</v>
      </c>
      <c r="AI80" s="4">
        <f>'Raw Data'!AI800</f>
        <v>29</v>
      </c>
      <c r="AJ80" s="4">
        <f>'Raw Data'!AJ800</f>
        <v>191</v>
      </c>
      <c r="AK80" s="4">
        <f>'Raw Data'!AK800</f>
        <v>141.80000000000001</v>
      </c>
      <c r="AL80" s="4">
        <f>'Raw Data'!AL800</f>
        <v>3.1</v>
      </c>
      <c r="AM80" s="4">
        <f>'Raw Data'!AM800</f>
        <v>195</v>
      </c>
      <c r="AN80" s="4" t="str">
        <f>'Raw Data'!AN800</f>
        <v>n/a</v>
      </c>
      <c r="AO80" s="4">
        <f>'Raw Data'!AO800</f>
        <v>2</v>
      </c>
      <c r="AP80" s="5">
        <f>'Raw Data'!AP800</f>
        <v>0.61678240740740742</v>
      </c>
      <c r="AQ80" s="4">
        <f>'Raw Data'!AQ800</f>
        <v>47.164017999999999</v>
      </c>
      <c r="AR80" s="4">
        <f>'Raw Data'!AR800</f>
        <v>-88.485034999999996</v>
      </c>
      <c r="AS80" s="4">
        <f>'Raw Data'!AS800</f>
        <v>317.2</v>
      </c>
      <c r="AT80" s="4">
        <f>'Raw Data'!AT800</f>
        <v>47</v>
      </c>
      <c r="AU80" s="4">
        <f>'Raw Data'!AU800</f>
        <v>11</v>
      </c>
      <c r="AV80" s="4">
        <f>'Raw Data'!AV800</f>
        <v>9</v>
      </c>
      <c r="AW80" s="4" t="str">
        <f>'Raw Data'!AW800</f>
        <v>0x4b66000</v>
      </c>
      <c r="AX80" s="4">
        <f>'Raw Data'!AX800</f>
        <v>1.1000000000000001</v>
      </c>
      <c r="AY80" s="4">
        <f>'Raw Data'!AY800</f>
        <v>1.2</v>
      </c>
      <c r="AZ80" s="4">
        <f>'Raw Data'!AZ800</f>
        <v>2.2999999999999998</v>
      </c>
      <c r="BA80" s="4">
        <f>'Raw Data'!BA800</f>
        <v>14.023</v>
      </c>
      <c r="BB80" s="4">
        <f>'Raw Data'!BB800</f>
        <v>13.27</v>
      </c>
      <c r="BC80" s="4">
        <f>'Raw Data'!BC800</f>
        <v>0.95</v>
      </c>
      <c r="BD80" s="4">
        <f>'Raw Data'!BD800</f>
        <v>15.526999999999999</v>
      </c>
      <c r="BE80" s="4">
        <f>'Raw Data'!BE800</f>
        <v>2383.9949999999999</v>
      </c>
      <c r="BF80" s="4">
        <f>'Raw Data'!BF800</f>
        <v>400.74900000000002</v>
      </c>
      <c r="BG80" s="4">
        <f>'Raw Data'!BG800</f>
        <v>3.2970000000000002</v>
      </c>
      <c r="BH80" s="4">
        <f>'Raw Data'!BH800</f>
        <v>0.38500000000000001</v>
      </c>
      <c r="BI80" s="4">
        <f>'Raw Data'!BI800</f>
        <v>3.6819999999999999</v>
      </c>
      <c r="BJ80" s="4">
        <f>'Raw Data'!BJ800</f>
        <v>2.5099999999999998</v>
      </c>
      <c r="BK80" s="4">
        <f>'Raw Data'!BK800</f>
        <v>0.29299999999999998</v>
      </c>
      <c r="BL80" s="4">
        <f>'Raw Data'!BL800</f>
        <v>2.802</v>
      </c>
      <c r="BM80" s="4">
        <f>'Raw Data'!BM800</f>
        <v>6.1593</v>
      </c>
      <c r="BN80" s="4">
        <f>'Raw Data'!BN800</f>
        <v>0</v>
      </c>
      <c r="BO80" s="4">
        <f>'Raw Data'!BO800</f>
        <v>0</v>
      </c>
      <c r="BP80" s="4">
        <f>'Raw Data'!BP800</f>
        <v>0</v>
      </c>
      <c r="BQ80" s="4">
        <f>'Raw Data'!BQ800</f>
        <v>0</v>
      </c>
      <c r="BR80" s="4">
        <f>'Raw Data'!BR800</f>
        <v>0.73786499999999999</v>
      </c>
      <c r="BS80" s="4">
        <f>'Raw Data'!BS800</f>
        <v>-5</v>
      </c>
      <c r="BT80" s="4">
        <f>'Raw Data'!BT800</f>
        <v>0.18856800000000001</v>
      </c>
      <c r="BU80" s="4">
        <f>'Raw Data'!BU800</f>
        <v>18.031573000000002</v>
      </c>
      <c r="BV80" s="4">
        <f>'Raw Data'!BV800</f>
        <v>3.8090649999999999</v>
      </c>
      <c r="BW80" s="4">
        <f t="shared" si="14"/>
        <v>4.7639415866000006</v>
      </c>
      <c r="BY80" s="4">
        <f t="shared" si="15"/>
        <v>31681.551567237493</v>
      </c>
      <c r="BZ80" s="4">
        <f t="shared" si="16"/>
        <v>5325.6613831064496</v>
      </c>
      <c r="CA80" s="4">
        <f t="shared" si="17"/>
        <v>33.356065945509997</v>
      </c>
      <c r="CB80" s="4">
        <f t="shared" si="18"/>
        <v>81.852596405649308</v>
      </c>
    </row>
    <row r="81" spans="1:80" x14ac:dyDescent="0.25">
      <c r="A81" s="2">
        <f>'Raw Data'!A801</f>
        <v>42070</v>
      </c>
      <c r="B81" s="3">
        <f>'Raw Data'!B801</f>
        <v>3.3423611111111112E-2</v>
      </c>
      <c r="C81" s="4">
        <f>'Raw Data'!C801</f>
        <v>9.83</v>
      </c>
      <c r="D81" s="4">
        <f>'Raw Data'!D801</f>
        <v>8.2019000000000002</v>
      </c>
      <c r="E81" s="4">
        <f>'Raw Data'!E801</f>
        <v>82019.126210000002</v>
      </c>
      <c r="F81" s="4">
        <f>'Raw Data'!F801</f>
        <v>163.19999999999999</v>
      </c>
      <c r="G81" s="4">
        <f>'Raw Data'!G801</f>
        <v>22.2</v>
      </c>
      <c r="H81" s="4">
        <f>'Raw Data'!H801</f>
        <v>3005.8</v>
      </c>
      <c r="I81" s="4">
        <f>'Raw Data'!I801</f>
        <v>0</v>
      </c>
      <c r="J81" s="4">
        <f>'Raw Data'!J801</f>
        <v>0</v>
      </c>
      <c r="K81" s="4">
        <f>'Raw Data'!K801</f>
        <v>0.83579999999999999</v>
      </c>
      <c r="L81" s="4">
        <f>'Raw Data'!L801</f>
        <v>8.2163000000000004</v>
      </c>
      <c r="M81" s="4">
        <f>'Raw Data'!M801</f>
        <v>6.8552</v>
      </c>
      <c r="N81" s="4">
        <f>'Raw Data'!N801</f>
        <v>136.40280000000001</v>
      </c>
      <c r="O81" s="4">
        <f>'Raw Data'!O801</f>
        <v>18.5548</v>
      </c>
      <c r="P81" s="4">
        <f>'Raw Data'!P801</f>
        <v>155</v>
      </c>
      <c r="Q81" s="4">
        <f>'Raw Data'!Q801</f>
        <v>103.8175</v>
      </c>
      <c r="R81" s="4">
        <f>'Raw Data'!R801</f>
        <v>14.122199999999999</v>
      </c>
      <c r="S81" s="4">
        <f>'Raw Data'!S801</f>
        <v>117.9</v>
      </c>
      <c r="T81" s="4">
        <f>'Raw Data'!T801</f>
        <v>3005.8236000000002</v>
      </c>
      <c r="U81" s="4">
        <f>'Raw Data'!U801</f>
        <v>0</v>
      </c>
      <c r="V81" s="4">
        <f>'Raw Data'!V801</f>
        <v>0</v>
      </c>
      <c r="W81" s="4">
        <f>'Raw Data'!W801</f>
        <v>0</v>
      </c>
      <c r="X81" s="4">
        <f>'Raw Data'!X801</f>
        <v>0</v>
      </c>
      <c r="Y81" s="4">
        <f>'Raw Data'!Y801</f>
        <v>12.2</v>
      </c>
      <c r="Z81" s="4">
        <f>'Raw Data'!Z801</f>
        <v>869</v>
      </c>
      <c r="AA81" s="4">
        <f>'Raw Data'!AA801</f>
        <v>893</v>
      </c>
      <c r="AB81" s="4">
        <f>'Raw Data'!AB801</f>
        <v>828</v>
      </c>
      <c r="AC81" s="4">
        <f>'Raw Data'!AC801</f>
        <v>51</v>
      </c>
      <c r="AD81" s="4">
        <f>'Raw Data'!AD801</f>
        <v>8.2200000000000006</v>
      </c>
      <c r="AE81" s="4">
        <f>'Raw Data'!AE801</f>
        <v>0.19</v>
      </c>
      <c r="AF81" s="4">
        <f>'Raw Data'!AF801</f>
        <v>977</v>
      </c>
      <c r="AG81" s="4">
        <f>'Raw Data'!AG801</f>
        <v>-7</v>
      </c>
      <c r="AH81" s="4">
        <f>'Raw Data'!AH801</f>
        <v>12</v>
      </c>
      <c r="AI81" s="4">
        <f>'Raw Data'!AI801</f>
        <v>29</v>
      </c>
      <c r="AJ81" s="4">
        <f>'Raw Data'!AJ801</f>
        <v>190.2</v>
      </c>
      <c r="AK81" s="4">
        <f>'Raw Data'!AK801</f>
        <v>142</v>
      </c>
      <c r="AL81" s="4">
        <f>'Raw Data'!AL801</f>
        <v>3.1</v>
      </c>
      <c r="AM81" s="4">
        <f>'Raw Data'!AM801</f>
        <v>195</v>
      </c>
      <c r="AN81" s="4" t="str">
        <f>'Raw Data'!AN801</f>
        <v>n/a</v>
      </c>
      <c r="AO81" s="4">
        <f>'Raw Data'!AO801</f>
        <v>2</v>
      </c>
      <c r="AP81" s="5">
        <f>'Raw Data'!AP801</f>
        <v>0.61679398148148146</v>
      </c>
      <c r="AQ81" s="4">
        <f>'Raw Data'!AQ801</f>
        <v>47.164140000000003</v>
      </c>
      <c r="AR81" s="4">
        <f>'Raw Data'!AR801</f>
        <v>-88.485253999999998</v>
      </c>
      <c r="AS81" s="4">
        <f>'Raw Data'!AS801</f>
        <v>317</v>
      </c>
      <c r="AT81" s="4">
        <f>'Raw Data'!AT801</f>
        <v>47.2</v>
      </c>
      <c r="AU81" s="4">
        <f>'Raw Data'!AU801</f>
        <v>11</v>
      </c>
      <c r="AV81" s="4">
        <f>'Raw Data'!AV801</f>
        <v>9</v>
      </c>
      <c r="AW81" s="4" t="str">
        <f>'Raw Data'!AW801</f>
        <v>0x4b66000</v>
      </c>
      <c r="AX81" s="4">
        <f>'Raw Data'!AX801</f>
        <v>1.1000000000000001</v>
      </c>
      <c r="AY81" s="4">
        <f>'Raw Data'!AY801</f>
        <v>1.2247749999999999</v>
      </c>
      <c r="AZ81" s="4">
        <f>'Raw Data'!AZ801</f>
        <v>2.3123879999999999</v>
      </c>
      <c r="BA81" s="4">
        <f>'Raw Data'!BA801</f>
        <v>14.023</v>
      </c>
      <c r="BB81" s="4">
        <f>'Raw Data'!BB801</f>
        <v>10.76</v>
      </c>
      <c r="BC81" s="4">
        <f>'Raw Data'!BC801</f>
        <v>0.77</v>
      </c>
      <c r="BD81" s="4">
        <f>'Raw Data'!BD801</f>
        <v>19.646000000000001</v>
      </c>
      <c r="BE81" s="4">
        <f>'Raw Data'!BE801</f>
        <v>1620.077</v>
      </c>
      <c r="BF81" s="4">
        <f>'Raw Data'!BF801</f>
        <v>860.31500000000005</v>
      </c>
      <c r="BG81" s="4">
        <f>'Raw Data'!BG801</f>
        <v>2.8170000000000002</v>
      </c>
      <c r="BH81" s="4">
        <f>'Raw Data'!BH801</f>
        <v>0.38300000000000001</v>
      </c>
      <c r="BI81" s="4">
        <f>'Raw Data'!BI801</f>
        <v>3.2</v>
      </c>
      <c r="BJ81" s="4">
        <f>'Raw Data'!BJ801</f>
        <v>2.1440000000000001</v>
      </c>
      <c r="BK81" s="4">
        <f>'Raw Data'!BK801</f>
        <v>0.29199999999999998</v>
      </c>
      <c r="BL81" s="4">
        <f>'Raw Data'!BL801</f>
        <v>2.4350000000000001</v>
      </c>
      <c r="BM81" s="4">
        <f>'Raw Data'!BM801</f>
        <v>19.599499999999999</v>
      </c>
      <c r="BN81" s="4">
        <f>'Raw Data'!BN801</f>
        <v>0</v>
      </c>
      <c r="BO81" s="4">
        <f>'Raw Data'!BO801</f>
        <v>0</v>
      </c>
      <c r="BP81" s="4">
        <f>'Raw Data'!BP801</f>
        <v>0</v>
      </c>
      <c r="BQ81" s="4">
        <f>'Raw Data'!BQ801</f>
        <v>0</v>
      </c>
      <c r="BR81" s="4">
        <f>'Raw Data'!BR801</f>
        <v>0.70250500000000005</v>
      </c>
      <c r="BS81" s="4">
        <f>'Raw Data'!BS801</f>
        <v>-5</v>
      </c>
      <c r="BT81" s="4">
        <f>'Raw Data'!BT801</f>
        <v>0.18718899999999999</v>
      </c>
      <c r="BU81" s="4">
        <f>'Raw Data'!BU801</f>
        <v>17.167466000000001</v>
      </c>
      <c r="BV81" s="4">
        <f>'Raw Data'!BV801</f>
        <v>3.781218</v>
      </c>
      <c r="BW81" s="4">
        <f t="shared" si="14"/>
        <v>4.5356445171999997</v>
      </c>
      <c r="BY81" s="4">
        <f t="shared" si="15"/>
        <v>20497.898592568035</v>
      </c>
      <c r="BZ81" s="4">
        <f t="shared" si="16"/>
        <v>10885.068813189231</v>
      </c>
      <c r="CA81" s="4">
        <f t="shared" si="17"/>
        <v>27.126793715648002</v>
      </c>
      <c r="CB81" s="4">
        <f t="shared" si="18"/>
        <v>247.98115365197899</v>
      </c>
    </row>
    <row r="82" spans="1:80" x14ac:dyDescent="0.25">
      <c r="A82" s="2">
        <f>'Raw Data'!A802</f>
        <v>42070</v>
      </c>
      <c r="B82" s="3">
        <f>'Raw Data'!B802</f>
        <v>3.3435185185185186E-2</v>
      </c>
      <c r="C82" s="4">
        <f>'Raw Data'!C802</f>
        <v>7.8630000000000004</v>
      </c>
      <c r="D82" s="4">
        <f>'Raw Data'!D802</f>
        <v>11.1858</v>
      </c>
      <c r="E82" s="4">
        <f>'Raw Data'!E802</f>
        <v>111858.41929999999</v>
      </c>
      <c r="F82" s="4">
        <f>'Raw Data'!F802</f>
        <v>156.6</v>
      </c>
      <c r="G82" s="4">
        <f>'Raw Data'!G802</f>
        <v>22.1</v>
      </c>
      <c r="H82" s="4">
        <f>'Raw Data'!H802</f>
        <v>8951.7000000000007</v>
      </c>
      <c r="I82" s="4">
        <f>'Raw Data'!I802</f>
        <v>0</v>
      </c>
      <c r="J82" s="4">
        <f>'Raw Data'!J802</f>
        <v>0</v>
      </c>
      <c r="K82" s="4">
        <f>'Raw Data'!K802</f>
        <v>0.81420000000000003</v>
      </c>
      <c r="L82" s="4">
        <f>'Raw Data'!L802</f>
        <v>6.4024000000000001</v>
      </c>
      <c r="M82" s="4">
        <f>'Raw Data'!M802</f>
        <v>9.1079000000000008</v>
      </c>
      <c r="N82" s="4">
        <f>'Raw Data'!N802</f>
        <v>127.50749999999999</v>
      </c>
      <c r="O82" s="4">
        <f>'Raw Data'!O802</f>
        <v>17.9862</v>
      </c>
      <c r="P82" s="4">
        <f>'Raw Data'!P802</f>
        <v>145.5</v>
      </c>
      <c r="Q82" s="4">
        <f>'Raw Data'!Q802</f>
        <v>96.872600000000006</v>
      </c>
      <c r="R82" s="4">
        <f>'Raw Data'!R802</f>
        <v>13.6648</v>
      </c>
      <c r="S82" s="4">
        <f>'Raw Data'!S802</f>
        <v>110.5</v>
      </c>
      <c r="T82" s="4">
        <f>'Raw Data'!T802</f>
        <v>8951.7000000000007</v>
      </c>
      <c r="U82" s="4">
        <f>'Raw Data'!U802</f>
        <v>0</v>
      </c>
      <c r="V82" s="4">
        <f>'Raw Data'!V802</f>
        <v>0</v>
      </c>
      <c r="W82" s="4">
        <f>'Raw Data'!W802</f>
        <v>0</v>
      </c>
      <c r="X82" s="4">
        <f>'Raw Data'!X802</f>
        <v>0</v>
      </c>
      <c r="Y82" s="4">
        <f>'Raw Data'!Y802</f>
        <v>12.2</v>
      </c>
      <c r="Z82" s="4">
        <f>'Raw Data'!Z802</f>
        <v>862</v>
      </c>
      <c r="AA82" s="4">
        <f>'Raw Data'!AA802</f>
        <v>885</v>
      </c>
      <c r="AB82" s="4">
        <f>'Raw Data'!AB802</f>
        <v>820</v>
      </c>
      <c r="AC82" s="4">
        <f>'Raw Data'!AC802</f>
        <v>51</v>
      </c>
      <c r="AD82" s="4">
        <f>'Raw Data'!AD802</f>
        <v>7.72</v>
      </c>
      <c r="AE82" s="4">
        <f>'Raw Data'!AE802</f>
        <v>0.18</v>
      </c>
      <c r="AF82" s="4">
        <f>'Raw Data'!AF802</f>
        <v>977</v>
      </c>
      <c r="AG82" s="4">
        <f>'Raw Data'!AG802</f>
        <v>-7.8</v>
      </c>
      <c r="AH82" s="4">
        <f>'Raw Data'!AH802</f>
        <v>12</v>
      </c>
      <c r="AI82" s="4">
        <f>'Raw Data'!AI802</f>
        <v>29</v>
      </c>
      <c r="AJ82" s="4">
        <f>'Raw Data'!AJ802</f>
        <v>190.8</v>
      </c>
      <c r="AK82" s="4">
        <f>'Raw Data'!AK802</f>
        <v>142</v>
      </c>
      <c r="AL82" s="4">
        <f>'Raw Data'!AL802</f>
        <v>3.2</v>
      </c>
      <c r="AM82" s="4">
        <f>'Raw Data'!AM802</f>
        <v>195</v>
      </c>
      <c r="AN82" s="4" t="str">
        <f>'Raw Data'!AN802</f>
        <v>n/a</v>
      </c>
      <c r="AO82" s="4">
        <f>'Raw Data'!AO802</f>
        <v>2</v>
      </c>
      <c r="AP82" s="5">
        <f>'Raw Data'!AP802</f>
        <v>0.6168055555555555</v>
      </c>
      <c r="AQ82" s="4">
        <f>'Raw Data'!AQ802</f>
        <v>47.164239999999999</v>
      </c>
      <c r="AR82" s="4">
        <f>'Raw Data'!AR802</f>
        <v>-88.485495999999998</v>
      </c>
      <c r="AS82" s="4">
        <f>'Raw Data'!AS802</f>
        <v>317</v>
      </c>
      <c r="AT82" s="4">
        <f>'Raw Data'!AT802</f>
        <v>47.7</v>
      </c>
      <c r="AU82" s="4">
        <f>'Raw Data'!AU802</f>
        <v>11</v>
      </c>
      <c r="AV82" s="4">
        <f>'Raw Data'!AV802</f>
        <v>9</v>
      </c>
      <c r="AW82" s="4" t="str">
        <f>'Raw Data'!AW802</f>
        <v>0x4b66000</v>
      </c>
      <c r="AX82" s="4">
        <f>'Raw Data'!AX802</f>
        <v>1.1122879999999999</v>
      </c>
      <c r="AY82" s="4">
        <f>'Raw Data'!AY802</f>
        <v>1.350849</v>
      </c>
      <c r="AZ82" s="4">
        <f>'Raw Data'!AZ802</f>
        <v>2.363137</v>
      </c>
      <c r="BA82" s="4">
        <f>'Raw Data'!BA802</f>
        <v>14.023</v>
      </c>
      <c r="BB82" s="4">
        <f>'Raw Data'!BB802</f>
        <v>9.42</v>
      </c>
      <c r="BC82" s="4">
        <f>'Raw Data'!BC802</f>
        <v>0.67</v>
      </c>
      <c r="BD82" s="4">
        <f>'Raw Data'!BD802</f>
        <v>22.814</v>
      </c>
      <c r="BE82" s="4">
        <f>'Raw Data'!BE802</f>
        <v>1182.6759999999999</v>
      </c>
      <c r="BF82" s="4">
        <f>'Raw Data'!BF802</f>
        <v>1070.826</v>
      </c>
      <c r="BG82" s="4">
        <f>'Raw Data'!BG802</f>
        <v>2.4670000000000001</v>
      </c>
      <c r="BH82" s="4">
        <f>'Raw Data'!BH802</f>
        <v>0.34799999999999998</v>
      </c>
      <c r="BI82" s="4">
        <f>'Raw Data'!BI802</f>
        <v>2.8149999999999999</v>
      </c>
      <c r="BJ82" s="4">
        <f>'Raw Data'!BJ802</f>
        <v>1.8740000000000001</v>
      </c>
      <c r="BK82" s="4">
        <f>'Raw Data'!BK802</f>
        <v>0.26400000000000001</v>
      </c>
      <c r="BL82" s="4">
        <f>'Raw Data'!BL802</f>
        <v>2.1379999999999999</v>
      </c>
      <c r="BM82" s="4">
        <f>'Raw Data'!BM802</f>
        <v>54.682499999999997</v>
      </c>
      <c r="BN82" s="4">
        <f>'Raw Data'!BN802</f>
        <v>0</v>
      </c>
      <c r="BO82" s="4">
        <f>'Raw Data'!BO802</f>
        <v>0</v>
      </c>
      <c r="BP82" s="4">
        <f>'Raw Data'!BP802</f>
        <v>0</v>
      </c>
      <c r="BQ82" s="4">
        <f>'Raw Data'!BQ802</f>
        <v>0</v>
      </c>
      <c r="BR82" s="4">
        <f>'Raw Data'!BR802</f>
        <v>0.553948</v>
      </c>
      <c r="BS82" s="4">
        <f>'Raw Data'!BS802</f>
        <v>-5</v>
      </c>
      <c r="BT82" s="4">
        <f>'Raw Data'!BT802</f>
        <v>0.18618599999999999</v>
      </c>
      <c r="BU82" s="4">
        <f>'Raw Data'!BU802</f>
        <v>13.537099</v>
      </c>
      <c r="BV82" s="4">
        <f>'Raw Data'!BV802</f>
        <v>3.7609520000000001</v>
      </c>
      <c r="BW82" s="4">
        <f t="shared" si="14"/>
        <v>3.5765015557999997</v>
      </c>
      <c r="BY82" s="4">
        <f t="shared" si="15"/>
        <v>11799.371545432987</v>
      </c>
      <c r="BZ82" s="4">
        <f t="shared" si="16"/>
        <v>10683.461771871438</v>
      </c>
      <c r="CA82" s="4">
        <f t="shared" si="17"/>
        <v>18.696601838662001</v>
      </c>
      <c r="CB82" s="4">
        <f t="shared" si="18"/>
        <v>545.55866064174745</v>
      </c>
    </row>
    <row r="83" spans="1:80" x14ac:dyDescent="0.25">
      <c r="A83" s="2">
        <f>'Raw Data'!A803</f>
        <v>42070</v>
      </c>
      <c r="B83" s="3">
        <f>'Raw Data'!B803</f>
        <v>3.3446759259259259E-2</v>
      </c>
      <c r="C83" s="4">
        <f>'Raw Data'!C803</f>
        <v>7.2789999999999999</v>
      </c>
      <c r="D83" s="4">
        <f>'Raw Data'!D803</f>
        <v>12.3749</v>
      </c>
      <c r="E83" s="4">
        <f>'Raw Data'!E803</f>
        <v>123749.38589999999</v>
      </c>
      <c r="F83" s="4">
        <f>'Raw Data'!F803</f>
        <v>133.5</v>
      </c>
      <c r="G83" s="4">
        <f>'Raw Data'!G803</f>
        <v>10.4</v>
      </c>
      <c r="H83" s="4">
        <f>'Raw Data'!H803</f>
        <v>10972.4</v>
      </c>
      <c r="I83" s="4">
        <f>'Raw Data'!I803</f>
        <v>0</v>
      </c>
      <c r="J83" s="4">
        <f>'Raw Data'!J803</f>
        <v>0</v>
      </c>
      <c r="K83" s="4">
        <f>'Raw Data'!K803</f>
        <v>0.80369999999999997</v>
      </c>
      <c r="L83" s="4">
        <f>'Raw Data'!L803</f>
        <v>5.8498999999999999</v>
      </c>
      <c r="M83" s="4">
        <f>'Raw Data'!M803</f>
        <v>9.9454999999999991</v>
      </c>
      <c r="N83" s="4">
        <f>'Raw Data'!N803</f>
        <v>107.25620000000001</v>
      </c>
      <c r="O83" s="4">
        <f>'Raw Data'!O803</f>
        <v>8.3582000000000001</v>
      </c>
      <c r="P83" s="4">
        <f>'Raw Data'!P803</f>
        <v>115.6</v>
      </c>
      <c r="Q83" s="4">
        <f>'Raw Data'!Q803</f>
        <v>81.599400000000003</v>
      </c>
      <c r="R83" s="4">
        <f>'Raw Data'!R803</f>
        <v>6.3589000000000002</v>
      </c>
      <c r="S83" s="4">
        <f>'Raw Data'!S803</f>
        <v>88</v>
      </c>
      <c r="T83" s="4">
        <f>'Raw Data'!T803</f>
        <v>10972.437099999999</v>
      </c>
      <c r="U83" s="4">
        <f>'Raw Data'!U803</f>
        <v>0</v>
      </c>
      <c r="V83" s="4">
        <f>'Raw Data'!V803</f>
        <v>0</v>
      </c>
      <c r="W83" s="4">
        <f>'Raw Data'!W803</f>
        <v>0</v>
      </c>
      <c r="X83" s="4">
        <f>'Raw Data'!X803</f>
        <v>0</v>
      </c>
      <c r="Y83" s="4">
        <f>'Raw Data'!Y803</f>
        <v>12.2</v>
      </c>
      <c r="Z83" s="4">
        <f>'Raw Data'!Z803</f>
        <v>860</v>
      </c>
      <c r="AA83" s="4">
        <f>'Raw Data'!AA803</f>
        <v>882</v>
      </c>
      <c r="AB83" s="4">
        <f>'Raw Data'!AB803</f>
        <v>817</v>
      </c>
      <c r="AC83" s="4">
        <f>'Raw Data'!AC803</f>
        <v>51</v>
      </c>
      <c r="AD83" s="4">
        <f>'Raw Data'!AD803</f>
        <v>8.1</v>
      </c>
      <c r="AE83" s="4">
        <f>'Raw Data'!AE803</f>
        <v>0.19</v>
      </c>
      <c r="AF83" s="4">
        <f>'Raw Data'!AF803</f>
        <v>977</v>
      </c>
      <c r="AG83" s="4">
        <f>'Raw Data'!AG803</f>
        <v>-7.2</v>
      </c>
      <c r="AH83" s="4">
        <f>'Raw Data'!AH803</f>
        <v>12</v>
      </c>
      <c r="AI83" s="4">
        <f>'Raw Data'!AI803</f>
        <v>29</v>
      </c>
      <c r="AJ83" s="4">
        <f>'Raw Data'!AJ803</f>
        <v>191</v>
      </c>
      <c r="AK83" s="4">
        <f>'Raw Data'!AK803</f>
        <v>142</v>
      </c>
      <c r="AL83" s="4">
        <f>'Raw Data'!AL803</f>
        <v>3.2</v>
      </c>
      <c r="AM83" s="4">
        <f>'Raw Data'!AM803</f>
        <v>195</v>
      </c>
      <c r="AN83" s="4" t="str">
        <f>'Raw Data'!AN803</f>
        <v>n/a</v>
      </c>
      <c r="AO83" s="4">
        <f>'Raw Data'!AO803</f>
        <v>2</v>
      </c>
      <c r="AP83" s="5">
        <f>'Raw Data'!AP803</f>
        <v>0.61681712962962965</v>
      </c>
      <c r="AQ83" s="4">
        <f>'Raw Data'!AQ803</f>
        <v>47.164315000000002</v>
      </c>
      <c r="AR83" s="4">
        <f>'Raw Data'!AR803</f>
        <v>-88.485761999999994</v>
      </c>
      <c r="AS83" s="4">
        <f>'Raw Data'!AS803</f>
        <v>317.10000000000002</v>
      </c>
      <c r="AT83" s="4">
        <f>'Raw Data'!AT803</f>
        <v>47.7</v>
      </c>
      <c r="AU83" s="4">
        <f>'Raw Data'!AU803</f>
        <v>11</v>
      </c>
      <c r="AV83" s="4">
        <f>'Raw Data'!AV803</f>
        <v>9</v>
      </c>
      <c r="AW83" s="4" t="str">
        <f>'Raw Data'!AW803</f>
        <v>0x4b66000</v>
      </c>
      <c r="AX83" s="4">
        <f>'Raw Data'!AX803</f>
        <v>1.212188</v>
      </c>
      <c r="AY83" s="4">
        <f>'Raw Data'!AY803</f>
        <v>1.024376</v>
      </c>
      <c r="AZ83" s="4">
        <f>'Raw Data'!AZ803</f>
        <v>2.1243759999999998</v>
      </c>
      <c r="BA83" s="4">
        <f>'Raw Data'!BA803</f>
        <v>14.023</v>
      </c>
      <c r="BB83" s="4">
        <f>'Raw Data'!BB803</f>
        <v>8.8800000000000008</v>
      </c>
      <c r="BC83" s="4">
        <f>'Raw Data'!BC803</f>
        <v>0.63</v>
      </c>
      <c r="BD83" s="4">
        <f>'Raw Data'!BD803</f>
        <v>24.428000000000001</v>
      </c>
      <c r="BE83" s="4">
        <f>'Raw Data'!BE803</f>
        <v>1049.3699999999999</v>
      </c>
      <c r="BF83" s="4">
        <f>'Raw Data'!BF803</f>
        <v>1135.4929999999999</v>
      </c>
      <c r="BG83" s="4">
        <f>'Raw Data'!BG803</f>
        <v>2.0150000000000001</v>
      </c>
      <c r="BH83" s="4">
        <f>'Raw Data'!BH803</f>
        <v>0.157</v>
      </c>
      <c r="BI83" s="4">
        <f>'Raw Data'!BI803</f>
        <v>2.1720000000000002</v>
      </c>
      <c r="BJ83" s="4">
        <f>'Raw Data'!BJ803</f>
        <v>1.5329999999999999</v>
      </c>
      <c r="BK83" s="4">
        <f>'Raw Data'!BK803</f>
        <v>0.11899999999999999</v>
      </c>
      <c r="BL83" s="4">
        <f>'Raw Data'!BL803</f>
        <v>1.6519999999999999</v>
      </c>
      <c r="BM83" s="4">
        <f>'Raw Data'!BM803</f>
        <v>65.088800000000006</v>
      </c>
      <c r="BN83" s="4">
        <f>'Raw Data'!BN803</f>
        <v>0</v>
      </c>
      <c r="BO83" s="4">
        <f>'Raw Data'!BO803</f>
        <v>0</v>
      </c>
      <c r="BP83" s="4">
        <f>'Raw Data'!BP803</f>
        <v>0</v>
      </c>
      <c r="BQ83" s="4">
        <f>'Raw Data'!BQ803</f>
        <v>0</v>
      </c>
      <c r="BR83" s="4">
        <f>'Raw Data'!BR803</f>
        <v>0.46337899999999999</v>
      </c>
      <c r="BS83" s="4">
        <f>'Raw Data'!BS803</f>
        <v>-5</v>
      </c>
      <c r="BT83" s="4">
        <f>'Raw Data'!BT803</f>
        <v>0.18518599999999999</v>
      </c>
      <c r="BU83" s="4">
        <f>'Raw Data'!BU803</f>
        <v>11.323815</v>
      </c>
      <c r="BV83" s="4">
        <f>'Raw Data'!BV803</f>
        <v>3.7407530000000002</v>
      </c>
      <c r="BW83" s="4">
        <f t="shared" si="14"/>
        <v>2.9917519229999998</v>
      </c>
      <c r="BY83" s="4">
        <f t="shared" si="15"/>
        <v>8757.6764772073475</v>
      </c>
      <c r="BZ83" s="4">
        <f t="shared" si="16"/>
        <v>9476.4290346909147</v>
      </c>
      <c r="CA83" s="4">
        <f t="shared" si="17"/>
        <v>12.793883987114999</v>
      </c>
      <c r="CB83" s="4">
        <f t="shared" si="18"/>
        <v>543.20845144196403</v>
      </c>
    </row>
    <row r="84" spans="1:80" x14ac:dyDescent="0.25">
      <c r="A84" s="2">
        <f>'Raw Data'!A804</f>
        <v>42070</v>
      </c>
      <c r="B84" s="3">
        <f>'Raw Data'!B804</f>
        <v>3.3458333333333333E-2</v>
      </c>
      <c r="C84" s="4">
        <f>'Raw Data'!C804</f>
        <v>7.32</v>
      </c>
      <c r="D84" s="4">
        <f>'Raw Data'!D804</f>
        <v>12.2813</v>
      </c>
      <c r="E84" s="4">
        <f>'Raw Data'!E804</f>
        <v>122812.6131</v>
      </c>
      <c r="F84" s="4">
        <f>'Raw Data'!F804</f>
        <v>93.5</v>
      </c>
      <c r="G84" s="4">
        <f>'Raw Data'!G804</f>
        <v>10.3</v>
      </c>
      <c r="H84" s="4">
        <f>'Raw Data'!H804</f>
        <v>8417.7999999999993</v>
      </c>
      <c r="I84" s="4">
        <f>'Raw Data'!I804</f>
        <v>0</v>
      </c>
      <c r="J84" s="4">
        <f>'Raw Data'!J804</f>
        <v>0</v>
      </c>
      <c r="K84" s="4">
        <f>'Raw Data'!K804</f>
        <v>0.80710000000000004</v>
      </c>
      <c r="L84" s="4">
        <f>'Raw Data'!L804</f>
        <v>5.9080000000000004</v>
      </c>
      <c r="M84" s="4">
        <f>'Raw Data'!M804</f>
        <v>9.9124999999999996</v>
      </c>
      <c r="N84" s="4">
        <f>'Raw Data'!N804</f>
        <v>75.500600000000006</v>
      </c>
      <c r="O84" s="4">
        <f>'Raw Data'!O804</f>
        <v>8.3048999999999999</v>
      </c>
      <c r="P84" s="4">
        <f>'Raw Data'!P804</f>
        <v>83.8</v>
      </c>
      <c r="Q84" s="4">
        <f>'Raw Data'!Q804</f>
        <v>57.360999999999997</v>
      </c>
      <c r="R84" s="4">
        <f>'Raw Data'!R804</f>
        <v>6.3095999999999997</v>
      </c>
      <c r="S84" s="4">
        <f>'Raw Data'!S804</f>
        <v>63.7</v>
      </c>
      <c r="T84" s="4">
        <f>'Raw Data'!T804</f>
        <v>8417.8153000000002</v>
      </c>
      <c r="U84" s="4">
        <f>'Raw Data'!U804</f>
        <v>0</v>
      </c>
      <c r="V84" s="4">
        <f>'Raw Data'!V804</f>
        <v>0</v>
      </c>
      <c r="W84" s="4">
        <f>'Raw Data'!W804</f>
        <v>0</v>
      </c>
      <c r="X84" s="4">
        <f>'Raw Data'!X804</f>
        <v>0</v>
      </c>
      <c r="Y84" s="4">
        <f>'Raw Data'!Y804</f>
        <v>12.2</v>
      </c>
      <c r="Z84" s="4">
        <f>'Raw Data'!Z804</f>
        <v>861</v>
      </c>
      <c r="AA84" s="4">
        <f>'Raw Data'!AA804</f>
        <v>883</v>
      </c>
      <c r="AB84" s="4">
        <f>'Raw Data'!AB804</f>
        <v>817</v>
      </c>
      <c r="AC84" s="4">
        <f>'Raw Data'!AC804</f>
        <v>51</v>
      </c>
      <c r="AD84" s="4">
        <f>'Raw Data'!AD804</f>
        <v>7.72</v>
      </c>
      <c r="AE84" s="4">
        <f>'Raw Data'!AE804</f>
        <v>0.18</v>
      </c>
      <c r="AF84" s="4">
        <f>'Raw Data'!AF804</f>
        <v>977</v>
      </c>
      <c r="AG84" s="4">
        <f>'Raw Data'!AG804</f>
        <v>-7.8</v>
      </c>
      <c r="AH84" s="4">
        <f>'Raw Data'!AH804</f>
        <v>12</v>
      </c>
      <c r="AI84" s="4">
        <f>'Raw Data'!AI804</f>
        <v>29</v>
      </c>
      <c r="AJ84" s="4">
        <f>'Raw Data'!AJ804</f>
        <v>191</v>
      </c>
      <c r="AK84" s="4">
        <f>'Raw Data'!AK804</f>
        <v>142</v>
      </c>
      <c r="AL84" s="4">
        <f>'Raw Data'!AL804</f>
        <v>3.2</v>
      </c>
      <c r="AM84" s="4">
        <f>'Raw Data'!AM804</f>
        <v>195</v>
      </c>
      <c r="AN84" s="4" t="str">
        <f>'Raw Data'!AN804</f>
        <v>n/a</v>
      </c>
      <c r="AO84" s="4">
        <f>'Raw Data'!AO804</f>
        <v>2</v>
      </c>
      <c r="AP84" s="5">
        <f>'Raw Data'!AP804</f>
        <v>0.61682870370370368</v>
      </c>
      <c r="AQ84" s="4">
        <f>'Raw Data'!AQ804</f>
        <v>47.164369999999998</v>
      </c>
      <c r="AR84" s="4">
        <f>'Raw Data'!AR804</f>
        <v>-88.485991999999996</v>
      </c>
      <c r="AS84" s="4">
        <f>'Raw Data'!AS804</f>
        <v>317.2</v>
      </c>
      <c r="AT84" s="4">
        <f>'Raw Data'!AT804</f>
        <v>44.1</v>
      </c>
      <c r="AU84" s="4">
        <f>'Raw Data'!AU804</f>
        <v>11</v>
      </c>
      <c r="AV84" s="4">
        <f>'Raw Data'!AV804</f>
        <v>9</v>
      </c>
      <c r="AW84" s="4" t="str">
        <f>'Raw Data'!AW804</f>
        <v>0x4b66000</v>
      </c>
      <c r="AX84" s="4">
        <f>'Raw Data'!AX804</f>
        <v>1.3120879999999999</v>
      </c>
      <c r="AY84" s="4">
        <f>'Raw Data'!AY804</f>
        <v>1.175824</v>
      </c>
      <c r="AZ84" s="4">
        <f>'Raw Data'!AZ804</f>
        <v>2.2999999999999998</v>
      </c>
      <c r="BA84" s="4">
        <f>'Raw Data'!BA804</f>
        <v>14.023</v>
      </c>
      <c r="BB84" s="4">
        <f>'Raw Data'!BB804</f>
        <v>9.0500000000000007</v>
      </c>
      <c r="BC84" s="4">
        <f>'Raw Data'!BC804</f>
        <v>0.65</v>
      </c>
      <c r="BD84" s="4">
        <f>'Raw Data'!BD804</f>
        <v>23.896999999999998</v>
      </c>
      <c r="BE84" s="4">
        <f>'Raw Data'!BE804</f>
        <v>1074.4770000000001</v>
      </c>
      <c r="BF84" s="4">
        <f>'Raw Data'!BF804</f>
        <v>1147.4090000000001</v>
      </c>
      <c r="BG84" s="4">
        <f>'Raw Data'!BG804</f>
        <v>1.4379999999999999</v>
      </c>
      <c r="BH84" s="4">
        <f>'Raw Data'!BH804</f>
        <v>0.158</v>
      </c>
      <c r="BI84" s="4">
        <f>'Raw Data'!BI804</f>
        <v>1.5960000000000001</v>
      </c>
      <c r="BJ84" s="4">
        <f>'Raw Data'!BJ804</f>
        <v>1.0920000000000001</v>
      </c>
      <c r="BK84" s="4">
        <f>'Raw Data'!BK804</f>
        <v>0.12</v>
      </c>
      <c r="BL84" s="4">
        <f>'Raw Data'!BL804</f>
        <v>1.2130000000000001</v>
      </c>
      <c r="BM84" s="4">
        <f>'Raw Data'!BM804</f>
        <v>50.6267</v>
      </c>
      <c r="BN84" s="4">
        <f>'Raw Data'!BN804</f>
        <v>0</v>
      </c>
      <c r="BO84" s="4">
        <f>'Raw Data'!BO804</f>
        <v>0</v>
      </c>
      <c r="BP84" s="4">
        <f>'Raw Data'!BP804</f>
        <v>0</v>
      </c>
      <c r="BQ84" s="4">
        <f>'Raw Data'!BQ804</f>
        <v>0</v>
      </c>
      <c r="BR84" s="4">
        <f>'Raw Data'!BR804</f>
        <v>0.532945</v>
      </c>
      <c r="BS84" s="4">
        <f>'Raw Data'!BS804</f>
        <v>-5</v>
      </c>
      <c r="BT84" s="4">
        <f>'Raw Data'!BT804</f>
        <v>0.18581300000000001</v>
      </c>
      <c r="BU84" s="4">
        <f>'Raw Data'!BU804</f>
        <v>13.023845</v>
      </c>
      <c r="BV84" s="4">
        <f>'Raw Data'!BV804</f>
        <v>3.7534260000000002</v>
      </c>
      <c r="BW84" s="4">
        <f t="shared" si="14"/>
        <v>3.440899849</v>
      </c>
      <c r="BY84" s="4">
        <f t="shared" si="15"/>
        <v>10313.446743295905</v>
      </c>
      <c r="BZ84" s="4">
        <f t="shared" si="16"/>
        <v>11013.489925124886</v>
      </c>
      <c r="CA84" s="4">
        <f t="shared" si="17"/>
        <v>10.48164255138</v>
      </c>
      <c r="CB84" s="4">
        <f t="shared" si="18"/>
        <v>485.94411442852544</v>
      </c>
    </row>
    <row r="85" spans="1:80" x14ac:dyDescent="0.25">
      <c r="A85" s="2">
        <f>'Raw Data'!A805</f>
        <v>42070</v>
      </c>
      <c r="B85" s="3">
        <f>'Raw Data'!B805</f>
        <v>3.3469907407407407E-2</v>
      </c>
      <c r="C85" s="4">
        <f>'Raw Data'!C805</f>
        <v>7.61</v>
      </c>
      <c r="D85" s="4">
        <f>'Raw Data'!D805</f>
        <v>11.759399999999999</v>
      </c>
      <c r="E85" s="4">
        <f>'Raw Data'!E805</f>
        <v>117594.33530000001</v>
      </c>
      <c r="F85" s="4">
        <f>'Raw Data'!F805</f>
        <v>63.8</v>
      </c>
      <c r="G85" s="4">
        <f>'Raw Data'!G805</f>
        <v>10.1</v>
      </c>
      <c r="H85" s="4">
        <f>'Raw Data'!H805</f>
        <v>5729.8</v>
      </c>
      <c r="I85" s="4">
        <f>'Raw Data'!I805</f>
        <v>0</v>
      </c>
      <c r="J85" s="4">
        <f>'Raw Data'!J805</f>
        <v>0</v>
      </c>
      <c r="K85" s="4">
        <f>'Raw Data'!K805</f>
        <v>0.81340000000000001</v>
      </c>
      <c r="L85" s="4">
        <f>'Raw Data'!L805</f>
        <v>6.1904000000000003</v>
      </c>
      <c r="M85" s="4">
        <f>'Raw Data'!M805</f>
        <v>9.5655000000000001</v>
      </c>
      <c r="N85" s="4">
        <f>'Raw Data'!N805</f>
        <v>51.875999999999998</v>
      </c>
      <c r="O85" s="4">
        <f>'Raw Data'!O805</f>
        <v>8.2156000000000002</v>
      </c>
      <c r="P85" s="4">
        <f>'Raw Data'!P805</f>
        <v>60.1</v>
      </c>
      <c r="Q85" s="4">
        <f>'Raw Data'!Q805</f>
        <v>39.4666</v>
      </c>
      <c r="R85" s="4">
        <f>'Raw Data'!R805</f>
        <v>6.2503000000000002</v>
      </c>
      <c r="S85" s="4">
        <f>'Raw Data'!S805</f>
        <v>45.7</v>
      </c>
      <c r="T85" s="4">
        <f>'Raw Data'!T805</f>
        <v>5729.7601999999997</v>
      </c>
      <c r="U85" s="4">
        <f>'Raw Data'!U805</f>
        <v>0</v>
      </c>
      <c r="V85" s="4">
        <f>'Raw Data'!V805</f>
        <v>0</v>
      </c>
      <c r="W85" s="4">
        <f>'Raw Data'!W805</f>
        <v>0</v>
      </c>
      <c r="X85" s="4">
        <f>'Raw Data'!X805</f>
        <v>0</v>
      </c>
      <c r="Y85" s="4">
        <f>'Raw Data'!Y805</f>
        <v>12.2</v>
      </c>
      <c r="Z85" s="4">
        <f>'Raw Data'!Z805</f>
        <v>863</v>
      </c>
      <c r="AA85" s="4">
        <f>'Raw Data'!AA805</f>
        <v>884</v>
      </c>
      <c r="AB85" s="4">
        <f>'Raw Data'!AB805</f>
        <v>819</v>
      </c>
      <c r="AC85" s="4">
        <f>'Raw Data'!AC805</f>
        <v>51</v>
      </c>
      <c r="AD85" s="4">
        <f>'Raw Data'!AD805</f>
        <v>8.1</v>
      </c>
      <c r="AE85" s="4">
        <f>'Raw Data'!AE805</f>
        <v>0.19</v>
      </c>
      <c r="AF85" s="4">
        <f>'Raw Data'!AF805</f>
        <v>977</v>
      </c>
      <c r="AG85" s="4">
        <f>'Raw Data'!AG805</f>
        <v>-7.2</v>
      </c>
      <c r="AH85" s="4">
        <f>'Raw Data'!AH805</f>
        <v>12</v>
      </c>
      <c r="AI85" s="4">
        <f>'Raw Data'!AI805</f>
        <v>29</v>
      </c>
      <c r="AJ85" s="4">
        <f>'Raw Data'!AJ805</f>
        <v>191</v>
      </c>
      <c r="AK85" s="4">
        <f>'Raw Data'!AK805</f>
        <v>142</v>
      </c>
      <c r="AL85" s="4">
        <f>'Raw Data'!AL805</f>
        <v>3.2</v>
      </c>
      <c r="AM85" s="4">
        <f>'Raw Data'!AM805</f>
        <v>195</v>
      </c>
      <c r="AN85" s="4" t="str">
        <f>'Raw Data'!AN805</f>
        <v>n/a</v>
      </c>
      <c r="AO85" s="4">
        <f>'Raw Data'!AO805</f>
        <v>2</v>
      </c>
      <c r="AP85" s="5">
        <f>'Raw Data'!AP805</f>
        <v>0.61684027777777783</v>
      </c>
      <c r="AQ85" s="4">
        <f>'Raw Data'!AQ805</f>
        <v>47.164408000000002</v>
      </c>
      <c r="AR85" s="4">
        <f>'Raw Data'!AR805</f>
        <v>-88.486197000000004</v>
      </c>
      <c r="AS85" s="4">
        <f>'Raw Data'!AS805</f>
        <v>317.3</v>
      </c>
      <c r="AT85" s="4">
        <f>'Raw Data'!AT805</f>
        <v>39.5</v>
      </c>
      <c r="AU85" s="4">
        <f>'Raw Data'!AU805</f>
        <v>11</v>
      </c>
      <c r="AV85" s="4">
        <f>'Raw Data'!AV805</f>
        <v>9</v>
      </c>
      <c r="AW85" s="4" t="str">
        <f>'Raw Data'!AW805</f>
        <v>0x4b66000</v>
      </c>
      <c r="AX85" s="4">
        <f>'Raw Data'!AX805</f>
        <v>1.4239759999999999</v>
      </c>
      <c r="AY85" s="4">
        <f>'Raw Data'!AY805</f>
        <v>1</v>
      </c>
      <c r="AZ85" s="4">
        <f>'Raw Data'!AZ805</f>
        <v>2.323976</v>
      </c>
      <c r="BA85" s="4">
        <f>'Raw Data'!BA805</f>
        <v>14.023</v>
      </c>
      <c r="BB85" s="4">
        <f>'Raw Data'!BB805</f>
        <v>9.3800000000000008</v>
      </c>
      <c r="BC85" s="4">
        <f>'Raw Data'!BC805</f>
        <v>0.67</v>
      </c>
      <c r="BD85" s="4">
        <f>'Raw Data'!BD805</f>
        <v>22.936</v>
      </c>
      <c r="BE85" s="4">
        <f>'Raw Data'!BE805</f>
        <v>1148.883</v>
      </c>
      <c r="BF85" s="4">
        <f>'Raw Data'!BF805</f>
        <v>1129.9079999999999</v>
      </c>
      <c r="BG85" s="4">
        <f>'Raw Data'!BG805</f>
        <v>1.008</v>
      </c>
      <c r="BH85" s="4">
        <f>'Raw Data'!BH805</f>
        <v>0.16</v>
      </c>
      <c r="BI85" s="4">
        <f>'Raw Data'!BI805</f>
        <v>1.1679999999999999</v>
      </c>
      <c r="BJ85" s="4">
        <f>'Raw Data'!BJ805</f>
        <v>0.76700000000000002</v>
      </c>
      <c r="BK85" s="4">
        <f>'Raw Data'!BK805</f>
        <v>0.121</v>
      </c>
      <c r="BL85" s="4">
        <f>'Raw Data'!BL805</f>
        <v>0.88900000000000001</v>
      </c>
      <c r="BM85" s="4">
        <f>'Raw Data'!BM805</f>
        <v>35.165399999999998</v>
      </c>
      <c r="BN85" s="4">
        <f>'Raw Data'!BN805</f>
        <v>0</v>
      </c>
      <c r="BO85" s="4">
        <f>'Raw Data'!BO805</f>
        <v>0</v>
      </c>
      <c r="BP85" s="4">
        <f>'Raw Data'!BP805</f>
        <v>0</v>
      </c>
      <c r="BQ85" s="4">
        <f>'Raw Data'!BQ805</f>
        <v>0</v>
      </c>
      <c r="BR85" s="4">
        <f>'Raw Data'!BR805</f>
        <v>0.56337099999999996</v>
      </c>
      <c r="BS85" s="4">
        <f>'Raw Data'!BS805</f>
        <v>-5</v>
      </c>
      <c r="BT85" s="4">
        <f>'Raw Data'!BT805</f>
        <v>0.18518799999999999</v>
      </c>
      <c r="BU85" s="4">
        <f>'Raw Data'!BU805</f>
        <v>13.76737</v>
      </c>
      <c r="BV85" s="4">
        <f>'Raw Data'!BV805</f>
        <v>3.7407940000000002</v>
      </c>
      <c r="BW85" s="4">
        <f t="shared" si="14"/>
        <v>3.6373391539999997</v>
      </c>
      <c r="BY85" s="4">
        <f t="shared" si="15"/>
        <v>11657.200745262269</v>
      </c>
      <c r="BZ85" s="4">
        <f t="shared" si="16"/>
        <v>11464.669926944518</v>
      </c>
      <c r="CA85" s="4">
        <f t="shared" si="17"/>
        <v>7.7824051462300003</v>
      </c>
      <c r="CB85" s="4">
        <f t="shared" si="18"/>
        <v>356.80754879952593</v>
      </c>
    </row>
    <row r="86" spans="1:80" x14ac:dyDescent="0.25">
      <c r="A86" s="2">
        <f>'Raw Data'!A806</f>
        <v>42070</v>
      </c>
      <c r="B86" s="3">
        <f>'Raw Data'!B806</f>
        <v>3.348148148148148E-2</v>
      </c>
      <c r="C86" s="4">
        <f>'Raw Data'!C806</f>
        <v>7.3390000000000004</v>
      </c>
      <c r="D86" s="4">
        <f>'Raw Data'!D806</f>
        <v>12.1607</v>
      </c>
      <c r="E86" s="4">
        <f>'Raw Data'!E806</f>
        <v>121606.7257</v>
      </c>
      <c r="F86" s="4">
        <f>'Raw Data'!F806</f>
        <v>40.9</v>
      </c>
      <c r="G86" s="4">
        <f>'Raw Data'!G806</f>
        <v>10</v>
      </c>
      <c r="H86" s="4">
        <f>'Raw Data'!H806</f>
        <v>6648.6</v>
      </c>
      <c r="I86" s="4">
        <f>'Raw Data'!I806</f>
        <v>0</v>
      </c>
      <c r="J86" s="4">
        <f>'Raw Data'!J806</f>
        <v>0</v>
      </c>
      <c r="K86" s="4">
        <f>'Raw Data'!K806</f>
        <v>0.81010000000000004</v>
      </c>
      <c r="L86" s="4">
        <f>'Raw Data'!L806</f>
        <v>5.9452999999999996</v>
      </c>
      <c r="M86" s="4">
        <f>'Raw Data'!M806</f>
        <v>9.8515999999999995</v>
      </c>
      <c r="N86" s="4">
        <f>'Raw Data'!N806</f>
        <v>33.093600000000002</v>
      </c>
      <c r="O86" s="4">
        <f>'Raw Data'!O806</f>
        <v>8.1012000000000004</v>
      </c>
      <c r="P86" s="4">
        <f>'Raw Data'!P806</f>
        <v>41.2</v>
      </c>
      <c r="Q86" s="4">
        <f>'Raw Data'!Q806</f>
        <v>25.187799999999999</v>
      </c>
      <c r="R86" s="4">
        <f>'Raw Data'!R806</f>
        <v>6.1658999999999997</v>
      </c>
      <c r="S86" s="4">
        <f>'Raw Data'!S806</f>
        <v>31.4</v>
      </c>
      <c r="T86" s="4">
        <f>'Raw Data'!T806</f>
        <v>6648.6336000000001</v>
      </c>
      <c r="U86" s="4">
        <f>'Raw Data'!U806</f>
        <v>0</v>
      </c>
      <c r="V86" s="4">
        <f>'Raw Data'!V806</f>
        <v>0</v>
      </c>
      <c r="W86" s="4">
        <f>'Raw Data'!W806</f>
        <v>0</v>
      </c>
      <c r="X86" s="4">
        <f>'Raw Data'!X806</f>
        <v>0</v>
      </c>
      <c r="Y86" s="4">
        <f>'Raw Data'!Y806</f>
        <v>12.2</v>
      </c>
      <c r="Z86" s="4">
        <f>'Raw Data'!Z806</f>
        <v>863</v>
      </c>
      <c r="AA86" s="4">
        <f>'Raw Data'!AA806</f>
        <v>884</v>
      </c>
      <c r="AB86" s="4">
        <f>'Raw Data'!AB806</f>
        <v>817</v>
      </c>
      <c r="AC86" s="4">
        <f>'Raw Data'!AC806</f>
        <v>51</v>
      </c>
      <c r="AD86" s="4">
        <f>'Raw Data'!AD806</f>
        <v>8.2200000000000006</v>
      </c>
      <c r="AE86" s="4">
        <f>'Raw Data'!AE806</f>
        <v>0.19</v>
      </c>
      <c r="AF86" s="4">
        <f>'Raw Data'!AF806</f>
        <v>977</v>
      </c>
      <c r="AG86" s="4">
        <f>'Raw Data'!AG806</f>
        <v>-7</v>
      </c>
      <c r="AH86" s="4">
        <f>'Raw Data'!AH806</f>
        <v>12</v>
      </c>
      <c r="AI86" s="4">
        <f>'Raw Data'!AI806</f>
        <v>29</v>
      </c>
      <c r="AJ86" s="4">
        <f>'Raw Data'!AJ806</f>
        <v>191</v>
      </c>
      <c r="AK86" s="4">
        <f>'Raw Data'!AK806</f>
        <v>142</v>
      </c>
      <c r="AL86" s="4">
        <f>'Raw Data'!AL806</f>
        <v>3.1</v>
      </c>
      <c r="AM86" s="4">
        <f>'Raw Data'!AM806</f>
        <v>195</v>
      </c>
      <c r="AN86" s="4" t="str">
        <f>'Raw Data'!AN806</f>
        <v>n/a</v>
      </c>
      <c r="AO86" s="4">
        <f>'Raw Data'!AO806</f>
        <v>2</v>
      </c>
      <c r="AP86" s="5">
        <f>'Raw Data'!AP806</f>
        <v>0.61685185185185187</v>
      </c>
      <c r="AQ86" s="4">
        <f>'Raw Data'!AQ806</f>
        <v>47.164428999999998</v>
      </c>
      <c r="AR86" s="4">
        <f>'Raw Data'!AR806</f>
        <v>-88.486395999999999</v>
      </c>
      <c r="AS86" s="4">
        <f>'Raw Data'!AS806</f>
        <v>317.3</v>
      </c>
      <c r="AT86" s="4">
        <f>'Raw Data'!AT806</f>
        <v>36.4</v>
      </c>
      <c r="AU86" s="4">
        <f>'Raw Data'!AU806</f>
        <v>11</v>
      </c>
      <c r="AV86" s="4">
        <f>'Raw Data'!AV806</f>
        <v>9</v>
      </c>
      <c r="AW86" s="4" t="str">
        <f>'Raw Data'!AW806</f>
        <v>0x4b66000</v>
      </c>
      <c r="AX86" s="4">
        <f>'Raw Data'!AX806</f>
        <v>1.6</v>
      </c>
      <c r="AY86" s="4">
        <f>'Raw Data'!AY806</f>
        <v>1</v>
      </c>
      <c r="AZ86" s="4">
        <f>'Raw Data'!AZ806</f>
        <v>2.5</v>
      </c>
      <c r="BA86" s="4">
        <f>'Raw Data'!BA806</f>
        <v>14.023</v>
      </c>
      <c r="BB86" s="4">
        <f>'Raw Data'!BB806</f>
        <v>9.2100000000000009</v>
      </c>
      <c r="BC86" s="4">
        <f>'Raw Data'!BC806</f>
        <v>0.66</v>
      </c>
      <c r="BD86" s="4">
        <f>'Raw Data'!BD806</f>
        <v>23.437999999999999</v>
      </c>
      <c r="BE86" s="4">
        <f>'Raw Data'!BE806</f>
        <v>1094.461</v>
      </c>
      <c r="BF86" s="4">
        <f>'Raw Data'!BF806</f>
        <v>1154.2850000000001</v>
      </c>
      <c r="BG86" s="4">
        <f>'Raw Data'!BG806</f>
        <v>0.63800000000000001</v>
      </c>
      <c r="BH86" s="4">
        <f>'Raw Data'!BH806</f>
        <v>0.156</v>
      </c>
      <c r="BI86" s="4">
        <f>'Raw Data'!BI806</f>
        <v>0.79400000000000004</v>
      </c>
      <c r="BJ86" s="4">
        <f>'Raw Data'!BJ806</f>
        <v>0.48599999999999999</v>
      </c>
      <c r="BK86" s="4">
        <f>'Raw Data'!BK806</f>
        <v>0.11899999999999999</v>
      </c>
      <c r="BL86" s="4">
        <f>'Raw Data'!BL806</f>
        <v>0.60399999999999998</v>
      </c>
      <c r="BM86" s="4">
        <f>'Raw Data'!BM806</f>
        <v>40.474400000000003</v>
      </c>
      <c r="BN86" s="4">
        <f>'Raw Data'!BN806</f>
        <v>0</v>
      </c>
      <c r="BO86" s="4">
        <f>'Raw Data'!BO806</f>
        <v>0</v>
      </c>
      <c r="BP86" s="4">
        <f>'Raw Data'!BP806</f>
        <v>0</v>
      </c>
      <c r="BQ86" s="4">
        <f>'Raw Data'!BQ806</f>
        <v>0</v>
      </c>
      <c r="BR86" s="4">
        <f>'Raw Data'!BR806</f>
        <v>0.53760799999999997</v>
      </c>
      <c r="BS86" s="4">
        <f>'Raw Data'!BS806</f>
        <v>-5</v>
      </c>
      <c r="BT86" s="4">
        <f>'Raw Data'!BT806</f>
        <v>0.18418899999999999</v>
      </c>
      <c r="BU86" s="4">
        <f>'Raw Data'!BU806</f>
        <v>13.137805</v>
      </c>
      <c r="BV86" s="4">
        <f>'Raw Data'!BV806</f>
        <v>3.7206139999999999</v>
      </c>
      <c r="BW86" s="4">
        <f t="shared" si="14"/>
        <v>3.4710080809999999</v>
      </c>
      <c r="BY86" s="4">
        <f t="shared" si="15"/>
        <v>10597.186801003385</v>
      </c>
      <c r="BZ86" s="4">
        <f t="shared" si="16"/>
        <v>11176.436407141226</v>
      </c>
      <c r="CA86" s="4">
        <f t="shared" si="17"/>
        <v>4.7057252705099994</v>
      </c>
      <c r="CB86" s="4">
        <f t="shared" si="18"/>
        <v>391.89589894800406</v>
      </c>
    </row>
    <row r="87" spans="1:80" x14ac:dyDescent="0.25">
      <c r="A87" s="2">
        <f>'Raw Data'!A807</f>
        <v>42070</v>
      </c>
      <c r="B87" s="3">
        <f>'Raw Data'!B807</f>
        <v>3.3493055555555554E-2</v>
      </c>
      <c r="C87" s="4">
        <f>'Raw Data'!C807</f>
        <v>7.17</v>
      </c>
      <c r="D87" s="4">
        <f>'Raw Data'!D807</f>
        <v>12.4841</v>
      </c>
      <c r="E87" s="4">
        <f>'Raw Data'!E807</f>
        <v>124840.8367</v>
      </c>
      <c r="F87" s="4">
        <f>'Raw Data'!F807</f>
        <v>29.1</v>
      </c>
      <c r="G87" s="4">
        <f>'Raw Data'!G807</f>
        <v>9.8000000000000007</v>
      </c>
      <c r="H87" s="4">
        <f>'Raw Data'!H807</f>
        <v>12729.1</v>
      </c>
      <c r="I87" s="4">
        <f>'Raw Data'!I807</f>
        <v>0</v>
      </c>
      <c r="J87" s="4">
        <f>'Raw Data'!J807</f>
        <v>0</v>
      </c>
      <c r="K87" s="4">
        <f>'Raw Data'!K807</f>
        <v>0.8014</v>
      </c>
      <c r="L87" s="4">
        <f>'Raw Data'!L807</f>
        <v>5.7455999999999996</v>
      </c>
      <c r="M87" s="4">
        <f>'Raw Data'!M807</f>
        <v>10.004200000000001</v>
      </c>
      <c r="N87" s="4">
        <f>'Raw Data'!N807</f>
        <v>23.319400000000002</v>
      </c>
      <c r="O87" s="4">
        <f>'Raw Data'!O807</f>
        <v>7.8532999999999999</v>
      </c>
      <c r="P87" s="4">
        <f>'Raw Data'!P807</f>
        <v>31.2</v>
      </c>
      <c r="Q87" s="4">
        <f>'Raw Data'!Q807</f>
        <v>17.7486</v>
      </c>
      <c r="R87" s="4">
        <f>'Raw Data'!R807</f>
        <v>5.9771999999999998</v>
      </c>
      <c r="S87" s="4">
        <f>'Raw Data'!S807</f>
        <v>23.7</v>
      </c>
      <c r="T87" s="4">
        <f>'Raw Data'!T807</f>
        <v>12729.101199999999</v>
      </c>
      <c r="U87" s="4">
        <f>'Raw Data'!U807</f>
        <v>0</v>
      </c>
      <c r="V87" s="4">
        <f>'Raw Data'!V807</f>
        <v>0</v>
      </c>
      <c r="W87" s="4">
        <f>'Raw Data'!W807</f>
        <v>0</v>
      </c>
      <c r="X87" s="4">
        <f>'Raw Data'!X807</f>
        <v>0</v>
      </c>
      <c r="Y87" s="4">
        <f>'Raw Data'!Y807</f>
        <v>12.3</v>
      </c>
      <c r="Z87" s="4">
        <f>'Raw Data'!Z807</f>
        <v>862</v>
      </c>
      <c r="AA87" s="4">
        <f>'Raw Data'!AA807</f>
        <v>882</v>
      </c>
      <c r="AB87" s="4">
        <f>'Raw Data'!AB807</f>
        <v>817</v>
      </c>
      <c r="AC87" s="4">
        <f>'Raw Data'!AC807</f>
        <v>51</v>
      </c>
      <c r="AD87" s="4">
        <f>'Raw Data'!AD807</f>
        <v>8.2200000000000006</v>
      </c>
      <c r="AE87" s="4">
        <f>'Raw Data'!AE807</f>
        <v>0.19</v>
      </c>
      <c r="AF87" s="4">
        <f>'Raw Data'!AF807</f>
        <v>977</v>
      </c>
      <c r="AG87" s="4">
        <f>'Raw Data'!AG807</f>
        <v>-7</v>
      </c>
      <c r="AH87" s="4">
        <f>'Raw Data'!AH807</f>
        <v>12</v>
      </c>
      <c r="AI87" s="4">
        <f>'Raw Data'!AI807</f>
        <v>29</v>
      </c>
      <c r="AJ87" s="4">
        <f>'Raw Data'!AJ807</f>
        <v>191</v>
      </c>
      <c r="AK87" s="4">
        <f>'Raw Data'!AK807</f>
        <v>141.19999999999999</v>
      </c>
      <c r="AL87" s="4">
        <f>'Raw Data'!AL807</f>
        <v>3.1</v>
      </c>
      <c r="AM87" s="4">
        <f>'Raw Data'!AM807</f>
        <v>195</v>
      </c>
      <c r="AN87" s="4" t="str">
        <f>'Raw Data'!AN807</f>
        <v>n/a</v>
      </c>
      <c r="AO87" s="4">
        <f>'Raw Data'!AO807</f>
        <v>2</v>
      </c>
      <c r="AP87" s="5">
        <f>'Raw Data'!AP807</f>
        <v>0.61686342592592591</v>
      </c>
      <c r="AQ87" s="4">
        <f>'Raw Data'!AQ807</f>
        <v>47.164434999999997</v>
      </c>
      <c r="AR87" s="4">
        <f>'Raw Data'!AR807</f>
        <v>-88.486593999999997</v>
      </c>
      <c r="AS87" s="4">
        <f>'Raw Data'!AS807</f>
        <v>317.3</v>
      </c>
      <c r="AT87" s="4">
        <f>'Raw Data'!AT807</f>
        <v>34.4</v>
      </c>
      <c r="AU87" s="4">
        <f>'Raw Data'!AU807</f>
        <v>11</v>
      </c>
      <c r="AV87" s="4">
        <f>'Raw Data'!AV807</f>
        <v>9</v>
      </c>
      <c r="AW87" s="4" t="str">
        <f>'Raw Data'!AW807</f>
        <v>0x4b66000</v>
      </c>
      <c r="AX87" s="4">
        <f>'Raw Data'!AX807</f>
        <v>1.6386609999999999</v>
      </c>
      <c r="AY87" s="4">
        <f>'Raw Data'!AY807</f>
        <v>1.0386610000000001</v>
      </c>
      <c r="AZ87" s="4">
        <f>'Raw Data'!AZ807</f>
        <v>2.5257740000000002</v>
      </c>
      <c r="BA87" s="4">
        <f>'Raw Data'!BA807</f>
        <v>14.023</v>
      </c>
      <c r="BB87" s="4">
        <f>'Raw Data'!BB807</f>
        <v>8.77</v>
      </c>
      <c r="BC87" s="4">
        <f>'Raw Data'!BC807</f>
        <v>0.63</v>
      </c>
      <c r="BD87" s="4">
        <f>'Raw Data'!BD807</f>
        <v>24.789000000000001</v>
      </c>
      <c r="BE87" s="4">
        <f>'Raw Data'!BE807</f>
        <v>1022.772</v>
      </c>
      <c r="BF87" s="4">
        <f>'Raw Data'!BF807</f>
        <v>1133.4449999999999</v>
      </c>
      <c r="BG87" s="4">
        <f>'Raw Data'!BG807</f>
        <v>0.435</v>
      </c>
      <c r="BH87" s="4">
        <f>'Raw Data'!BH807</f>
        <v>0.14599999999999999</v>
      </c>
      <c r="BI87" s="4">
        <f>'Raw Data'!BI807</f>
        <v>0.58099999999999996</v>
      </c>
      <c r="BJ87" s="4">
        <f>'Raw Data'!BJ807</f>
        <v>0.33100000000000002</v>
      </c>
      <c r="BK87" s="4">
        <f>'Raw Data'!BK807</f>
        <v>0.111</v>
      </c>
      <c r="BL87" s="4">
        <f>'Raw Data'!BL807</f>
        <v>0.442</v>
      </c>
      <c r="BM87" s="4">
        <f>'Raw Data'!BM807</f>
        <v>74.930700000000002</v>
      </c>
      <c r="BN87" s="4">
        <f>'Raw Data'!BN807</f>
        <v>0</v>
      </c>
      <c r="BO87" s="4">
        <f>'Raw Data'!BO807</f>
        <v>0</v>
      </c>
      <c r="BP87" s="4">
        <f>'Raw Data'!BP807</f>
        <v>0</v>
      </c>
      <c r="BQ87" s="4">
        <f>'Raw Data'!BQ807</f>
        <v>0</v>
      </c>
      <c r="BR87" s="4">
        <f>'Raw Data'!BR807</f>
        <v>0.59669099999999997</v>
      </c>
      <c r="BS87" s="4">
        <f>'Raw Data'!BS807</f>
        <v>-5</v>
      </c>
      <c r="BT87" s="4">
        <f>'Raw Data'!BT807</f>
        <v>0.184</v>
      </c>
      <c r="BU87" s="4">
        <f>'Raw Data'!BU807</f>
        <v>14.581636</v>
      </c>
      <c r="BV87" s="4">
        <f>'Raw Data'!BV807</f>
        <v>3.7168000000000001</v>
      </c>
      <c r="BW87" s="4">
        <f t="shared" si="14"/>
        <v>3.8524682311999996</v>
      </c>
      <c r="BY87" s="4">
        <f t="shared" si="15"/>
        <v>10991.388804049104</v>
      </c>
      <c r="BZ87" s="4">
        <f t="shared" si="16"/>
        <v>12180.754540606738</v>
      </c>
      <c r="CA87" s="4">
        <f t="shared" si="17"/>
        <v>3.5571463572919999</v>
      </c>
      <c r="CB87" s="4">
        <f t="shared" si="18"/>
        <v>805.25518596477229</v>
      </c>
    </row>
    <row r="88" spans="1:80" x14ac:dyDescent="0.25">
      <c r="A88" s="2">
        <f>'Raw Data'!A808</f>
        <v>42070</v>
      </c>
      <c r="B88" s="3">
        <f>'Raw Data'!B808</f>
        <v>3.3504629629629627E-2</v>
      </c>
      <c r="C88" s="4">
        <f>'Raw Data'!C808</f>
        <v>7.16</v>
      </c>
      <c r="D88" s="4">
        <f>'Raw Data'!D808</f>
        <v>12.614599999999999</v>
      </c>
      <c r="E88" s="4">
        <f>'Raw Data'!E808</f>
        <v>126146.34269999999</v>
      </c>
      <c r="F88" s="4">
        <f>'Raw Data'!F808</f>
        <v>25.2</v>
      </c>
      <c r="G88" s="4">
        <f>'Raw Data'!G808</f>
        <v>8.8000000000000007</v>
      </c>
      <c r="H88" s="4">
        <f>'Raw Data'!H808</f>
        <v>10824.7</v>
      </c>
      <c r="I88" s="4">
        <f>'Raw Data'!I808</f>
        <v>0</v>
      </c>
      <c r="J88" s="4">
        <f>'Raw Data'!J808</f>
        <v>0</v>
      </c>
      <c r="K88" s="4">
        <f>'Raw Data'!K808</f>
        <v>0.80210000000000004</v>
      </c>
      <c r="L88" s="4">
        <f>'Raw Data'!L808</f>
        <v>5.7427000000000001</v>
      </c>
      <c r="M88" s="4">
        <f>'Raw Data'!M808</f>
        <v>10.117599999999999</v>
      </c>
      <c r="N88" s="4">
        <f>'Raw Data'!N808</f>
        <v>20.232299999999999</v>
      </c>
      <c r="O88" s="4">
        <f>'Raw Data'!O808</f>
        <v>7.0496999999999996</v>
      </c>
      <c r="P88" s="4">
        <f>'Raw Data'!P808</f>
        <v>27.3</v>
      </c>
      <c r="Q88" s="4">
        <f>'Raw Data'!Q808</f>
        <v>15.398999999999999</v>
      </c>
      <c r="R88" s="4">
        <f>'Raw Data'!R808</f>
        <v>5.3655999999999997</v>
      </c>
      <c r="S88" s="4">
        <f>'Raw Data'!S808</f>
        <v>20.8</v>
      </c>
      <c r="T88" s="4">
        <f>'Raw Data'!T808</f>
        <v>10824.668</v>
      </c>
      <c r="U88" s="4">
        <f>'Raw Data'!U808</f>
        <v>0</v>
      </c>
      <c r="V88" s="4">
        <f>'Raw Data'!V808</f>
        <v>0</v>
      </c>
      <c r="W88" s="4">
        <f>'Raw Data'!W808</f>
        <v>0</v>
      </c>
      <c r="X88" s="4">
        <f>'Raw Data'!X808</f>
        <v>0</v>
      </c>
      <c r="Y88" s="4">
        <f>'Raw Data'!Y808</f>
        <v>12.2</v>
      </c>
      <c r="Z88" s="4">
        <f>'Raw Data'!Z808</f>
        <v>862</v>
      </c>
      <c r="AA88" s="4">
        <f>'Raw Data'!AA808</f>
        <v>882</v>
      </c>
      <c r="AB88" s="4">
        <f>'Raw Data'!AB808</f>
        <v>816</v>
      </c>
      <c r="AC88" s="4">
        <f>'Raw Data'!AC808</f>
        <v>51</v>
      </c>
      <c r="AD88" s="4">
        <f>'Raw Data'!AD808</f>
        <v>8.2200000000000006</v>
      </c>
      <c r="AE88" s="4">
        <f>'Raw Data'!AE808</f>
        <v>0.19</v>
      </c>
      <c r="AF88" s="4">
        <f>'Raw Data'!AF808</f>
        <v>977</v>
      </c>
      <c r="AG88" s="4">
        <f>'Raw Data'!AG808</f>
        <v>-7</v>
      </c>
      <c r="AH88" s="4">
        <f>'Raw Data'!AH808</f>
        <v>12</v>
      </c>
      <c r="AI88" s="4">
        <f>'Raw Data'!AI808</f>
        <v>29</v>
      </c>
      <c r="AJ88" s="4">
        <f>'Raw Data'!AJ808</f>
        <v>191</v>
      </c>
      <c r="AK88" s="4">
        <f>'Raw Data'!AK808</f>
        <v>141</v>
      </c>
      <c r="AL88" s="4">
        <f>'Raw Data'!AL808</f>
        <v>3.1</v>
      </c>
      <c r="AM88" s="4">
        <f>'Raw Data'!AM808</f>
        <v>195</v>
      </c>
      <c r="AN88" s="4" t="str">
        <f>'Raw Data'!AN808</f>
        <v>n/a</v>
      </c>
      <c r="AO88" s="4">
        <f>'Raw Data'!AO808</f>
        <v>2</v>
      </c>
      <c r="AP88" s="5">
        <f>'Raw Data'!AP808</f>
        <v>0.61687499999999995</v>
      </c>
      <c r="AQ88" s="4">
        <f>'Raw Data'!AQ808</f>
        <v>47.164422000000002</v>
      </c>
      <c r="AR88" s="4">
        <f>'Raw Data'!AR808</f>
        <v>-88.486789000000002</v>
      </c>
      <c r="AS88" s="4">
        <f>'Raw Data'!AS808</f>
        <v>317.10000000000002</v>
      </c>
      <c r="AT88" s="4">
        <f>'Raw Data'!AT808</f>
        <v>33.1</v>
      </c>
      <c r="AU88" s="4">
        <f>'Raw Data'!AU808</f>
        <v>11</v>
      </c>
      <c r="AV88" s="4">
        <f>'Raw Data'!AV808</f>
        <v>9</v>
      </c>
      <c r="AW88" s="4" t="str">
        <f>'Raw Data'!AW808</f>
        <v>0x4b66000</v>
      </c>
      <c r="AX88" s="4">
        <f>'Raw Data'!AX808</f>
        <v>1.938323</v>
      </c>
      <c r="AY88" s="4">
        <f>'Raw Data'!AY808</f>
        <v>1.2616769999999999</v>
      </c>
      <c r="AZ88" s="4">
        <f>'Raw Data'!AZ808</f>
        <v>2.7383229999999998</v>
      </c>
      <c r="BA88" s="4">
        <f>'Raw Data'!BA808</f>
        <v>14.023</v>
      </c>
      <c r="BB88" s="4">
        <f>'Raw Data'!BB808</f>
        <v>8.8000000000000007</v>
      </c>
      <c r="BC88" s="4">
        <f>'Raw Data'!BC808</f>
        <v>0.63</v>
      </c>
      <c r="BD88" s="4">
        <f>'Raw Data'!BD808</f>
        <v>24.68</v>
      </c>
      <c r="BE88" s="4">
        <f>'Raw Data'!BE808</f>
        <v>1027.0840000000001</v>
      </c>
      <c r="BF88" s="4">
        <f>'Raw Data'!BF808</f>
        <v>1151.7149999999999</v>
      </c>
      <c r="BG88" s="4">
        <f>'Raw Data'!BG808</f>
        <v>0.379</v>
      </c>
      <c r="BH88" s="4">
        <f>'Raw Data'!BH808</f>
        <v>0.13200000000000001</v>
      </c>
      <c r="BI88" s="4">
        <f>'Raw Data'!BI808</f>
        <v>0.51100000000000001</v>
      </c>
      <c r="BJ88" s="4">
        <f>'Raw Data'!BJ808</f>
        <v>0.28799999999999998</v>
      </c>
      <c r="BK88" s="4">
        <f>'Raw Data'!BK808</f>
        <v>0.1</v>
      </c>
      <c r="BL88" s="4">
        <f>'Raw Data'!BL808</f>
        <v>0.38900000000000001</v>
      </c>
      <c r="BM88" s="4">
        <f>'Raw Data'!BM808</f>
        <v>64.021199999999993</v>
      </c>
      <c r="BN88" s="4">
        <f>'Raw Data'!BN808</f>
        <v>0</v>
      </c>
      <c r="BO88" s="4">
        <f>'Raw Data'!BO808</f>
        <v>0</v>
      </c>
      <c r="BP88" s="4">
        <f>'Raw Data'!BP808</f>
        <v>0</v>
      </c>
      <c r="BQ88" s="4">
        <f>'Raw Data'!BQ808</f>
        <v>0</v>
      </c>
      <c r="BR88" s="4">
        <f>'Raw Data'!BR808</f>
        <v>0.54799500000000001</v>
      </c>
      <c r="BS88" s="4">
        <f>'Raw Data'!BS808</f>
        <v>-5</v>
      </c>
      <c r="BT88" s="4">
        <f>'Raw Data'!BT808</f>
        <v>0.18318999999999999</v>
      </c>
      <c r="BU88" s="4">
        <f>'Raw Data'!BU808</f>
        <v>13.391628000000001</v>
      </c>
      <c r="BV88" s="4">
        <f>'Raw Data'!BV808</f>
        <v>3.700434</v>
      </c>
      <c r="BW88" s="4">
        <f t="shared" si="14"/>
        <v>3.5380681176</v>
      </c>
      <c r="BY88" s="4">
        <f t="shared" si="15"/>
        <v>10136.938890478224</v>
      </c>
      <c r="BZ88" s="4">
        <f t="shared" si="16"/>
        <v>11367.000726568738</v>
      </c>
      <c r="CA88" s="4">
        <f t="shared" si="17"/>
        <v>2.8424533927679998</v>
      </c>
      <c r="CB88" s="4">
        <f t="shared" si="18"/>
        <v>631.86554565652307</v>
      </c>
    </row>
    <row r="89" spans="1:80" x14ac:dyDescent="0.25">
      <c r="A89" s="2">
        <f>'Raw Data'!A809</f>
        <v>42070</v>
      </c>
      <c r="B89" s="3">
        <f>'Raw Data'!B809</f>
        <v>3.3516203703703708E-2</v>
      </c>
      <c r="C89" s="4">
        <f>'Raw Data'!C809</f>
        <v>7.19</v>
      </c>
      <c r="D89" s="4">
        <f>'Raw Data'!D809</f>
        <v>12.587400000000001</v>
      </c>
      <c r="E89" s="4">
        <f>'Raw Data'!E809</f>
        <v>125873.65300000001</v>
      </c>
      <c r="F89" s="4">
        <f>'Raw Data'!F809</f>
        <v>18.100000000000001</v>
      </c>
      <c r="G89" s="4">
        <f>'Raw Data'!G809</f>
        <v>5</v>
      </c>
      <c r="H89" s="4">
        <f>'Raw Data'!H809</f>
        <v>10444.200000000001</v>
      </c>
      <c r="I89" s="4">
        <f>'Raw Data'!I809</f>
        <v>0</v>
      </c>
      <c r="J89" s="4">
        <f>'Raw Data'!J809</f>
        <v>0</v>
      </c>
      <c r="K89" s="4">
        <f>'Raw Data'!K809</f>
        <v>0.80259999999999998</v>
      </c>
      <c r="L89" s="4">
        <f>'Raw Data'!L809</f>
        <v>5.7704000000000004</v>
      </c>
      <c r="M89" s="4">
        <f>'Raw Data'!M809</f>
        <v>10.102600000000001</v>
      </c>
      <c r="N89" s="4">
        <f>'Raw Data'!N809</f>
        <v>14.5623</v>
      </c>
      <c r="O89" s="4">
        <f>'Raw Data'!O809</f>
        <v>4.0045999999999999</v>
      </c>
      <c r="P89" s="4">
        <f>'Raw Data'!P809</f>
        <v>18.600000000000001</v>
      </c>
      <c r="Q89" s="4">
        <f>'Raw Data'!Q809</f>
        <v>11.083500000000001</v>
      </c>
      <c r="R89" s="4">
        <f>'Raw Data'!R809</f>
        <v>3.048</v>
      </c>
      <c r="S89" s="4">
        <f>'Raw Data'!S809</f>
        <v>14.1</v>
      </c>
      <c r="T89" s="4">
        <f>'Raw Data'!T809</f>
        <v>10444.1754</v>
      </c>
      <c r="U89" s="4">
        <f>'Raw Data'!U809</f>
        <v>0</v>
      </c>
      <c r="V89" s="4">
        <f>'Raw Data'!V809</f>
        <v>0</v>
      </c>
      <c r="W89" s="4">
        <f>'Raw Data'!W809</f>
        <v>0</v>
      </c>
      <c r="X89" s="4">
        <f>'Raw Data'!X809</f>
        <v>0</v>
      </c>
      <c r="Y89" s="4">
        <f>'Raw Data'!Y809</f>
        <v>12.3</v>
      </c>
      <c r="Z89" s="4">
        <f>'Raw Data'!Z809</f>
        <v>862</v>
      </c>
      <c r="AA89" s="4">
        <f>'Raw Data'!AA809</f>
        <v>881</v>
      </c>
      <c r="AB89" s="4">
        <f>'Raw Data'!AB809</f>
        <v>816</v>
      </c>
      <c r="AC89" s="4">
        <f>'Raw Data'!AC809</f>
        <v>51</v>
      </c>
      <c r="AD89" s="4">
        <f>'Raw Data'!AD809</f>
        <v>8.2200000000000006</v>
      </c>
      <c r="AE89" s="4">
        <f>'Raw Data'!AE809</f>
        <v>0.19</v>
      </c>
      <c r="AF89" s="4">
        <f>'Raw Data'!AF809</f>
        <v>977</v>
      </c>
      <c r="AG89" s="4">
        <f>'Raw Data'!AG809</f>
        <v>-7</v>
      </c>
      <c r="AH89" s="4">
        <f>'Raw Data'!AH809</f>
        <v>12</v>
      </c>
      <c r="AI89" s="4">
        <f>'Raw Data'!AI809</f>
        <v>29</v>
      </c>
      <c r="AJ89" s="4">
        <f>'Raw Data'!AJ809</f>
        <v>191</v>
      </c>
      <c r="AK89" s="4">
        <f>'Raw Data'!AK809</f>
        <v>141</v>
      </c>
      <c r="AL89" s="4">
        <f>'Raw Data'!AL809</f>
        <v>3.3</v>
      </c>
      <c r="AM89" s="4">
        <f>'Raw Data'!AM809</f>
        <v>195</v>
      </c>
      <c r="AN89" s="4" t="str">
        <f>'Raw Data'!AN809</f>
        <v>n/a</v>
      </c>
      <c r="AO89" s="4">
        <f>'Raw Data'!AO809</f>
        <v>2</v>
      </c>
      <c r="AP89" s="5">
        <f>'Raw Data'!AP809</f>
        <v>0.6168865740740741</v>
      </c>
      <c r="AQ89" s="4">
        <f>'Raw Data'!AQ809</f>
        <v>47.164392999999997</v>
      </c>
      <c r="AR89" s="4">
        <f>'Raw Data'!AR809</f>
        <v>-88.486957000000004</v>
      </c>
      <c r="AS89" s="4">
        <f>'Raw Data'!AS809</f>
        <v>317</v>
      </c>
      <c r="AT89" s="4">
        <f>'Raw Data'!AT809</f>
        <v>30.7</v>
      </c>
      <c r="AU89" s="4">
        <f>'Raw Data'!AU809</f>
        <v>11</v>
      </c>
      <c r="AV89" s="4">
        <f>'Raw Data'!AV809</f>
        <v>9</v>
      </c>
      <c r="AW89" s="4" t="str">
        <f>'Raw Data'!AW809</f>
        <v>0x4b66000</v>
      </c>
      <c r="AX89" s="4">
        <f>'Raw Data'!AX809</f>
        <v>2.2000000000000002</v>
      </c>
      <c r="AY89" s="4">
        <f>'Raw Data'!AY809</f>
        <v>1.0251749999999999</v>
      </c>
      <c r="AZ89" s="4">
        <f>'Raw Data'!AZ809</f>
        <v>3.0125869999999999</v>
      </c>
      <c r="BA89" s="4">
        <f>'Raw Data'!BA809</f>
        <v>14.023</v>
      </c>
      <c r="BB89" s="4">
        <f>'Raw Data'!BB809</f>
        <v>8.82</v>
      </c>
      <c r="BC89" s="4">
        <f>'Raw Data'!BC809</f>
        <v>0.63</v>
      </c>
      <c r="BD89" s="4">
        <f>'Raw Data'!BD809</f>
        <v>24.594999999999999</v>
      </c>
      <c r="BE89" s="4">
        <f>'Raw Data'!BE809</f>
        <v>1033.587</v>
      </c>
      <c r="BF89" s="4">
        <f>'Raw Data'!BF809</f>
        <v>1151.7349999999999</v>
      </c>
      <c r="BG89" s="4">
        <f>'Raw Data'!BG809</f>
        <v>0.27300000000000002</v>
      </c>
      <c r="BH89" s="4">
        <f>'Raw Data'!BH809</f>
        <v>7.4999999999999997E-2</v>
      </c>
      <c r="BI89" s="4">
        <f>'Raw Data'!BI809</f>
        <v>0.34799999999999998</v>
      </c>
      <c r="BJ89" s="4">
        <f>'Raw Data'!BJ809</f>
        <v>0.20799999999999999</v>
      </c>
      <c r="BK89" s="4">
        <f>'Raw Data'!BK809</f>
        <v>5.7000000000000002E-2</v>
      </c>
      <c r="BL89" s="4">
        <f>'Raw Data'!BL809</f>
        <v>0.26500000000000001</v>
      </c>
      <c r="BM89" s="4">
        <f>'Raw Data'!BM809</f>
        <v>61.863900000000001</v>
      </c>
      <c r="BN89" s="4">
        <f>'Raw Data'!BN809</f>
        <v>0</v>
      </c>
      <c r="BO89" s="4">
        <f>'Raw Data'!BO809</f>
        <v>0</v>
      </c>
      <c r="BP89" s="4">
        <f>'Raw Data'!BP809</f>
        <v>0</v>
      </c>
      <c r="BQ89" s="4">
        <f>'Raw Data'!BQ809</f>
        <v>0</v>
      </c>
      <c r="BR89" s="4">
        <f>'Raw Data'!BR809</f>
        <v>0.51759500000000003</v>
      </c>
      <c r="BS89" s="4">
        <f>'Raw Data'!BS809</f>
        <v>-5</v>
      </c>
      <c r="BT89" s="4">
        <f>'Raw Data'!BT809</f>
        <v>0.18543200000000001</v>
      </c>
      <c r="BU89" s="4">
        <f>'Raw Data'!BU809</f>
        <v>12.648718000000001</v>
      </c>
      <c r="BV89" s="4">
        <f>'Raw Data'!BV809</f>
        <v>3.7457349999999998</v>
      </c>
      <c r="BW89" s="4">
        <f t="shared" si="14"/>
        <v>3.3417912956000002</v>
      </c>
      <c r="BY89" s="4">
        <f t="shared" si="15"/>
        <v>9635.2067122104418</v>
      </c>
      <c r="BZ89" s="4">
        <f t="shared" si="16"/>
        <v>10736.59479336301</v>
      </c>
      <c r="CA89" s="4">
        <f t="shared" si="17"/>
        <v>1.9389978745279999</v>
      </c>
      <c r="CB89" s="4">
        <f t="shared" si="18"/>
        <v>576.7017817789075</v>
      </c>
    </row>
    <row r="90" spans="1:80" x14ac:dyDescent="0.25">
      <c r="A90" s="2">
        <f>'Raw Data'!A810</f>
        <v>42070</v>
      </c>
      <c r="B90" s="3">
        <f>'Raw Data'!B810</f>
        <v>3.3527777777777774E-2</v>
      </c>
      <c r="C90" s="4">
        <f>'Raw Data'!C810</f>
        <v>7.33</v>
      </c>
      <c r="D90" s="4">
        <f>'Raw Data'!D810</f>
        <v>12.415800000000001</v>
      </c>
      <c r="E90" s="4">
        <f>'Raw Data'!E810</f>
        <v>124158.1011</v>
      </c>
      <c r="F90" s="4">
        <f>'Raw Data'!F810</f>
        <v>15.9</v>
      </c>
      <c r="G90" s="4">
        <f>'Raw Data'!G810</f>
        <v>4.5999999999999996</v>
      </c>
      <c r="H90" s="4">
        <f>'Raw Data'!H810</f>
        <v>9645.4</v>
      </c>
      <c r="I90" s="4">
        <f>'Raw Data'!I810</f>
        <v>0</v>
      </c>
      <c r="J90" s="4">
        <f>'Raw Data'!J810</f>
        <v>0</v>
      </c>
      <c r="K90" s="4">
        <f>'Raw Data'!K810</f>
        <v>0.80430000000000001</v>
      </c>
      <c r="L90" s="4">
        <f>'Raw Data'!L810</f>
        <v>5.8959000000000001</v>
      </c>
      <c r="M90" s="4">
        <f>'Raw Data'!M810</f>
        <v>9.9865999999999993</v>
      </c>
      <c r="N90" s="4">
        <f>'Raw Data'!N810</f>
        <v>12.763999999999999</v>
      </c>
      <c r="O90" s="4">
        <f>'Raw Data'!O810</f>
        <v>3.6968000000000001</v>
      </c>
      <c r="P90" s="4">
        <f>'Raw Data'!P810</f>
        <v>16.5</v>
      </c>
      <c r="Q90" s="4">
        <f>'Raw Data'!Q810</f>
        <v>9.7148000000000003</v>
      </c>
      <c r="R90" s="4">
        <f>'Raw Data'!R810</f>
        <v>2.8136999999999999</v>
      </c>
      <c r="S90" s="4">
        <f>'Raw Data'!S810</f>
        <v>12.5</v>
      </c>
      <c r="T90" s="4">
        <f>'Raw Data'!T810</f>
        <v>9645.4346999999998</v>
      </c>
      <c r="U90" s="4">
        <f>'Raw Data'!U810</f>
        <v>0</v>
      </c>
      <c r="V90" s="4">
        <f>'Raw Data'!V810</f>
        <v>0</v>
      </c>
      <c r="W90" s="4">
        <f>'Raw Data'!W810</f>
        <v>0</v>
      </c>
      <c r="X90" s="4">
        <f>'Raw Data'!X810</f>
        <v>0</v>
      </c>
      <c r="Y90" s="4">
        <f>'Raw Data'!Y810</f>
        <v>12.3</v>
      </c>
      <c r="Z90" s="4">
        <f>'Raw Data'!Z810</f>
        <v>862</v>
      </c>
      <c r="AA90" s="4">
        <f>'Raw Data'!AA810</f>
        <v>881</v>
      </c>
      <c r="AB90" s="4">
        <f>'Raw Data'!AB810</f>
        <v>817</v>
      </c>
      <c r="AC90" s="4">
        <f>'Raw Data'!AC810</f>
        <v>51</v>
      </c>
      <c r="AD90" s="4">
        <f>'Raw Data'!AD810</f>
        <v>8.2200000000000006</v>
      </c>
      <c r="AE90" s="4">
        <f>'Raw Data'!AE810</f>
        <v>0.19</v>
      </c>
      <c r="AF90" s="4">
        <f>'Raw Data'!AF810</f>
        <v>977</v>
      </c>
      <c r="AG90" s="4">
        <f>'Raw Data'!AG810</f>
        <v>-7</v>
      </c>
      <c r="AH90" s="4">
        <f>'Raw Data'!AH810</f>
        <v>12</v>
      </c>
      <c r="AI90" s="4">
        <f>'Raw Data'!AI810</f>
        <v>29</v>
      </c>
      <c r="AJ90" s="4">
        <f>'Raw Data'!AJ810</f>
        <v>191</v>
      </c>
      <c r="AK90" s="4">
        <f>'Raw Data'!AK810</f>
        <v>141</v>
      </c>
      <c r="AL90" s="4">
        <f>'Raw Data'!AL810</f>
        <v>3.4</v>
      </c>
      <c r="AM90" s="4">
        <f>'Raw Data'!AM810</f>
        <v>195</v>
      </c>
      <c r="AN90" s="4" t="str">
        <f>'Raw Data'!AN810</f>
        <v>n/a</v>
      </c>
      <c r="AO90" s="4">
        <f>'Raw Data'!AO810</f>
        <v>2</v>
      </c>
      <c r="AP90" s="5">
        <f>'Raw Data'!AP810</f>
        <v>0.61689814814814814</v>
      </c>
      <c r="AQ90" s="4">
        <f>'Raw Data'!AQ810</f>
        <v>47.164358</v>
      </c>
      <c r="AR90" s="4">
        <f>'Raw Data'!AR810</f>
        <v>-88.487110000000001</v>
      </c>
      <c r="AS90" s="4">
        <f>'Raw Data'!AS810</f>
        <v>316.89999999999998</v>
      </c>
      <c r="AT90" s="4">
        <f>'Raw Data'!AT810</f>
        <v>28.6</v>
      </c>
      <c r="AU90" s="4">
        <f>'Raw Data'!AU810</f>
        <v>11</v>
      </c>
      <c r="AV90" s="4">
        <f>'Raw Data'!AV810</f>
        <v>9</v>
      </c>
      <c r="AW90" s="4" t="str">
        <f>'Raw Data'!AW810</f>
        <v>0x4b66000</v>
      </c>
      <c r="AX90" s="4">
        <f>'Raw Data'!AX810</f>
        <v>2.1250749999999998</v>
      </c>
      <c r="AY90" s="4">
        <f>'Raw Data'!AY810</f>
        <v>1.2499499999999999</v>
      </c>
      <c r="AZ90" s="4">
        <f>'Raw Data'!AZ810</f>
        <v>3.1374629999999999</v>
      </c>
      <c r="BA90" s="4">
        <f>'Raw Data'!BA810</f>
        <v>14.023</v>
      </c>
      <c r="BB90" s="4">
        <f>'Raw Data'!BB810</f>
        <v>8.91</v>
      </c>
      <c r="BC90" s="4">
        <f>'Raw Data'!BC810</f>
        <v>0.64</v>
      </c>
      <c r="BD90" s="4">
        <f>'Raw Data'!BD810</f>
        <v>24.324000000000002</v>
      </c>
      <c r="BE90" s="4">
        <f>'Raw Data'!BE810</f>
        <v>1060.49</v>
      </c>
      <c r="BF90" s="4">
        <f>'Raw Data'!BF810</f>
        <v>1143.279</v>
      </c>
      <c r="BG90" s="4">
        <f>'Raw Data'!BG810</f>
        <v>0.24</v>
      </c>
      <c r="BH90" s="4">
        <f>'Raw Data'!BH810</f>
        <v>7.0000000000000007E-2</v>
      </c>
      <c r="BI90" s="4">
        <f>'Raw Data'!BI810</f>
        <v>0.31</v>
      </c>
      <c r="BJ90" s="4">
        <f>'Raw Data'!BJ810</f>
        <v>0.183</v>
      </c>
      <c r="BK90" s="4">
        <f>'Raw Data'!BK810</f>
        <v>5.2999999999999999E-2</v>
      </c>
      <c r="BL90" s="4">
        <f>'Raw Data'!BL810</f>
        <v>0.23599999999999999</v>
      </c>
      <c r="BM90" s="4">
        <f>'Raw Data'!BM810</f>
        <v>57.3718</v>
      </c>
      <c r="BN90" s="4">
        <f>'Raw Data'!BN810</f>
        <v>0</v>
      </c>
      <c r="BO90" s="4">
        <f>'Raw Data'!BO810</f>
        <v>0</v>
      </c>
      <c r="BP90" s="4">
        <f>'Raw Data'!BP810</f>
        <v>0</v>
      </c>
      <c r="BQ90" s="4">
        <f>'Raw Data'!BQ810</f>
        <v>0</v>
      </c>
      <c r="BR90" s="4">
        <f>'Raw Data'!BR810</f>
        <v>0.54073599999999999</v>
      </c>
      <c r="BS90" s="4">
        <f>'Raw Data'!BS810</f>
        <v>-5</v>
      </c>
      <c r="BT90" s="4">
        <f>'Raw Data'!BT810</f>
        <v>0.186</v>
      </c>
      <c r="BU90" s="4">
        <f>'Raw Data'!BU810</f>
        <v>13.214243</v>
      </c>
      <c r="BV90" s="4">
        <f>'Raw Data'!BV810</f>
        <v>3.7572000000000001</v>
      </c>
      <c r="BW90" s="4">
        <f t="shared" si="14"/>
        <v>3.4912030005999997</v>
      </c>
      <c r="BY90" s="4">
        <f t="shared" si="15"/>
        <v>10328.00297603459</v>
      </c>
      <c r="BZ90" s="4">
        <f t="shared" si="16"/>
        <v>11134.276527301388</v>
      </c>
      <c r="CA90" s="4">
        <f t="shared" si="17"/>
        <v>1.7822181676529998</v>
      </c>
      <c r="CB90" s="4">
        <f t="shared" si="18"/>
        <v>558.73805612543379</v>
      </c>
    </row>
    <row r="91" spans="1:80" x14ac:dyDescent="0.25">
      <c r="A91" s="2">
        <f>'Raw Data'!A811</f>
        <v>42070</v>
      </c>
      <c r="B91" s="3">
        <f>'Raw Data'!B811</f>
        <v>3.3539351851851855E-2</v>
      </c>
      <c r="C91" s="4">
        <f>'Raw Data'!C811</f>
        <v>7.3380000000000001</v>
      </c>
      <c r="D91" s="4">
        <f>'Raw Data'!D811</f>
        <v>11.9558</v>
      </c>
      <c r="E91" s="4">
        <f>'Raw Data'!E811</f>
        <v>119557.7548</v>
      </c>
      <c r="F91" s="4">
        <f>'Raw Data'!F811</f>
        <v>15.5</v>
      </c>
      <c r="G91" s="4">
        <f>'Raw Data'!G811</f>
        <v>3.4</v>
      </c>
      <c r="H91" s="4">
        <f>'Raw Data'!H811</f>
        <v>8964.7000000000007</v>
      </c>
      <c r="I91" s="4">
        <f>'Raw Data'!I811</f>
        <v>0</v>
      </c>
      <c r="J91" s="4">
        <f>'Raw Data'!J811</f>
        <v>0</v>
      </c>
      <c r="K91" s="4">
        <f>'Raw Data'!K811</f>
        <v>0.80989999999999995</v>
      </c>
      <c r="L91" s="4">
        <f>'Raw Data'!L811</f>
        <v>5.9436</v>
      </c>
      <c r="M91" s="4">
        <f>'Raw Data'!M811</f>
        <v>9.6834000000000007</v>
      </c>
      <c r="N91" s="4">
        <f>'Raw Data'!N811</f>
        <v>12.5846</v>
      </c>
      <c r="O91" s="4">
        <f>'Raw Data'!O811</f>
        <v>2.7454000000000001</v>
      </c>
      <c r="P91" s="4">
        <f>'Raw Data'!P811</f>
        <v>15.3</v>
      </c>
      <c r="Q91" s="4">
        <f>'Raw Data'!Q811</f>
        <v>9.5610999999999997</v>
      </c>
      <c r="R91" s="4">
        <f>'Raw Data'!R811</f>
        <v>2.0857999999999999</v>
      </c>
      <c r="S91" s="4">
        <f>'Raw Data'!S811</f>
        <v>11.6</v>
      </c>
      <c r="T91" s="4">
        <f>'Raw Data'!T811</f>
        <v>8964.6679000000004</v>
      </c>
      <c r="U91" s="4">
        <f>'Raw Data'!U811</f>
        <v>0</v>
      </c>
      <c r="V91" s="4">
        <f>'Raw Data'!V811</f>
        <v>0</v>
      </c>
      <c r="W91" s="4">
        <f>'Raw Data'!W811</f>
        <v>0</v>
      </c>
      <c r="X91" s="4">
        <f>'Raw Data'!X811</f>
        <v>0</v>
      </c>
      <c r="Y91" s="4">
        <f>'Raw Data'!Y811</f>
        <v>12.3</v>
      </c>
      <c r="Z91" s="4">
        <f>'Raw Data'!Z811</f>
        <v>862</v>
      </c>
      <c r="AA91" s="4">
        <f>'Raw Data'!AA811</f>
        <v>881</v>
      </c>
      <c r="AB91" s="4">
        <f>'Raw Data'!AB811</f>
        <v>816</v>
      </c>
      <c r="AC91" s="4">
        <f>'Raw Data'!AC811</f>
        <v>51</v>
      </c>
      <c r="AD91" s="4">
        <f>'Raw Data'!AD811</f>
        <v>7.72</v>
      </c>
      <c r="AE91" s="4">
        <f>'Raw Data'!AE811</f>
        <v>0.18</v>
      </c>
      <c r="AF91" s="4">
        <f>'Raw Data'!AF811</f>
        <v>977</v>
      </c>
      <c r="AG91" s="4">
        <f>'Raw Data'!AG811</f>
        <v>-7.8</v>
      </c>
      <c r="AH91" s="4">
        <f>'Raw Data'!AH811</f>
        <v>12</v>
      </c>
      <c r="AI91" s="4">
        <f>'Raw Data'!AI811</f>
        <v>29</v>
      </c>
      <c r="AJ91" s="4">
        <f>'Raw Data'!AJ811</f>
        <v>191</v>
      </c>
      <c r="AK91" s="4">
        <f>'Raw Data'!AK811</f>
        <v>141</v>
      </c>
      <c r="AL91" s="4">
        <f>'Raw Data'!AL811</f>
        <v>3.4</v>
      </c>
      <c r="AM91" s="4">
        <f>'Raw Data'!AM811</f>
        <v>195</v>
      </c>
      <c r="AN91" s="4" t="str">
        <f>'Raw Data'!AN811</f>
        <v>n/a</v>
      </c>
      <c r="AO91" s="4">
        <f>'Raw Data'!AO811</f>
        <v>2</v>
      </c>
      <c r="AP91" s="5">
        <f>'Raw Data'!AP811</f>
        <v>0.61690972222222229</v>
      </c>
      <c r="AQ91" s="4">
        <f>'Raw Data'!AQ811</f>
        <v>47.164327</v>
      </c>
      <c r="AR91" s="4">
        <f>'Raw Data'!AR811</f>
        <v>-88.487255000000005</v>
      </c>
      <c r="AS91" s="4">
        <f>'Raw Data'!AS811</f>
        <v>317</v>
      </c>
      <c r="AT91" s="4">
        <f>'Raw Data'!AT811</f>
        <v>26.9</v>
      </c>
      <c r="AU91" s="4">
        <f>'Raw Data'!AU811</f>
        <v>11</v>
      </c>
      <c r="AV91" s="4">
        <f>'Raw Data'!AV811</f>
        <v>9</v>
      </c>
      <c r="AW91" s="4" t="str">
        <f>'Raw Data'!AW811</f>
        <v>0x4b66000</v>
      </c>
      <c r="AX91" s="4">
        <f>'Raw Data'!AX811</f>
        <v>1.6</v>
      </c>
      <c r="AY91" s="4">
        <f>'Raw Data'!AY811</f>
        <v>1.6</v>
      </c>
      <c r="AZ91" s="4">
        <f>'Raw Data'!AZ811</f>
        <v>3.4</v>
      </c>
      <c r="BA91" s="4">
        <f>'Raw Data'!BA811</f>
        <v>14.023</v>
      </c>
      <c r="BB91" s="4">
        <f>'Raw Data'!BB811</f>
        <v>9.19</v>
      </c>
      <c r="BC91" s="4">
        <f>'Raw Data'!BC811</f>
        <v>0.66</v>
      </c>
      <c r="BD91" s="4">
        <f>'Raw Data'!BD811</f>
        <v>23.466999999999999</v>
      </c>
      <c r="BE91" s="4">
        <f>'Raw Data'!BE811</f>
        <v>1090.0519999999999</v>
      </c>
      <c r="BF91" s="4">
        <f>'Raw Data'!BF811</f>
        <v>1130.3340000000001</v>
      </c>
      <c r="BG91" s="4">
        <f>'Raw Data'!BG811</f>
        <v>0.24199999999999999</v>
      </c>
      <c r="BH91" s="4">
        <f>'Raw Data'!BH811</f>
        <v>5.2999999999999999E-2</v>
      </c>
      <c r="BI91" s="4">
        <f>'Raw Data'!BI811</f>
        <v>0.29399999999999998</v>
      </c>
      <c r="BJ91" s="4">
        <f>'Raw Data'!BJ811</f>
        <v>0.184</v>
      </c>
      <c r="BK91" s="4">
        <f>'Raw Data'!BK811</f>
        <v>0.04</v>
      </c>
      <c r="BL91" s="4">
        <f>'Raw Data'!BL811</f>
        <v>0.224</v>
      </c>
      <c r="BM91" s="4">
        <f>'Raw Data'!BM811</f>
        <v>54.369599999999998</v>
      </c>
      <c r="BN91" s="4">
        <f>'Raw Data'!BN811</f>
        <v>0</v>
      </c>
      <c r="BO91" s="4">
        <f>'Raw Data'!BO811</f>
        <v>0</v>
      </c>
      <c r="BP91" s="4">
        <f>'Raw Data'!BP811</f>
        <v>0</v>
      </c>
      <c r="BQ91" s="4">
        <f>'Raw Data'!BQ811</f>
        <v>0</v>
      </c>
      <c r="BR91" s="4">
        <f>'Raw Data'!BR811</f>
        <v>0.60618899999999998</v>
      </c>
      <c r="BS91" s="4">
        <f>'Raw Data'!BS811</f>
        <v>-5</v>
      </c>
      <c r="BT91" s="4">
        <f>'Raw Data'!BT811</f>
        <v>0.186</v>
      </c>
      <c r="BU91" s="4">
        <f>'Raw Data'!BU811</f>
        <v>14.813748</v>
      </c>
      <c r="BV91" s="4">
        <f>'Raw Data'!BV811</f>
        <v>3.7572000000000001</v>
      </c>
      <c r="BW91" s="4">
        <f t="shared" si="14"/>
        <v>3.9137922216000001</v>
      </c>
      <c r="BY91" s="4">
        <f t="shared" si="15"/>
        <v>11900.895902918352</v>
      </c>
      <c r="BZ91" s="4">
        <f t="shared" si="16"/>
        <v>12340.683994460185</v>
      </c>
      <c r="CA91" s="4">
        <f t="shared" si="17"/>
        <v>2.0088627387839999</v>
      </c>
      <c r="CB91" s="4">
        <f t="shared" si="18"/>
        <v>593.59273675320958</v>
      </c>
    </row>
    <row r="92" spans="1:80" x14ac:dyDescent="0.25">
      <c r="A92" s="2">
        <f>'Raw Data'!A812</f>
        <v>42070</v>
      </c>
      <c r="B92" s="3">
        <f>'Raw Data'!B812</f>
        <v>3.3550925925925922E-2</v>
      </c>
      <c r="C92" s="4">
        <f>'Raw Data'!C812</f>
        <v>8.4629999999999992</v>
      </c>
      <c r="D92" s="4">
        <f>'Raw Data'!D812</f>
        <v>10.7621</v>
      </c>
      <c r="E92" s="4">
        <f>'Raw Data'!E812</f>
        <v>107620.708</v>
      </c>
      <c r="F92" s="4">
        <f>'Raw Data'!F812</f>
        <v>14.5</v>
      </c>
      <c r="G92" s="4">
        <f>'Raw Data'!G812</f>
        <v>3.2</v>
      </c>
      <c r="H92" s="4">
        <f>'Raw Data'!H812</f>
        <v>7626.8</v>
      </c>
      <c r="I92" s="4">
        <f>'Raw Data'!I812</f>
        <v>0</v>
      </c>
      <c r="J92" s="4">
        <f>'Raw Data'!J812</f>
        <v>0</v>
      </c>
      <c r="K92" s="4">
        <f>'Raw Data'!K812</f>
        <v>0.81579999999999997</v>
      </c>
      <c r="L92" s="4">
        <f>'Raw Data'!L812</f>
        <v>6.9039000000000001</v>
      </c>
      <c r="M92" s="4">
        <f>'Raw Data'!M812</f>
        <v>8.7797000000000001</v>
      </c>
      <c r="N92" s="4">
        <f>'Raw Data'!N812</f>
        <v>11.8506</v>
      </c>
      <c r="O92" s="4">
        <f>'Raw Data'!O812</f>
        <v>2.6105999999999998</v>
      </c>
      <c r="P92" s="4">
        <f>'Raw Data'!P812</f>
        <v>14.5</v>
      </c>
      <c r="Q92" s="4">
        <f>'Raw Data'!Q812</f>
        <v>8.9998000000000005</v>
      </c>
      <c r="R92" s="4">
        <f>'Raw Data'!R812</f>
        <v>1.9825999999999999</v>
      </c>
      <c r="S92" s="4">
        <f>'Raw Data'!S812</f>
        <v>11</v>
      </c>
      <c r="T92" s="4">
        <f>'Raw Data'!T812</f>
        <v>7626.7602999999999</v>
      </c>
      <c r="U92" s="4">
        <f>'Raw Data'!U812</f>
        <v>0</v>
      </c>
      <c r="V92" s="4">
        <f>'Raw Data'!V812</f>
        <v>0</v>
      </c>
      <c r="W92" s="4">
        <f>'Raw Data'!W812</f>
        <v>0</v>
      </c>
      <c r="X92" s="4">
        <f>'Raw Data'!X812</f>
        <v>0</v>
      </c>
      <c r="Y92" s="4">
        <f>'Raw Data'!Y812</f>
        <v>12.4</v>
      </c>
      <c r="Z92" s="4">
        <f>'Raw Data'!Z812</f>
        <v>861</v>
      </c>
      <c r="AA92" s="4">
        <f>'Raw Data'!AA812</f>
        <v>879</v>
      </c>
      <c r="AB92" s="4">
        <f>'Raw Data'!AB812</f>
        <v>816</v>
      </c>
      <c r="AC92" s="4">
        <f>'Raw Data'!AC812</f>
        <v>51</v>
      </c>
      <c r="AD92" s="4">
        <f>'Raw Data'!AD812</f>
        <v>7.6</v>
      </c>
      <c r="AE92" s="4">
        <f>'Raw Data'!AE812</f>
        <v>0.17</v>
      </c>
      <c r="AF92" s="4">
        <f>'Raw Data'!AF812</f>
        <v>977</v>
      </c>
      <c r="AG92" s="4">
        <f>'Raw Data'!AG812</f>
        <v>-8</v>
      </c>
      <c r="AH92" s="4">
        <f>'Raw Data'!AH812</f>
        <v>12.814257</v>
      </c>
      <c r="AI92" s="4">
        <f>'Raw Data'!AI812</f>
        <v>29</v>
      </c>
      <c r="AJ92" s="4">
        <f>'Raw Data'!AJ812</f>
        <v>191</v>
      </c>
      <c r="AK92" s="4">
        <f>'Raw Data'!AK812</f>
        <v>141.80000000000001</v>
      </c>
      <c r="AL92" s="4">
        <f>'Raw Data'!AL812</f>
        <v>3.6</v>
      </c>
      <c r="AM92" s="4">
        <f>'Raw Data'!AM812</f>
        <v>195</v>
      </c>
      <c r="AN92" s="4" t="str">
        <f>'Raw Data'!AN812</f>
        <v>n/a</v>
      </c>
      <c r="AO92" s="4">
        <f>'Raw Data'!AO812</f>
        <v>2</v>
      </c>
      <c r="AP92" s="5">
        <f>'Raw Data'!AP812</f>
        <v>0.61692129629629633</v>
      </c>
      <c r="AQ92" s="4">
        <f>'Raw Data'!AQ812</f>
        <v>47.164288999999997</v>
      </c>
      <c r="AR92" s="4">
        <f>'Raw Data'!AR812</f>
        <v>-88.487393999999995</v>
      </c>
      <c r="AS92" s="4">
        <f>'Raw Data'!AS812</f>
        <v>317.10000000000002</v>
      </c>
      <c r="AT92" s="4">
        <f>'Raw Data'!AT812</f>
        <v>25.7</v>
      </c>
      <c r="AU92" s="4">
        <f>'Raw Data'!AU812</f>
        <v>11</v>
      </c>
      <c r="AV92" s="4">
        <f>'Raw Data'!AV812</f>
        <v>9</v>
      </c>
      <c r="AW92" s="4" t="str">
        <f>'Raw Data'!AW812</f>
        <v>0x4b66000</v>
      </c>
      <c r="AX92" s="4">
        <f>'Raw Data'!AX812</f>
        <v>1.6122879999999999</v>
      </c>
      <c r="AY92" s="4">
        <f>'Raw Data'!AY812</f>
        <v>1.5262739999999999</v>
      </c>
      <c r="AZ92" s="4">
        <f>'Raw Data'!AZ812</f>
        <v>3.2279719999999998</v>
      </c>
      <c r="BA92" s="4">
        <f>'Raw Data'!BA812</f>
        <v>14.023</v>
      </c>
      <c r="BB92" s="4">
        <f>'Raw Data'!BB812</f>
        <v>9.5</v>
      </c>
      <c r="BC92" s="4">
        <f>'Raw Data'!BC812</f>
        <v>0.68</v>
      </c>
      <c r="BD92" s="4">
        <f>'Raw Data'!BD812</f>
        <v>22.579000000000001</v>
      </c>
      <c r="BE92" s="4">
        <f>'Raw Data'!BE812</f>
        <v>1272.1510000000001</v>
      </c>
      <c r="BF92" s="4">
        <f>'Raw Data'!BF812</f>
        <v>1029.674</v>
      </c>
      <c r="BG92" s="4">
        <f>'Raw Data'!BG812</f>
        <v>0.22900000000000001</v>
      </c>
      <c r="BH92" s="4">
        <f>'Raw Data'!BH812</f>
        <v>0.05</v>
      </c>
      <c r="BI92" s="4">
        <f>'Raw Data'!BI812</f>
        <v>0.27900000000000003</v>
      </c>
      <c r="BJ92" s="4">
        <f>'Raw Data'!BJ812</f>
        <v>0.17399999999999999</v>
      </c>
      <c r="BK92" s="4">
        <f>'Raw Data'!BK812</f>
        <v>3.7999999999999999E-2</v>
      </c>
      <c r="BL92" s="4">
        <f>'Raw Data'!BL812</f>
        <v>0.21199999999999999</v>
      </c>
      <c r="BM92" s="4">
        <f>'Raw Data'!BM812</f>
        <v>46.473199999999999</v>
      </c>
      <c r="BN92" s="4">
        <f>'Raw Data'!BN812</f>
        <v>0</v>
      </c>
      <c r="BO92" s="4">
        <f>'Raw Data'!BO812</f>
        <v>0</v>
      </c>
      <c r="BP92" s="4">
        <f>'Raw Data'!BP812</f>
        <v>0</v>
      </c>
      <c r="BQ92" s="4">
        <f>'Raw Data'!BQ812</f>
        <v>0</v>
      </c>
      <c r="BR92" s="4">
        <f>'Raw Data'!BR812</f>
        <v>0.53205999999999998</v>
      </c>
      <c r="BS92" s="4">
        <f>'Raw Data'!BS812</f>
        <v>-5</v>
      </c>
      <c r="BT92" s="4">
        <f>'Raw Data'!BT812</f>
        <v>0.19007099999999999</v>
      </c>
      <c r="BU92" s="4">
        <f>'Raw Data'!BU812</f>
        <v>13.002222</v>
      </c>
      <c r="BV92" s="4">
        <f>'Raw Data'!BV812</f>
        <v>3.8394400000000002</v>
      </c>
      <c r="BW92" s="4">
        <f t="shared" si="14"/>
        <v>3.4351870523999999</v>
      </c>
      <c r="BY92" s="4">
        <f t="shared" si="15"/>
        <v>12190.562023287714</v>
      </c>
      <c r="BZ92" s="4">
        <f t="shared" si="16"/>
        <v>9866.9928025578356</v>
      </c>
      <c r="CA92" s="4">
        <f t="shared" si="17"/>
        <v>1.6673789448359999</v>
      </c>
      <c r="CB92" s="4">
        <f t="shared" si="18"/>
        <v>445.33583436294475</v>
      </c>
    </row>
    <row r="93" spans="1:80" x14ac:dyDescent="0.25">
      <c r="A93" s="2">
        <f>'Raw Data'!A813</f>
        <v>42070</v>
      </c>
      <c r="B93" s="3">
        <f>'Raw Data'!B813</f>
        <v>3.3562500000000002E-2</v>
      </c>
      <c r="C93" s="4">
        <f>'Raw Data'!C813</f>
        <v>8.5579999999999998</v>
      </c>
      <c r="D93" s="4">
        <f>'Raw Data'!D813</f>
        <v>10.3703</v>
      </c>
      <c r="E93" s="4">
        <f>'Raw Data'!E813</f>
        <v>103702.7675</v>
      </c>
      <c r="F93" s="4">
        <f>'Raw Data'!F813</f>
        <v>12.7</v>
      </c>
      <c r="G93" s="4">
        <f>'Raw Data'!G813</f>
        <v>3.2</v>
      </c>
      <c r="H93" s="4">
        <f>'Raw Data'!H813</f>
        <v>4483.8999999999996</v>
      </c>
      <c r="I93" s="4">
        <f>'Raw Data'!I813</f>
        <v>0</v>
      </c>
      <c r="J93" s="4">
        <f>'Raw Data'!J813</f>
        <v>0</v>
      </c>
      <c r="K93" s="4">
        <f>'Raw Data'!K813</f>
        <v>0.82240000000000002</v>
      </c>
      <c r="L93" s="4">
        <f>'Raw Data'!L813</f>
        <v>7.0374999999999996</v>
      </c>
      <c r="M93" s="4">
        <f>'Raw Data'!M813</f>
        <v>8.5280000000000005</v>
      </c>
      <c r="N93" s="4">
        <f>'Raw Data'!N813</f>
        <v>10.443899999999999</v>
      </c>
      <c r="O93" s="4">
        <f>'Raw Data'!O813</f>
        <v>2.6315</v>
      </c>
      <c r="P93" s="4">
        <f>'Raw Data'!P813</f>
        <v>13.1</v>
      </c>
      <c r="Q93" s="4">
        <f>'Raw Data'!Q813</f>
        <v>7.9314999999999998</v>
      </c>
      <c r="R93" s="4">
        <f>'Raw Data'!R813</f>
        <v>1.9984999999999999</v>
      </c>
      <c r="S93" s="4">
        <f>'Raw Data'!S813</f>
        <v>9.9</v>
      </c>
      <c r="T93" s="4">
        <f>'Raw Data'!T813</f>
        <v>4483.8662999999997</v>
      </c>
      <c r="U93" s="4">
        <f>'Raw Data'!U813</f>
        <v>0</v>
      </c>
      <c r="V93" s="4">
        <f>'Raw Data'!V813</f>
        <v>0</v>
      </c>
      <c r="W93" s="4">
        <f>'Raw Data'!W813</f>
        <v>0</v>
      </c>
      <c r="X93" s="4">
        <f>'Raw Data'!X813</f>
        <v>0</v>
      </c>
      <c r="Y93" s="4">
        <f>'Raw Data'!Y813</f>
        <v>12.4</v>
      </c>
      <c r="Z93" s="4">
        <f>'Raw Data'!Z813</f>
        <v>864</v>
      </c>
      <c r="AA93" s="4">
        <f>'Raw Data'!AA813</f>
        <v>881</v>
      </c>
      <c r="AB93" s="4">
        <f>'Raw Data'!AB813</f>
        <v>819</v>
      </c>
      <c r="AC93" s="4">
        <f>'Raw Data'!AC813</f>
        <v>51</v>
      </c>
      <c r="AD93" s="4">
        <f>'Raw Data'!AD813</f>
        <v>7.6</v>
      </c>
      <c r="AE93" s="4">
        <f>'Raw Data'!AE813</f>
        <v>0.17</v>
      </c>
      <c r="AF93" s="4">
        <f>'Raw Data'!AF813</f>
        <v>977</v>
      </c>
      <c r="AG93" s="4">
        <f>'Raw Data'!AG813</f>
        <v>-8</v>
      </c>
      <c r="AH93" s="4">
        <f>'Raw Data'!AH813</f>
        <v>13</v>
      </c>
      <c r="AI93" s="4">
        <f>'Raw Data'!AI813</f>
        <v>29</v>
      </c>
      <c r="AJ93" s="4">
        <f>'Raw Data'!AJ813</f>
        <v>191</v>
      </c>
      <c r="AK93" s="4">
        <f>'Raw Data'!AK813</f>
        <v>142</v>
      </c>
      <c r="AL93" s="4">
        <f>'Raw Data'!AL813</f>
        <v>3.6</v>
      </c>
      <c r="AM93" s="4">
        <f>'Raw Data'!AM813</f>
        <v>195</v>
      </c>
      <c r="AN93" s="4" t="str">
        <f>'Raw Data'!AN813</f>
        <v>n/a</v>
      </c>
      <c r="AO93" s="4">
        <f>'Raw Data'!AO813</f>
        <v>2</v>
      </c>
      <c r="AP93" s="5">
        <f>'Raw Data'!AP813</f>
        <v>0.61693287037037037</v>
      </c>
      <c r="AQ93" s="4">
        <f>'Raw Data'!AQ813</f>
        <v>47.164256999999999</v>
      </c>
      <c r="AR93" s="4">
        <f>'Raw Data'!AR813</f>
        <v>-88.487533999999997</v>
      </c>
      <c r="AS93" s="4">
        <f>'Raw Data'!AS813</f>
        <v>317.39999999999998</v>
      </c>
      <c r="AT93" s="4">
        <f>'Raw Data'!AT813</f>
        <v>24.9</v>
      </c>
      <c r="AU93" s="4">
        <f>'Raw Data'!AU813</f>
        <v>11</v>
      </c>
      <c r="AV93" s="4">
        <f>'Raw Data'!AV813</f>
        <v>9</v>
      </c>
      <c r="AW93" s="4" t="str">
        <f>'Raw Data'!AW813</f>
        <v>0x4b66000</v>
      </c>
      <c r="AX93" s="4">
        <f>'Raw Data'!AX813</f>
        <v>1.626873</v>
      </c>
      <c r="AY93" s="4">
        <f>'Raw Data'!AY813</f>
        <v>1.024376</v>
      </c>
      <c r="AZ93" s="4">
        <f>'Raw Data'!AZ813</f>
        <v>2.0121880000000001</v>
      </c>
      <c r="BA93" s="4">
        <f>'Raw Data'!BA813</f>
        <v>14.023</v>
      </c>
      <c r="BB93" s="4">
        <f>'Raw Data'!BB813</f>
        <v>9.8800000000000008</v>
      </c>
      <c r="BC93" s="4">
        <f>'Raw Data'!BC813</f>
        <v>0.7</v>
      </c>
      <c r="BD93" s="4">
        <f>'Raw Data'!BD813</f>
        <v>21.602</v>
      </c>
      <c r="BE93" s="4">
        <f>'Raw Data'!BE813</f>
        <v>1331.8679999999999</v>
      </c>
      <c r="BF93" s="4">
        <f>'Raw Data'!BF813</f>
        <v>1027.229</v>
      </c>
      <c r="BG93" s="4">
        <f>'Raw Data'!BG813</f>
        <v>0.20699999999999999</v>
      </c>
      <c r="BH93" s="4">
        <f>'Raw Data'!BH813</f>
        <v>5.1999999999999998E-2</v>
      </c>
      <c r="BI93" s="4">
        <f>'Raw Data'!BI813</f>
        <v>0.25900000000000001</v>
      </c>
      <c r="BJ93" s="4">
        <f>'Raw Data'!BJ813</f>
        <v>0.157</v>
      </c>
      <c r="BK93" s="4">
        <f>'Raw Data'!BK813</f>
        <v>0.04</v>
      </c>
      <c r="BL93" s="4">
        <f>'Raw Data'!BL813</f>
        <v>0.19700000000000001</v>
      </c>
      <c r="BM93" s="4">
        <f>'Raw Data'!BM813</f>
        <v>28.061800000000002</v>
      </c>
      <c r="BN93" s="4">
        <f>'Raw Data'!BN813</f>
        <v>0</v>
      </c>
      <c r="BO93" s="4">
        <f>'Raw Data'!BO813</f>
        <v>0</v>
      </c>
      <c r="BP93" s="4">
        <f>'Raw Data'!BP813</f>
        <v>0</v>
      </c>
      <c r="BQ93" s="4">
        <f>'Raw Data'!BQ813</f>
        <v>0</v>
      </c>
      <c r="BR93" s="4">
        <f>'Raw Data'!BR813</f>
        <v>0.55270900000000001</v>
      </c>
      <c r="BS93" s="4">
        <f>'Raw Data'!BS813</f>
        <v>-5</v>
      </c>
      <c r="BT93" s="4">
        <f>'Raw Data'!BT813</f>
        <v>0.18937200000000001</v>
      </c>
      <c r="BU93" s="4">
        <f>'Raw Data'!BU813</f>
        <v>13.506833</v>
      </c>
      <c r="BV93" s="4">
        <f>'Raw Data'!BV813</f>
        <v>3.825307</v>
      </c>
      <c r="BW93" s="4">
        <f t="shared" si="14"/>
        <v>3.5685052786</v>
      </c>
      <c r="BY93" s="4">
        <f t="shared" si="15"/>
        <v>13258.127848030428</v>
      </c>
      <c r="BZ93" s="4">
        <f t="shared" si="16"/>
        <v>10225.587979592909</v>
      </c>
      <c r="CA93" s="4">
        <f t="shared" si="17"/>
        <v>1.5628621395969999</v>
      </c>
      <c r="CB93" s="4">
        <f t="shared" si="18"/>
        <v>279.3421961079178</v>
      </c>
    </row>
    <row r="94" spans="1:80" x14ac:dyDescent="0.25">
      <c r="A94" s="2">
        <f>'Raw Data'!A814</f>
        <v>42070</v>
      </c>
      <c r="B94" s="3">
        <f>'Raw Data'!B814</f>
        <v>3.3574074074074069E-2</v>
      </c>
      <c r="C94" s="4">
        <f>'Raw Data'!C814</f>
        <v>8.0559999999999992</v>
      </c>
      <c r="D94" s="4">
        <f>'Raw Data'!D814</f>
        <v>11.1625</v>
      </c>
      <c r="E94" s="4">
        <f>'Raw Data'!E814</f>
        <v>111625.4623</v>
      </c>
      <c r="F94" s="4">
        <f>'Raw Data'!F814</f>
        <v>12.1</v>
      </c>
      <c r="G94" s="4">
        <f>'Raw Data'!G814</f>
        <v>4.8</v>
      </c>
      <c r="H94" s="4">
        <f>'Raw Data'!H814</f>
        <v>5070.7</v>
      </c>
      <c r="I94" s="4">
        <f>'Raw Data'!I814</f>
        <v>0</v>
      </c>
      <c r="J94" s="4">
        <f>'Raw Data'!J814</f>
        <v>0</v>
      </c>
      <c r="K94" s="4">
        <f>'Raw Data'!K814</f>
        <v>0.81730000000000003</v>
      </c>
      <c r="L94" s="4">
        <f>'Raw Data'!L814</f>
        <v>6.5842000000000001</v>
      </c>
      <c r="M94" s="4">
        <f>'Raw Data'!M814</f>
        <v>9.1229999999999993</v>
      </c>
      <c r="N94" s="4">
        <f>'Raw Data'!N814</f>
        <v>9.8806999999999992</v>
      </c>
      <c r="O94" s="4">
        <f>'Raw Data'!O814</f>
        <v>3.8822999999999999</v>
      </c>
      <c r="P94" s="4">
        <f>'Raw Data'!P814</f>
        <v>13.8</v>
      </c>
      <c r="Q94" s="4">
        <f>'Raw Data'!Q814</f>
        <v>7.5038</v>
      </c>
      <c r="R94" s="4">
        <f>'Raw Data'!R814</f>
        <v>2.9483999999999999</v>
      </c>
      <c r="S94" s="4">
        <f>'Raw Data'!S814</f>
        <v>10.5</v>
      </c>
      <c r="T94" s="4">
        <f>'Raw Data'!T814</f>
        <v>5070.7002000000002</v>
      </c>
      <c r="U94" s="4">
        <f>'Raw Data'!U814</f>
        <v>0</v>
      </c>
      <c r="V94" s="4">
        <f>'Raw Data'!V814</f>
        <v>0</v>
      </c>
      <c r="W94" s="4">
        <f>'Raw Data'!W814</f>
        <v>0</v>
      </c>
      <c r="X94" s="4">
        <f>'Raw Data'!X814</f>
        <v>0</v>
      </c>
      <c r="Y94" s="4">
        <f>'Raw Data'!Y814</f>
        <v>12.4</v>
      </c>
      <c r="Z94" s="4">
        <f>'Raw Data'!Z814</f>
        <v>862</v>
      </c>
      <c r="AA94" s="4">
        <f>'Raw Data'!AA814</f>
        <v>880</v>
      </c>
      <c r="AB94" s="4">
        <f>'Raw Data'!AB814</f>
        <v>817</v>
      </c>
      <c r="AC94" s="4">
        <f>'Raw Data'!AC814</f>
        <v>51</v>
      </c>
      <c r="AD94" s="4">
        <f>'Raw Data'!AD814</f>
        <v>7.6</v>
      </c>
      <c r="AE94" s="4">
        <f>'Raw Data'!AE814</f>
        <v>0.17</v>
      </c>
      <c r="AF94" s="4">
        <f>'Raw Data'!AF814</f>
        <v>977</v>
      </c>
      <c r="AG94" s="4">
        <f>'Raw Data'!AG814</f>
        <v>-8</v>
      </c>
      <c r="AH94" s="4">
        <f>'Raw Data'!AH814</f>
        <v>13</v>
      </c>
      <c r="AI94" s="4">
        <f>'Raw Data'!AI814</f>
        <v>29</v>
      </c>
      <c r="AJ94" s="4">
        <f>'Raw Data'!AJ814</f>
        <v>191</v>
      </c>
      <c r="AK94" s="4">
        <f>'Raw Data'!AK814</f>
        <v>142</v>
      </c>
      <c r="AL94" s="4">
        <f>'Raw Data'!AL814</f>
        <v>3.7</v>
      </c>
      <c r="AM94" s="4">
        <f>'Raw Data'!AM814</f>
        <v>195</v>
      </c>
      <c r="AN94" s="4" t="str">
        <f>'Raw Data'!AN814</f>
        <v>n/a</v>
      </c>
      <c r="AO94" s="4">
        <f>'Raw Data'!AO814</f>
        <v>2</v>
      </c>
      <c r="AP94" s="5">
        <f>'Raw Data'!AP814</f>
        <v>0.61694444444444441</v>
      </c>
      <c r="AQ94" s="4">
        <f>'Raw Data'!AQ814</f>
        <v>47.164228000000001</v>
      </c>
      <c r="AR94" s="4">
        <f>'Raw Data'!AR814</f>
        <v>-88.487674999999996</v>
      </c>
      <c r="AS94" s="4">
        <f>'Raw Data'!AS814</f>
        <v>317.8</v>
      </c>
      <c r="AT94" s="4">
        <f>'Raw Data'!AT814</f>
        <v>24.5</v>
      </c>
      <c r="AU94" s="4">
        <f>'Raw Data'!AU814</f>
        <v>11</v>
      </c>
      <c r="AV94" s="4">
        <f>'Raw Data'!AV814</f>
        <v>9</v>
      </c>
      <c r="AW94" s="4" t="str">
        <f>'Raw Data'!AW814</f>
        <v>0x4b66000</v>
      </c>
      <c r="AX94" s="4">
        <f>'Raw Data'!AX814</f>
        <v>1.1000000000000001</v>
      </c>
      <c r="AY94" s="4">
        <f>'Raw Data'!AY814</f>
        <v>1.2120880000000001</v>
      </c>
      <c r="AZ94" s="4">
        <f>'Raw Data'!AZ814</f>
        <v>2.112088</v>
      </c>
      <c r="BA94" s="4">
        <f>'Raw Data'!BA814</f>
        <v>14.023</v>
      </c>
      <c r="BB94" s="4">
        <f>'Raw Data'!BB814</f>
        <v>9.59</v>
      </c>
      <c r="BC94" s="4">
        <f>'Raw Data'!BC814</f>
        <v>0.68</v>
      </c>
      <c r="BD94" s="4">
        <f>'Raw Data'!BD814</f>
        <v>22.356000000000002</v>
      </c>
      <c r="BE94" s="4">
        <f>'Raw Data'!BE814</f>
        <v>1230.6300000000001</v>
      </c>
      <c r="BF94" s="4">
        <f>'Raw Data'!BF814</f>
        <v>1085.2809999999999</v>
      </c>
      <c r="BG94" s="4">
        <f>'Raw Data'!BG814</f>
        <v>0.193</v>
      </c>
      <c r="BH94" s="4">
        <f>'Raw Data'!BH814</f>
        <v>7.5999999999999998E-2</v>
      </c>
      <c r="BI94" s="4">
        <f>'Raw Data'!BI814</f>
        <v>0.26900000000000002</v>
      </c>
      <c r="BJ94" s="4">
        <f>'Raw Data'!BJ814</f>
        <v>0.14699999999999999</v>
      </c>
      <c r="BK94" s="4">
        <f>'Raw Data'!BK814</f>
        <v>5.8000000000000003E-2</v>
      </c>
      <c r="BL94" s="4">
        <f>'Raw Data'!BL814</f>
        <v>0.20499999999999999</v>
      </c>
      <c r="BM94" s="4">
        <f>'Raw Data'!BM814</f>
        <v>31.341200000000001</v>
      </c>
      <c r="BN94" s="4">
        <f>'Raw Data'!BN814</f>
        <v>0</v>
      </c>
      <c r="BO94" s="4">
        <f>'Raw Data'!BO814</f>
        <v>0</v>
      </c>
      <c r="BP94" s="4">
        <f>'Raw Data'!BP814</f>
        <v>0</v>
      </c>
      <c r="BQ94" s="4">
        <f>'Raw Data'!BQ814</f>
        <v>0</v>
      </c>
      <c r="BR94" s="4">
        <f>'Raw Data'!BR814</f>
        <v>0.54736300000000004</v>
      </c>
      <c r="BS94" s="4">
        <f>'Raw Data'!BS814</f>
        <v>-5</v>
      </c>
      <c r="BT94" s="4">
        <f>'Raw Data'!BT814</f>
        <v>0.18737400000000001</v>
      </c>
      <c r="BU94" s="4">
        <f>'Raw Data'!BU814</f>
        <v>13.376174000000001</v>
      </c>
      <c r="BV94" s="4">
        <f>'Raw Data'!BV814</f>
        <v>3.7849469999999998</v>
      </c>
      <c r="BW94" s="4">
        <f t="shared" si="14"/>
        <v>3.5339851707999999</v>
      </c>
      <c r="BY94" s="4">
        <f t="shared" si="15"/>
        <v>12131.84618408994</v>
      </c>
      <c r="BZ94" s="4">
        <f t="shared" si="16"/>
        <v>10698.960823736878</v>
      </c>
      <c r="CA94" s="4">
        <f t="shared" si="17"/>
        <v>1.4491613149860001</v>
      </c>
      <c r="CB94" s="4">
        <f t="shared" si="18"/>
        <v>308.96907894720562</v>
      </c>
    </row>
    <row r="95" spans="1:80" x14ac:dyDescent="0.25">
      <c r="A95" s="2">
        <f>'Raw Data'!A815</f>
        <v>42070</v>
      </c>
      <c r="B95" s="3">
        <f>'Raw Data'!B815</f>
        <v>3.3585648148148149E-2</v>
      </c>
      <c r="C95" s="4">
        <f>'Raw Data'!C815</f>
        <v>7.9219999999999997</v>
      </c>
      <c r="D95" s="4">
        <f>'Raw Data'!D815</f>
        <v>11.437099999999999</v>
      </c>
      <c r="E95" s="4">
        <f>'Raw Data'!E815</f>
        <v>114371.1201</v>
      </c>
      <c r="F95" s="4">
        <f>'Raw Data'!F815</f>
        <v>10.8</v>
      </c>
      <c r="G95" s="4">
        <f>'Raw Data'!G815</f>
        <v>29.5</v>
      </c>
      <c r="H95" s="4">
        <f>'Raw Data'!H815</f>
        <v>5585.7</v>
      </c>
      <c r="I95" s="4">
        <f>'Raw Data'!I815</f>
        <v>0</v>
      </c>
      <c r="J95" s="4">
        <f>'Raw Data'!J815</f>
        <v>0</v>
      </c>
      <c r="K95" s="4">
        <f>'Raw Data'!K815</f>
        <v>0.81479999999999997</v>
      </c>
      <c r="L95" s="4">
        <f>'Raw Data'!L815</f>
        <v>6.4546999999999999</v>
      </c>
      <c r="M95" s="4">
        <f>'Raw Data'!M815</f>
        <v>9.3192000000000004</v>
      </c>
      <c r="N95" s="4">
        <f>'Raw Data'!N815</f>
        <v>8.8053000000000008</v>
      </c>
      <c r="O95" s="4">
        <f>'Raw Data'!O815</f>
        <v>24.0458</v>
      </c>
      <c r="P95" s="4">
        <f>'Raw Data'!P815</f>
        <v>32.9</v>
      </c>
      <c r="Q95" s="4">
        <f>'Raw Data'!Q815</f>
        <v>6.6871</v>
      </c>
      <c r="R95" s="4">
        <f>'Raw Data'!R815</f>
        <v>18.261299999999999</v>
      </c>
      <c r="S95" s="4">
        <f>'Raw Data'!S815</f>
        <v>24.9</v>
      </c>
      <c r="T95" s="4">
        <f>'Raw Data'!T815</f>
        <v>5585.6913000000004</v>
      </c>
      <c r="U95" s="4">
        <f>'Raw Data'!U815</f>
        <v>0</v>
      </c>
      <c r="V95" s="4">
        <f>'Raw Data'!V815</f>
        <v>0</v>
      </c>
      <c r="W95" s="4">
        <f>'Raw Data'!W815</f>
        <v>0</v>
      </c>
      <c r="X95" s="4">
        <f>'Raw Data'!X815</f>
        <v>0</v>
      </c>
      <c r="Y95" s="4">
        <f>'Raw Data'!Y815</f>
        <v>12.4</v>
      </c>
      <c r="Z95" s="4">
        <f>'Raw Data'!Z815</f>
        <v>859</v>
      </c>
      <c r="AA95" s="4">
        <f>'Raw Data'!AA815</f>
        <v>879</v>
      </c>
      <c r="AB95" s="4">
        <f>'Raw Data'!AB815</f>
        <v>815</v>
      </c>
      <c r="AC95" s="4">
        <f>'Raw Data'!AC815</f>
        <v>51</v>
      </c>
      <c r="AD95" s="4">
        <f>'Raw Data'!AD815</f>
        <v>7.6</v>
      </c>
      <c r="AE95" s="4">
        <f>'Raw Data'!AE815</f>
        <v>0.17</v>
      </c>
      <c r="AF95" s="4">
        <f>'Raw Data'!AF815</f>
        <v>977</v>
      </c>
      <c r="AG95" s="4">
        <f>'Raw Data'!AG815</f>
        <v>-8</v>
      </c>
      <c r="AH95" s="4">
        <f>'Raw Data'!AH815</f>
        <v>13</v>
      </c>
      <c r="AI95" s="4">
        <f>'Raw Data'!AI815</f>
        <v>29</v>
      </c>
      <c r="AJ95" s="4">
        <f>'Raw Data'!AJ815</f>
        <v>191</v>
      </c>
      <c r="AK95" s="4">
        <f>'Raw Data'!AK815</f>
        <v>142</v>
      </c>
      <c r="AL95" s="4">
        <f>'Raw Data'!AL815</f>
        <v>3.5</v>
      </c>
      <c r="AM95" s="4">
        <f>'Raw Data'!AM815</f>
        <v>195</v>
      </c>
      <c r="AN95" s="4" t="str">
        <f>'Raw Data'!AN815</f>
        <v>n/a</v>
      </c>
      <c r="AO95" s="4">
        <f>'Raw Data'!AO815</f>
        <v>2</v>
      </c>
      <c r="AP95" s="5">
        <f>'Raw Data'!AP815</f>
        <v>0.61695601851851845</v>
      </c>
      <c r="AQ95" s="4">
        <f>'Raw Data'!AQ815</f>
        <v>47.164200999999998</v>
      </c>
      <c r="AR95" s="4">
        <f>'Raw Data'!AR815</f>
        <v>-88.487820999999997</v>
      </c>
      <c r="AS95" s="4">
        <f>'Raw Data'!AS815</f>
        <v>318</v>
      </c>
      <c r="AT95" s="4">
        <f>'Raw Data'!AT815</f>
        <v>25.2</v>
      </c>
      <c r="AU95" s="4">
        <f>'Raw Data'!AU815</f>
        <v>11</v>
      </c>
      <c r="AV95" s="4">
        <f>'Raw Data'!AV815</f>
        <v>9</v>
      </c>
      <c r="AW95" s="4" t="str">
        <f>'Raw Data'!AW815</f>
        <v>0x4b66000</v>
      </c>
      <c r="AX95" s="4">
        <f>'Raw Data'!AX815</f>
        <v>1.088012</v>
      </c>
      <c r="AY95" s="4">
        <f>'Raw Data'!AY815</f>
        <v>1.3119879999999999</v>
      </c>
      <c r="AZ95" s="4">
        <f>'Raw Data'!AZ815</f>
        <v>2.2000000000000002</v>
      </c>
      <c r="BA95" s="4">
        <f>'Raw Data'!BA815</f>
        <v>14.023</v>
      </c>
      <c r="BB95" s="4">
        <f>'Raw Data'!BB815</f>
        <v>9.4499999999999993</v>
      </c>
      <c r="BC95" s="4">
        <f>'Raw Data'!BC815</f>
        <v>0.67</v>
      </c>
      <c r="BD95" s="4">
        <f>'Raw Data'!BD815</f>
        <v>22.725999999999999</v>
      </c>
      <c r="BE95" s="4">
        <f>'Raw Data'!BE815</f>
        <v>1197.6780000000001</v>
      </c>
      <c r="BF95" s="4">
        <f>'Raw Data'!BF815</f>
        <v>1100.5730000000001</v>
      </c>
      <c r="BG95" s="4">
        <f>'Raw Data'!BG815</f>
        <v>0.17100000000000001</v>
      </c>
      <c r="BH95" s="4">
        <f>'Raw Data'!BH815</f>
        <v>0.46700000000000003</v>
      </c>
      <c r="BI95" s="4">
        <f>'Raw Data'!BI815</f>
        <v>0.63800000000000001</v>
      </c>
      <c r="BJ95" s="4">
        <f>'Raw Data'!BJ815</f>
        <v>0.13</v>
      </c>
      <c r="BK95" s="4">
        <f>'Raw Data'!BK815</f>
        <v>0.35499999999999998</v>
      </c>
      <c r="BL95" s="4">
        <f>'Raw Data'!BL815</f>
        <v>0.48499999999999999</v>
      </c>
      <c r="BM95" s="4">
        <f>'Raw Data'!BM815</f>
        <v>34.273499999999999</v>
      </c>
      <c r="BN95" s="4">
        <f>'Raw Data'!BN815</f>
        <v>0</v>
      </c>
      <c r="BO95" s="4">
        <f>'Raw Data'!BO815</f>
        <v>0</v>
      </c>
      <c r="BP95" s="4">
        <f>'Raw Data'!BP815</f>
        <v>0</v>
      </c>
      <c r="BQ95" s="4">
        <f>'Raw Data'!BQ815</f>
        <v>0</v>
      </c>
      <c r="BR95" s="4">
        <f>'Raw Data'!BR815</f>
        <v>0.48227399999999998</v>
      </c>
      <c r="BS95" s="4">
        <f>'Raw Data'!BS815</f>
        <v>-5</v>
      </c>
      <c r="BT95" s="4">
        <f>'Raw Data'!BT815</f>
        <v>0.187</v>
      </c>
      <c r="BU95" s="4">
        <f>'Raw Data'!BU815</f>
        <v>11.785564000000001</v>
      </c>
      <c r="BV95" s="4">
        <f>'Raw Data'!BV815</f>
        <v>3.7774000000000001</v>
      </c>
      <c r="BW95" s="4">
        <f t="shared" si="14"/>
        <v>3.1137460088000002</v>
      </c>
      <c r="BY95" s="4">
        <f t="shared" si="15"/>
        <v>10402.984000928906</v>
      </c>
      <c r="BZ95" s="4">
        <f t="shared" si="16"/>
        <v>9559.5337902627653</v>
      </c>
      <c r="CA95" s="4">
        <f t="shared" si="17"/>
        <v>1.12917488684</v>
      </c>
      <c r="CB95" s="4">
        <f t="shared" si="18"/>
        <v>297.69827295469804</v>
      </c>
    </row>
    <row r="96" spans="1:80" x14ac:dyDescent="0.25">
      <c r="A96" s="2">
        <f>'Raw Data'!A816</f>
        <v>42070</v>
      </c>
      <c r="B96" s="3">
        <f>'Raw Data'!B816</f>
        <v>3.3597222222222223E-2</v>
      </c>
      <c r="C96" s="4">
        <f>'Raw Data'!C816</f>
        <v>7.7889999999999997</v>
      </c>
      <c r="D96" s="4">
        <f>'Raw Data'!D816</f>
        <v>11.517200000000001</v>
      </c>
      <c r="E96" s="4">
        <f>'Raw Data'!E816</f>
        <v>115171.8432</v>
      </c>
      <c r="F96" s="4">
        <f>'Raw Data'!F816</f>
        <v>8.9</v>
      </c>
      <c r="G96" s="4">
        <f>'Raw Data'!G816</f>
        <v>29.6</v>
      </c>
      <c r="H96" s="4">
        <f>'Raw Data'!H816</f>
        <v>4600.5</v>
      </c>
      <c r="I96" s="4">
        <f>'Raw Data'!I816</f>
        <v>0</v>
      </c>
      <c r="J96" s="4">
        <f>'Raw Data'!J816</f>
        <v>0</v>
      </c>
      <c r="K96" s="4">
        <f>'Raw Data'!K816</f>
        <v>0.81599999999999995</v>
      </c>
      <c r="L96" s="4">
        <f>'Raw Data'!L816</f>
        <v>6.3554000000000004</v>
      </c>
      <c r="M96" s="4">
        <f>'Raw Data'!M816</f>
        <v>9.3976000000000006</v>
      </c>
      <c r="N96" s="4">
        <f>'Raw Data'!N816</f>
        <v>7.2450999999999999</v>
      </c>
      <c r="O96" s="4">
        <f>'Raw Data'!O816</f>
        <v>24.1694</v>
      </c>
      <c r="P96" s="4">
        <f>'Raw Data'!P816</f>
        <v>31.4</v>
      </c>
      <c r="Q96" s="4">
        <f>'Raw Data'!Q816</f>
        <v>5.5118999999999998</v>
      </c>
      <c r="R96" s="4">
        <f>'Raw Data'!R816</f>
        <v>18.387699999999999</v>
      </c>
      <c r="S96" s="4">
        <f>'Raw Data'!S816</f>
        <v>23.9</v>
      </c>
      <c r="T96" s="4">
        <f>'Raw Data'!T816</f>
        <v>4600.4885000000004</v>
      </c>
      <c r="U96" s="4">
        <f>'Raw Data'!U816</f>
        <v>0</v>
      </c>
      <c r="V96" s="4">
        <f>'Raw Data'!V816</f>
        <v>0</v>
      </c>
      <c r="W96" s="4">
        <f>'Raw Data'!W816</f>
        <v>0</v>
      </c>
      <c r="X96" s="4">
        <f>'Raw Data'!X816</f>
        <v>0</v>
      </c>
      <c r="Y96" s="4">
        <f>'Raw Data'!Y816</f>
        <v>12.3</v>
      </c>
      <c r="Z96" s="4">
        <f>'Raw Data'!Z816</f>
        <v>861</v>
      </c>
      <c r="AA96" s="4">
        <f>'Raw Data'!AA816</f>
        <v>881</v>
      </c>
      <c r="AB96" s="4">
        <f>'Raw Data'!AB816</f>
        <v>817</v>
      </c>
      <c r="AC96" s="4">
        <f>'Raw Data'!AC816</f>
        <v>51</v>
      </c>
      <c r="AD96" s="4">
        <f>'Raw Data'!AD816</f>
        <v>8.1</v>
      </c>
      <c r="AE96" s="4">
        <f>'Raw Data'!AE816</f>
        <v>0.19</v>
      </c>
      <c r="AF96" s="4">
        <f>'Raw Data'!AF816</f>
        <v>977</v>
      </c>
      <c r="AG96" s="4">
        <f>'Raw Data'!AG816</f>
        <v>-7.2</v>
      </c>
      <c r="AH96" s="4">
        <f>'Raw Data'!AH816</f>
        <v>13</v>
      </c>
      <c r="AI96" s="4">
        <f>'Raw Data'!AI816</f>
        <v>29</v>
      </c>
      <c r="AJ96" s="4">
        <f>'Raw Data'!AJ816</f>
        <v>191</v>
      </c>
      <c r="AK96" s="4">
        <f>'Raw Data'!AK816</f>
        <v>141.19999999999999</v>
      </c>
      <c r="AL96" s="4">
        <f>'Raw Data'!AL816</f>
        <v>3.5</v>
      </c>
      <c r="AM96" s="4">
        <f>'Raw Data'!AM816</f>
        <v>195</v>
      </c>
      <c r="AN96" s="4" t="str">
        <f>'Raw Data'!AN816</f>
        <v>n/a</v>
      </c>
      <c r="AO96" s="4">
        <f>'Raw Data'!AO816</f>
        <v>2</v>
      </c>
      <c r="AP96" s="5">
        <f>'Raw Data'!AP816</f>
        <v>0.6169675925925926</v>
      </c>
      <c r="AQ96" s="4">
        <f>'Raw Data'!AQ816</f>
        <v>47.164186999999998</v>
      </c>
      <c r="AR96" s="4">
        <f>'Raw Data'!AR816</f>
        <v>-88.487981000000005</v>
      </c>
      <c r="AS96" s="4">
        <f>'Raw Data'!AS816</f>
        <v>318.10000000000002</v>
      </c>
      <c r="AT96" s="4">
        <f>'Raw Data'!AT816</f>
        <v>26.6</v>
      </c>
      <c r="AU96" s="4">
        <f>'Raw Data'!AU816</f>
        <v>11</v>
      </c>
      <c r="AV96" s="4">
        <f>'Raw Data'!AV816</f>
        <v>9</v>
      </c>
      <c r="AW96" s="4" t="str">
        <f>'Raw Data'!AW816</f>
        <v>0x4b66000</v>
      </c>
      <c r="AX96" s="4">
        <f>'Raw Data'!AX816</f>
        <v>1</v>
      </c>
      <c r="AY96" s="4">
        <f>'Raw Data'!AY816</f>
        <v>1.411888</v>
      </c>
      <c r="AZ96" s="4">
        <f>'Raw Data'!AZ816</f>
        <v>2.2000000000000002</v>
      </c>
      <c r="BA96" s="4">
        <f>'Raw Data'!BA816</f>
        <v>14.023</v>
      </c>
      <c r="BB96" s="4">
        <f>'Raw Data'!BB816</f>
        <v>9.51</v>
      </c>
      <c r="BC96" s="4">
        <f>'Raw Data'!BC816</f>
        <v>0.68</v>
      </c>
      <c r="BD96" s="4">
        <f>'Raw Data'!BD816</f>
        <v>22.555</v>
      </c>
      <c r="BE96" s="4">
        <f>'Raw Data'!BE816</f>
        <v>1187.963</v>
      </c>
      <c r="BF96" s="4">
        <f>'Raw Data'!BF816</f>
        <v>1118.021</v>
      </c>
      <c r="BG96" s="4">
        <f>'Raw Data'!BG816</f>
        <v>0.14199999999999999</v>
      </c>
      <c r="BH96" s="4">
        <f>'Raw Data'!BH816</f>
        <v>0.47299999999999998</v>
      </c>
      <c r="BI96" s="4">
        <f>'Raw Data'!BI816</f>
        <v>0.61499999999999999</v>
      </c>
      <c r="BJ96" s="4">
        <f>'Raw Data'!BJ816</f>
        <v>0.108</v>
      </c>
      <c r="BK96" s="4">
        <f>'Raw Data'!BK816</f>
        <v>0.36</v>
      </c>
      <c r="BL96" s="4">
        <f>'Raw Data'!BL816</f>
        <v>0.46800000000000003</v>
      </c>
      <c r="BM96" s="4">
        <f>'Raw Data'!BM816</f>
        <v>28.436900000000001</v>
      </c>
      <c r="BN96" s="4">
        <f>'Raw Data'!BN816</f>
        <v>0</v>
      </c>
      <c r="BO96" s="4">
        <f>'Raw Data'!BO816</f>
        <v>0</v>
      </c>
      <c r="BP96" s="4">
        <f>'Raw Data'!BP816</f>
        <v>0</v>
      </c>
      <c r="BQ96" s="4">
        <f>'Raw Data'!BQ816</f>
        <v>0</v>
      </c>
      <c r="BR96" s="4">
        <f>'Raw Data'!BR816</f>
        <v>0.46475499999999997</v>
      </c>
      <c r="BS96" s="4">
        <f>'Raw Data'!BS816</f>
        <v>-5</v>
      </c>
      <c r="BT96" s="4">
        <f>'Raw Data'!BT816</f>
        <v>0.183755</v>
      </c>
      <c r="BU96" s="4">
        <f>'Raw Data'!BU816</f>
        <v>11.357456000000001</v>
      </c>
      <c r="BV96" s="4">
        <f>'Raw Data'!BV816</f>
        <v>3.711856</v>
      </c>
      <c r="BW96" s="4">
        <f t="shared" si="14"/>
        <v>3.0006398752000001</v>
      </c>
      <c r="BY96" s="4">
        <f t="shared" si="15"/>
        <v>9943.7790390683367</v>
      </c>
      <c r="BZ96" s="4">
        <f t="shared" si="16"/>
        <v>9358.3333698425122</v>
      </c>
      <c r="CA96" s="4">
        <f t="shared" si="17"/>
        <v>0.90400806777600007</v>
      </c>
      <c r="CB96" s="4">
        <f t="shared" si="18"/>
        <v>238.02950946795681</v>
      </c>
    </row>
    <row r="97" spans="1:80" x14ac:dyDescent="0.25">
      <c r="A97" s="2">
        <f>'Raw Data'!A817</f>
        <v>42070</v>
      </c>
      <c r="B97" s="3">
        <f>'Raw Data'!B817</f>
        <v>3.3608796296296296E-2</v>
      </c>
      <c r="C97" s="4">
        <f>'Raw Data'!C817</f>
        <v>7.431</v>
      </c>
      <c r="D97" s="4">
        <f>'Raw Data'!D817</f>
        <v>12.045</v>
      </c>
      <c r="E97" s="4">
        <f>'Raw Data'!E817</f>
        <v>120449.90519999999</v>
      </c>
      <c r="F97" s="4">
        <f>'Raw Data'!F817</f>
        <v>8.4</v>
      </c>
      <c r="G97" s="4">
        <f>'Raw Data'!G817</f>
        <v>29.1</v>
      </c>
      <c r="H97" s="4">
        <f>'Raw Data'!H817</f>
        <v>4245.3999999999996</v>
      </c>
      <c r="I97" s="4">
        <f>'Raw Data'!I817</f>
        <v>0</v>
      </c>
      <c r="J97" s="4">
        <f>'Raw Data'!J817</f>
        <v>0</v>
      </c>
      <c r="K97" s="4">
        <f>'Raw Data'!K817</f>
        <v>0.81340000000000001</v>
      </c>
      <c r="L97" s="4">
        <f>'Raw Data'!L817</f>
        <v>6.0444000000000004</v>
      </c>
      <c r="M97" s="4">
        <f>'Raw Data'!M817</f>
        <v>9.7971000000000004</v>
      </c>
      <c r="N97" s="4">
        <f>'Raw Data'!N817</f>
        <v>6.7984999999999998</v>
      </c>
      <c r="O97" s="4">
        <f>'Raw Data'!O817</f>
        <v>23.692</v>
      </c>
      <c r="P97" s="4">
        <f>'Raw Data'!P817</f>
        <v>30.5</v>
      </c>
      <c r="Q97" s="4">
        <f>'Raw Data'!Q817</f>
        <v>5.1650999999999998</v>
      </c>
      <c r="R97" s="4">
        <f>'Raw Data'!R817</f>
        <v>17.9999</v>
      </c>
      <c r="S97" s="4">
        <f>'Raw Data'!S817</f>
        <v>23.2</v>
      </c>
      <c r="T97" s="4">
        <f>'Raw Data'!T817</f>
        <v>4245.3621999999996</v>
      </c>
      <c r="U97" s="4">
        <f>'Raw Data'!U817</f>
        <v>0</v>
      </c>
      <c r="V97" s="4">
        <f>'Raw Data'!V817</f>
        <v>0</v>
      </c>
      <c r="W97" s="4">
        <f>'Raw Data'!W817</f>
        <v>0</v>
      </c>
      <c r="X97" s="4">
        <f>'Raw Data'!X817</f>
        <v>0</v>
      </c>
      <c r="Y97" s="4">
        <f>'Raw Data'!Y817</f>
        <v>12.4</v>
      </c>
      <c r="Z97" s="4">
        <f>'Raw Data'!Z817</f>
        <v>861</v>
      </c>
      <c r="AA97" s="4">
        <f>'Raw Data'!AA817</f>
        <v>881</v>
      </c>
      <c r="AB97" s="4">
        <f>'Raw Data'!AB817</f>
        <v>817</v>
      </c>
      <c r="AC97" s="4">
        <f>'Raw Data'!AC817</f>
        <v>51</v>
      </c>
      <c r="AD97" s="4">
        <f>'Raw Data'!AD817</f>
        <v>7.72</v>
      </c>
      <c r="AE97" s="4">
        <f>'Raw Data'!AE817</f>
        <v>0.18</v>
      </c>
      <c r="AF97" s="4">
        <f>'Raw Data'!AF817</f>
        <v>977</v>
      </c>
      <c r="AG97" s="4">
        <f>'Raw Data'!AG817</f>
        <v>-7.8</v>
      </c>
      <c r="AH97" s="4">
        <f>'Raw Data'!AH817</f>
        <v>13</v>
      </c>
      <c r="AI97" s="4">
        <f>'Raw Data'!AI817</f>
        <v>29</v>
      </c>
      <c r="AJ97" s="4">
        <f>'Raw Data'!AJ817</f>
        <v>191.8</v>
      </c>
      <c r="AK97" s="4">
        <f>'Raw Data'!AK817</f>
        <v>141.80000000000001</v>
      </c>
      <c r="AL97" s="4">
        <f>'Raw Data'!AL817</f>
        <v>3.6</v>
      </c>
      <c r="AM97" s="4">
        <f>'Raw Data'!AM817</f>
        <v>195</v>
      </c>
      <c r="AN97" s="4" t="str">
        <f>'Raw Data'!AN817</f>
        <v>n/a</v>
      </c>
      <c r="AO97" s="4">
        <f>'Raw Data'!AO817</f>
        <v>2</v>
      </c>
      <c r="AP97" s="5">
        <f>'Raw Data'!AP817</f>
        <v>0.61697916666666663</v>
      </c>
      <c r="AQ97" s="4">
        <f>'Raw Data'!AQ817</f>
        <v>47.164183999999999</v>
      </c>
      <c r="AR97" s="4">
        <f>'Raw Data'!AR817</f>
        <v>-88.488133000000005</v>
      </c>
      <c r="AS97" s="4">
        <f>'Raw Data'!AS817</f>
        <v>318.10000000000002</v>
      </c>
      <c r="AT97" s="4">
        <f>'Raw Data'!AT817</f>
        <v>25.2</v>
      </c>
      <c r="AU97" s="4">
        <f>'Raw Data'!AU817</f>
        <v>11</v>
      </c>
      <c r="AV97" s="4">
        <f>'Raw Data'!AV817</f>
        <v>9</v>
      </c>
      <c r="AW97" s="4" t="str">
        <f>'Raw Data'!AW817</f>
        <v>0x4b66000</v>
      </c>
      <c r="AX97" s="4">
        <f>'Raw Data'!AX817</f>
        <v>1</v>
      </c>
      <c r="AY97" s="4">
        <f>'Raw Data'!AY817</f>
        <v>1.5</v>
      </c>
      <c r="AZ97" s="4">
        <f>'Raw Data'!AZ817</f>
        <v>2.2000000000000002</v>
      </c>
      <c r="BA97" s="4">
        <f>'Raw Data'!BA817</f>
        <v>14.023</v>
      </c>
      <c r="BB97" s="4">
        <f>'Raw Data'!BB817</f>
        <v>9.3699999999999992</v>
      </c>
      <c r="BC97" s="4">
        <f>'Raw Data'!BC817</f>
        <v>0.67</v>
      </c>
      <c r="BD97" s="4">
        <f>'Raw Data'!BD817</f>
        <v>22.943999999999999</v>
      </c>
      <c r="BE97" s="4">
        <f>'Raw Data'!BE817</f>
        <v>1126.123</v>
      </c>
      <c r="BF97" s="4">
        <f>'Raw Data'!BF817</f>
        <v>1161.7460000000001</v>
      </c>
      <c r="BG97" s="4">
        <f>'Raw Data'!BG817</f>
        <v>0.13300000000000001</v>
      </c>
      <c r="BH97" s="4">
        <f>'Raw Data'!BH817</f>
        <v>0.46200000000000002</v>
      </c>
      <c r="BI97" s="4">
        <f>'Raw Data'!BI817</f>
        <v>0.59499999999999997</v>
      </c>
      <c r="BJ97" s="4">
        <f>'Raw Data'!BJ817</f>
        <v>0.10100000000000001</v>
      </c>
      <c r="BK97" s="4">
        <f>'Raw Data'!BK817</f>
        <v>0.35099999999999998</v>
      </c>
      <c r="BL97" s="4">
        <f>'Raw Data'!BL817</f>
        <v>0.45200000000000001</v>
      </c>
      <c r="BM97" s="4">
        <f>'Raw Data'!BM817</f>
        <v>26.155999999999999</v>
      </c>
      <c r="BN97" s="4">
        <f>'Raw Data'!BN817</f>
        <v>0</v>
      </c>
      <c r="BO97" s="4">
        <f>'Raw Data'!BO817</f>
        <v>0</v>
      </c>
      <c r="BP97" s="4">
        <f>'Raw Data'!BP817</f>
        <v>0</v>
      </c>
      <c r="BQ97" s="4">
        <f>'Raw Data'!BQ817</f>
        <v>0</v>
      </c>
      <c r="BR97" s="4">
        <f>'Raw Data'!BR817</f>
        <v>0.53374600000000005</v>
      </c>
      <c r="BS97" s="4">
        <f>'Raw Data'!BS817</f>
        <v>-5</v>
      </c>
      <c r="BT97" s="4">
        <f>'Raw Data'!BT817</f>
        <v>0.18543299999999999</v>
      </c>
      <c r="BU97" s="4">
        <f>'Raw Data'!BU817</f>
        <v>13.043418000000001</v>
      </c>
      <c r="BV97" s="4">
        <f>'Raw Data'!BV817</f>
        <v>3.7457470000000002</v>
      </c>
      <c r="BW97" s="4">
        <f t="shared" si="14"/>
        <v>3.4460710356000002</v>
      </c>
      <c r="BY97" s="4">
        <f t="shared" si="15"/>
        <v>10825.419347201119</v>
      </c>
      <c r="BZ97" s="4">
        <f t="shared" si="16"/>
        <v>11167.863212929238</v>
      </c>
      <c r="CA97" s="4">
        <f t="shared" si="17"/>
        <v>0.97091290566600008</v>
      </c>
      <c r="CB97" s="4">
        <f t="shared" si="18"/>
        <v>251.43760357029601</v>
      </c>
    </row>
    <row r="98" spans="1:80" x14ac:dyDescent="0.25">
      <c r="A98" s="2">
        <f>'Raw Data'!A818</f>
        <v>42070</v>
      </c>
      <c r="B98" s="3">
        <f>'Raw Data'!B818</f>
        <v>3.362037037037037E-2</v>
      </c>
      <c r="C98" s="4">
        <f>'Raw Data'!C818</f>
        <v>7.2380000000000004</v>
      </c>
      <c r="D98" s="4">
        <f>'Raw Data'!D818</f>
        <v>12.397600000000001</v>
      </c>
      <c r="E98" s="4">
        <f>'Raw Data'!E818</f>
        <v>123976.436</v>
      </c>
      <c r="F98" s="4">
        <f>'Raw Data'!F818</f>
        <v>8</v>
      </c>
      <c r="G98" s="4">
        <f>'Raw Data'!G818</f>
        <v>20.100000000000001</v>
      </c>
      <c r="H98" s="4">
        <f>'Raw Data'!H818</f>
        <v>9252.9</v>
      </c>
      <c r="I98" s="4">
        <f>'Raw Data'!I818</f>
        <v>0</v>
      </c>
      <c r="J98" s="4">
        <f>'Raw Data'!J818</f>
        <v>0</v>
      </c>
      <c r="K98" s="4">
        <f>'Raw Data'!K818</f>
        <v>0.80569999999999997</v>
      </c>
      <c r="L98" s="4">
        <f>'Raw Data'!L818</f>
        <v>5.8314000000000004</v>
      </c>
      <c r="M98" s="4">
        <f>'Raw Data'!M818</f>
        <v>9.9882000000000009</v>
      </c>
      <c r="N98" s="4">
        <f>'Raw Data'!N818</f>
        <v>6.4367999999999999</v>
      </c>
      <c r="O98" s="4">
        <f>'Raw Data'!O818</f>
        <v>16.1691</v>
      </c>
      <c r="P98" s="4">
        <f>'Raw Data'!P818</f>
        <v>22.6</v>
      </c>
      <c r="Q98" s="4">
        <f>'Raw Data'!Q818</f>
        <v>4.8883999999999999</v>
      </c>
      <c r="R98" s="4">
        <f>'Raw Data'!R818</f>
        <v>12.279500000000001</v>
      </c>
      <c r="S98" s="4">
        <f>'Raw Data'!S818</f>
        <v>17.2</v>
      </c>
      <c r="T98" s="4">
        <f>'Raw Data'!T818</f>
        <v>9252.94</v>
      </c>
      <c r="U98" s="4">
        <f>'Raw Data'!U818</f>
        <v>0</v>
      </c>
      <c r="V98" s="4">
        <f>'Raw Data'!V818</f>
        <v>0</v>
      </c>
      <c r="W98" s="4">
        <f>'Raw Data'!W818</f>
        <v>0</v>
      </c>
      <c r="X98" s="4">
        <f>'Raw Data'!X818</f>
        <v>0</v>
      </c>
      <c r="Y98" s="4">
        <f>'Raw Data'!Y818</f>
        <v>12.3</v>
      </c>
      <c r="Z98" s="4">
        <f>'Raw Data'!Z818</f>
        <v>861</v>
      </c>
      <c r="AA98" s="4">
        <f>'Raw Data'!AA818</f>
        <v>882</v>
      </c>
      <c r="AB98" s="4">
        <f>'Raw Data'!AB818</f>
        <v>817</v>
      </c>
      <c r="AC98" s="4">
        <f>'Raw Data'!AC818</f>
        <v>51</v>
      </c>
      <c r="AD98" s="4">
        <f>'Raw Data'!AD818</f>
        <v>7.6</v>
      </c>
      <c r="AE98" s="4">
        <f>'Raw Data'!AE818</f>
        <v>0.17</v>
      </c>
      <c r="AF98" s="4">
        <f>'Raw Data'!AF818</f>
        <v>977</v>
      </c>
      <c r="AG98" s="4">
        <f>'Raw Data'!AG818</f>
        <v>-8</v>
      </c>
      <c r="AH98" s="4">
        <f>'Raw Data'!AH818</f>
        <v>12.189</v>
      </c>
      <c r="AI98" s="4">
        <f>'Raw Data'!AI818</f>
        <v>29</v>
      </c>
      <c r="AJ98" s="4">
        <f>'Raw Data'!AJ818</f>
        <v>192</v>
      </c>
      <c r="AK98" s="4">
        <f>'Raw Data'!AK818</f>
        <v>141.19999999999999</v>
      </c>
      <c r="AL98" s="4">
        <f>'Raw Data'!AL818</f>
        <v>3.5</v>
      </c>
      <c r="AM98" s="4">
        <f>'Raw Data'!AM818</f>
        <v>195</v>
      </c>
      <c r="AN98" s="4" t="str">
        <f>'Raw Data'!AN818</f>
        <v>n/a</v>
      </c>
      <c r="AO98" s="4">
        <f>'Raw Data'!AO818</f>
        <v>2</v>
      </c>
      <c r="AP98" s="5">
        <f>'Raw Data'!AP818</f>
        <v>0.61699074074074078</v>
      </c>
      <c r="AQ98" s="4">
        <f>'Raw Data'!AQ818</f>
        <v>47.164192</v>
      </c>
      <c r="AR98" s="4">
        <f>'Raw Data'!AR818</f>
        <v>-88.488290000000006</v>
      </c>
      <c r="AS98" s="4">
        <f>'Raw Data'!AS818</f>
        <v>318.3</v>
      </c>
      <c r="AT98" s="4">
        <f>'Raw Data'!AT818</f>
        <v>25.9</v>
      </c>
      <c r="AU98" s="4">
        <f>'Raw Data'!AU818</f>
        <v>11</v>
      </c>
      <c r="AV98" s="4">
        <f>'Raw Data'!AV818</f>
        <v>9</v>
      </c>
      <c r="AW98" s="4" t="str">
        <f>'Raw Data'!AW818</f>
        <v>0x4b66000</v>
      </c>
      <c r="AX98" s="4">
        <f>'Raw Data'!AX818</f>
        <v>1.0127870000000001</v>
      </c>
      <c r="AY98" s="4">
        <f>'Raw Data'!AY818</f>
        <v>1.525574</v>
      </c>
      <c r="AZ98" s="4">
        <f>'Raw Data'!AZ818</f>
        <v>2.2255739999999999</v>
      </c>
      <c r="BA98" s="4">
        <f>'Raw Data'!BA818</f>
        <v>14.023</v>
      </c>
      <c r="BB98" s="4">
        <f>'Raw Data'!BB818</f>
        <v>8.9700000000000006</v>
      </c>
      <c r="BC98" s="4">
        <f>'Raw Data'!BC818</f>
        <v>0.64</v>
      </c>
      <c r="BD98" s="4">
        <f>'Raw Data'!BD818</f>
        <v>24.123000000000001</v>
      </c>
      <c r="BE98" s="4">
        <f>'Raw Data'!BE818</f>
        <v>1055.3050000000001</v>
      </c>
      <c r="BF98" s="4">
        <f>'Raw Data'!BF818</f>
        <v>1150.452</v>
      </c>
      <c r="BG98" s="4">
        <f>'Raw Data'!BG818</f>
        <v>0.122</v>
      </c>
      <c r="BH98" s="4">
        <f>'Raw Data'!BH818</f>
        <v>0.30599999999999999</v>
      </c>
      <c r="BI98" s="4">
        <f>'Raw Data'!BI818</f>
        <v>0.42799999999999999</v>
      </c>
      <c r="BJ98" s="4">
        <f>'Raw Data'!BJ818</f>
        <v>9.2999999999999999E-2</v>
      </c>
      <c r="BK98" s="4">
        <f>'Raw Data'!BK818</f>
        <v>0.23300000000000001</v>
      </c>
      <c r="BL98" s="4">
        <f>'Raw Data'!BL818</f>
        <v>0.32500000000000001</v>
      </c>
      <c r="BM98" s="4">
        <f>'Raw Data'!BM818</f>
        <v>55.373800000000003</v>
      </c>
      <c r="BN98" s="4">
        <f>'Raw Data'!BN818</f>
        <v>0</v>
      </c>
      <c r="BO98" s="4">
        <f>'Raw Data'!BO818</f>
        <v>0</v>
      </c>
      <c r="BP98" s="4">
        <f>'Raw Data'!BP818</f>
        <v>0</v>
      </c>
      <c r="BQ98" s="4">
        <f>'Raw Data'!BQ818</f>
        <v>0</v>
      </c>
      <c r="BR98" s="4">
        <f>'Raw Data'!BR818</f>
        <v>0.55243299999999995</v>
      </c>
      <c r="BS98" s="4">
        <f>'Raw Data'!BS818</f>
        <v>-5</v>
      </c>
      <c r="BT98" s="4">
        <f>'Raw Data'!BT818</f>
        <v>0.182756</v>
      </c>
      <c r="BU98" s="4">
        <f>'Raw Data'!BU818</f>
        <v>13.500082000000001</v>
      </c>
      <c r="BV98" s="4">
        <f>'Raw Data'!BV818</f>
        <v>3.6916709999999999</v>
      </c>
      <c r="BW98" s="4">
        <f t="shared" si="14"/>
        <v>3.5667216644000002</v>
      </c>
      <c r="BY98" s="4">
        <f t="shared" si="15"/>
        <v>10499.820873802371</v>
      </c>
      <c r="BZ98" s="4">
        <f t="shared" si="16"/>
        <v>11446.491700416169</v>
      </c>
      <c r="CA98" s="4">
        <f t="shared" si="17"/>
        <v>0.92530912036199997</v>
      </c>
      <c r="CB98" s="4">
        <f t="shared" si="18"/>
        <v>550.9449695602292</v>
      </c>
    </row>
    <row r="99" spans="1:80" x14ac:dyDescent="0.25">
      <c r="A99" s="2">
        <f>'Raw Data'!A819</f>
        <v>42070</v>
      </c>
      <c r="B99" s="3">
        <f>'Raw Data'!B819</f>
        <v>3.3631944444444443E-2</v>
      </c>
      <c r="C99" s="4">
        <f>'Raw Data'!C819</f>
        <v>7.18</v>
      </c>
      <c r="D99" s="4">
        <f>'Raw Data'!D819</f>
        <v>12.482900000000001</v>
      </c>
      <c r="E99" s="4">
        <f>'Raw Data'!E819</f>
        <v>124829.2116</v>
      </c>
      <c r="F99" s="4">
        <f>'Raw Data'!F819</f>
        <v>7.8</v>
      </c>
      <c r="G99" s="4">
        <f>'Raw Data'!G819</f>
        <v>15.1</v>
      </c>
      <c r="H99" s="4">
        <f>'Raw Data'!H819</f>
        <v>9182.2000000000007</v>
      </c>
      <c r="I99" s="4">
        <f>'Raw Data'!I819</f>
        <v>0</v>
      </c>
      <c r="J99" s="4">
        <f>'Raw Data'!J819</f>
        <v>0</v>
      </c>
      <c r="K99" s="4">
        <f>'Raw Data'!K819</f>
        <v>0.80530000000000002</v>
      </c>
      <c r="L99" s="4">
        <f>'Raw Data'!L819</f>
        <v>5.7817999999999996</v>
      </c>
      <c r="M99" s="4">
        <f>'Raw Data'!M819</f>
        <v>10.052</v>
      </c>
      <c r="N99" s="4">
        <f>'Raw Data'!N819</f>
        <v>6.2809999999999997</v>
      </c>
      <c r="O99" s="4">
        <f>'Raw Data'!O819</f>
        <v>12.1807</v>
      </c>
      <c r="P99" s="4">
        <f>'Raw Data'!P819</f>
        <v>18.5</v>
      </c>
      <c r="Q99" s="4">
        <f>'Raw Data'!Q819</f>
        <v>4.7701000000000002</v>
      </c>
      <c r="R99" s="4">
        <f>'Raw Data'!R819</f>
        <v>9.2505000000000006</v>
      </c>
      <c r="S99" s="4">
        <f>'Raw Data'!S819</f>
        <v>14</v>
      </c>
      <c r="T99" s="4">
        <f>'Raw Data'!T819</f>
        <v>9182.1555000000008</v>
      </c>
      <c r="U99" s="4">
        <f>'Raw Data'!U819</f>
        <v>0</v>
      </c>
      <c r="V99" s="4">
        <f>'Raw Data'!V819</f>
        <v>0</v>
      </c>
      <c r="W99" s="4">
        <f>'Raw Data'!W819</f>
        <v>0</v>
      </c>
      <c r="X99" s="4">
        <f>'Raw Data'!X819</f>
        <v>0</v>
      </c>
      <c r="Y99" s="4">
        <f>'Raw Data'!Y819</f>
        <v>12.4</v>
      </c>
      <c r="Z99" s="4">
        <f>'Raw Data'!Z819</f>
        <v>861</v>
      </c>
      <c r="AA99" s="4">
        <f>'Raw Data'!AA819</f>
        <v>881</v>
      </c>
      <c r="AB99" s="4">
        <f>'Raw Data'!AB819</f>
        <v>817</v>
      </c>
      <c r="AC99" s="4">
        <f>'Raw Data'!AC819</f>
        <v>51</v>
      </c>
      <c r="AD99" s="4">
        <f>'Raw Data'!AD819</f>
        <v>7.6</v>
      </c>
      <c r="AE99" s="4">
        <f>'Raw Data'!AE819</f>
        <v>0.17</v>
      </c>
      <c r="AF99" s="4">
        <f>'Raw Data'!AF819</f>
        <v>977</v>
      </c>
      <c r="AG99" s="4">
        <f>'Raw Data'!AG819</f>
        <v>-8</v>
      </c>
      <c r="AH99" s="4">
        <f>'Raw Data'!AH819</f>
        <v>12.811</v>
      </c>
      <c r="AI99" s="4">
        <f>'Raw Data'!AI819</f>
        <v>29</v>
      </c>
      <c r="AJ99" s="4">
        <f>'Raw Data'!AJ819</f>
        <v>192</v>
      </c>
      <c r="AK99" s="4">
        <f>'Raw Data'!AK819</f>
        <v>141</v>
      </c>
      <c r="AL99" s="4">
        <f>'Raw Data'!AL819</f>
        <v>3.7</v>
      </c>
      <c r="AM99" s="4">
        <f>'Raw Data'!AM819</f>
        <v>195</v>
      </c>
      <c r="AN99" s="4" t="str">
        <f>'Raw Data'!AN819</f>
        <v>n/a</v>
      </c>
      <c r="AO99" s="4">
        <f>'Raw Data'!AO819</f>
        <v>2</v>
      </c>
      <c r="AP99" s="5">
        <f>'Raw Data'!AP819</f>
        <v>0.61700231481481482</v>
      </c>
      <c r="AQ99" s="4">
        <f>'Raw Data'!AQ819</f>
        <v>47.164220999999998</v>
      </c>
      <c r="AR99" s="4">
        <f>'Raw Data'!AR819</f>
        <v>-88.488444000000001</v>
      </c>
      <c r="AS99" s="4">
        <f>'Raw Data'!AS819</f>
        <v>318.39999999999998</v>
      </c>
      <c r="AT99" s="4">
        <f>'Raw Data'!AT819</f>
        <v>26.8</v>
      </c>
      <c r="AU99" s="4">
        <f>'Raw Data'!AU819</f>
        <v>11</v>
      </c>
      <c r="AV99" s="4">
        <f>'Raw Data'!AV819</f>
        <v>9</v>
      </c>
      <c r="AW99" s="4" t="str">
        <f>'Raw Data'!AW819</f>
        <v>0x4b66000</v>
      </c>
      <c r="AX99" s="4">
        <f>'Raw Data'!AX819</f>
        <v>1.1000000000000001</v>
      </c>
      <c r="AY99" s="4">
        <f>'Raw Data'!AY819</f>
        <v>1.7</v>
      </c>
      <c r="AZ99" s="4">
        <f>'Raw Data'!AZ819</f>
        <v>2.4</v>
      </c>
      <c r="BA99" s="4">
        <f>'Raw Data'!BA819</f>
        <v>14.023</v>
      </c>
      <c r="BB99" s="4">
        <f>'Raw Data'!BB819</f>
        <v>8.9499999999999993</v>
      </c>
      <c r="BC99" s="4">
        <f>'Raw Data'!BC819</f>
        <v>0.64</v>
      </c>
      <c r="BD99" s="4">
        <f>'Raw Data'!BD819</f>
        <v>24.183</v>
      </c>
      <c r="BE99" s="4">
        <f>'Raw Data'!BE819</f>
        <v>1045.877</v>
      </c>
      <c r="BF99" s="4">
        <f>'Raw Data'!BF819</f>
        <v>1157.309</v>
      </c>
      <c r="BG99" s="4">
        <f>'Raw Data'!BG819</f>
        <v>0.11899999999999999</v>
      </c>
      <c r="BH99" s="4">
        <f>'Raw Data'!BH819</f>
        <v>0.23100000000000001</v>
      </c>
      <c r="BI99" s="4">
        <f>'Raw Data'!BI819</f>
        <v>0.35</v>
      </c>
      <c r="BJ99" s="4">
        <f>'Raw Data'!BJ819</f>
        <v>0.09</v>
      </c>
      <c r="BK99" s="4">
        <f>'Raw Data'!BK819</f>
        <v>0.17499999999999999</v>
      </c>
      <c r="BL99" s="4">
        <f>'Raw Data'!BL819</f>
        <v>0.26600000000000001</v>
      </c>
      <c r="BM99" s="4">
        <f>'Raw Data'!BM819</f>
        <v>54.9268</v>
      </c>
      <c r="BN99" s="4">
        <f>'Raw Data'!BN819</f>
        <v>0</v>
      </c>
      <c r="BO99" s="4">
        <f>'Raw Data'!BO819</f>
        <v>0</v>
      </c>
      <c r="BP99" s="4">
        <f>'Raw Data'!BP819</f>
        <v>0</v>
      </c>
      <c r="BQ99" s="4">
        <f>'Raw Data'!BQ819</f>
        <v>0</v>
      </c>
      <c r="BR99" s="4">
        <f>'Raw Data'!BR819</f>
        <v>0.55705499999999997</v>
      </c>
      <c r="BS99" s="4">
        <f>'Raw Data'!BS819</f>
        <v>-5</v>
      </c>
      <c r="BT99" s="4">
        <f>'Raw Data'!BT819</f>
        <v>0.182811</v>
      </c>
      <c r="BU99" s="4">
        <f>'Raw Data'!BU819</f>
        <v>13.613032</v>
      </c>
      <c r="BV99" s="4">
        <f>'Raw Data'!BV819</f>
        <v>3.6927819999999998</v>
      </c>
      <c r="BW99" s="4">
        <f t="shared" si="14"/>
        <v>3.5965630543999998</v>
      </c>
      <c r="BY99" s="4">
        <f t="shared" si="15"/>
        <v>10493.079559900169</v>
      </c>
      <c r="BZ99" s="4">
        <f t="shared" si="16"/>
        <v>11611.055040304456</v>
      </c>
      <c r="CA99" s="4">
        <f t="shared" si="17"/>
        <v>0.90295241255999992</v>
      </c>
      <c r="CB99" s="4">
        <f t="shared" si="18"/>
        <v>551.06985082445124</v>
      </c>
    </row>
    <row r="100" spans="1:80" x14ac:dyDescent="0.25">
      <c r="A100" s="2">
        <f>'Raw Data'!A820</f>
        <v>42070</v>
      </c>
      <c r="B100" s="3">
        <f>'Raw Data'!B820</f>
        <v>3.3643518518518517E-2</v>
      </c>
      <c r="C100" s="4">
        <f>'Raw Data'!C820</f>
        <v>7.1829999999999998</v>
      </c>
      <c r="D100" s="4">
        <f>'Raw Data'!D820</f>
        <v>12.4842</v>
      </c>
      <c r="E100" s="4">
        <f>'Raw Data'!E820</f>
        <v>124842.0546</v>
      </c>
      <c r="F100" s="4">
        <f>'Raw Data'!F820</f>
        <v>7.7</v>
      </c>
      <c r="G100" s="4">
        <f>'Raw Data'!G820</f>
        <v>11.8</v>
      </c>
      <c r="H100" s="4">
        <f>'Raw Data'!H820</f>
        <v>6221.5</v>
      </c>
      <c r="I100" s="4">
        <f>'Raw Data'!I820</f>
        <v>0</v>
      </c>
      <c r="J100" s="4">
        <f>'Raw Data'!J820</f>
        <v>0</v>
      </c>
      <c r="K100" s="4">
        <f>'Raw Data'!K820</f>
        <v>0.80840000000000001</v>
      </c>
      <c r="L100" s="4">
        <f>'Raw Data'!L820</f>
        <v>5.8071000000000002</v>
      </c>
      <c r="M100" s="4">
        <f>'Raw Data'!M820</f>
        <v>10.092499999999999</v>
      </c>
      <c r="N100" s="4">
        <f>'Raw Data'!N820</f>
        <v>6.2248000000000001</v>
      </c>
      <c r="O100" s="4">
        <f>'Raw Data'!O820</f>
        <v>9.5309000000000008</v>
      </c>
      <c r="P100" s="4">
        <f>'Raw Data'!P820</f>
        <v>15.8</v>
      </c>
      <c r="Q100" s="4">
        <f>'Raw Data'!Q820</f>
        <v>4.7274000000000003</v>
      </c>
      <c r="R100" s="4">
        <f>'Raw Data'!R820</f>
        <v>7.2382</v>
      </c>
      <c r="S100" s="4">
        <f>'Raw Data'!S820</f>
        <v>12</v>
      </c>
      <c r="T100" s="4">
        <f>'Raw Data'!T820</f>
        <v>6221.5267999999996</v>
      </c>
      <c r="U100" s="4">
        <f>'Raw Data'!U820</f>
        <v>0</v>
      </c>
      <c r="V100" s="4">
        <f>'Raw Data'!V820</f>
        <v>0</v>
      </c>
      <c r="W100" s="4">
        <f>'Raw Data'!W820</f>
        <v>0</v>
      </c>
      <c r="X100" s="4">
        <f>'Raw Data'!X820</f>
        <v>0</v>
      </c>
      <c r="Y100" s="4">
        <f>'Raw Data'!Y820</f>
        <v>12.4</v>
      </c>
      <c r="Z100" s="4">
        <f>'Raw Data'!Z820</f>
        <v>861</v>
      </c>
      <c r="AA100" s="4">
        <f>'Raw Data'!AA820</f>
        <v>881</v>
      </c>
      <c r="AB100" s="4">
        <f>'Raw Data'!AB820</f>
        <v>816</v>
      </c>
      <c r="AC100" s="4">
        <f>'Raw Data'!AC820</f>
        <v>51</v>
      </c>
      <c r="AD100" s="4">
        <f>'Raw Data'!AD820</f>
        <v>7.6</v>
      </c>
      <c r="AE100" s="4">
        <f>'Raw Data'!AE820</f>
        <v>0.17</v>
      </c>
      <c r="AF100" s="4">
        <f>'Raw Data'!AF820</f>
        <v>977</v>
      </c>
      <c r="AG100" s="4">
        <f>'Raw Data'!AG820</f>
        <v>-8</v>
      </c>
      <c r="AH100" s="4">
        <f>'Raw Data'!AH820</f>
        <v>13</v>
      </c>
      <c r="AI100" s="4">
        <f>'Raw Data'!AI820</f>
        <v>29</v>
      </c>
      <c r="AJ100" s="4">
        <f>'Raw Data'!AJ820</f>
        <v>192</v>
      </c>
      <c r="AK100" s="4">
        <f>'Raw Data'!AK820</f>
        <v>141</v>
      </c>
      <c r="AL100" s="4">
        <f>'Raw Data'!AL820</f>
        <v>3.8</v>
      </c>
      <c r="AM100" s="4">
        <f>'Raw Data'!AM820</f>
        <v>195</v>
      </c>
      <c r="AN100" s="4" t="str">
        <f>'Raw Data'!AN820</f>
        <v>n/a</v>
      </c>
      <c r="AO100" s="4">
        <f>'Raw Data'!AO820</f>
        <v>2</v>
      </c>
      <c r="AP100" s="5">
        <f>'Raw Data'!AP820</f>
        <v>0.61701388888888886</v>
      </c>
      <c r="AQ100" s="4">
        <f>'Raw Data'!AQ820</f>
        <v>47.164253000000002</v>
      </c>
      <c r="AR100" s="4">
        <f>'Raw Data'!AR820</f>
        <v>-88.488596999999999</v>
      </c>
      <c r="AS100" s="4">
        <f>'Raw Data'!AS820</f>
        <v>318.39999999999998</v>
      </c>
      <c r="AT100" s="4">
        <f>'Raw Data'!AT820</f>
        <v>26.4</v>
      </c>
      <c r="AU100" s="4">
        <f>'Raw Data'!AU820</f>
        <v>11</v>
      </c>
      <c r="AV100" s="4">
        <f>'Raw Data'!AV820</f>
        <v>9</v>
      </c>
      <c r="AW100" s="4" t="str">
        <f>'Raw Data'!AW820</f>
        <v>0x4b66000</v>
      </c>
      <c r="AX100" s="4">
        <f>'Raw Data'!AX820</f>
        <v>1.112587</v>
      </c>
      <c r="AY100" s="4">
        <f>'Raw Data'!AY820</f>
        <v>1.7251749999999999</v>
      </c>
      <c r="AZ100" s="4">
        <f>'Raw Data'!AZ820</f>
        <v>2.4125869999999998</v>
      </c>
      <c r="BA100" s="4">
        <f>'Raw Data'!BA820</f>
        <v>14.023</v>
      </c>
      <c r="BB100" s="4">
        <f>'Raw Data'!BB820</f>
        <v>9.11</v>
      </c>
      <c r="BC100" s="4">
        <f>'Raw Data'!BC820</f>
        <v>0.65</v>
      </c>
      <c r="BD100" s="4">
        <f>'Raw Data'!BD820</f>
        <v>23.698</v>
      </c>
      <c r="BE100" s="4">
        <f>'Raw Data'!BE820</f>
        <v>1065.1379999999999</v>
      </c>
      <c r="BF100" s="4">
        <f>'Raw Data'!BF820</f>
        <v>1178.1959999999999</v>
      </c>
      <c r="BG100" s="4">
        <f>'Raw Data'!BG820</f>
        <v>0.12</v>
      </c>
      <c r="BH100" s="4">
        <f>'Raw Data'!BH820</f>
        <v>0.183</v>
      </c>
      <c r="BI100" s="4">
        <f>'Raw Data'!BI820</f>
        <v>0.30299999999999999</v>
      </c>
      <c r="BJ100" s="4">
        <f>'Raw Data'!BJ820</f>
        <v>9.0999999999999998E-2</v>
      </c>
      <c r="BK100" s="4">
        <f>'Raw Data'!BK820</f>
        <v>0.13900000000000001</v>
      </c>
      <c r="BL100" s="4">
        <f>'Raw Data'!BL820</f>
        <v>0.23</v>
      </c>
      <c r="BM100" s="4">
        <f>'Raw Data'!BM820</f>
        <v>37.736400000000003</v>
      </c>
      <c r="BN100" s="4">
        <f>'Raw Data'!BN820</f>
        <v>0</v>
      </c>
      <c r="BO100" s="4">
        <f>'Raw Data'!BO820</f>
        <v>0</v>
      </c>
      <c r="BP100" s="4">
        <f>'Raw Data'!BP820</f>
        <v>0</v>
      </c>
      <c r="BQ100" s="4">
        <f>'Raw Data'!BQ820</f>
        <v>0</v>
      </c>
      <c r="BR100" s="4">
        <f>'Raw Data'!BR820</f>
        <v>0.56124399999999997</v>
      </c>
      <c r="BS100" s="4">
        <f>'Raw Data'!BS820</f>
        <v>-5</v>
      </c>
      <c r="BT100" s="4">
        <f>'Raw Data'!BT820</f>
        <v>0.183</v>
      </c>
      <c r="BU100" s="4">
        <f>'Raw Data'!BU820</f>
        <v>13.715400000000001</v>
      </c>
      <c r="BV100" s="4">
        <f>'Raw Data'!BV820</f>
        <v>3.6966000000000001</v>
      </c>
      <c r="BW100" s="4">
        <f t="shared" si="14"/>
        <v>3.6236086800000002</v>
      </c>
      <c r="BY100" s="4">
        <f t="shared" si="15"/>
        <v>10766.6809754724</v>
      </c>
      <c r="BZ100" s="4">
        <f t="shared" si="16"/>
        <v>11909.499481360799</v>
      </c>
      <c r="CA100" s="4">
        <f t="shared" si="17"/>
        <v>0.9198507318000001</v>
      </c>
      <c r="CB100" s="4">
        <f t="shared" si="18"/>
        <v>381.44895775272005</v>
      </c>
    </row>
    <row r="101" spans="1:80" x14ac:dyDescent="0.25">
      <c r="A101" s="2">
        <f>'Raw Data'!A821</f>
        <v>42070</v>
      </c>
      <c r="B101" s="3">
        <f>'Raw Data'!B821</f>
        <v>3.3655092592592591E-2</v>
      </c>
      <c r="C101" s="4">
        <f>'Raw Data'!C821</f>
        <v>7.1680000000000001</v>
      </c>
      <c r="D101" s="4">
        <f>'Raw Data'!D821</f>
        <v>12.487</v>
      </c>
      <c r="E101" s="4">
        <f>'Raw Data'!E821</f>
        <v>124870.1792</v>
      </c>
      <c r="F101" s="4">
        <f>'Raw Data'!F821</f>
        <v>7.7</v>
      </c>
      <c r="G101" s="4">
        <f>'Raw Data'!G821</f>
        <v>9.4</v>
      </c>
      <c r="H101" s="4">
        <f>'Raw Data'!H821</f>
        <v>4228.8</v>
      </c>
      <c r="I101" s="4">
        <f>'Raw Data'!I821</f>
        <v>0</v>
      </c>
      <c r="J101" s="4">
        <f>'Raw Data'!J821</f>
        <v>0</v>
      </c>
      <c r="K101" s="4">
        <f>'Raw Data'!K821</f>
        <v>0.81059999999999999</v>
      </c>
      <c r="L101" s="4">
        <f>'Raw Data'!L821</f>
        <v>5.8101000000000003</v>
      </c>
      <c r="M101" s="4">
        <f>'Raw Data'!M821</f>
        <v>10.121700000000001</v>
      </c>
      <c r="N101" s="4">
        <f>'Raw Data'!N821</f>
        <v>6.2329999999999997</v>
      </c>
      <c r="O101" s="4">
        <f>'Raw Data'!O821</f>
        <v>7.6109999999999998</v>
      </c>
      <c r="P101" s="4">
        <f>'Raw Data'!P821</f>
        <v>13.8</v>
      </c>
      <c r="Q101" s="4">
        <f>'Raw Data'!Q821</f>
        <v>4.7336</v>
      </c>
      <c r="R101" s="4">
        <f>'Raw Data'!R821</f>
        <v>5.7801</v>
      </c>
      <c r="S101" s="4">
        <f>'Raw Data'!S821</f>
        <v>10.5</v>
      </c>
      <c r="T101" s="4">
        <f>'Raw Data'!T821</f>
        <v>4228.8004000000001</v>
      </c>
      <c r="U101" s="4">
        <f>'Raw Data'!U821</f>
        <v>0</v>
      </c>
      <c r="V101" s="4">
        <f>'Raw Data'!V821</f>
        <v>0</v>
      </c>
      <c r="W101" s="4">
        <f>'Raw Data'!W821</f>
        <v>0</v>
      </c>
      <c r="X101" s="4">
        <f>'Raw Data'!X821</f>
        <v>0</v>
      </c>
      <c r="Y101" s="4">
        <f>'Raw Data'!Y821</f>
        <v>12.3</v>
      </c>
      <c r="Z101" s="4">
        <f>'Raw Data'!Z821</f>
        <v>862</v>
      </c>
      <c r="AA101" s="4">
        <f>'Raw Data'!AA821</f>
        <v>883</v>
      </c>
      <c r="AB101" s="4">
        <f>'Raw Data'!AB821</f>
        <v>817</v>
      </c>
      <c r="AC101" s="4">
        <f>'Raw Data'!AC821</f>
        <v>51</v>
      </c>
      <c r="AD101" s="4">
        <f>'Raw Data'!AD821</f>
        <v>7.6</v>
      </c>
      <c r="AE101" s="4">
        <f>'Raw Data'!AE821</f>
        <v>0.17</v>
      </c>
      <c r="AF101" s="4">
        <f>'Raw Data'!AF821</f>
        <v>977</v>
      </c>
      <c r="AG101" s="4">
        <f>'Raw Data'!AG821</f>
        <v>-8</v>
      </c>
      <c r="AH101" s="4">
        <f>'Raw Data'!AH821</f>
        <v>13</v>
      </c>
      <c r="AI101" s="4">
        <f>'Raw Data'!AI821</f>
        <v>29</v>
      </c>
      <c r="AJ101" s="4">
        <f>'Raw Data'!AJ821</f>
        <v>192</v>
      </c>
      <c r="AK101" s="4">
        <f>'Raw Data'!AK821</f>
        <v>141</v>
      </c>
      <c r="AL101" s="4">
        <f>'Raw Data'!AL821</f>
        <v>3.6</v>
      </c>
      <c r="AM101" s="4">
        <f>'Raw Data'!AM821</f>
        <v>195</v>
      </c>
      <c r="AN101" s="4" t="str">
        <f>'Raw Data'!AN821</f>
        <v>n/a</v>
      </c>
      <c r="AO101" s="4">
        <f>'Raw Data'!AO821</f>
        <v>2</v>
      </c>
      <c r="AP101" s="5">
        <f>'Raw Data'!AP821</f>
        <v>0.6170254629629629</v>
      </c>
      <c r="AQ101" s="4">
        <f>'Raw Data'!AQ821</f>
        <v>47.164270000000002</v>
      </c>
      <c r="AR101" s="4">
        <f>'Raw Data'!AR821</f>
        <v>-88.488748999999999</v>
      </c>
      <c r="AS101" s="4">
        <f>'Raw Data'!AS821</f>
        <v>318.3</v>
      </c>
      <c r="AT101" s="4">
        <f>'Raw Data'!AT821</f>
        <v>25.5</v>
      </c>
      <c r="AU101" s="4">
        <f>'Raw Data'!AU821</f>
        <v>11</v>
      </c>
      <c r="AV101" s="4">
        <f>'Raw Data'!AV821</f>
        <v>9</v>
      </c>
      <c r="AW101" s="4" t="str">
        <f>'Raw Data'!AW821</f>
        <v>0x4b66000</v>
      </c>
      <c r="AX101" s="4">
        <f>'Raw Data'!AX821</f>
        <v>1.2</v>
      </c>
      <c r="AY101" s="4">
        <f>'Raw Data'!AY821</f>
        <v>1.9</v>
      </c>
      <c r="AZ101" s="4">
        <f>'Raw Data'!AZ821</f>
        <v>2.5</v>
      </c>
      <c r="BA101" s="4">
        <f>'Raw Data'!BA821</f>
        <v>14.023</v>
      </c>
      <c r="BB101" s="4">
        <f>'Raw Data'!BB821</f>
        <v>9.2200000000000006</v>
      </c>
      <c r="BC101" s="4">
        <f>'Raw Data'!BC821</f>
        <v>0.66</v>
      </c>
      <c r="BD101" s="4">
        <f>'Raw Data'!BD821</f>
        <v>23.369</v>
      </c>
      <c r="BE101" s="4">
        <f>'Raw Data'!BE821</f>
        <v>1076.587</v>
      </c>
      <c r="BF101" s="4">
        <f>'Raw Data'!BF821</f>
        <v>1193.711</v>
      </c>
      <c r="BG101" s="4">
        <f>'Raw Data'!BG821</f>
        <v>0.121</v>
      </c>
      <c r="BH101" s="4">
        <f>'Raw Data'!BH821</f>
        <v>0.14799999999999999</v>
      </c>
      <c r="BI101" s="4">
        <f>'Raw Data'!BI821</f>
        <v>0.26900000000000002</v>
      </c>
      <c r="BJ101" s="4">
        <f>'Raw Data'!BJ821</f>
        <v>9.1999999999999998E-2</v>
      </c>
      <c r="BK101" s="4">
        <f>'Raw Data'!BK821</f>
        <v>0.112</v>
      </c>
      <c r="BL101" s="4">
        <f>'Raw Data'!BL821</f>
        <v>0.20399999999999999</v>
      </c>
      <c r="BM101" s="4">
        <f>'Raw Data'!BM821</f>
        <v>25.912299999999998</v>
      </c>
      <c r="BN101" s="4">
        <f>'Raw Data'!BN821</f>
        <v>0</v>
      </c>
      <c r="BO101" s="4">
        <f>'Raw Data'!BO821</f>
        <v>0</v>
      </c>
      <c r="BP101" s="4">
        <f>'Raw Data'!BP821</f>
        <v>0</v>
      </c>
      <c r="BQ101" s="4">
        <f>'Raw Data'!BQ821</f>
        <v>0</v>
      </c>
      <c r="BR101" s="4">
        <f>'Raw Data'!BR821</f>
        <v>0.59845899999999996</v>
      </c>
      <c r="BS101" s="4">
        <f>'Raw Data'!BS821</f>
        <v>-5</v>
      </c>
      <c r="BT101" s="4">
        <f>'Raw Data'!BT821</f>
        <v>0.18138000000000001</v>
      </c>
      <c r="BU101" s="4">
        <f>'Raw Data'!BU821</f>
        <v>14.624829999999999</v>
      </c>
      <c r="BV101" s="4">
        <f>'Raw Data'!BV821</f>
        <v>3.6638679999999999</v>
      </c>
      <c r="BW101" s="4">
        <f t="shared" si="14"/>
        <v>3.8638800859999995</v>
      </c>
      <c r="BY101" s="4">
        <f t="shared" si="15"/>
        <v>11603.992667289769</v>
      </c>
      <c r="BZ101" s="4">
        <f t="shared" si="16"/>
        <v>12866.41366732381</v>
      </c>
      <c r="CA101" s="4">
        <f t="shared" si="17"/>
        <v>0.99162197331999991</v>
      </c>
      <c r="CB101" s="4">
        <f t="shared" si="18"/>
        <v>279.29571803543297</v>
      </c>
    </row>
    <row r="102" spans="1:80" x14ac:dyDescent="0.25">
      <c r="A102" s="2">
        <f>'Raw Data'!A822</f>
        <v>42070</v>
      </c>
      <c r="B102" s="3">
        <f>'Raw Data'!B822</f>
        <v>3.3666666666666664E-2</v>
      </c>
      <c r="C102" s="4">
        <f>'Raw Data'!C822</f>
        <v>7.0670000000000002</v>
      </c>
      <c r="D102" s="4">
        <f>'Raw Data'!D822</f>
        <v>12.6035</v>
      </c>
      <c r="E102" s="4">
        <f>'Raw Data'!E822</f>
        <v>126035.151</v>
      </c>
      <c r="F102" s="4">
        <f>'Raw Data'!F822</f>
        <v>7.6</v>
      </c>
      <c r="G102" s="4">
        <f>'Raw Data'!G822</f>
        <v>9.1999999999999993</v>
      </c>
      <c r="H102" s="4">
        <f>'Raw Data'!H822</f>
        <v>6354.8</v>
      </c>
      <c r="I102" s="4">
        <f>'Raw Data'!I822</f>
        <v>0</v>
      </c>
      <c r="J102" s="4">
        <f>'Raw Data'!J822</f>
        <v>0</v>
      </c>
      <c r="K102" s="4">
        <f>'Raw Data'!K822</f>
        <v>0.80779999999999996</v>
      </c>
      <c r="L102" s="4">
        <f>'Raw Data'!L822</f>
        <v>5.7085999999999997</v>
      </c>
      <c r="M102" s="4">
        <f>'Raw Data'!M822</f>
        <v>10.1806</v>
      </c>
      <c r="N102" s="4">
        <f>'Raw Data'!N822</f>
        <v>6.1306000000000003</v>
      </c>
      <c r="O102" s="4">
        <f>'Raw Data'!O822</f>
        <v>7.4196999999999997</v>
      </c>
      <c r="P102" s="4">
        <f>'Raw Data'!P822</f>
        <v>13.6</v>
      </c>
      <c r="Q102" s="4">
        <f>'Raw Data'!Q822</f>
        <v>4.6558000000000002</v>
      </c>
      <c r="R102" s="4">
        <f>'Raw Data'!R822</f>
        <v>5.6348000000000003</v>
      </c>
      <c r="S102" s="4">
        <f>'Raw Data'!S822</f>
        <v>10.3</v>
      </c>
      <c r="T102" s="4">
        <f>'Raw Data'!T822</f>
        <v>6354.81</v>
      </c>
      <c r="U102" s="4">
        <f>'Raw Data'!U822</f>
        <v>0</v>
      </c>
      <c r="V102" s="4">
        <f>'Raw Data'!V822</f>
        <v>0</v>
      </c>
      <c r="W102" s="4">
        <f>'Raw Data'!W822</f>
        <v>0</v>
      </c>
      <c r="X102" s="4">
        <f>'Raw Data'!X822</f>
        <v>0</v>
      </c>
      <c r="Y102" s="4">
        <f>'Raw Data'!Y822</f>
        <v>12.5</v>
      </c>
      <c r="Z102" s="4">
        <f>'Raw Data'!Z822</f>
        <v>862</v>
      </c>
      <c r="AA102" s="4">
        <f>'Raw Data'!AA822</f>
        <v>882</v>
      </c>
      <c r="AB102" s="4">
        <f>'Raw Data'!AB822</f>
        <v>817</v>
      </c>
      <c r="AC102" s="4">
        <f>'Raw Data'!AC822</f>
        <v>51</v>
      </c>
      <c r="AD102" s="4">
        <f>'Raw Data'!AD822</f>
        <v>7.6</v>
      </c>
      <c r="AE102" s="4">
        <f>'Raw Data'!AE822</f>
        <v>0.17</v>
      </c>
      <c r="AF102" s="4">
        <f>'Raw Data'!AF822</f>
        <v>977</v>
      </c>
      <c r="AG102" s="4">
        <f>'Raw Data'!AG822</f>
        <v>-8</v>
      </c>
      <c r="AH102" s="4">
        <f>'Raw Data'!AH822</f>
        <v>13</v>
      </c>
      <c r="AI102" s="4">
        <f>'Raw Data'!AI822</f>
        <v>29</v>
      </c>
      <c r="AJ102" s="4">
        <f>'Raw Data'!AJ822</f>
        <v>192</v>
      </c>
      <c r="AK102" s="4">
        <f>'Raw Data'!AK822</f>
        <v>141</v>
      </c>
      <c r="AL102" s="4">
        <f>'Raw Data'!AL822</f>
        <v>3.6</v>
      </c>
      <c r="AM102" s="4">
        <f>'Raw Data'!AM822</f>
        <v>195</v>
      </c>
      <c r="AN102" s="4" t="str">
        <f>'Raw Data'!AN822</f>
        <v>n/a</v>
      </c>
      <c r="AO102" s="4">
        <f>'Raw Data'!AO822</f>
        <v>2</v>
      </c>
      <c r="AP102" s="5">
        <f>'Raw Data'!AP822</f>
        <v>0.61703703703703705</v>
      </c>
      <c r="AQ102" s="4">
        <f>'Raw Data'!AQ822</f>
        <v>47.164265999999998</v>
      </c>
      <c r="AR102" s="4">
        <f>'Raw Data'!AR822</f>
        <v>-88.488900999999998</v>
      </c>
      <c r="AS102" s="4">
        <f>'Raw Data'!AS822</f>
        <v>317.89999999999998</v>
      </c>
      <c r="AT102" s="4">
        <f>'Raw Data'!AT822</f>
        <v>25.6</v>
      </c>
      <c r="AU102" s="4">
        <f>'Raw Data'!AU822</f>
        <v>11</v>
      </c>
      <c r="AV102" s="4">
        <f>'Raw Data'!AV822</f>
        <v>9</v>
      </c>
      <c r="AW102" s="4" t="str">
        <f>'Raw Data'!AW822</f>
        <v>0x4b66000</v>
      </c>
      <c r="AX102" s="4">
        <f>'Raw Data'!AX822</f>
        <v>1.2</v>
      </c>
      <c r="AY102" s="4">
        <f>'Raw Data'!AY822</f>
        <v>1.9</v>
      </c>
      <c r="AZ102" s="4">
        <f>'Raw Data'!AZ822</f>
        <v>2.5</v>
      </c>
      <c r="BA102" s="4">
        <f>'Raw Data'!BA822</f>
        <v>14.023</v>
      </c>
      <c r="BB102" s="4">
        <f>'Raw Data'!BB822</f>
        <v>9.08</v>
      </c>
      <c r="BC102" s="4">
        <f>'Raw Data'!BC822</f>
        <v>0.65</v>
      </c>
      <c r="BD102" s="4">
        <f>'Raw Data'!BD822</f>
        <v>23.798999999999999</v>
      </c>
      <c r="BE102" s="4">
        <f>'Raw Data'!BE822</f>
        <v>1046.874</v>
      </c>
      <c r="BF102" s="4">
        <f>'Raw Data'!BF822</f>
        <v>1188.2750000000001</v>
      </c>
      <c r="BG102" s="4">
        <f>'Raw Data'!BG822</f>
        <v>0.11799999999999999</v>
      </c>
      <c r="BH102" s="4">
        <f>'Raw Data'!BH822</f>
        <v>0.14199999999999999</v>
      </c>
      <c r="BI102" s="4">
        <f>'Raw Data'!BI822</f>
        <v>0.26</v>
      </c>
      <c r="BJ102" s="4">
        <f>'Raw Data'!BJ822</f>
        <v>8.8999999999999996E-2</v>
      </c>
      <c r="BK102" s="4">
        <f>'Raw Data'!BK822</f>
        <v>0.108</v>
      </c>
      <c r="BL102" s="4">
        <f>'Raw Data'!BL822</f>
        <v>0.19800000000000001</v>
      </c>
      <c r="BM102" s="4">
        <f>'Raw Data'!BM822</f>
        <v>38.537999999999997</v>
      </c>
      <c r="BN102" s="4">
        <f>'Raw Data'!BN822</f>
        <v>0</v>
      </c>
      <c r="BO102" s="4">
        <f>'Raw Data'!BO822</f>
        <v>0</v>
      </c>
      <c r="BP102" s="4">
        <f>'Raw Data'!BP822</f>
        <v>0</v>
      </c>
      <c r="BQ102" s="4">
        <f>'Raw Data'!BQ822</f>
        <v>0</v>
      </c>
      <c r="BR102" s="4">
        <f>'Raw Data'!BR822</f>
        <v>0.60294999999999999</v>
      </c>
      <c r="BS102" s="4">
        <f>'Raw Data'!BS822</f>
        <v>-5</v>
      </c>
      <c r="BT102" s="4">
        <f>'Raw Data'!BT822</f>
        <v>0.18262</v>
      </c>
      <c r="BU102" s="4">
        <f>'Raw Data'!BU822</f>
        <v>14.734591</v>
      </c>
      <c r="BV102" s="4">
        <f>'Raw Data'!BV822</f>
        <v>3.6889240000000001</v>
      </c>
      <c r="BW102" s="4">
        <f t="shared" si="14"/>
        <v>3.8928789421999999</v>
      </c>
      <c r="BY102" s="4">
        <f t="shared" si="15"/>
        <v>11368.416781059557</v>
      </c>
      <c r="BZ102" s="4">
        <f t="shared" si="16"/>
        <v>12903.945890826924</v>
      </c>
      <c r="CA102" s="4">
        <f t="shared" si="17"/>
        <v>0.96648602746299994</v>
      </c>
      <c r="CB102" s="4">
        <f t="shared" si="18"/>
        <v>418.49930928504591</v>
      </c>
    </row>
    <row r="103" spans="1:80" x14ac:dyDescent="0.25">
      <c r="A103" s="2">
        <f>'Raw Data'!A823</f>
        <v>42070</v>
      </c>
      <c r="B103" s="3">
        <f>'Raw Data'!B823</f>
        <v>3.3678240740740745E-2</v>
      </c>
      <c r="C103" s="4">
        <f>'Raw Data'!C823</f>
        <v>6.9870000000000001</v>
      </c>
      <c r="D103" s="4">
        <f>'Raw Data'!D823</f>
        <v>12.8323</v>
      </c>
      <c r="E103" s="4">
        <f>'Raw Data'!E823</f>
        <v>128323.1632</v>
      </c>
      <c r="F103" s="4">
        <f>'Raw Data'!F823</f>
        <v>7.4</v>
      </c>
      <c r="G103" s="4">
        <f>'Raw Data'!G823</f>
        <v>7.1</v>
      </c>
      <c r="H103" s="4">
        <f>'Raw Data'!H823</f>
        <v>5690.7</v>
      </c>
      <c r="I103" s="4">
        <f>'Raw Data'!I823</f>
        <v>0</v>
      </c>
      <c r="J103" s="4">
        <f>'Raw Data'!J823</f>
        <v>0</v>
      </c>
      <c r="K103" s="4">
        <f>'Raw Data'!K823</f>
        <v>0.80649999999999999</v>
      </c>
      <c r="L103" s="4">
        <f>'Raw Data'!L823</f>
        <v>5.6352000000000002</v>
      </c>
      <c r="M103" s="4">
        <f>'Raw Data'!M823</f>
        <v>10.3498</v>
      </c>
      <c r="N103" s="4">
        <f>'Raw Data'!N823</f>
        <v>5.9683999999999999</v>
      </c>
      <c r="O103" s="4">
        <f>'Raw Data'!O823</f>
        <v>5.7176</v>
      </c>
      <c r="P103" s="4">
        <f>'Raw Data'!P823</f>
        <v>11.7</v>
      </c>
      <c r="Q103" s="4">
        <f>'Raw Data'!Q823</f>
        <v>4.5326000000000004</v>
      </c>
      <c r="R103" s="4">
        <f>'Raw Data'!R823</f>
        <v>4.3422000000000001</v>
      </c>
      <c r="S103" s="4">
        <f>'Raw Data'!S823</f>
        <v>8.9</v>
      </c>
      <c r="T103" s="4">
        <f>'Raw Data'!T823</f>
        <v>5690.7101000000002</v>
      </c>
      <c r="U103" s="4">
        <f>'Raw Data'!U823</f>
        <v>0</v>
      </c>
      <c r="V103" s="4">
        <f>'Raw Data'!V823</f>
        <v>0</v>
      </c>
      <c r="W103" s="4">
        <f>'Raw Data'!W823</f>
        <v>0</v>
      </c>
      <c r="X103" s="4">
        <f>'Raw Data'!X823</f>
        <v>0</v>
      </c>
      <c r="Y103" s="4">
        <f>'Raw Data'!Y823</f>
        <v>12.4</v>
      </c>
      <c r="Z103" s="4">
        <f>'Raw Data'!Z823</f>
        <v>862</v>
      </c>
      <c r="AA103" s="4">
        <f>'Raw Data'!AA823</f>
        <v>881</v>
      </c>
      <c r="AB103" s="4">
        <f>'Raw Data'!AB823</f>
        <v>818</v>
      </c>
      <c r="AC103" s="4">
        <f>'Raw Data'!AC823</f>
        <v>51</v>
      </c>
      <c r="AD103" s="4">
        <f>'Raw Data'!AD823</f>
        <v>7.6</v>
      </c>
      <c r="AE103" s="4">
        <f>'Raw Data'!AE823</f>
        <v>0.17</v>
      </c>
      <c r="AF103" s="4">
        <f>'Raw Data'!AF823</f>
        <v>977</v>
      </c>
      <c r="AG103" s="4">
        <f>'Raw Data'!AG823</f>
        <v>-8</v>
      </c>
      <c r="AH103" s="4">
        <f>'Raw Data'!AH823</f>
        <v>13</v>
      </c>
      <c r="AI103" s="4">
        <f>'Raw Data'!AI823</f>
        <v>29</v>
      </c>
      <c r="AJ103" s="4">
        <f>'Raw Data'!AJ823</f>
        <v>192</v>
      </c>
      <c r="AK103" s="4">
        <f>'Raw Data'!AK823</f>
        <v>141</v>
      </c>
      <c r="AL103" s="4">
        <f>'Raw Data'!AL823</f>
        <v>3.5</v>
      </c>
      <c r="AM103" s="4">
        <f>'Raw Data'!AM823</f>
        <v>195</v>
      </c>
      <c r="AN103" s="4" t="str">
        <f>'Raw Data'!AN823</f>
        <v>n/a</v>
      </c>
      <c r="AO103" s="4">
        <f>'Raw Data'!AO823</f>
        <v>2</v>
      </c>
      <c r="AP103" s="5">
        <f>'Raw Data'!AP823</f>
        <v>0.61704861111111109</v>
      </c>
      <c r="AQ103" s="4">
        <f>'Raw Data'!AQ823</f>
        <v>47.164248000000001</v>
      </c>
      <c r="AR103" s="4">
        <f>'Raw Data'!AR823</f>
        <v>-88.489035000000001</v>
      </c>
      <c r="AS103" s="4">
        <f>'Raw Data'!AS823</f>
        <v>317.8</v>
      </c>
      <c r="AT103" s="4">
        <f>'Raw Data'!AT823</f>
        <v>26.4</v>
      </c>
      <c r="AU103" s="4">
        <f>'Raw Data'!AU823</f>
        <v>11</v>
      </c>
      <c r="AV103" s="4">
        <f>'Raw Data'!AV823</f>
        <v>9</v>
      </c>
      <c r="AW103" s="4" t="str">
        <f>'Raw Data'!AW823</f>
        <v>0x4b66000</v>
      </c>
      <c r="AX103" s="4">
        <f>'Raw Data'!AX823</f>
        <v>1.1877120000000001</v>
      </c>
      <c r="AY103" s="4">
        <f>'Raw Data'!AY823</f>
        <v>1.9245749999999999</v>
      </c>
      <c r="AZ103" s="4">
        <f>'Raw Data'!AZ823</f>
        <v>2.5122879999999999</v>
      </c>
      <c r="BA103" s="4">
        <f>'Raw Data'!BA823</f>
        <v>14.023</v>
      </c>
      <c r="BB103" s="4">
        <f>'Raw Data'!BB823</f>
        <v>9.02</v>
      </c>
      <c r="BC103" s="4">
        <f>'Raw Data'!BC823</f>
        <v>0.64</v>
      </c>
      <c r="BD103" s="4">
        <f>'Raw Data'!BD823</f>
        <v>23.986000000000001</v>
      </c>
      <c r="BE103" s="4">
        <f>'Raw Data'!BE823</f>
        <v>1031.575</v>
      </c>
      <c r="BF103" s="4">
        <f>'Raw Data'!BF823</f>
        <v>1205.8699999999999</v>
      </c>
      <c r="BG103" s="4">
        <f>'Raw Data'!BG823</f>
        <v>0.114</v>
      </c>
      <c r="BH103" s="4">
        <f>'Raw Data'!BH823</f>
        <v>0.11</v>
      </c>
      <c r="BI103" s="4">
        <f>'Raw Data'!BI823</f>
        <v>0.224</v>
      </c>
      <c r="BJ103" s="4">
        <f>'Raw Data'!BJ823</f>
        <v>8.6999999999999994E-2</v>
      </c>
      <c r="BK103" s="4">
        <f>'Raw Data'!BK823</f>
        <v>8.3000000000000004E-2</v>
      </c>
      <c r="BL103" s="4">
        <f>'Raw Data'!BL823</f>
        <v>0.17</v>
      </c>
      <c r="BM103" s="4">
        <f>'Raw Data'!BM823</f>
        <v>34.449199999999998</v>
      </c>
      <c r="BN103" s="4">
        <f>'Raw Data'!BN823</f>
        <v>0</v>
      </c>
      <c r="BO103" s="4">
        <f>'Raw Data'!BO823</f>
        <v>0</v>
      </c>
      <c r="BP103" s="4">
        <f>'Raw Data'!BP823</f>
        <v>0</v>
      </c>
      <c r="BQ103" s="4">
        <f>'Raw Data'!BQ823</f>
        <v>0</v>
      </c>
      <c r="BR103" s="4">
        <f>'Raw Data'!BR823</f>
        <v>0.59385900000000003</v>
      </c>
      <c r="BS103" s="4">
        <f>'Raw Data'!BS823</f>
        <v>-5</v>
      </c>
      <c r="BT103" s="4">
        <f>'Raw Data'!BT823</f>
        <v>0.18137200000000001</v>
      </c>
      <c r="BU103" s="4">
        <f>'Raw Data'!BU823</f>
        <v>14.512437</v>
      </c>
      <c r="BV103" s="4">
        <f>'Raw Data'!BV823</f>
        <v>3.6637119999999999</v>
      </c>
      <c r="BW103" s="4">
        <f t="shared" si="14"/>
        <v>3.8341858553999999</v>
      </c>
      <c r="BY103" s="4">
        <f t="shared" si="15"/>
        <v>11033.381725128676</v>
      </c>
      <c r="BZ103" s="4">
        <f t="shared" si="16"/>
        <v>12897.582842625028</v>
      </c>
      <c r="CA103" s="4">
        <f t="shared" si="17"/>
        <v>0.93052294800299995</v>
      </c>
      <c r="CB103" s="4">
        <f t="shared" si="18"/>
        <v>368.45713954419477</v>
      </c>
    </row>
    <row r="104" spans="1:80" x14ac:dyDescent="0.25">
      <c r="A104" s="2">
        <f>'Raw Data'!A824</f>
        <v>42070</v>
      </c>
      <c r="B104" s="3">
        <f>'Raw Data'!B824</f>
        <v>3.3689814814814818E-2</v>
      </c>
      <c r="C104" s="4">
        <f>'Raw Data'!C824</f>
        <v>6.9630000000000001</v>
      </c>
      <c r="D104" s="4">
        <f>'Raw Data'!D824</f>
        <v>12.9092</v>
      </c>
      <c r="E104" s="4">
        <f>'Raw Data'!E824</f>
        <v>129092.0482</v>
      </c>
      <c r="F104" s="4">
        <f>'Raw Data'!F824</f>
        <v>7.3</v>
      </c>
      <c r="G104" s="4">
        <f>'Raw Data'!G824</f>
        <v>7</v>
      </c>
      <c r="H104" s="4">
        <f>'Raw Data'!H824</f>
        <v>5230</v>
      </c>
      <c r="I104" s="4">
        <f>'Raw Data'!I824</f>
        <v>0</v>
      </c>
      <c r="J104" s="4">
        <f>'Raw Data'!J824</f>
        <v>0</v>
      </c>
      <c r="K104" s="4">
        <f>'Raw Data'!K824</f>
        <v>0.80630000000000002</v>
      </c>
      <c r="L104" s="4">
        <f>'Raw Data'!L824</f>
        <v>5.6147</v>
      </c>
      <c r="M104" s="4">
        <f>'Raw Data'!M824</f>
        <v>10.4092</v>
      </c>
      <c r="N104" s="4">
        <f>'Raw Data'!N824</f>
        <v>5.8863000000000003</v>
      </c>
      <c r="O104" s="4">
        <f>'Raw Data'!O824</f>
        <v>5.6444000000000001</v>
      </c>
      <c r="P104" s="4">
        <f>'Raw Data'!P824</f>
        <v>11.5</v>
      </c>
      <c r="Q104" s="4">
        <f>'Raw Data'!Q824</f>
        <v>4.4702999999999999</v>
      </c>
      <c r="R104" s="4">
        <f>'Raw Data'!R824</f>
        <v>4.2866</v>
      </c>
      <c r="S104" s="4">
        <f>'Raw Data'!S824</f>
        <v>8.8000000000000007</v>
      </c>
      <c r="T104" s="4">
        <f>'Raw Data'!T824</f>
        <v>5230.0015999999996</v>
      </c>
      <c r="U104" s="4">
        <f>'Raw Data'!U824</f>
        <v>0</v>
      </c>
      <c r="V104" s="4">
        <f>'Raw Data'!V824</f>
        <v>0</v>
      </c>
      <c r="W104" s="4">
        <f>'Raw Data'!W824</f>
        <v>0</v>
      </c>
      <c r="X104" s="4">
        <f>'Raw Data'!X824</f>
        <v>0</v>
      </c>
      <c r="Y104" s="4">
        <f>'Raw Data'!Y824</f>
        <v>12.4</v>
      </c>
      <c r="Z104" s="4">
        <f>'Raw Data'!Z824</f>
        <v>863</v>
      </c>
      <c r="AA104" s="4">
        <f>'Raw Data'!AA824</f>
        <v>882</v>
      </c>
      <c r="AB104" s="4">
        <f>'Raw Data'!AB824</f>
        <v>819</v>
      </c>
      <c r="AC104" s="4">
        <f>'Raw Data'!AC824</f>
        <v>51</v>
      </c>
      <c r="AD104" s="4">
        <f>'Raw Data'!AD824</f>
        <v>7.6</v>
      </c>
      <c r="AE104" s="4">
        <f>'Raw Data'!AE824</f>
        <v>0.17</v>
      </c>
      <c r="AF104" s="4">
        <f>'Raw Data'!AF824</f>
        <v>977</v>
      </c>
      <c r="AG104" s="4">
        <f>'Raw Data'!AG824</f>
        <v>-8</v>
      </c>
      <c r="AH104" s="4">
        <f>'Raw Data'!AH824</f>
        <v>13</v>
      </c>
      <c r="AI104" s="4">
        <f>'Raw Data'!AI824</f>
        <v>29</v>
      </c>
      <c r="AJ104" s="4">
        <f>'Raw Data'!AJ824</f>
        <v>192</v>
      </c>
      <c r="AK104" s="4">
        <f>'Raw Data'!AK824</f>
        <v>141</v>
      </c>
      <c r="AL104" s="4">
        <f>'Raw Data'!AL824</f>
        <v>3.4</v>
      </c>
      <c r="AM104" s="4">
        <f>'Raw Data'!AM824</f>
        <v>195</v>
      </c>
      <c r="AN104" s="4" t="str">
        <f>'Raw Data'!AN824</f>
        <v>n/a</v>
      </c>
      <c r="AO104" s="4">
        <f>'Raw Data'!AO824</f>
        <v>2</v>
      </c>
      <c r="AP104" s="5">
        <f>'Raw Data'!AP824</f>
        <v>0.61704861111111109</v>
      </c>
      <c r="AQ104" s="4">
        <f>'Raw Data'!AQ824</f>
        <v>47.164237999999997</v>
      </c>
      <c r="AR104" s="4">
        <f>'Raw Data'!AR824</f>
        <v>-88.489070999999996</v>
      </c>
      <c r="AS104" s="4">
        <f>'Raw Data'!AS824</f>
        <v>317.8</v>
      </c>
      <c r="AT104" s="4">
        <f>'Raw Data'!AT824</f>
        <v>26.7</v>
      </c>
      <c r="AU104" s="4">
        <f>'Raw Data'!AU824</f>
        <v>11</v>
      </c>
      <c r="AV104" s="4">
        <f>'Raw Data'!AV824</f>
        <v>9</v>
      </c>
      <c r="AW104" s="4" t="str">
        <f>'Raw Data'!AW824</f>
        <v>0x4b66000</v>
      </c>
      <c r="AX104" s="4">
        <f>'Raw Data'!AX824</f>
        <v>1.1365270000000001</v>
      </c>
      <c r="AY104" s="4">
        <f>'Raw Data'!AY824</f>
        <v>1.9660679999999999</v>
      </c>
      <c r="AZ104" s="4">
        <f>'Raw Data'!AZ824</f>
        <v>2.6243509999999999</v>
      </c>
      <c r="BA104" s="4">
        <f>'Raw Data'!BA824</f>
        <v>14.023</v>
      </c>
      <c r="BB104" s="4">
        <f>'Raw Data'!BB824</f>
        <v>9.01</v>
      </c>
      <c r="BC104" s="4">
        <f>'Raw Data'!BC824</f>
        <v>0.64</v>
      </c>
      <c r="BD104" s="4">
        <f>'Raw Data'!BD824</f>
        <v>24.016999999999999</v>
      </c>
      <c r="BE104" s="4">
        <f>'Raw Data'!BE824</f>
        <v>1028.2719999999999</v>
      </c>
      <c r="BF104" s="4">
        <f>'Raw Data'!BF824</f>
        <v>1213.3150000000001</v>
      </c>
      <c r="BG104" s="4">
        <f>'Raw Data'!BG824</f>
        <v>0.113</v>
      </c>
      <c r="BH104" s="4">
        <f>'Raw Data'!BH824</f>
        <v>0.108</v>
      </c>
      <c r="BI104" s="4">
        <f>'Raw Data'!BI824</f>
        <v>0.221</v>
      </c>
      <c r="BJ104" s="4">
        <f>'Raw Data'!BJ824</f>
        <v>8.5999999999999993E-2</v>
      </c>
      <c r="BK104" s="4">
        <f>'Raw Data'!BK824</f>
        <v>8.2000000000000003E-2</v>
      </c>
      <c r="BL104" s="4">
        <f>'Raw Data'!BL824</f>
        <v>0.16800000000000001</v>
      </c>
      <c r="BM104" s="4">
        <f>'Raw Data'!BM824</f>
        <v>31.6739</v>
      </c>
      <c r="BN104" s="4">
        <f>'Raw Data'!BN824</f>
        <v>0</v>
      </c>
      <c r="BO104" s="4">
        <f>'Raw Data'!BO824</f>
        <v>0</v>
      </c>
      <c r="BP104" s="4">
        <f>'Raw Data'!BP824</f>
        <v>0</v>
      </c>
      <c r="BQ104" s="4">
        <f>'Raw Data'!BQ824</f>
        <v>0</v>
      </c>
      <c r="BR104" s="4">
        <f>'Raw Data'!BR824</f>
        <v>0.53587700000000005</v>
      </c>
      <c r="BS104" s="4">
        <f>'Raw Data'!BS824</f>
        <v>-5</v>
      </c>
      <c r="BT104" s="4">
        <f>'Raw Data'!BT824</f>
        <v>0.181813</v>
      </c>
      <c r="BU104" s="4">
        <f>'Raw Data'!BU824</f>
        <v>13.095501000000001</v>
      </c>
      <c r="BV104" s="4">
        <f>'Raw Data'!BV824</f>
        <v>3.6726299999999998</v>
      </c>
      <c r="BW104" s="4">
        <f t="shared" si="14"/>
        <v>3.4598313641999998</v>
      </c>
      <c r="BY104" s="4">
        <f t="shared" si="15"/>
        <v>9924.2481721484637</v>
      </c>
      <c r="BZ104" s="4">
        <f t="shared" si="16"/>
        <v>11710.169265515655</v>
      </c>
      <c r="CA104" s="4">
        <f t="shared" si="17"/>
        <v>0.83001904438199992</v>
      </c>
      <c r="CB104" s="4">
        <f t="shared" si="18"/>
        <v>305.69697918431433</v>
      </c>
    </row>
    <row r="105" spans="1:80" x14ac:dyDescent="0.25">
      <c r="A105" s="2">
        <f>'Raw Data'!A825</f>
        <v>42070</v>
      </c>
      <c r="B105" s="3">
        <f>'Raw Data'!B825</f>
        <v>3.3701388888888892E-2</v>
      </c>
      <c r="C105" s="4">
        <f>'Raw Data'!C825</f>
        <v>6.95</v>
      </c>
      <c r="D105" s="4">
        <f>'Raw Data'!D825</f>
        <v>12.8851</v>
      </c>
      <c r="E105" s="4">
        <f>'Raw Data'!E825</f>
        <v>128851.0843</v>
      </c>
      <c r="F105" s="4">
        <f>'Raw Data'!F825</f>
        <v>7.3</v>
      </c>
      <c r="G105" s="4">
        <f>'Raw Data'!G825</f>
        <v>6.9</v>
      </c>
      <c r="H105" s="4">
        <f>'Raw Data'!H825</f>
        <v>4485.2</v>
      </c>
      <c r="I105" s="4">
        <f>'Raw Data'!I825</f>
        <v>0</v>
      </c>
      <c r="J105" s="4">
        <f>'Raw Data'!J825</f>
        <v>0</v>
      </c>
      <c r="K105" s="4">
        <f>'Raw Data'!K825</f>
        <v>0.8075</v>
      </c>
      <c r="L105" s="4">
        <f>'Raw Data'!L825</f>
        <v>5.6120000000000001</v>
      </c>
      <c r="M105" s="4">
        <f>'Raw Data'!M825</f>
        <v>10.4048</v>
      </c>
      <c r="N105" s="4">
        <f>'Raw Data'!N825</f>
        <v>5.8948</v>
      </c>
      <c r="O105" s="4">
        <f>'Raw Data'!O825</f>
        <v>5.5633999999999997</v>
      </c>
      <c r="P105" s="4">
        <f>'Raw Data'!P825</f>
        <v>11.5</v>
      </c>
      <c r="Q105" s="4">
        <f>'Raw Data'!Q825</f>
        <v>4.4767999999999999</v>
      </c>
      <c r="R105" s="4">
        <f>'Raw Data'!R825</f>
        <v>4.2251000000000003</v>
      </c>
      <c r="S105" s="4">
        <f>'Raw Data'!S825</f>
        <v>8.6999999999999993</v>
      </c>
      <c r="T105" s="4">
        <f>'Raw Data'!T825</f>
        <v>4485.1917999999996</v>
      </c>
      <c r="U105" s="4">
        <f>'Raw Data'!U825</f>
        <v>0</v>
      </c>
      <c r="V105" s="4">
        <f>'Raw Data'!V825</f>
        <v>0</v>
      </c>
      <c r="W105" s="4">
        <f>'Raw Data'!W825</f>
        <v>0</v>
      </c>
      <c r="X105" s="4">
        <f>'Raw Data'!X825</f>
        <v>0</v>
      </c>
      <c r="Y105" s="4">
        <f>'Raw Data'!Y825</f>
        <v>12.4</v>
      </c>
      <c r="Z105" s="4">
        <f>'Raw Data'!Z825</f>
        <v>862</v>
      </c>
      <c r="AA105" s="4">
        <f>'Raw Data'!AA825</f>
        <v>881</v>
      </c>
      <c r="AB105" s="4">
        <f>'Raw Data'!AB825</f>
        <v>817</v>
      </c>
      <c r="AC105" s="4">
        <f>'Raw Data'!AC825</f>
        <v>51</v>
      </c>
      <c r="AD105" s="4">
        <f>'Raw Data'!AD825</f>
        <v>7.6</v>
      </c>
      <c r="AE105" s="4">
        <f>'Raw Data'!AE825</f>
        <v>0.17</v>
      </c>
      <c r="AF105" s="4">
        <f>'Raw Data'!AF825</f>
        <v>977</v>
      </c>
      <c r="AG105" s="4">
        <f>'Raw Data'!AG825</f>
        <v>-8</v>
      </c>
      <c r="AH105" s="4">
        <f>'Raw Data'!AH825</f>
        <v>13</v>
      </c>
      <c r="AI105" s="4">
        <f>'Raw Data'!AI825</f>
        <v>29</v>
      </c>
      <c r="AJ105" s="4">
        <f>'Raw Data'!AJ825</f>
        <v>192</v>
      </c>
      <c r="AK105" s="4">
        <f>'Raw Data'!AK825</f>
        <v>141</v>
      </c>
      <c r="AL105" s="4">
        <f>'Raw Data'!AL825</f>
        <v>3.5</v>
      </c>
      <c r="AM105" s="4">
        <f>'Raw Data'!AM825</f>
        <v>195</v>
      </c>
      <c r="AN105" s="4" t="str">
        <f>'Raw Data'!AN825</f>
        <v>n/a</v>
      </c>
      <c r="AO105" s="4">
        <f>'Raw Data'!AO825</f>
        <v>2</v>
      </c>
      <c r="AP105" s="5">
        <f>'Raw Data'!AP825</f>
        <v>0.61707175925925928</v>
      </c>
      <c r="AQ105" s="4">
        <f>'Raw Data'!AQ825</f>
        <v>47.164155999999998</v>
      </c>
      <c r="AR105" s="4">
        <f>'Raw Data'!AR825</f>
        <v>-88.489345</v>
      </c>
      <c r="AS105" s="4">
        <f>'Raw Data'!AS825</f>
        <v>318</v>
      </c>
      <c r="AT105" s="4">
        <f>'Raw Data'!AT825</f>
        <v>26.4</v>
      </c>
      <c r="AU105" s="4">
        <f>'Raw Data'!AU825</f>
        <v>11</v>
      </c>
      <c r="AV105" s="4">
        <f>'Raw Data'!AV825</f>
        <v>9</v>
      </c>
      <c r="AW105" s="4" t="str">
        <f>'Raw Data'!AW825</f>
        <v>0x4b66000</v>
      </c>
      <c r="AX105" s="4">
        <f>'Raw Data'!AX825</f>
        <v>1.435964</v>
      </c>
      <c r="AY105" s="4">
        <f>'Raw Data'!AY825</f>
        <v>1</v>
      </c>
      <c r="AZ105" s="4">
        <f>'Raw Data'!AZ825</f>
        <v>2.823976</v>
      </c>
      <c r="BA105" s="4">
        <f>'Raw Data'!BA825</f>
        <v>14.023</v>
      </c>
      <c r="BB105" s="4">
        <f>'Raw Data'!BB825</f>
        <v>9.07</v>
      </c>
      <c r="BC105" s="4">
        <f>'Raw Data'!BC825</f>
        <v>0.65</v>
      </c>
      <c r="BD105" s="4">
        <f>'Raw Data'!BD825</f>
        <v>23.838000000000001</v>
      </c>
      <c r="BE105" s="4">
        <f>'Raw Data'!BE825</f>
        <v>1032.873</v>
      </c>
      <c r="BF105" s="4">
        <f>'Raw Data'!BF825</f>
        <v>1218.83</v>
      </c>
      <c r="BG105" s="4">
        <f>'Raw Data'!BG825</f>
        <v>0.114</v>
      </c>
      <c r="BH105" s="4">
        <f>'Raw Data'!BH825</f>
        <v>0.107</v>
      </c>
      <c r="BI105" s="4">
        <f>'Raw Data'!BI825</f>
        <v>0.221</v>
      </c>
      <c r="BJ105" s="4">
        <f>'Raw Data'!BJ825</f>
        <v>8.5999999999999993E-2</v>
      </c>
      <c r="BK105" s="4">
        <f>'Raw Data'!BK825</f>
        <v>8.1000000000000003E-2</v>
      </c>
      <c r="BL105" s="4">
        <f>'Raw Data'!BL825</f>
        <v>0.16800000000000001</v>
      </c>
      <c r="BM105" s="4">
        <f>'Raw Data'!BM825</f>
        <v>27.298100000000002</v>
      </c>
      <c r="BN105" s="4">
        <f>'Raw Data'!BN825</f>
        <v>0</v>
      </c>
      <c r="BO105" s="4">
        <f>'Raw Data'!BO825</f>
        <v>0</v>
      </c>
      <c r="BP105" s="4">
        <f>'Raw Data'!BP825</f>
        <v>0</v>
      </c>
      <c r="BQ105" s="4">
        <f>'Raw Data'!BQ825</f>
        <v>0</v>
      </c>
      <c r="BR105" s="4">
        <f>'Raw Data'!BR825</f>
        <v>0.48726399999999997</v>
      </c>
      <c r="BS105" s="4">
        <f>'Raw Data'!BS825</f>
        <v>-5</v>
      </c>
      <c r="BT105" s="4">
        <f>'Raw Data'!BT825</f>
        <v>0.182</v>
      </c>
      <c r="BU105" s="4">
        <f>'Raw Data'!BU825</f>
        <v>11.907507000000001</v>
      </c>
      <c r="BV105" s="4">
        <f>'Raw Data'!BV825</f>
        <v>3.6764000000000001</v>
      </c>
      <c r="BW105" s="4">
        <f t="shared" si="14"/>
        <v>3.1459633494000001</v>
      </c>
      <c r="BY105" s="4">
        <f t="shared" si="15"/>
        <v>9064.3206059993081</v>
      </c>
      <c r="BZ105" s="4">
        <f t="shared" si="16"/>
        <v>10696.24811976897</v>
      </c>
      <c r="CA105" s="4">
        <f t="shared" si="17"/>
        <v>0.75472160867399996</v>
      </c>
      <c r="CB105" s="4">
        <f t="shared" si="18"/>
        <v>239.5635575086479</v>
      </c>
    </row>
    <row r="106" spans="1:80" x14ac:dyDescent="0.25">
      <c r="A106" s="2">
        <f>'Raw Data'!A826</f>
        <v>42070</v>
      </c>
      <c r="B106" s="3">
        <f>'Raw Data'!B826</f>
        <v>3.3712962962962965E-2</v>
      </c>
      <c r="C106" s="4">
        <f>'Raw Data'!C826</f>
        <v>6.9969999999999999</v>
      </c>
      <c r="D106" s="4">
        <f>'Raw Data'!D826</f>
        <v>12.8598</v>
      </c>
      <c r="E106" s="4">
        <f>'Raw Data'!E826</f>
        <v>128597.6027</v>
      </c>
      <c r="F106" s="4">
        <f>'Raw Data'!F826</f>
        <v>7.3</v>
      </c>
      <c r="G106" s="4">
        <f>'Raw Data'!G826</f>
        <v>6.8</v>
      </c>
      <c r="H106" s="4">
        <f>'Raw Data'!H826</f>
        <v>4350.1000000000004</v>
      </c>
      <c r="I106" s="4">
        <f>'Raw Data'!I826</f>
        <v>0</v>
      </c>
      <c r="J106" s="4">
        <f>'Raw Data'!J826</f>
        <v>0</v>
      </c>
      <c r="K106" s="4">
        <f>'Raw Data'!K826</f>
        <v>0.80759999999999998</v>
      </c>
      <c r="L106" s="4">
        <f>'Raw Data'!L826</f>
        <v>5.6508000000000003</v>
      </c>
      <c r="M106" s="4">
        <f>'Raw Data'!M826</f>
        <v>10.3856</v>
      </c>
      <c r="N106" s="4">
        <f>'Raw Data'!N826</f>
        <v>5.8955000000000002</v>
      </c>
      <c r="O106" s="4">
        <f>'Raw Data'!O826</f>
        <v>5.4832999999999998</v>
      </c>
      <c r="P106" s="4">
        <f>'Raw Data'!P826</f>
        <v>11.4</v>
      </c>
      <c r="Q106" s="4">
        <f>'Raw Data'!Q826</f>
        <v>4.4791999999999996</v>
      </c>
      <c r="R106" s="4">
        <f>'Raw Data'!R826</f>
        <v>4.1660000000000004</v>
      </c>
      <c r="S106" s="4">
        <f>'Raw Data'!S826</f>
        <v>8.6</v>
      </c>
      <c r="T106" s="4">
        <f>'Raw Data'!T826</f>
        <v>4350.1000000000004</v>
      </c>
      <c r="U106" s="4">
        <f>'Raw Data'!U826</f>
        <v>0</v>
      </c>
      <c r="V106" s="4">
        <f>'Raw Data'!V826</f>
        <v>0</v>
      </c>
      <c r="W106" s="4">
        <f>'Raw Data'!W826</f>
        <v>0</v>
      </c>
      <c r="X106" s="4">
        <f>'Raw Data'!X826</f>
        <v>0</v>
      </c>
      <c r="Y106" s="4">
        <f>'Raw Data'!Y826</f>
        <v>12.4</v>
      </c>
      <c r="Z106" s="4">
        <f>'Raw Data'!Z826</f>
        <v>863</v>
      </c>
      <c r="AA106" s="4">
        <f>'Raw Data'!AA826</f>
        <v>882</v>
      </c>
      <c r="AB106" s="4">
        <f>'Raw Data'!AB826</f>
        <v>819</v>
      </c>
      <c r="AC106" s="4">
        <f>'Raw Data'!AC826</f>
        <v>51.8</v>
      </c>
      <c r="AD106" s="4">
        <f>'Raw Data'!AD826</f>
        <v>7.73</v>
      </c>
      <c r="AE106" s="4">
        <f>'Raw Data'!AE826</f>
        <v>0.18</v>
      </c>
      <c r="AF106" s="4">
        <f>'Raw Data'!AF826</f>
        <v>977</v>
      </c>
      <c r="AG106" s="4">
        <f>'Raw Data'!AG826</f>
        <v>-8</v>
      </c>
      <c r="AH106" s="4">
        <f>'Raw Data'!AH826</f>
        <v>12.188810999999999</v>
      </c>
      <c r="AI106" s="4">
        <f>'Raw Data'!AI826</f>
        <v>29</v>
      </c>
      <c r="AJ106" s="4">
        <f>'Raw Data'!AJ826</f>
        <v>192</v>
      </c>
      <c r="AK106" s="4">
        <f>'Raw Data'!AK826</f>
        <v>141</v>
      </c>
      <c r="AL106" s="4">
        <f>'Raw Data'!AL826</f>
        <v>3.6</v>
      </c>
      <c r="AM106" s="4">
        <f>'Raw Data'!AM826</f>
        <v>195</v>
      </c>
      <c r="AN106" s="4" t="str">
        <f>'Raw Data'!AN826</f>
        <v>n/a</v>
      </c>
      <c r="AO106" s="4">
        <f>'Raw Data'!AO826</f>
        <v>2</v>
      </c>
      <c r="AP106" s="5">
        <f>'Raw Data'!AP826</f>
        <v>0.61708333333333332</v>
      </c>
      <c r="AQ106" s="4">
        <f>'Raw Data'!AQ826</f>
        <v>47.164107000000001</v>
      </c>
      <c r="AR106" s="4">
        <f>'Raw Data'!AR826</f>
        <v>-88.489481999999995</v>
      </c>
      <c r="AS106" s="4">
        <f>'Raw Data'!AS826</f>
        <v>318.3</v>
      </c>
      <c r="AT106" s="4">
        <f>'Raw Data'!AT826</f>
        <v>26</v>
      </c>
      <c r="AU106" s="4">
        <f>'Raw Data'!AU826</f>
        <v>11</v>
      </c>
      <c r="AV106" s="4">
        <f>'Raw Data'!AV826</f>
        <v>9</v>
      </c>
      <c r="AW106" s="4" t="str">
        <f>'Raw Data'!AW826</f>
        <v>0x4b66000</v>
      </c>
      <c r="AX106" s="4">
        <f>'Raw Data'!AX826</f>
        <v>1.6158589999999999</v>
      </c>
      <c r="AY106" s="4">
        <f>'Raw Data'!AY826</f>
        <v>1.0240400000000001</v>
      </c>
      <c r="AZ106" s="4">
        <f>'Raw Data'!AZ826</f>
        <v>3</v>
      </c>
      <c r="BA106" s="4">
        <f>'Raw Data'!BA826</f>
        <v>14.023</v>
      </c>
      <c r="BB106" s="4">
        <f>'Raw Data'!BB826</f>
        <v>9.07</v>
      </c>
      <c r="BC106" s="4">
        <f>'Raw Data'!BC826</f>
        <v>0.65</v>
      </c>
      <c r="BD106" s="4">
        <f>'Raw Data'!BD826</f>
        <v>23.823</v>
      </c>
      <c r="BE106" s="4">
        <f>'Raw Data'!BE826</f>
        <v>1039.6379999999999</v>
      </c>
      <c r="BF106" s="4">
        <f>'Raw Data'!BF826</f>
        <v>1216.124</v>
      </c>
      <c r="BG106" s="4">
        <f>'Raw Data'!BG826</f>
        <v>0.114</v>
      </c>
      <c r="BH106" s="4">
        <f>'Raw Data'!BH826</f>
        <v>0.106</v>
      </c>
      <c r="BI106" s="4">
        <f>'Raw Data'!BI826</f>
        <v>0.219</v>
      </c>
      <c r="BJ106" s="4">
        <f>'Raw Data'!BJ826</f>
        <v>8.5999999999999993E-2</v>
      </c>
      <c r="BK106" s="4">
        <f>'Raw Data'!BK826</f>
        <v>0.08</v>
      </c>
      <c r="BL106" s="4">
        <f>'Raw Data'!BL826</f>
        <v>0.16700000000000001</v>
      </c>
      <c r="BM106" s="4">
        <f>'Raw Data'!BM826</f>
        <v>26.466000000000001</v>
      </c>
      <c r="BN106" s="4">
        <f>'Raw Data'!BN826</f>
        <v>0</v>
      </c>
      <c r="BO106" s="4">
        <f>'Raw Data'!BO826</f>
        <v>0</v>
      </c>
      <c r="BP106" s="4">
        <f>'Raw Data'!BP826</f>
        <v>0</v>
      </c>
      <c r="BQ106" s="4">
        <f>'Raw Data'!BQ826</f>
        <v>0</v>
      </c>
      <c r="BR106" s="4">
        <f>'Raw Data'!BR826</f>
        <v>0.53253799999999996</v>
      </c>
      <c r="BS106" s="4">
        <f>'Raw Data'!BS826</f>
        <v>-5</v>
      </c>
      <c r="BT106" s="4">
        <f>'Raw Data'!BT826</f>
        <v>0.18037800000000001</v>
      </c>
      <c r="BU106" s="4">
        <f>'Raw Data'!BU826</f>
        <v>13.013909</v>
      </c>
      <c r="BV106" s="4">
        <f>'Raw Data'!BV826</f>
        <v>3.6436280000000001</v>
      </c>
      <c r="BW106" s="4">
        <f t="shared" si="14"/>
        <v>3.4382747577999999</v>
      </c>
      <c r="BY106" s="4">
        <f t="shared" si="15"/>
        <v>9971.4289374822529</v>
      </c>
      <c r="BZ106" s="4">
        <f t="shared" si="16"/>
        <v>11664.150449643692</v>
      </c>
      <c r="CA106" s="4">
        <f t="shared" si="17"/>
        <v>0.82484758023799987</v>
      </c>
      <c r="CB106" s="4">
        <f t="shared" si="18"/>
        <v>253.84204719277801</v>
      </c>
    </row>
    <row r="107" spans="1:80" x14ac:dyDescent="0.25">
      <c r="A107" s="2">
        <f>'Raw Data'!A827</f>
        <v>42070</v>
      </c>
      <c r="B107" s="3">
        <f>'Raw Data'!B827</f>
        <v>3.3724537037037032E-2</v>
      </c>
      <c r="C107" s="4">
        <f>'Raw Data'!C827</f>
        <v>7.4989999999999997</v>
      </c>
      <c r="D107" s="4">
        <f>'Raw Data'!D827</f>
        <v>11.7948</v>
      </c>
      <c r="E107" s="4">
        <f>'Raw Data'!E827</f>
        <v>117948.41590000001</v>
      </c>
      <c r="F107" s="4">
        <f>'Raw Data'!F827</f>
        <v>7.3</v>
      </c>
      <c r="G107" s="4">
        <f>'Raw Data'!G827</f>
        <v>10.1</v>
      </c>
      <c r="H107" s="4">
        <f>'Raw Data'!H827</f>
        <v>4372.8999999999996</v>
      </c>
      <c r="I107" s="4">
        <f>'Raw Data'!I827</f>
        <v>0</v>
      </c>
      <c r="J107" s="4">
        <f>'Raw Data'!J827</f>
        <v>0</v>
      </c>
      <c r="K107" s="4">
        <f>'Raw Data'!K827</f>
        <v>0.81540000000000001</v>
      </c>
      <c r="L107" s="4">
        <f>'Raw Data'!L827</f>
        <v>6.1150000000000002</v>
      </c>
      <c r="M107" s="4">
        <f>'Raw Data'!M827</f>
        <v>9.6174999999999997</v>
      </c>
      <c r="N107" s="4">
        <f>'Raw Data'!N827</f>
        <v>5.9778000000000002</v>
      </c>
      <c r="O107" s="4">
        <f>'Raw Data'!O827</f>
        <v>8.2729999999999997</v>
      </c>
      <c r="P107" s="4">
        <f>'Raw Data'!P827</f>
        <v>14.3</v>
      </c>
      <c r="Q107" s="4">
        <f>'Raw Data'!Q827</f>
        <v>4.5422000000000002</v>
      </c>
      <c r="R107" s="4">
        <f>'Raw Data'!R827</f>
        <v>6.2862</v>
      </c>
      <c r="S107" s="4">
        <f>'Raw Data'!S827</f>
        <v>10.8</v>
      </c>
      <c r="T107" s="4">
        <f>'Raw Data'!T827</f>
        <v>4372.8775999999998</v>
      </c>
      <c r="U107" s="4">
        <f>'Raw Data'!U827</f>
        <v>0</v>
      </c>
      <c r="V107" s="4">
        <f>'Raw Data'!V827</f>
        <v>0</v>
      </c>
      <c r="W107" s="4">
        <f>'Raw Data'!W827</f>
        <v>0</v>
      </c>
      <c r="X107" s="4">
        <f>'Raw Data'!X827</f>
        <v>0</v>
      </c>
      <c r="Y107" s="4">
        <f>'Raw Data'!Y827</f>
        <v>12.4</v>
      </c>
      <c r="Z107" s="4">
        <f>'Raw Data'!Z827</f>
        <v>862</v>
      </c>
      <c r="AA107" s="4">
        <f>'Raw Data'!AA827</f>
        <v>882</v>
      </c>
      <c r="AB107" s="4">
        <f>'Raw Data'!AB827</f>
        <v>818</v>
      </c>
      <c r="AC107" s="4">
        <f>'Raw Data'!AC827</f>
        <v>52</v>
      </c>
      <c r="AD107" s="4">
        <f>'Raw Data'!AD827</f>
        <v>7.75</v>
      </c>
      <c r="AE107" s="4">
        <f>'Raw Data'!AE827</f>
        <v>0.18</v>
      </c>
      <c r="AF107" s="4">
        <f>'Raw Data'!AF827</f>
        <v>977</v>
      </c>
      <c r="AG107" s="4">
        <f>'Raw Data'!AG827</f>
        <v>-8</v>
      </c>
      <c r="AH107" s="4">
        <f>'Raw Data'!AH827</f>
        <v>12.811</v>
      </c>
      <c r="AI107" s="4">
        <f>'Raw Data'!AI827</f>
        <v>29</v>
      </c>
      <c r="AJ107" s="4">
        <f>'Raw Data'!AJ827</f>
        <v>192</v>
      </c>
      <c r="AK107" s="4">
        <f>'Raw Data'!AK827</f>
        <v>141</v>
      </c>
      <c r="AL107" s="4">
        <f>'Raw Data'!AL827</f>
        <v>3.7</v>
      </c>
      <c r="AM107" s="4">
        <f>'Raw Data'!AM827</f>
        <v>195</v>
      </c>
      <c r="AN107" s="4" t="str">
        <f>'Raw Data'!AN827</f>
        <v>n/a</v>
      </c>
      <c r="AO107" s="4">
        <f>'Raw Data'!AO827</f>
        <v>2</v>
      </c>
      <c r="AP107" s="5">
        <f>'Raw Data'!AP827</f>
        <v>0.61709490740740736</v>
      </c>
      <c r="AQ107" s="4">
        <f>'Raw Data'!AQ827</f>
        <v>47.164042000000002</v>
      </c>
      <c r="AR107" s="4">
        <f>'Raw Data'!AR827</f>
        <v>-88.489605999999995</v>
      </c>
      <c r="AS107" s="4">
        <f>'Raw Data'!AS827</f>
        <v>318.7</v>
      </c>
      <c r="AT107" s="4">
        <f>'Raw Data'!AT827</f>
        <v>25.9</v>
      </c>
      <c r="AU107" s="4">
        <f>'Raw Data'!AU827</f>
        <v>11</v>
      </c>
      <c r="AV107" s="4">
        <f>'Raw Data'!AV827</f>
        <v>9</v>
      </c>
      <c r="AW107" s="4" t="str">
        <f>'Raw Data'!AW827</f>
        <v>0x4b66000</v>
      </c>
      <c r="AX107" s="4">
        <f>'Raw Data'!AX827</f>
        <v>1.0128870000000001</v>
      </c>
      <c r="AY107" s="4">
        <f>'Raw Data'!AY827</f>
        <v>1.2</v>
      </c>
      <c r="AZ107" s="4">
        <f>'Raw Data'!AZ827</f>
        <v>3.0386609999999998</v>
      </c>
      <c r="BA107" s="4">
        <f>'Raw Data'!BA827</f>
        <v>14.023</v>
      </c>
      <c r="BB107" s="4">
        <f>'Raw Data'!BB827</f>
        <v>9.48</v>
      </c>
      <c r="BC107" s="4">
        <f>'Raw Data'!BC827</f>
        <v>0.68</v>
      </c>
      <c r="BD107" s="4">
        <f>'Raw Data'!BD827</f>
        <v>22.638999999999999</v>
      </c>
      <c r="BE107" s="4">
        <f>'Raw Data'!BE827</f>
        <v>1146.08</v>
      </c>
      <c r="BF107" s="4">
        <f>'Raw Data'!BF827</f>
        <v>1147.2539999999999</v>
      </c>
      <c r="BG107" s="4">
        <f>'Raw Data'!BG827</f>
        <v>0.11700000000000001</v>
      </c>
      <c r="BH107" s="4">
        <f>'Raw Data'!BH827</f>
        <v>0.16200000000000001</v>
      </c>
      <c r="BI107" s="4">
        <f>'Raw Data'!BI827</f>
        <v>0.28000000000000003</v>
      </c>
      <c r="BJ107" s="4">
        <f>'Raw Data'!BJ827</f>
        <v>8.8999999999999996E-2</v>
      </c>
      <c r="BK107" s="4">
        <f>'Raw Data'!BK827</f>
        <v>0.123</v>
      </c>
      <c r="BL107" s="4">
        <f>'Raw Data'!BL827</f>
        <v>0.21299999999999999</v>
      </c>
      <c r="BM107" s="4">
        <f>'Raw Data'!BM827</f>
        <v>27.102399999999999</v>
      </c>
      <c r="BN107" s="4">
        <f>'Raw Data'!BN827</f>
        <v>0</v>
      </c>
      <c r="BO107" s="4">
        <f>'Raw Data'!BO827</f>
        <v>0</v>
      </c>
      <c r="BP107" s="4">
        <f>'Raw Data'!BP827</f>
        <v>0</v>
      </c>
      <c r="BQ107" s="4">
        <f>'Raw Data'!BQ827</f>
        <v>0</v>
      </c>
      <c r="BR107" s="4">
        <f>'Raw Data'!BR827</f>
        <v>0.52715800000000002</v>
      </c>
      <c r="BS107" s="4">
        <f>'Raw Data'!BS827</f>
        <v>-5</v>
      </c>
      <c r="BT107" s="4">
        <f>'Raw Data'!BT827</f>
        <v>0.180811</v>
      </c>
      <c r="BU107" s="4">
        <f>'Raw Data'!BU827</f>
        <v>12.882424</v>
      </c>
      <c r="BV107" s="4">
        <f>'Raw Data'!BV827</f>
        <v>3.6523819999999998</v>
      </c>
      <c r="BW107" s="4">
        <f t="shared" si="14"/>
        <v>3.4035364208000001</v>
      </c>
      <c r="BY107" s="4">
        <f t="shared" si="15"/>
        <v>10881.280622967039</v>
      </c>
      <c r="BZ107" s="4">
        <f t="shared" si="16"/>
        <v>10892.42698574395</v>
      </c>
      <c r="CA107" s="4">
        <f t="shared" si="17"/>
        <v>0.84499683743199994</v>
      </c>
      <c r="CB107" s="4">
        <f t="shared" si="18"/>
        <v>257.31957625637119</v>
      </c>
    </row>
    <row r="108" spans="1:80" x14ac:dyDescent="0.25">
      <c r="A108" s="2">
        <f>'Raw Data'!A828</f>
        <v>42070</v>
      </c>
      <c r="B108" s="3">
        <f>'Raw Data'!B828</f>
        <v>3.3736111111111113E-2</v>
      </c>
      <c r="C108" s="4">
        <f>'Raw Data'!C828</f>
        <v>9.5150000000000006</v>
      </c>
      <c r="D108" s="4">
        <f>'Raw Data'!D828</f>
        <v>9.8805999999999994</v>
      </c>
      <c r="E108" s="4">
        <f>'Raw Data'!E828</f>
        <v>98805.617700000003</v>
      </c>
      <c r="F108" s="4">
        <f>'Raw Data'!F828</f>
        <v>7.9</v>
      </c>
      <c r="G108" s="4">
        <f>'Raw Data'!G828</f>
        <v>69.7</v>
      </c>
      <c r="H108" s="4">
        <f>'Raw Data'!H828</f>
        <v>3177.2</v>
      </c>
      <c r="I108" s="4">
        <f>'Raw Data'!I828</f>
        <v>0</v>
      </c>
      <c r="J108" s="4">
        <f>'Raw Data'!J828</f>
        <v>0</v>
      </c>
      <c r="K108" s="4">
        <f>'Raw Data'!K828</f>
        <v>0.8216</v>
      </c>
      <c r="L108" s="4">
        <f>'Raw Data'!L828</f>
        <v>7.8170999999999999</v>
      </c>
      <c r="M108" s="4">
        <f>'Raw Data'!M828</f>
        <v>8.1174999999999997</v>
      </c>
      <c r="N108" s="4">
        <f>'Raw Data'!N828</f>
        <v>6.5244999999999997</v>
      </c>
      <c r="O108" s="4">
        <f>'Raw Data'!O828</f>
        <v>57.283200000000001</v>
      </c>
      <c r="P108" s="4">
        <f>'Raw Data'!P828</f>
        <v>63.8</v>
      </c>
      <c r="Q108" s="4">
        <f>'Raw Data'!Q828</f>
        <v>4.9574999999999996</v>
      </c>
      <c r="R108" s="4">
        <f>'Raw Data'!R828</f>
        <v>43.525300000000001</v>
      </c>
      <c r="S108" s="4">
        <f>'Raw Data'!S828</f>
        <v>48.5</v>
      </c>
      <c r="T108" s="4">
        <f>'Raw Data'!T828</f>
        <v>3177.1763999999998</v>
      </c>
      <c r="U108" s="4">
        <f>'Raw Data'!U828</f>
        <v>0</v>
      </c>
      <c r="V108" s="4">
        <f>'Raw Data'!V828</f>
        <v>0</v>
      </c>
      <c r="W108" s="4">
        <f>'Raw Data'!W828</f>
        <v>0</v>
      </c>
      <c r="X108" s="4">
        <f>'Raw Data'!X828</f>
        <v>0</v>
      </c>
      <c r="Y108" s="4">
        <f>'Raw Data'!Y828</f>
        <v>12.3</v>
      </c>
      <c r="Z108" s="4">
        <f>'Raw Data'!Z828</f>
        <v>864</v>
      </c>
      <c r="AA108" s="4">
        <f>'Raw Data'!AA828</f>
        <v>883</v>
      </c>
      <c r="AB108" s="4">
        <f>'Raw Data'!AB828</f>
        <v>820</v>
      </c>
      <c r="AC108" s="4">
        <f>'Raw Data'!AC828</f>
        <v>52</v>
      </c>
      <c r="AD108" s="4">
        <f>'Raw Data'!AD828</f>
        <v>7.75</v>
      </c>
      <c r="AE108" s="4">
        <f>'Raw Data'!AE828</f>
        <v>0.18</v>
      </c>
      <c r="AF108" s="4">
        <f>'Raw Data'!AF828</f>
        <v>978</v>
      </c>
      <c r="AG108" s="4">
        <f>'Raw Data'!AG828</f>
        <v>-8</v>
      </c>
      <c r="AH108" s="4">
        <f>'Raw Data'!AH828</f>
        <v>13</v>
      </c>
      <c r="AI108" s="4">
        <f>'Raw Data'!AI828</f>
        <v>29</v>
      </c>
      <c r="AJ108" s="4">
        <f>'Raw Data'!AJ828</f>
        <v>192</v>
      </c>
      <c r="AK108" s="4">
        <f>'Raw Data'!AK828</f>
        <v>140.19999999999999</v>
      </c>
      <c r="AL108" s="4">
        <f>'Raw Data'!AL828</f>
        <v>3.5</v>
      </c>
      <c r="AM108" s="4">
        <f>'Raw Data'!AM828</f>
        <v>195</v>
      </c>
      <c r="AN108" s="4" t="str">
        <f>'Raw Data'!AN828</f>
        <v>n/a</v>
      </c>
      <c r="AO108" s="4">
        <f>'Raw Data'!AO828</f>
        <v>2</v>
      </c>
      <c r="AP108" s="5">
        <f>'Raw Data'!AP828</f>
        <v>0.61710648148148151</v>
      </c>
      <c r="AQ108" s="4">
        <f>'Raw Data'!AQ828</f>
        <v>47.163980000000002</v>
      </c>
      <c r="AR108" s="4">
        <f>'Raw Data'!AR828</f>
        <v>-88.489733000000001</v>
      </c>
      <c r="AS108" s="4">
        <f>'Raw Data'!AS828</f>
        <v>318.60000000000002</v>
      </c>
      <c r="AT108" s="4">
        <f>'Raw Data'!AT828</f>
        <v>25.9</v>
      </c>
      <c r="AU108" s="4">
        <f>'Raw Data'!AU828</f>
        <v>11</v>
      </c>
      <c r="AV108" s="4">
        <f>'Raw Data'!AV828</f>
        <v>9</v>
      </c>
      <c r="AW108" s="4" t="str">
        <f>'Raw Data'!AW828</f>
        <v>0x4b66000</v>
      </c>
      <c r="AX108" s="4">
        <f>'Raw Data'!AX828</f>
        <v>1.1000000000000001</v>
      </c>
      <c r="AY108" s="4">
        <f>'Raw Data'!AY828</f>
        <v>1.2</v>
      </c>
      <c r="AZ108" s="4">
        <f>'Raw Data'!AZ828</f>
        <v>3.3</v>
      </c>
      <c r="BA108" s="4">
        <f>'Raw Data'!BA828</f>
        <v>14.023</v>
      </c>
      <c r="BB108" s="4">
        <f>'Raw Data'!BB828</f>
        <v>9.84</v>
      </c>
      <c r="BC108" s="4">
        <f>'Raw Data'!BC828</f>
        <v>0.7</v>
      </c>
      <c r="BD108" s="4">
        <f>'Raw Data'!BD828</f>
        <v>21.719000000000001</v>
      </c>
      <c r="BE108" s="4">
        <f>'Raw Data'!BE828</f>
        <v>1457.6679999999999</v>
      </c>
      <c r="BF108" s="4">
        <f>'Raw Data'!BF828</f>
        <v>963.40599999999995</v>
      </c>
      <c r="BG108" s="4">
        <f>'Raw Data'!BG828</f>
        <v>0.127</v>
      </c>
      <c r="BH108" s="4">
        <f>'Raw Data'!BH828</f>
        <v>1.119</v>
      </c>
      <c r="BI108" s="4">
        <f>'Raw Data'!BI828</f>
        <v>1.246</v>
      </c>
      <c r="BJ108" s="4">
        <f>'Raw Data'!BJ828</f>
        <v>9.7000000000000003E-2</v>
      </c>
      <c r="BK108" s="4">
        <f>'Raw Data'!BK828</f>
        <v>0.85</v>
      </c>
      <c r="BL108" s="4">
        <f>'Raw Data'!BL828</f>
        <v>0.94699999999999995</v>
      </c>
      <c r="BM108" s="4">
        <f>'Raw Data'!BM828</f>
        <v>19.591699999999999</v>
      </c>
      <c r="BN108" s="4">
        <f>'Raw Data'!BN828</f>
        <v>0</v>
      </c>
      <c r="BO108" s="4">
        <f>'Raw Data'!BO828</f>
        <v>0</v>
      </c>
      <c r="BP108" s="4">
        <f>'Raw Data'!BP828</f>
        <v>0</v>
      </c>
      <c r="BQ108" s="4">
        <f>'Raw Data'!BQ828</f>
        <v>0</v>
      </c>
      <c r="BR108" s="4">
        <f>'Raw Data'!BR828</f>
        <v>0.564361</v>
      </c>
      <c r="BS108" s="4">
        <f>'Raw Data'!BS828</f>
        <v>-5</v>
      </c>
      <c r="BT108" s="4">
        <f>'Raw Data'!BT828</f>
        <v>0.17694499999999999</v>
      </c>
      <c r="BU108" s="4">
        <f>'Raw Data'!BU828</f>
        <v>13.791572</v>
      </c>
      <c r="BV108" s="4">
        <f>'Raw Data'!BV828</f>
        <v>3.5742889999999998</v>
      </c>
      <c r="BW108" s="4">
        <f t="shared" si="14"/>
        <v>3.6437333224000001</v>
      </c>
      <c r="BY108" s="4">
        <f t="shared" si="15"/>
        <v>14816.303949308751</v>
      </c>
      <c r="BZ108" s="4">
        <f t="shared" si="16"/>
        <v>9792.4329288889821</v>
      </c>
      <c r="CA108" s="4">
        <f t="shared" si="17"/>
        <v>0.98594569070800009</v>
      </c>
      <c r="CB108" s="4">
        <f t="shared" si="18"/>
        <v>199.13765142931877</v>
      </c>
    </row>
    <row r="109" spans="1:80" x14ac:dyDescent="0.25">
      <c r="A109" s="2">
        <f>'Raw Data'!A829</f>
        <v>42070</v>
      </c>
      <c r="B109" s="3">
        <f>'Raw Data'!B829</f>
        <v>3.3747685185185179E-2</v>
      </c>
      <c r="C109" s="4">
        <f>'Raw Data'!C829</f>
        <v>9.157</v>
      </c>
      <c r="D109" s="4">
        <f>'Raw Data'!D829</f>
        <v>8.5085999999999995</v>
      </c>
      <c r="E109" s="4">
        <f>'Raw Data'!E829</f>
        <v>85086.386769999997</v>
      </c>
      <c r="F109" s="4">
        <f>'Raw Data'!F829</f>
        <v>8.3000000000000007</v>
      </c>
      <c r="G109" s="4">
        <f>'Raw Data'!G829</f>
        <v>91.3</v>
      </c>
      <c r="H109" s="4">
        <f>'Raw Data'!H829</f>
        <v>2301.9</v>
      </c>
      <c r="I109" s="4">
        <f>'Raw Data'!I829</f>
        <v>0</v>
      </c>
      <c r="J109" s="4">
        <f>'Raw Data'!J829</f>
        <v>0</v>
      </c>
      <c r="K109" s="4">
        <f>'Raw Data'!K829</f>
        <v>0.83860000000000001</v>
      </c>
      <c r="L109" s="4">
        <f>'Raw Data'!L829</f>
        <v>7.6791</v>
      </c>
      <c r="M109" s="4">
        <f>'Raw Data'!M829</f>
        <v>7.1356999999999999</v>
      </c>
      <c r="N109" s="4">
        <f>'Raw Data'!N829</f>
        <v>6.9436</v>
      </c>
      <c r="O109" s="4">
        <f>'Raw Data'!O829</f>
        <v>76.544399999999996</v>
      </c>
      <c r="P109" s="4">
        <f>'Raw Data'!P829</f>
        <v>83.5</v>
      </c>
      <c r="Q109" s="4">
        <f>'Raw Data'!Q829</f>
        <v>5.2759</v>
      </c>
      <c r="R109" s="4">
        <f>'Raw Data'!R829</f>
        <v>58.160200000000003</v>
      </c>
      <c r="S109" s="4">
        <f>'Raw Data'!S829</f>
        <v>63.4</v>
      </c>
      <c r="T109" s="4">
        <f>'Raw Data'!T829</f>
        <v>2301.8868000000002</v>
      </c>
      <c r="U109" s="4">
        <f>'Raw Data'!U829</f>
        <v>0</v>
      </c>
      <c r="V109" s="4">
        <f>'Raw Data'!V829</f>
        <v>0</v>
      </c>
      <c r="W109" s="4">
        <f>'Raw Data'!W829</f>
        <v>0</v>
      </c>
      <c r="X109" s="4">
        <f>'Raw Data'!X829</f>
        <v>0</v>
      </c>
      <c r="Y109" s="4">
        <f>'Raw Data'!Y829</f>
        <v>12.3</v>
      </c>
      <c r="Z109" s="4">
        <f>'Raw Data'!Z829</f>
        <v>869</v>
      </c>
      <c r="AA109" s="4">
        <f>'Raw Data'!AA829</f>
        <v>888</v>
      </c>
      <c r="AB109" s="4">
        <f>'Raw Data'!AB829</f>
        <v>824</v>
      </c>
      <c r="AC109" s="4">
        <f>'Raw Data'!AC829</f>
        <v>52</v>
      </c>
      <c r="AD109" s="4">
        <f>'Raw Data'!AD829</f>
        <v>7.75</v>
      </c>
      <c r="AE109" s="4">
        <f>'Raw Data'!AE829</f>
        <v>0.18</v>
      </c>
      <c r="AF109" s="4">
        <f>'Raw Data'!AF829</f>
        <v>978</v>
      </c>
      <c r="AG109" s="4">
        <f>'Raw Data'!AG829</f>
        <v>-8</v>
      </c>
      <c r="AH109" s="4">
        <f>'Raw Data'!AH829</f>
        <v>12.189</v>
      </c>
      <c r="AI109" s="4">
        <f>'Raw Data'!AI829</f>
        <v>29</v>
      </c>
      <c r="AJ109" s="4">
        <f>'Raw Data'!AJ829</f>
        <v>191.2</v>
      </c>
      <c r="AK109" s="4">
        <f>'Raw Data'!AK829</f>
        <v>140</v>
      </c>
      <c r="AL109" s="4">
        <f>'Raw Data'!AL829</f>
        <v>3.4</v>
      </c>
      <c r="AM109" s="4">
        <f>'Raw Data'!AM829</f>
        <v>195</v>
      </c>
      <c r="AN109" s="4" t="str">
        <f>'Raw Data'!AN829</f>
        <v>n/a</v>
      </c>
      <c r="AO109" s="4">
        <f>'Raw Data'!AO829</f>
        <v>2</v>
      </c>
      <c r="AP109" s="5">
        <f>'Raw Data'!AP829</f>
        <v>0.61711805555555554</v>
      </c>
      <c r="AQ109" s="4">
        <f>'Raw Data'!AQ829</f>
        <v>47.163901000000003</v>
      </c>
      <c r="AR109" s="4">
        <f>'Raw Data'!AR829</f>
        <v>-88.489849000000007</v>
      </c>
      <c r="AS109" s="4">
        <f>'Raw Data'!AS829</f>
        <v>318.7</v>
      </c>
      <c r="AT109" s="4">
        <f>'Raw Data'!AT829</f>
        <v>26.6</v>
      </c>
      <c r="AU109" s="4">
        <f>'Raw Data'!AU829</f>
        <v>11</v>
      </c>
      <c r="AV109" s="4">
        <f>'Raw Data'!AV829</f>
        <v>9</v>
      </c>
      <c r="AW109" s="4" t="str">
        <f>'Raw Data'!AW829</f>
        <v>0x4b66000</v>
      </c>
      <c r="AX109" s="4">
        <f>'Raw Data'!AX829</f>
        <v>1.150749</v>
      </c>
      <c r="AY109" s="4">
        <f>'Raw Data'!AY829</f>
        <v>1.174625</v>
      </c>
      <c r="AZ109" s="4">
        <f>'Raw Data'!AZ829</f>
        <v>3.3253750000000002</v>
      </c>
      <c r="BA109" s="4">
        <f>'Raw Data'!BA829</f>
        <v>14.023</v>
      </c>
      <c r="BB109" s="4">
        <f>'Raw Data'!BB829</f>
        <v>10.95</v>
      </c>
      <c r="BC109" s="4">
        <f>'Raw Data'!BC829</f>
        <v>0.78</v>
      </c>
      <c r="BD109" s="4">
        <f>'Raw Data'!BD829</f>
        <v>19.241</v>
      </c>
      <c r="BE109" s="4">
        <f>'Raw Data'!BE829</f>
        <v>1547.1590000000001</v>
      </c>
      <c r="BF109" s="4">
        <f>'Raw Data'!BF829</f>
        <v>915.02800000000002</v>
      </c>
      <c r="BG109" s="4">
        <f>'Raw Data'!BG829</f>
        <v>0.14699999999999999</v>
      </c>
      <c r="BH109" s="4">
        <f>'Raw Data'!BH829</f>
        <v>1.615</v>
      </c>
      <c r="BI109" s="4">
        <f>'Raw Data'!BI829</f>
        <v>1.762</v>
      </c>
      <c r="BJ109" s="4">
        <f>'Raw Data'!BJ829</f>
        <v>0.111</v>
      </c>
      <c r="BK109" s="4">
        <f>'Raw Data'!BK829</f>
        <v>1.2270000000000001</v>
      </c>
      <c r="BL109" s="4">
        <f>'Raw Data'!BL829</f>
        <v>1.3380000000000001</v>
      </c>
      <c r="BM109" s="4">
        <f>'Raw Data'!BM829</f>
        <v>15.336499999999999</v>
      </c>
      <c r="BN109" s="4">
        <f>'Raw Data'!BN829</f>
        <v>0</v>
      </c>
      <c r="BO109" s="4">
        <f>'Raw Data'!BO829</f>
        <v>0</v>
      </c>
      <c r="BP109" s="4">
        <f>'Raw Data'!BP829</f>
        <v>0</v>
      </c>
      <c r="BQ109" s="4">
        <f>'Raw Data'!BQ829</f>
        <v>0</v>
      </c>
      <c r="BR109" s="4">
        <f>'Raw Data'!BR829</f>
        <v>0.63563599999999998</v>
      </c>
      <c r="BS109" s="4">
        <f>'Raw Data'!BS829</f>
        <v>-5</v>
      </c>
      <c r="BT109" s="4">
        <f>'Raw Data'!BT829</f>
        <v>0.17599999999999999</v>
      </c>
      <c r="BU109" s="4">
        <f>'Raw Data'!BU829</f>
        <v>15.533355</v>
      </c>
      <c r="BV109" s="4">
        <f>'Raw Data'!BV829</f>
        <v>3.5552000000000001</v>
      </c>
      <c r="BW109" s="4">
        <f t="shared" si="14"/>
        <v>4.1039123909999997</v>
      </c>
      <c r="BY109" s="4">
        <f t="shared" si="15"/>
        <v>17712.004081483967</v>
      </c>
      <c r="BZ109" s="4">
        <f t="shared" si="16"/>
        <v>10475.316157338781</v>
      </c>
      <c r="CA109" s="4">
        <f t="shared" si="17"/>
        <v>1.2707371724850001</v>
      </c>
      <c r="CB109" s="4">
        <f t="shared" si="18"/>
        <v>175.57351933167749</v>
      </c>
    </row>
    <row r="110" spans="1:80" x14ac:dyDescent="0.25">
      <c r="A110" s="2">
        <f>'Raw Data'!A830</f>
        <v>42070</v>
      </c>
      <c r="B110" s="3">
        <f>'Raw Data'!B830</f>
        <v>3.375925925925926E-2</v>
      </c>
      <c r="C110" s="4">
        <f>'Raw Data'!C830</f>
        <v>8.0719999999999992</v>
      </c>
      <c r="D110" s="4">
        <f>'Raw Data'!D830</f>
        <v>10.8354</v>
      </c>
      <c r="E110" s="4">
        <f>'Raw Data'!E830</f>
        <v>108353.73639999999</v>
      </c>
      <c r="F110" s="4">
        <f>'Raw Data'!F830</f>
        <v>7.7</v>
      </c>
      <c r="G110" s="4">
        <f>'Raw Data'!G830</f>
        <v>38.1</v>
      </c>
      <c r="H110" s="4">
        <f>'Raw Data'!H830</f>
        <v>2640.7</v>
      </c>
      <c r="I110" s="4">
        <f>'Raw Data'!I830</f>
        <v>0</v>
      </c>
      <c r="J110" s="4">
        <f>'Raw Data'!J830</f>
        <v>0</v>
      </c>
      <c r="K110" s="4">
        <f>'Raw Data'!K830</f>
        <v>0.82299999999999995</v>
      </c>
      <c r="L110" s="4">
        <f>'Raw Data'!L830</f>
        <v>6.6432000000000002</v>
      </c>
      <c r="M110" s="4">
        <f>'Raw Data'!M830</f>
        <v>8.9170999999999996</v>
      </c>
      <c r="N110" s="4">
        <f>'Raw Data'!N830</f>
        <v>6.3281999999999998</v>
      </c>
      <c r="O110" s="4">
        <f>'Raw Data'!O830</f>
        <v>31.3614</v>
      </c>
      <c r="P110" s="4">
        <f>'Raw Data'!P830</f>
        <v>37.700000000000003</v>
      </c>
      <c r="Q110" s="4">
        <f>'Raw Data'!Q830</f>
        <v>4.8083</v>
      </c>
      <c r="R110" s="4">
        <f>'Raw Data'!R830</f>
        <v>23.8291</v>
      </c>
      <c r="S110" s="4">
        <f>'Raw Data'!S830</f>
        <v>28.6</v>
      </c>
      <c r="T110" s="4">
        <f>'Raw Data'!T830</f>
        <v>2640.7319000000002</v>
      </c>
      <c r="U110" s="4">
        <f>'Raw Data'!U830</f>
        <v>0</v>
      </c>
      <c r="V110" s="4">
        <f>'Raw Data'!V830</f>
        <v>0</v>
      </c>
      <c r="W110" s="4">
        <f>'Raw Data'!W830</f>
        <v>0</v>
      </c>
      <c r="X110" s="4">
        <f>'Raw Data'!X830</f>
        <v>0</v>
      </c>
      <c r="Y110" s="4">
        <f>'Raw Data'!Y830</f>
        <v>12.4</v>
      </c>
      <c r="Z110" s="4">
        <f>'Raw Data'!Z830</f>
        <v>866</v>
      </c>
      <c r="AA110" s="4">
        <f>'Raw Data'!AA830</f>
        <v>887</v>
      </c>
      <c r="AB110" s="4">
        <f>'Raw Data'!AB830</f>
        <v>822</v>
      </c>
      <c r="AC110" s="4">
        <f>'Raw Data'!AC830</f>
        <v>52</v>
      </c>
      <c r="AD110" s="4">
        <f>'Raw Data'!AD830</f>
        <v>7.75</v>
      </c>
      <c r="AE110" s="4">
        <f>'Raw Data'!AE830</f>
        <v>0.18</v>
      </c>
      <c r="AF110" s="4">
        <f>'Raw Data'!AF830</f>
        <v>978</v>
      </c>
      <c r="AG110" s="4">
        <f>'Raw Data'!AG830</f>
        <v>-8</v>
      </c>
      <c r="AH110" s="4">
        <f>'Raw Data'!AH830</f>
        <v>12.81019</v>
      </c>
      <c r="AI110" s="4">
        <f>'Raw Data'!AI830</f>
        <v>29</v>
      </c>
      <c r="AJ110" s="4">
        <f>'Raw Data'!AJ830</f>
        <v>191</v>
      </c>
      <c r="AK110" s="4">
        <f>'Raw Data'!AK830</f>
        <v>140</v>
      </c>
      <c r="AL110" s="4">
        <f>'Raw Data'!AL830</f>
        <v>3.4</v>
      </c>
      <c r="AM110" s="4">
        <f>'Raw Data'!AM830</f>
        <v>195</v>
      </c>
      <c r="AN110" s="4" t="str">
        <f>'Raw Data'!AN830</f>
        <v>n/a</v>
      </c>
      <c r="AO110" s="4">
        <f>'Raw Data'!AO830</f>
        <v>2</v>
      </c>
      <c r="AP110" s="5">
        <f>'Raw Data'!AP830</f>
        <v>0.61712962962962969</v>
      </c>
      <c r="AQ110" s="4">
        <f>'Raw Data'!AQ830</f>
        <v>47.163828000000002</v>
      </c>
      <c r="AR110" s="4">
        <f>'Raw Data'!AR830</f>
        <v>-88.489979000000005</v>
      </c>
      <c r="AS110" s="4">
        <f>'Raw Data'!AS830</f>
        <v>318.60000000000002</v>
      </c>
      <c r="AT110" s="4">
        <f>'Raw Data'!AT830</f>
        <v>27.3</v>
      </c>
      <c r="AU110" s="4">
        <f>'Raw Data'!AU830</f>
        <v>11</v>
      </c>
      <c r="AV110" s="4">
        <f>'Raw Data'!AV830</f>
        <v>9</v>
      </c>
      <c r="AW110" s="4" t="str">
        <f>'Raw Data'!AW830</f>
        <v>0x4b66000</v>
      </c>
      <c r="AX110" s="4">
        <f>'Raw Data'!AX830</f>
        <v>1.5377620000000001</v>
      </c>
      <c r="AY110" s="4">
        <f>'Raw Data'!AY830</f>
        <v>1</v>
      </c>
      <c r="AZ110" s="4">
        <f>'Raw Data'!AZ830</f>
        <v>3.5251749999999999</v>
      </c>
      <c r="BA110" s="4">
        <f>'Raw Data'!BA830</f>
        <v>14.023</v>
      </c>
      <c r="BB110" s="4">
        <f>'Raw Data'!BB830</f>
        <v>9.92</v>
      </c>
      <c r="BC110" s="4">
        <f>'Raw Data'!BC830</f>
        <v>0.71</v>
      </c>
      <c r="BD110" s="4">
        <f>'Raw Data'!BD830</f>
        <v>21.513000000000002</v>
      </c>
      <c r="BE110" s="4">
        <f>'Raw Data'!BE830</f>
        <v>1272.3330000000001</v>
      </c>
      <c r="BF110" s="4">
        <f>'Raw Data'!BF830</f>
        <v>1086.9870000000001</v>
      </c>
      <c r="BG110" s="4">
        <f>'Raw Data'!BG830</f>
        <v>0.127</v>
      </c>
      <c r="BH110" s="4">
        <f>'Raw Data'!BH830</f>
        <v>0.629</v>
      </c>
      <c r="BI110" s="4">
        <f>'Raw Data'!BI830</f>
        <v>0.75600000000000001</v>
      </c>
      <c r="BJ110" s="4">
        <f>'Raw Data'!BJ830</f>
        <v>9.6000000000000002E-2</v>
      </c>
      <c r="BK110" s="4">
        <f>'Raw Data'!BK830</f>
        <v>0.47799999999999998</v>
      </c>
      <c r="BL110" s="4">
        <f>'Raw Data'!BL830</f>
        <v>0.57399999999999995</v>
      </c>
      <c r="BM110" s="4">
        <f>'Raw Data'!BM830</f>
        <v>16.725200000000001</v>
      </c>
      <c r="BN110" s="4">
        <f>'Raw Data'!BN830</f>
        <v>0</v>
      </c>
      <c r="BO110" s="4">
        <f>'Raw Data'!BO830</f>
        <v>0</v>
      </c>
      <c r="BP110" s="4">
        <f>'Raw Data'!BP830</f>
        <v>0</v>
      </c>
      <c r="BQ110" s="4">
        <f>'Raw Data'!BQ830</f>
        <v>0</v>
      </c>
      <c r="BR110" s="4">
        <f>'Raw Data'!BR830</f>
        <v>0.63622699999999999</v>
      </c>
      <c r="BS110" s="4">
        <f>'Raw Data'!BS830</f>
        <v>-5</v>
      </c>
      <c r="BT110" s="4">
        <f>'Raw Data'!BT830</f>
        <v>0.17519000000000001</v>
      </c>
      <c r="BU110" s="4">
        <f>'Raw Data'!BU830</f>
        <v>15.547791999999999</v>
      </c>
      <c r="BV110" s="4">
        <f>'Raw Data'!BV830</f>
        <v>3.538834</v>
      </c>
      <c r="BW110" s="4">
        <f t="shared" si="14"/>
        <v>4.1077266463999997</v>
      </c>
      <c r="BY110" s="4">
        <f t="shared" si="15"/>
        <v>14579.311034148432</v>
      </c>
      <c r="BZ110" s="4">
        <f t="shared" si="16"/>
        <v>12455.482615852849</v>
      </c>
      <c r="CA110" s="4">
        <f t="shared" si="17"/>
        <v>1.1000373795839999</v>
      </c>
      <c r="CB110" s="4">
        <f t="shared" si="18"/>
        <v>191.64942896894081</v>
      </c>
    </row>
    <row r="111" spans="1:80" x14ac:dyDescent="0.25">
      <c r="A111" s="2">
        <f>'Raw Data'!A831</f>
        <v>42070</v>
      </c>
      <c r="B111" s="3">
        <f>'Raw Data'!B831</f>
        <v>3.3770833333333333E-2</v>
      </c>
      <c r="C111" s="4">
        <f>'Raw Data'!C831</f>
        <v>7.2530000000000001</v>
      </c>
      <c r="D111" s="4">
        <f>'Raw Data'!D831</f>
        <v>12.1998</v>
      </c>
      <c r="E111" s="4">
        <f>'Raw Data'!E831</f>
        <v>121998.44040000001</v>
      </c>
      <c r="F111" s="4">
        <f>'Raw Data'!F831</f>
        <v>7.5</v>
      </c>
      <c r="G111" s="4">
        <f>'Raw Data'!G831</f>
        <v>17.8</v>
      </c>
      <c r="H111" s="4">
        <f>'Raw Data'!H831</f>
        <v>4184.3</v>
      </c>
      <c r="I111" s="4">
        <f>'Raw Data'!I831</f>
        <v>0</v>
      </c>
      <c r="J111" s="4">
        <f>'Raw Data'!J831</f>
        <v>0</v>
      </c>
      <c r="K111" s="4">
        <f>'Raw Data'!K831</f>
        <v>0.81299999999999994</v>
      </c>
      <c r="L111" s="4">
        <f>'Raw Data'!L831</f>
        <v>5.8967000000000001</v>
      </c>
      <c r="M111" s="4">
        <f>'Raw Data'!M831</f>
        <v>9.9183000000000003</v>
      </c>
      <c r="N111" s="4">
        <f>'Raw Data'!N831</f>
        <v>6.0974000000000004</v>
      </c>
      <c r="O111" s="4">
        <f>'Raw Data'!O831</f>
        <v>14.500400000000001</v>
      </c>
      <c r="P111" s="4">
        <f>'Raw Data'!P831</f>
        <v>20.6</v>
      </c>
      <c r="Q111" s="4">
        <f>'Raw Data'!Q831</f>
        <v>4.6329000000000002</v>
      </c>
      <c r="R111" s="4">
        <f>'Raw Data'!R831</f>
        <v>11.0177</v>
      </c>
      <c r="S111" s="4">
        <f>'Raw Data'!S831</f>
        <v>15.7</v>
      </c>
      <c r="T111" s="4">
        <f>'Raw Data'!T831</f>
        <v>4184.3256000000001</v>
      </c>
      <c r="U111" s="4">
        <f>'Raw Data'!U831</f>
        <v>0</v>
      </c>
      <c r="V111" s="4">
        <f>'Raw Data'!V831</f>
        <v>0</v>
      </c>
      <c r="W111" s="4">
        <f>'Raw Data'!W831</f>
        <v>0</v>
      </c>
      <c r="X111" s="4">
        <f>'Raw Data'!X831</f>
        <v>0</v>
      </c>
      <c r="Y111" s="4">
        <f>'Raw Data'!Y831</f>
        <v>12.3</v>
      </c>
      <c r="Z111" s="4">
        <f>'Raw Data'!Z831</f>
        <v>863</v>
      </c>
      <c r="AA111" s="4">
        <f>'Raw Data'!AA831</f>
        <v>885</v>
      </c>
      <c r="AB111" s="4">
        <f>'Raw Data'!AB831</f>
        <v>820</v>
      </c>
      <c r="AC111" s="4">
        <f>'Raw Data'!AC831</f>
        <v>52</v>
      </c>
      <c r="AD111" s="4">
        <f>'Raw Data'!AD831</f>
        <v>7.75</v>
      </c>
      <c r="AE111" s="4">
        <f>'Raw Data'!AE831</f>
        <v>0.18</v>
      </c>
      <c r="AF111" s="4">
        <f>'Raw Data'!AF831</f>
        <v>978</v>
      </c>
      <c r="AG111" s="4">
        <f>'Raw Data'!AG831</f>
        <v>-8</v>
      </c>
      <c r="AH111" s="4">
        <f>'Raw Data'!AH831</f>
        <v>12.189189000000001</v>
      </c>
      <c r="AI111" s="4">
        <f>'Raw Data'!AI831</f>
        <v>29</v>
      </c>
      <c r="AJ111" s="4">
        <f>'Raw Data'!AJ831</f>
        <v>191</v>
      </c>
      <c r="AK111" s="4">
        <f>'Raw Data'!AK831</f>
        <v>140</v>
      </c>
      <c r="AL111" s="4">
        <f>'Raw Data'!AL831</f>
        <v>3.4</v>
      </c>
      <c r="AM111" s="4">
        <f>'Raw Data'!AM831</f>
        <v>195</v>
      </c>
      <c r="AN111" s="4" t="str">
        <f>'Raw Data'!AN831</f>
        <v>n/a</v>
      </c>
      <c r="AO111" s="4">
        <f>'Raw Data'!AO831</f>
        <v>2</v>
      </c>
      <c r="AP111" s="5">
        <f>'Raw Data'!AP831</f>
        <v>0.61714120370370373</v>
      </c>
      <c r="AQ111" s="4">
        <f>'Raw Data'!AQ831</f>
        <v>47.163755000000002</v>
      </c>
      <c r="AR111" s="4">
        <f>'Raw Data'!AR831</f>
        <v>-88.490145999999996</v>
      </c>
      <c r="AS111" s="4">
        <f>'Raw Data'!AS831</f>
        <v>318.2</v>
      </c>
      <c r="AT111" s="4">
        <f>'Raw Data'!AT831</f>
        <v>30.3</v>
      </c>
      <c r="AU111" s="4">
        <f>'Raw Data'!AU831</f>
        <v>11</v>
      </c>
      <c r="AV111" s="4">
        <f>'Raw Data'!AV831</f>
        <v>8</v>
      </c>
      <c r="AW111" s="4" t="str">
        <f>'Raw Data'!AW831</f>
        <v>0x4b66000</v>
      </c>
      <c r="AX111" s="4">
        <f>'Raw Data'!AX831</f>
        <v>1.8</v>
      </c>
      <c r="AY111" s="4">
        <f>'Raw Data'!AY831</f>
        <v>1.062438</v>
      </c>
      <c r="AZ111" s="4">
        <f>'Raw Data'!AZ831</f>
        <v>3.737463</v>
      </c>
      <c r="BA111" s="4">
        <f>'Raw Data'!BA831</f>
        <v>14.023</v>
      </c>
      <c r="BB111" s="4">
        <f>'Raw Data'!BB831</f>
        <v>9.35</v>
      </c>
      <c r="BC111" s="4">
        <f>'Raw Data'!BC831</f>
        <v>0.67</v>
      </c>
      <c r="BD111" s="4">
        <f>'Raw Data'!BD831</f>
        <v>23.003</v>
      </c>
      <c r="BE111" s="4">
        <f>'Raw Data'!BE831</f>
        <v>1100.818</v>
      </c>
      <c r="BF111" s="4">
        <f>'Raw Data'!BF831</f>
        <v>1178.482</v>
      </c>
      <c r="BG111" s="4">
        <f>'Raw Data'!BG831</f>
        <v>0.11899999999999999</v>
      </c>
      <c r="BH111" s="4">
        <f>'Raw Data'!BH831</f>
        <v>0.28299999999999997</v>
      </c>
      <c r="BI111" s="4">
        <f>'Raw Data'!BI831</f>
        <v>0.40300000000000002</v>
      </c>
      <c r="BJ111" s="4">
        <f>'Raw Data'!BJ831</f>
        <v>9.0999999999999998E-2</v>
      </c>
      <c r="BK111" s="4">
        <f>'Raw Data'!BK831</f>
        <v>0.215</v>
      </c>
      <c r="BL111" s="4">
        <f>'Raw Data'!BL831</f>
        <v>0.30599999999999999</v>
      </c>
      <c r="BM111" s="4">
        <f>'Raw Data'!BM831</f>
        <v>25.831800000000001</v>
      </c>
      <c r="BN111" s="4">
        <f>'Raw Data'!BN831</f>
        <v>0</v>
      </c>
      <c r="BO111" s="4">
        <f>'Raw Data'!BO831</f>
        <v>0</v>
      </c>
      <c r="BP111" s="4">
        <f>'Raw Data'!BP831</f>
        <v>0</v>
      </c>
      <c r="BQ111" s="4">
        <f>'Raw Data'!BQ831</f>
        <v>0</v>
      </c>
      <c r="BR111" s="4">
        <f>'Raw Data'!BR831</f>
        <v>0.54462200000000005</v>
      </c>
      <c r="BS111" s="4">
        <f>'Raw Data'!BS831</f>
        <v>-5</v>
      </c>
      <c r="BT111" s="4">
        <f>'Raw Data'!BT831</f>
        <v>0.17418900000000001</v>
      </c>
      <c r="BU111" s="4">
        <f>'Raw Data'!BU831</f>
        <v>13.309191</v>
      </c>
      <c r="BV111" s="4">
        <f>'Raw Data'!BV831</f>
        <v>3.5186220000000001</v>
      </c>
      <c r="BW111" s="4">
        <f t="shared" si="14"/>
        <v>3.5162882621999998</v>
      </c>
      <c r="BY111" s="4">
        <f t="shared" si="15"/>
        <v>10797.784802441405</v>
      </c>
      <c r="BZ111" s="4">
        <f t="shared" si="16"/>
        <v>11559.581174681694</v>
      </c>
      <c r="CA111" s="4">
        <f t="shared" si="17"/>
        <v>0.89260751279700001</v>
      </c>
      <c r="CB111" s="4">
        <f t="shared" si="18"/>
        <v>253.38086537439059</v>
      </c>
    </row>
    <row r="112" spans="1:80" x14ac:dyDescent="0.25">
      <c r="A112" s="2">
        <f>'Raw Data'!A832</f>
        <v>42070</v>
      </c>
      <c r="B112" s="3">
        <f>'Raw Data'!B832</f>
        <v>3.3782407407407407E-2</v>
      </c>
      <c r="C112" s="4">
        <f>'Raw Data'!C832</f>
        <v>7.202</v>
      </c>
      <c r="D112" s="4">
        <f>'Raw Data'!D832</f>
        <v>12.5459</v>
      </c>
      <c r="E112" s="4">
        <f>'Raw Data'!E832</f>
        <v>125458.6072</v>
      </c>
      <c r="F112" s="4">
        <f>'Raw Data'!F832</f>
        <v>7.5</v>
      </c>
      <c r="G112" s="4">
        <f>'Raw Data'!G832</f>
        <v>14.7</v>
      </c>
      <c r="H112" s="4">
        <f>'Raw Data'!H832</f>
        <v>4576.7</v>
      </c>
      <c r="I112" s="4">
        <f>'Raw Data'!I832</f>
        <v>0</v>
      </c>
      <c r="J112" s="4">
        <f>'Raw Data'!J832</f>
        <v>0</v>
      </c>
      <c r="K112" s="4">
        <f>'Raw Data'!K832</f>
        <v>0.80920000000000003</v>
      </c>
      <c r="L112" s="4">
        <f>'Raw Data'!L832</f>
        <v>5.8276000000000003</v>
      </c>
      <c r="M112" s="4">
        <f>'Raw Data'!M832</f>
        <v>10.1517</v>
      </c>
      <c r="N112" s="4">
        <f>'Raw Data'!N832</f>
        <v>6.0688000000000004</v>
      </c>
      <c r="O112" s="4">
        <f>'Raw Data'!O832</f>
        <v>11.8865</v>
      </c>
      <c r="P112" s="4">
        <f>'Raw Data'!P832</f>
        <v>18</v>
      </c>
      <c r="Q112" s="4">
        <f>'Raw Data'!Q832</f>
        <v>4.6113</v>
      </c>
      <c r="R112" s="4">
        <f>'Raw Data'!R832</f>
        <v>9.0319000000000003</v>
      </c>
      <c r="S112" s="4">
        <f>'Raw Data'!S832</f>
        <v>13.6</v>
      </c>
      <c r="T112" s="4">
        <f>'Raw Data'!T832</f>
        <v>4576.6891999999998</v>
      </c>
      <c r="U112" s="4">
        <f>'Raw Data'!U832</f>
        <v>0</v>
      </c>
      <c r="V112" s="4">
        <f>'Raw Data'!V832</f>
        <v>0</v>
      </c>
      <c r="W112" s="4">
        <f>'Raw Data'!W832</f>
        <v>0</v>
      </c>
      <c r="X112" s="4">
        <f>'Raw Data'!X832</f>
        <v>0</v>
      </c>
      <c r="Y112" s="4">
        <f>'Raw Data'!Y832</f>
        <v>12.1</v>
      </c>
      <c r="Z112" s="4">
        <f>'Raw Data'!Z832</f>
        <v>864</v>
      </c>
      <c r="AA112" s="4">
        <f>'Raw Data'!AA832</f>
        <v>886</v>
      </c>
      <c r="AB112" s="4">
        <f>'Raw Data'!AB832</f>
        <v>820</v>
      </c>
      <c r="AC112" s="4">
        <f>'Raw Data'!AC832</f>
        <v>52</v>
      </c>
      <c r="AD112" s="4">
        <f>'Raw Data'!AD832</f>
        <v>7.75</v>
      </c>
      <c r="AE112" s="4">
        <f>'Raw Data'!AE832</f>
        <v>0.18</v>
      </c>
      <c r="AF112" s="4">
        <f>'Raw Data'!AF832</f>
        <v>977</v>
      </c>
      <c r="AG112" s="4">
        <f>'Raw Data'!AG832</f>
        <v>-8</v>
      </c>
      <c r="AH112" s="4">
        <f>'Raw Data'!AH832</f>
        <v>12</v>
      </c>
      <c r="AI112" s="4">
        <f>'Raw Data'!AI832</f>
        <v>29</v>
      </c>
      <c r="AJ112" s="4">
        <f>'Raw Data'!AJ832</f>
        <v>191</v>
      </c>
      <c r="AK112" s="4">
        <f>'Raw Data'!AK832</f>
        <v>139.19999999999999</v>
      </c>
      <c r="AL112" s="4">
        <f>'Raw Data'!AL832</f>
        <v>3.2</v>
      </c>
      <c r="AM112" s="4">
        <f>'Raw Data'!AM832</f>
        <v>195</v>
      </c>
      <c r="AN112" s="4" t="str">
        <f>'Raw Data'!AN832</f>
        <v>n/a</v>
      </c>
      <c r="AO112" s="4">
        <f>'Raw Data'!AO832</f>
        <v>2</v>
      </c>
      <c r="AP112" s="5">
        <f>'Raw Data'!AP832</f>
        <v>0.61715277777777777</v>
      </c>
      <c r="AQ112" s="4">
        <f>'Raw Data'!AQ832</f>
        <v>47.163694</v>
      </c>
      <c r="AR112" s="4">
        <f>'Raw Data'!AR832</f>
        <v>-88.490333000000007</v>
      </c>
      <c r="AS112" s="4">
        <f>'Raw Data'!AS832</f>
        <v>317.89999999999998</v>
      </c>
      <c r="AT112" s="4">
        <f>'Raw Data'!AT832</f>
        <v>32.4</v>
      </c>
      <c r="AU112" s="4">
        <f>'Raw Data'!AU832</f>
        <v>11</v>
      </c>
      <c r="AV112" s="4">
        <f>'Raw Data'!AV832</f>
        <v>8</v>
      </c>
      <c r="AW112" s="4" t="str">
        <f>'Raw Data'!AW832</f>
        <v>0x4b46000</v>
      </c>
      <c r="AX112" s="4">
        <f>'Raw Data'!AX832</f>
        <v>1.8619380000000001</v>
      </c>
      <c r="AY112" s="4">
        <f>'Raw Data'!AY832</f>
        <v>1.438062</v>
      </c>
      <c r="AZ112" s="4">
        <f>'Raw Data'!AZ832</f>
        <v>3.9008989999999999</v>
      </c>
      <c r="BA112" s="4">
        <f>'Raw Data'!BA832</f>
        <v>14.023</v>
      </c>
      <c r="BB112" s="4">
        <f>'Raw Data'!BB832</f>
        <v>9.16</v>
      </c>
      <c r="BC112" s="4">
        <f>'Raw Data'!BC832</f>
        <v>0.65</v>
      </c>
      <c r="BD112" s="4">
        <f>'Raw Data'!BD832</f>
        <v>23.582999999999998</v>
      </c>
      <c r="BE112" s="4">
        <f>'Raw Data'!BE832</f>
        <v>1074.4179999999999</v>
      </c>
      <c r="BF112" s="4">
        <f>'Raw Data'!BF832</f>
        <v>1191.2370000000001</v>
      </c>
      <c r="BG112" s="4">
        <f>'Raw Data'!BG832</f>
        <v>0.11700000000000001</v>
      </c>
      <c r="BH112" s="4">
        <f>'Raw Data'!BH832</f>
        <v>0.22900000000000001</v>
      </c>
      <c r="BI112" s="4">
        <f>'Raw Data'!BI832</f>
        <v>0.34699999999999998</v>
      </c>
      <c r="BJ112" s="4">
        <f>'Raw Data'!BJ832</f>
        <v>8.8999999999999996E-2</v>
      </c>
      <c r="BK112" s="4">
        <f>'Raw Data'!BK832</f>
        <v>0.17399999999999999</v>
      </c>
      <c r="BL112" s="4">
        <f>'Raw Data'!BL832</f>
        <v>0.26300000000000001</v>
      </c>
      <c r="BM112" s="4">
        <f>'Raw Data'!BM832</f>
        <v>27.903099999999998</v>
      </c>
      <c r="BN112" s="4">
        <f>'Raw Data'!BN832</f>
        <v>0</v>
      </c>
      <c r="BO112" s="4">
        <f>'Raw Data'!BO832</f>
        <v>0</v>
      </c>
      <c r="BP112" s="4">
        <f>'Raw Data'!BP832</f>
        <v>0</v>
      </c>
      <c r="BQ112" s="4">
        <f>'Raw Data'!BQ832</f>
        <v>0</v>
      </c>
      <c r="BR112" s="4">
        <f>'Raw Data'!BR832</f>
        <v>0.50779600000000003</v>
      </c>
      <c r="BS112" s="4">
        <f>'Raw Data'!BS832</f>
        <v>-5</v>
      </c>
      <c r="BT112" s="4">
        <f>'Raw Data'!BT832</f>
        <v>0.16913900000000001</v>
      </c>
      <c r="BU112" s="4">
        <f>'Raw Data'!BU832</f>
        <v>12.409269999999999</v>
      </c>
      <c r="BV112" s="4">
        <f>'Raw Data'!BV832</f>
        <v>3.4166050000000001</v>
      </c>
      <c r="BW112" s="4">
        <f t="shared" si="14"/>
        <v>3.2785291339999998</v>
      </c>
      <c r="BY112" s="4">
        <f t="shared" si="15"/>
        <v>9826.2316314318196</v>
      </c>
      <c r="BZ112" s="4">
        <f t="shared" si="16"/>
        <v>10894.61521487163</v>
      </c>
      <c r="CA112" s="4">
        <f t="shared" si="17"/>
        <v>0.81396124710999984</v>
      </c>
      <c r="CB112" s="4">
        <f t="shared" si="18"/>
        <v>255.19148398016898</v>
      </c>
    </row>
    <row r="113" spans="1:80" x14ac:dyDescent="0.25">
      <c r="A113" s="2">
        <f>'Raw Data'!A833</f>
        <v>42070</v>
      </c>
      <c r="B113" s="3">
        <f>'Raw Data'!B833</f>
        <v>3.379398148148148E-2</v>
      </c>
      <c r="C113" s="4">
        <f>'Raw Data'!C833</f>
        <v>7.7380000000000004</v>
      </c>
      <c r="D113" s="4">
        <f>'Raw Data'!D833</f>
        <v>11.6411</v>
      </c>
      <c r="E113" s="4">
        <f>'Raw Data'!E833</f>
        <v>116411.151</v>
      </c>
      <c r="F113" s="4">
        <f>'Raw Data'!F833</f>
        <v>7.5</v>
      </c>
      <c r="G113" s="4">
        <f>'Raw Data'!G833</f>
        <v>14.6</v>
      </c>
      <c r="H113" s="4">
        <f>'Raw Data'!H833</f>
        <v>3461</v>
      </c>
      <c r="I113" s="4">
        <f>'Raw Data'!I833</f>
        <v>0</v>
      </c>
      <c r="J113" s="4">
        <f>'Raw Data'!J833</f>
        <v>0</v>
      </c>
      <c r="K113" s="4">
        <f>'Raw Data'!K833</f>
        <v>0.81610000000000005</v>
      </c>
      <c r="L113" s="4">
        <f>'Raw Data'!L833</f>
        <v>6.3146000000000004</v>
      </c>
      <c r="M113" s="4">
        <f>'Raw Data'!M833</f>
        <v>9.4999000000000002</v>
      </c>
      <c r="N113" s="4">
        <f>'Raw Data'!N833</f>
        <v>6.1204999999999998</v>
      </c>
      <c r="O113" s="4">
        <f>'Raw Data'!O833</f>
        <v>11.9145</v>
      </c>
      <c r="P113" s="4">
        <f>'Raw Data'!P833</f>
        <v>18</v>
      </c>
      <c r="Q113" s="4">
        <f>'Raw Data'!Q833</f>
        <v>4.6505000000000001</v>
      </c>
      <c r="R113" s="4">
        <f>'Raw Data'!R833</f>
        <v>9.0530000000000008</v>
      </c>
      <c r="S113" s="4">
        <f>'Raw Data'!S833</f>
        <v>13.7</v>
      </c>
      <c r="T113" s="4">
        <f>'Raw Data'!T833</f>
        <v>3461.0382</v>
      </c>
      <c r="U113" s="4">
        <f>'Raw Data'!U833</f>
        <v>0</v>
      </c>
      <c r="V113" s="4">
        <f>'Raw Data'!V833</f>
        <v>0</v>
      </c>
      <c r="W113" s="4">
        <f>'Raw Data'!W833</f>
        <v>0</v>
      </c>
      <c r="X113" s="4">
        <f>'Raw Data'!X833</f>
        <v>0</v>
      </c>
      <c r="Y113" s="4">
        <f>'Raw Data'!Y833</f>
        <v>11.9</v>
      </c>
      <c r="Z113" s="4">
        <f>'Raw Data'!Z833</f>
        <v>866</v>
      </c>
      <c r="AA113" s="4">
        <f>'Raw Data'!AA833</f>
        <v>888</v>
      </c>
      <c r="AB113" s="4">
        <f>'Raw Data'!AB833</f>
        <v>821</v>
      </c>
      <c r="AC113" s="4">
        <f>'Raw Data'!AC833</f>
        <v>52</v>
      </c>
      <c r="AD113" s="4">
        <f>'Raw Data'!AD833</f>
        <v>7.75</v>
      </c>
      <c r="AE113" s="4">
        <f>'Raw Data'!AE833</f>
        <v>0.18</v>
      </c>
      <c r="AF113" s="4">
        <f>'Raw Data'!AF833</f>
        <v>978</v>
      </c>
      <c r="AG113" s="4">
        <f>'Raw Data'!AG833</f>
        <v>-8</v>
      </c>
      <c r="AH113" s="4">
        <f>'Raw Data'!AH833</f>
        <v>12</v>
      </c>
      <c r="AI113" s="4">
        <f>'Raw Data'!AI833</f>
        <v>29</v>
      </c>
      <c r="AJ113" s="4">
        <f>'Raw Data'!AJ833</f>
        <v>190.2</v>
      </c>
      <c r="AK113" s="4">
        <f>'Raw Data'!AK833</f>
        <v>139</v>
      </c>
      <c r="AL113" s="4">
        <f>'Raw Data'!AL833</f>
        <v>3</v>
      </c>
      <c r="AM113" s="4">
        <f>'Raw Data'!AM833</f>
        <v>195</v>
      </c>
      <c r="AN113" s="4" t="str">
        <f>'Raw Data'!AN833</f>
        <v>n/a</v>
      </c>
      <c r="AO113" s="4">
        <f>'Raw Data'!AO833</f>
        <v>2</v>
      </c>
      <c r="AP113" s="5">
        <f>'Raw Data'!AP833</f>
        <v>0.61716435185185181</v>
      </c>
      <c r="AQ113" s="4">
        <f>'Raw Data'!AQ833</f>
        <v>47.163660999999998</v>
      </c>
      <c r="AR113" s="4">
        <f>'Raw Data'!AR833</f>
        <v>-88.490515000000002</v>
      </c>
      <c r="AS113" s="4">
        <f>'Raw Data'!AS833</f>
        <v>317.89999999999998</v>
      </c>
      <c r="AT113" s="4">
        <f>'Raw Data'!AT833</f>
        <v>31.7</v>
      </c>
      <c r="AU113" s="4">
        <f>'Raw Data'!AU833</f>
        <v>11</v>
      </c>
      <c r="AV113" s="4">
        <f>'Raw Data'!AV833</f>
        <v>8</v>
      </c>
      <c r="AW113" s="4" t="str">
        <f>'Raw Data'!AW833</f>
        <v>0x4b46000</v>
      </c>
      <c r="AX113" s="4">
        <f>'Raw Data'!AX833</f>
        <v>2.2999999999999998</v>
      </c>
      <c r="AY113" s="4">
        <f>'Raw Data'!AY833</f>
        <v>1.024575</v>
      </c>
      <c r="AZ113" s="4">
        <f>'Raw Data'!AZ833</f>
        <v>3.212288</v>
      </c>
      <c r="BA113" s="4">
        <f>'Raw Data'!BA833</f>
        <v>14.023</v>
      </c>
      <c r="BB113" s="4">
        <f>'Raw Data'!BB833</f>
        <v>9.5299999999999994</v>
      </c>
      <c r="BC113" s="4">
        <f>'Raw Data'!BC833</f>
        <v>0.68</v>
      </c>
      <c r="BD113" s="4">
        <f>'Raw Data'!BD833</f>
        <v>22.54</v>
      </c>
      <c r="BE113" s="4">
        <f>'Raw Data'!BE833</f>
        <v>1184.174</v>
      </c>
      <c r="BF113" s="4">
        <f>'Raw Data'!BF833</f>
        <v>1133.867</v>
      </c>
      <c r="BG113" s="4">
        <f>'Raw Data'!BG833</f>
        <v>0.12</v>
      </c>
      <c r="BH113" s="4">
        <f>'Raw Data'!BH833</f>
        <v>0.23400000000000001</v>
      </c>
      <c r="BI113" s="4">
        <f>'Raw Data'!BI833</f>
        <v>0.35399999999999998</v>
      </c>
      <c r="BJ113" s="4">
        <f>'Raw Data'!BJ833</f>
        <v>9.0999999999999998E-2</v>
      </c>
      <c r="BK113" s="4">
        <f>'Raw Data'!BK833</f>
        <v>0.17799999999999999</v>
      </c>
      <c r="BL113" s="4">
        <f>'Raw Data'!BL833</f>
        <v>0.26900000000000002</v>
      </c>
      <c r="BM113" s="4">
        <f>'Raw Data'!BM833</f>
        <v>21.463200000000001</v>
      </c>
      <c r="BN113" s="4">
        <f>'Raw Data'!BN833</f>
        <v>0</v>
      </c>
      <c r="BO113" s="4">
        <f>'Raw Data'!BO833</f>
        <v>0</v>
      </c>
      <c r="BP113" s="4">
        <f>'Raw Data'!BP833</f>
        <v>0</v>
      </c>
      <c r="BQ113" s="4">
        <f>'Raw Data'!BQ833</f>
        <v>0</v>
      </c>
      <c r="BR113" s="4">
        <f>'Raw Data'!BR833</f>
        <v>0.51214099999999996</v>
      </c>
      <c r="BS113" s="4">
        <f>'Raw Data'!BS833</f>
        <v>-5</v>
      </c>
      <c r="BT113" s="4">
        <f>'Raw Data'!BT833</f>
        <v>0.16311600000000001</v>
      </c>
      <c r="BU113" s="4">
        <f>'Raw Data'!BU833</f>
        <v>12.515438</v>
      </c>
      <c r="BV113" s="4">
        <f>'Raw Data'!BV833</f>
        <v>3.2949350000000002</v>
      </c>
      <c r="BW113" s="4">
        <f t="shared" si="14"/>
        <v>3.3065787195999996</v>
      </c>
      <c r="BY113" s="4">
        <f t="shared" si="15"/>
        <v>10922.676277042243</v>
      </c>
      <c r="BZ113" s="4">
        <f t="shared" si="16"/>
        <v>10458.650656255801</v>
      </c>
      <c r="CA113" s="4">
        <f t="shared" si="17"/>
        <v>0.83937288034599988</v>
      </c>
      <c r="CB113" s="4">
        <f t="shared" si="18"/>
        <v>197.97393412573919</v>
      </c>
    </row>
    <row r="114" spans="1:80" x14ac:dyDescent="0.25">
      <c r="A114" s="2">
        <f>'Raw Data'!A834</f>
        <v>42070</v>
      </c>
      <c r="B114" s="3">
        <f>'Raw Data'!B834</f>
        <v>3.3805555555555554E-2</v>
      </c>
      <c r="C114" s="4">
        <f>'Raw Data'!C834</f>
        <v>7.8520000000000003</v>
      </c>
      <c r="D114" s="4">
        <f>'Raw Data'!D834</f>
        <v>11.166</v>
      </c>
      <c r="E114" s="4">
        <f>'Raw Data'!E834</f>
        <v>111660.0169</v>
      </c>
      <c r="F114" s="4">
        <f>'Raw Data'!F834</f>
        <v>7.7</v>
      </c>
      <c r="G114" s="4">
        <f>'Raw Data'!G834</f>
        <v>24.7</v>
      </c>
      <c r="H114" s="4">
        <f>'Raw Data'!H834</f>
        <v>3811.7</v>
      </c>
      <c r="I114" s="4">
        <f>'Raw Data'!I834</f>
        <v>0</v>
      </c>
      <c r="J114" s="4">
        <f>'Raw Data'!J834</f>
        <v>0</v>
      </c>
      <c r="K114" s="4">
        <f>'Raw Data'!K834</f>
        <v>0.81979999999999997</v>
      </c>
      <c r="L114" s="4">
        <f>'Raw Data'!L834</f>
        <v>6.4366000000000003</v>
      </c>
      <c r="M114" s="4">
        <f>'Raw Data'!M834</f>
        <v>9.1534999999999993</v>
      </c>
      <c r="N114" s="4">
        <f>'Raw Data'!N834</f>
        <v>6.3121999999999998</v>
      </c>
      <c r="O114" s="4">
        <f>'Raw Data'!O834</f>
        <v>20.260000000000002</v>
      </c>
      <c r="P114" s="4">
        <f>'Raw Data'!P834</f>
        <v>26.6</v>
      </c>
      <c r="Q114" s="4">
        <f>'Raw Data'!Q834</f>
        <v>4.8049999999999997</v>
      </c>
      <c r="R114" s="4">
        <f>'Raw Data'!R834</f>
        <v>15.4223</v>
      </c>
      <c r="S114" s="4">
        <f>'Raw Data'!S834</f>
        <v>20.2</v>
      </c>
      <c r="T114" s="4">
        <f>'Raw Data'!T834</f>
        <v>3811.7112999999999</v>
      </c>
      <c r="U114" s="4">
        <f>'Raw Data'!U834</f>
        <v>0</v>
      </c>
      <c r="V114" s="4">
        <f>'Raw Data'!V834</f>
        <v>0</v>
      </c>
      <c r="W114" s="4">
        <f>'Raw Data'!W834</f>
        <v>0</v>
      </c>
      <c r="X114" s="4">
        <f>'Raw Data'!X834</f>
        <v>0</v>
      </c>
      <c r="Y114" s="4">
        <f>'Raw Data'!Y834</f>
        <v>11.8</v>
      </c>
      <c r="Z114" s="4">
        <f>'Raw Data'!Z834</f>
        <v>869</v>
      </c>
      <c r="AA114" s="4">
        <f>'Raw Data'!AA834</f>
        <v>891</v>
      </c>
      <c r="AB114" s="4">
        <f>'Raw Data'!AB834</f>
        <v>824</v>
      </c>
      <c r="AC114" s="4">
        <f>'Raw Data'!AC834</f>
        <v>52</v>
      </c>
      <c r="AD114" s="4">
        <f>'Raw Data'!AD834</f>
        <v>8.26</v>
      </c>
      <c r="AE114" s="4">
        <f>'Raw Data'!AE834</f>
        <v>0.19</v>
      </c>
      <c r="AF114" s="4">
        <f>'Raw Data'!AF834</f>
        <v>977</v>
      </c>
      <c r="AG114" s="4">
        <f>'Raw Data'!AG834</f>
        <v>-7.2</v>
      </c>
      <c r="AH114" s="4">
        <f>'Raw Data'!AH834</f>
        <v>12</v>
      </c>
      <c r="AI114" s="4">
        <f>'Raw Data'!AI834</f>
        <v>29</v>
      </c>
      <c r="AJ114" s="4">
        <f>'Raw Data'!AJ834</f>
        <v>190</v>
      </c>
      <c r="AK114" s="4">
        <f>'Raw Data'!AK834</f>
        <v>139</v>
      </c>
      <c r="AL114" s="4">
        <f>'Raw Data'!AL834</f>
        <v>2.8</v>
      </c>
      <c r="AM114" s="4">
        <f>'Raw Data'!AM834</f>
        <v>195</v>
      </c>
      <c r="AN114" s="4" t="str">
        <f>'Raw Data'!AN834</f>
        <v>n/a</v>
      </c>
      <c r="AO114" s="4">
        <f>'Raw Data'!AO834</f>
        <v>2</v>
      </c>
      <c r="AP114" s="5">
        <f>'Raw Data'!AP834</f>
        <v>0.61717592592592596</v>
      </c>
      <c r="AQ114" s="4">
        <f>'Raw Data'!AQ834</f>
        <v>47.163640000000001</v>
      </c>
      <c r="AR114" s="4">
        <f>'Raw Data'!AR834</f>
        <v>-88.490692999999993</v>
      </c>
      <c r="AS114" s="4">
        <f>'Raw Data'!AS834</f>
        <v>317.5</v>
      </c>
      <c r="AT114" s="4">
        <f>'Raw Data'!AT834</f>
        <v>30.9</v>
      </c>
      <c r="AU114" s="4">
        <f>'Raw Data'!AU834</f>
        <v>11</v>
      </c>
      <c r="AV114" s="4">
        <f>'Raw Data'!AV834</f>
        <v>9</v>
      </c>
      <c r="AW114" s="4" t="str">
        <f>'Raw Data'!AW834</f>
        <v>0x4b66000</v>
      </c>
      <c r="AX114" s="4">
        <f>'Raw Data'!AX834</f>
        <v>2.2999999999999998</v>
      </c>
      <c r="AY114" s="4">
        <f>'Raw Data'!AY834</f>
        <v>1.2</v>
      </c>
      <c r="AZ114" s="4">
        <f>'Raw Data'!AZ834</f>
        <v>3.3</v>
      </c>
      <c r="BA114" s="4">
        <f>'Raw Data'!BA834</f>
        <v>14.023</v>
      </c>
      <c r="BB114" s="4">
        <f>'Raw Data'!BB834</f>
        <v>9.74</v>
      </c>
      <c r="BC114" s="4">
        <f>'Raw Data'!BC834</f>
        <v>0.69</v>
      </c>
      <c r="BD114" s="4">
        <f>'Raw Data'!BD834</f>
        <v>21.986000000000001</v>
      </c>
      <c r="BE114" s="4">
        <f>'Raw Data'!BE834</f>
        <v>1221.3989999999999</v>
      </c>
      <c r="BF114" s="4">
        <f>'Raw Data'!BF834</f>
        <v>1105.51</v>
      </c>
      <c r="BG114" s="4">
        <f>'Raw Data'!BG834</f>
        <v>0.125</v>
      </c>
      <c r="BH114" s="4">
        <f>'Raw Data'!BH834</f>
        <v>0.40300000000000002</v>
      </c>
      <c r="BI114" s="4">
        <f>'Raw Data'!BI834</f>
        <v>0.52800000000000002</v>
      </c>
      <c r="BJ114" s="4">
        <f>'Raw Data'!BJ834</f>
        <v>9.5000000000000001E-2</v>
      </c>
      <c r="BK114" s="4">
        <f>'Raw Data'!BK834</f>
        <v>0.30599999999999999</v>
      </c>
      <c r="BL114" s="4">
        <f>'Raw Data'!BL834</f>
        <v>0.40200000000000002</v>
      </c>
      <c r="BM114" s="4">
        <f>'Raw Data'!BM834</f>
        <v>23.918800000000001</v>
      </c>
      <c r="BN114" s="4">
        <f>'Raw Data'!BN834</f>
        <v>0</v>
      </c>
      <c r="BO114" s="4">
        <f>'Raw Data'!BO834</f>
        <v>0</v>
      </c>
      <c r="BP114" s="4">
        <f>'Raw Data'!BP834</f>
        <v>0</v>
      </c>
      <c r="BQ114" s="4">
        <f>'Raw Data'!BQ834</f>
        <v>0</v>
      </c>
      <c r="BR114" s="4">
        <f>'Raw Data'!BR834</f>
        <v>0.59623300000000001</v>
      </c>
      <c r="BS114" s="4">
        <f>'Raw Data'!BS834</f>
        <v>-5</v>
      </c>
      <c r="BT114" s="4">
        <f>'Raw Data'!BT834</f>
        <v>0.158743</v>
      </c>
      <c r="BU114" s="4">
        <f>'Raw Data'!BU834</f>
        <v>14.570439</v>
      </c>
      <c r="BV114" s="4">
        <f>'Raw Data'!BV834</f>
        <v>3.2066140000000001</v>
      </c>
      <c r="BW114" s="4">
        <f t="shared" si="14"/>
        <v>3.8495099838</v>
      </c>
      <c r="BY114" s="4">
        <f t="shared" si="15"/>
        <v>13115.887563006656</v>
      </c>
      <c r="BZ114" s="4">
        <f t="shared" si="16"/>
        <v>11871.423555921931</v>
      </c>
      <c r="CA114" s="4">
        <f t="shared" si="17"/>
        <v>1.0201492865850001</v>
      </c>
      <c r="CB114" s="4">
        <f t="shared" si="18"/>
        <v>256.8499658523084</v>
      </c>
    </row>
    <row r="115" spans="1:80" x14ac:dyDescent="0.25">
      <c r="A115" s="2">
        <f>'Raw Data'!A835</f>
        <v>42070</v>
      </c>
      <c r="B115" s="3">
        <f>'Raw Data'!B835</f>
        <v>3.3817129629629628E-2</v>
      </c>
      <c r="C115" s="4">
        <f>'Raw Data'!C835</f>
        <v>7.2649999999999997</v>
      </c>
      <c r="D115" s="4">
        <f>'Raw Data'!D835</f>
        <v>12.1168</v>
      </c>
      <c r="E115" s="4">
        <f>'Raw Data'!E835</f>
        <v>121168.1401</v>
      </c>
      <c r="F115" s="4">
        <f>'Raw Data'!F835</f>
        <v>7.7</v>
      </c>
      <c r="G115" s="4">
        <f>'Raw Data'!G835</f>
        <v>29.5</v>
      </c>
      <c r="H115" s="4">
        <f>'Raw Data'!H835</f>
        <v>8956.7999999999993</v>
      </c>
      <c r="I115" s="4">
        <f>'Raw Data'!I835</f>
        <v>0</v>
      </c>
      <c r="J115" s="4">
        <f>'Raw Data'!J835</f>
        <v>0</v>
      </c>
      <c r="K115" s="4">
        <f>'Raw Data'!K835</f>
        <v>0.8085</v>
      </c>
      <c r="L115" s="4">
        <f>'Raw Data'!L835</f>
        <v>5.8739999999999997</v>
      </c>
      <c r="M115" s="4">
        <f>'Raw Data'!M835</f>
        <v>9.7969000000000008</v>
      </c>
      <c r="N115" s="4">
        <f>'Raw Data'!N835</f>
        <v>6.2257999999999996</v>
      </c>
      <c r="O115" s="4">
        <f>'Raw Data'!O835</f>
        <v>23.860299999999999</v>
      </c>
      <c r="P115" s="4">
        <f>'Raw Data'!P835</f>
        <v>30.1</v>
      </c>
      <c r="Q115" s="4">
        <f>'Raw Data'!Q835</f>
        <v>4.7411000000000003</v>
      </c>
      <c r="R115" s="4">
        <f>'Raw Data'!R835</f>
        <v>18.170400000000001</v>
      </c>
      <c r="S115" s="4">
        <f>'Raw Data'!S835</f>
        <v>22.9</v>
      </c>
      <c r="T115" s="4">
        <f>'Raw Data'!T835</f>
        <v>8956.7873</v>
      </c>
      <c r="U115" s="4">
        <f>'Raw Data'!U835</f>
        <v>0</v>
      </c>
      <c r="V115" s="4">
        <f>'Raw Data'!V835</f>
        <v>0</v>
      </c>
      <c r="W115" s="4">
        <f>'Raw Data'!W835</f>
        <v>0</v>
      </c>
      <c r="X115" s="4">
        <f>'Raw Data'!X835</f>
        <v>0</v>
      </c>
      <c r="Y115" s="4">
        <f>'Raw Data'!Y835</f>
        <v>11.9</v>
      </c>
      <c r="Z115" s="4">
        <f>'Raw Data'!Z835</f>
        <v>868</v>
      </c>
      <c r="AA115" s="4">
        <f>'Raw Data'!AA835</f>
        <v>890</v>
      </c>
      <c r="AB115" s="4">
        <f>'Raw Data'!AB835</f>
        <v>822</v>
      </c>
      <c r="AC115" s="4">
        <f>'Raw Data'!AC835</f>
        <v>52</v>
      </c>
      <c r="AD115" s="4">
        <f>'Raw Data'!AD835</f>
        <v>8.3699999999999992</v>
      </c>
      <c r="AE115" s="4">
        <f>'Raw Data'!AE835</f>
        <v>0.19</v>
      </c>
      <c r="AF115" s="4">
        <f>'Raw Data'!AF835</f>
        <v>978</v>
      </c>
      <c r="AG115" s="4">
        <f>'Raw Data'!AG835</f>
        <v>-7</v>
      </c>
      <c r="AH115" s="4">
        <f>'Raw Data'!AH835</f>
        <v>12</v>
      </c>
      <c r="AI115" s="4">
        <f>'Raw Data'!AI835</f>
        <v>29</v>
      </c>
      <c r="AJ115" s="4">
        <f>'Raw Data'!AJ835</f>
        <v>190</v>
      </c>
      <c r="AK115" s="4">
        <f>'Raw Data'!AK835</f>
        <v>139</v>
      </c>
      <c r="AL115" s="4">
        <f>'Raw Data'!AL835</f>
        <v>2.8</v>
      </c>
      <c r="AM115" s="4">
        <f>'Raw Data'!AM835</f>
        <v>195</v>
      </c>
      <c r="AN115" s="4" t="str">
        <f>'Raw Data'!AN835</f>
        <v>n/a</v>
      </c>
      <c r="AO115" s="4">
        <f>'Raw Data'!AO835</f>
        <v>2</v>
      </c>
      <c r="AP115" s="5">
        <f>'Raw Data'!AP835</f>
        <v>0.6171875</v>
      </c>
      <c r="AQ115" s="4">
        <f>'Raw Data'!AQ835</f>
        <v>47.163618</v>
      </c>
      <c r="AR115" s="4">
        <f>'Raw Data'!AR835</f>
        <v>-88.490864000000002</v>
      </c>
      <c r="AS115" s="4">
        <f>'Raw Data'!AS835</f>
        <v>317.2</v>
      </c>
      <c r="AT115" s="4">
        <f>'Raw Data'!AT835</f>
        <v>29.9</v>
      </c>
      <c r="AU115" s="4">
        <f>'Raw Data'!AU835</f>
        <v>11</v>
      </c>
      <c r="AV115" s="4">
        <f>'Raw Data'!AV835</f>
        <v>9</v>
      </c>
      <c r="AW115" s="4" t="str">
        <f>'Raw Data'!AW835</f>
        <v>0x4b66000</v>
      </c>
      <c r="AX115" s="4">
        <f>'Raw Data'!AX835</f>
        <v>2.3120880000000001</v>
      </c>
      <c r="AY115" s="4">
        <f>'Raw Data'!AY835</f>
        <v>1.175824</v>
      </c>
      <c r="AZ115" s="4">
        <f>'Raw Data'!AZ835</f>
        <v>3.2879119999999999</v>
      </c>
      <c r="BA115" s="4">
        <f>'Raw Data'!BA835</f>
        <v>14.023</v>
      </c>
      <c r="BB115" s="4">
        <f>'Raw Data'!BB835</f>
        <v>9.1300000000000008</v>
      </c>
      <c r="BC115" s="4">
        <f>'Raw Data'!BC835</f>
        <v>0.65</v>
      </c>
      <c r="BD115" s="4">
        <f>'Raw Data'!BD835</f>
        <v>23.68</v>
      </c>
      <c r="BE115" s="4">
        <f>'Raw Data'!BE835</f>
        <v>1074.4849999999999</v>
      </c>
      <c r="BF115" s="4">
        <f>'Raw Data'!BF835</f>
        <v>1140.5930000000001</v>
      </c>
      <c r="BG115" s="4">
        <f>'Raw Data'!BG835</f>
        <v>0.11899999999999999</v>
      </c>
      <c r="BH115" s="4">
        <f>'Raw Data'!BH835</f>
        <v>0.45700000000000002</v>
      </c>
      <c r="BI115" s="4">
        <f>'Raw Data'!BI835</f>
        <v>0.57599999999999996</v>
      </c>
      <c r="BJ115" s="4">
        <f>'Raw Data'!BJ835</f>
        <v>9.0999999999999998E-2</v>
      </c>
      <c r="BK115" s="4">
        <f>'Raw Data'!BK835</f>
        <v>0.34799999999999998</v>
      </c>
      <c r="BL115" s="4">
        <f>'Raw Data'!BL835</f>
        <v>0.439</v>
      </c>
      <c r="BM115" s="4">
        <f>'Raw Data'!BM835</f>
        <v>54.179699999999997</v>
      </c>
      <c r="BN115" s="4">
        <f>'Raw Data'!BN835</f>
        <v>0</v>
      </c>
      <c r="BO115" s="4">
        <f>'Raw Data'!BO835</f>
        <v>0</v>
      </c>
      <c r="BP115" s="4">
        <f>'Raw Data'!BP835</f>
        <v>0</v>
      </c>
      <c r="BQ115" s="4">
        <f>'Raw Data'!BQ835</f>
        <v>0</v>
      </c>
      <c r="BR115" s="4">
        <f>'Raw Data'!BR835</f>
        <v>0.54506600000000005</v>
      </c>
      <c r="BS115" s="4">
        <f>'Raw Data'!BS835</f>
        <v>-5</v>
      </c>
      <c r="BT115" s="4">
        <f>'Raw Data'!BT835</f>
        <v>0.15962599999999999</v>
      </c>
      <c r="BU115" s="4">
        <f>'Raw Data'!BU835</f>
        <v>13.320048999999999</v>
      </c>
      <c r="BV115" s="4">
        <f>'Raw Data'!BV835</f>
        <v>3.224453</v>
      </c>
      <c r="BW115" s="4">
        <f t="shared" si="14"/>
        <v>3.5191569457999998</v>
      </c>
      <c r="BY115" s="4">
        <f t="shared" si="15"/>
        <v>10548.086130276803</v>
      </c>
      <c r="BZ115" s="4">
        <f t="shared" si="16"/>
        <v>11197.060176355009</v>
      </c>
      <c r="CA115" s="4">
        <f t="shared" si="17"/>
        <v>0.89333572628299995</v>
      </c>
      <c r="CB115" s="4">
        <f t="shared" si="18"/>
        <v>531.87540273950606</v>
      </c>
    </row>
    <row r="116" spans="1:80" x14ac:dyDescent="0.25">
      <c r="A116" s="2">
        <f>'Raw Data'!A836</f>
        <v>42070</v>
      </c>
      <c r="B116" s="3">
        <f>'Raw Data'!B836</f>
        <v>3.3828703703703701E-2</v>
      </c>
      <c r="C116" s="4">
        <f>'Raw Data'!C836</f>
        <v>7.0119999999999996</v>
      </c>
      <c r="D116" s="4">
        <f>'Raw Data'!D836</f>
        <v>12.7736</v>
      </c>
      <c r="E116" s="4">
        <f>'Raw Data'!E836</f>
        <v>127735.8005</v>
      </c>
      <c r="F116" s="4">
        <f>'Raw Data'!F836</f>
        <v>7.6</v>
      </c>
      <c r="G116" s="4">
        <f>'Raw Data'!G836</f>
        <v>29</v>
      </c>
      <c r="H116" s="4">
        <f>'Raw Data'!H836</f>
        <v>7012.1</v>
      </c>
      <c r="I116" s="4">
        <f>'Raw Data'!I836</f>
        <v>0</v>
      </c>
      <c r="J116" s="4">
        <f>'Raw Data'!J836</f>
        <v>0</v>
      </c>
      <c r="K116" s="4">
        <f>'Raw Data'!K836</f>
        <v>0.80530000000000002</v>
      </c>
      <c r="L116" s="4">
        <f>'Raw Data'!L836</f>
        <v>5.6467999999999998</v>
      </c>
      <c r="M116" s="4">
        <f>'Raw Data'!M836</f>
        <v>10.286799999999999</v>
      </c>
      <c r="N116" s="4">
        <f>'Raw Data'!N836</f>
        <v>6.1120999999999999</v>
      </c>
      <c r="O116" s="4">
        <f>'Raw Data'!O836</f>
        <v>23.318200000000001</v>
      </c>
      <c r="P116" s="4">
        <f>'Raw Data'!P836</f>
        <v>29.4</v>
      </c>
      <c r="Q116" s="4">
        <f>'Raw Data'!Q836</f>
        <v>4.6546000000000003</v>
      </c>
      <c r="R116" s="4">
        <f>'Raw Data'!R836</f>
        <v>17.757899999999999</v>
      </c>
      <c r="S116" s="4">
        <f>'Raw Data'!S836</f>
        <v>22.4</v>
      </c>
      <c r="T116" s="4">
        <f>'Raw Data'!T836</f>
        <v>7012.0717999999997</v>
      </c>
      <c r="U116" s="4">
        <f>'Raw Data'!U836</f>
        <v>0</v>
      </c>
      <c r="V116" s="4">
        <f>'Raw Data'!V836</f>
        <v>0</v>
      </c>
      <c r="W116" s="4">
        <f>'Raw Data'!W836</f>
        <v>0</v>
      </c>
      <c r="X116" s="4">
        <f>'Raw Data'!X836</f>
        <v>0</v>
      </c>
      <c r="Y116" s="4">
        <f>'Raw Data'!Y836</f>
        <v>11.8</v>
      </c>
      <c r="Z116" s="4">
        <f>'Raw Data'!Z836</f>
        <v>867</v>
      </c>
      <c r="AA116" s="4">
        <f>'Raw Data'!AA836</f>
        <v>889</v>
      </c>
      <c r="AB116" s="4">
        <f>'Raw Data'!AB836</f>
        <v>821</v>
      </c>
      <c r="AC116" s="4">
        <f>'Raw Data'!AC836</f>
        <v>52</v>
      </c>
      <c r="AD116" s="4">
        <f>'Raw Data'!AD836</f>
        <v>8.3800000000000008</v>
      </c>
      <c r="AE116" s="4">
        <f>'Raw Data'!AE836</f>
        <v>0.19</v>
      </c>
      <c r="AF116" s="4">
        <f>'Raw Data'!AF836</f>
        <v>977</v>
      </c>
      <c r="AG116" s="4">
        <f>'Raw Data'!AG836</f>
        <v>-7</v>
      </c>
      <c r="AH116" s="4">
        <f>'Raw Data'!AH836</f>
        <v>12</v>
      </c>
      <c r="AI116" s="4">
        <f>'Raw Data'!AI836</f>
        <v>29</v>
      </c>
      <c r="AJ116" s="4">
        <f>'Raw Data'!AJ836</f>
        <v>190</v>
      </c>
      <c r="AK116" s="4">
        <f>'Raw Data'!AK836</f>
        <v>139</v>
      </c>
      <c r="AL116" s="4">
        <f>'Raw Data'!AL836</f>
        <v>2.7</v>
      </c>
      <c r="AM116" s="4">
        <f>'Raw Data'!AM836</f>
        <v>195</v>
      </c>
      <c r="AN116" s="4" t="str">
        <f>'Raw Data'!AN836</f>
        <v>n/a</v>
      </c>
      <c r="AO116" s="4">
        <f>'Raw Data'!AO836</f>
        <v>2</v>
      </c>
      <c r="AP116" s="5">
        <f>'Raw Data'!AP836</f>
        <v>0.61719907407407404</v>
      </c>
      <c r="AQ116" s="4">
        <f>'Raw Data'!AQ836</f>
        <v>47.163583000000003</v>
      </c>
      <c r="AR116" s="4">
        <f>'Raw Data'!AR836</f>
        <v>-88.491043000000005</v>
      </c>
      <c r="AS116" s="4">
        <f>'Raw Data'!AS836</f>
        <v>317</v>
      </c>
      <c r="AT116" s="4">
        <f>'Raw Data'!AT836</f>
        <v>30.7</v>
      </c>
      <c r="AU116" s="4">
        <f>'Raw Data'!AU836</f>
        <v>11</v>
      </c>
      <c r="AV116" s="4">
        <f>'Raw Data'!AV836</f>
        <v>9</v>
      </c>
      <c r="AW116" s="4" t="str">
        <f>'Raw Data'!AW836</f>
        <v>0x4b66000</v>
      </c>
      <c r="AX116" s="4">
        <f>'Raw Data'!AX836</f>
        <v>2.2321680000000002</v>
      </c>
      <c r="AY116" s="4">
        <f>'Raw Data'!AY836</f>
        <v>1.023976</v>
      </c>
      <c r="AZ116" s="4">
        <f>'Raw Data'!AZ836</f>
        <v>3.1880120000000001</v>
      </c>
      <c r="BA116" s="4">
        <f>'Raw Data'!BA836</f>
        <v>14.023</v>
      </c>
      <c r="BB116" s="4">
        <f>'Raw Data'!BB836</f>
        <v>8.9700000000000006</v>
      </c>
      <c r="BC116" s="4">
        <f>'Raw Data'!BC836</f>
        <v>0.64</v>
      </c>
      <c r="BD116" s="4">
        <f>'Raw Data'!BD836</f>
        <v>24.173999999999999</v>
      </c>
      <c r="BE116" s="4">
        <f>'Raw Data'!BE836</f>
        <v>1028.6690000000001</v>
      </c>
      <c r="BF116" s="4">
        <f>'Raw Data'!BF836</f>
        <v>1192.701</v>
      </c>
      <c r="BG116" s="4">
        <f>'Raw Data'!BG836</f>
        <v>0.11700000000000001</v>
      </c>
      <c r="BH116" s="4">
        <f>'Raw Data'!BH836</f>
        <v>0.44500000000000001</v>
      </c>
      <c r="BI116" s="4">
        <f>'Raw Data'!BI836</f>
        <v>0.56100000000000005</v>
      </c>
      <c r="BJ116" s="4">
        <f>'Raw Data'!BJ836</f>
        <v>8.8999999999999996E-2</v>
      </c>
      <c r="BK116" s="4">
        <f>'Raw Data'!BK836</f>
        <v>0.33900000000000002</v>
      </c>
      <c r="BL116" s="4">
        <f>'Raw Data'!BL836</f>
        <v>0.42799999999999999</v>
      </c>
      <c r="BM116" s="4">
        <f>'Raw Data'!BM836</f>
        <v>42.241500000000002</v>
      </c>
      <c r="BN116" s="4">
        <f>'Raw Data'!BN836</f>
        <v>0</v>
      </c>
      <c r="BO116" s="4">
        <f>'Raw Data'!BO836</f>
        <v>0</v>
      </c>
      <c r="BP116" s="4">
        <f>'Raw Data'!BP836</f>
        <v>0</v>
      </c>
      <c r="BQ116" s="4">
        <f>'Raw Data'!BQ836</f>
        <v>0</v>
      </c>
      <c r="BR116" s="4">
        <f>'Raw Data'!BR836</f>
        <v>0.57448299999999997</v>
      </c>
      <c r="BS116" s="4">
        <f>'Raw Data'!BS836</f>
        <v>-5</v>
      </c>
      <c r="BT116" s="4">
        <f>'Raw Data'!BT836</f>
        <v>0.15837599999999999</v>
      </c>
      <c r="BU116" s="4">
        <f>'Raw Data'!BU836</f>
        <v>14.038916</v>
      </c>
      <c r="BV116" s="4">
        <f>'Raw Data'!BV836</f>
        <v>3.1991879999999999</v>
      </c>
      <c r="BW116" s="4">
        <f t="shared" si="14"/>
        <v>3.7090816071999999</v>
      </c>
      <c r="BY116" s="4">
        <f t="shared" si="15"/>
        <v>10643.310092226549</v>
      </c>
      <c r="BZ116" s="4">
        <f t="shared" si="16"/>
        <v>12340.496885109493</v>
      </c>
      <c r="CA116" s="4">
        <f t="shared" si="17"/>
        <v>0.92085461718799999</v>
      </c>
      <c r="CB116" s="4">
        <f t="shared" si="18"/>
        <v>437.05932934771806</v>
      </c>
    </row>
    <row r="117" spans="1:80" x14ac:dyDescent="0.25">
      <c r="A117" s="2">
        <f>'Raw Data'!A837</f>
        <v>42070</v>
      </c>
      <c r="B117" s="3">
        <f>'Raw Data'!B837</f>
        <v>3.3840277777777775E-2</v>
      </c>
      <c r="C117" s="4">
        <f>'Raw Data'!C837</f>
        <v>7.07</v>
      </c>
      <c r="D117" s="4">
        <f>'Raw Data'!D837</f>
        <v>12.590199999999999</v>
      </c>
      <c r="E117" s="4">
        <f>'Raw Data'!E837</f>
        <v>125901.52860000001</v>
      </c>
      <c r="F117" s="4">
        <f>'Raw Data'!F837</f>
        <v>7.5</v>
      </c>
      <c r="G117" s="4">
        <f>'Raw Data'!G837</f>
        <v>25.6</v>
      </c>
      <c r="H117" s="4">
        <f>'Raw Data'!H837</f>
        <v>4695.6000000000004</v>
      </c>
      <c r="I117" s="4">
        <f>'Raw Data'!I837</f>
        <v>0</v>
      </c>
      <c r="J117" s="4">
        <f>'Raw Data'!J837</f>
        <v>0</v>
      </c>
      <c r="K117" s="4">
        <f>'Raw Data'!K837</f>
        <v>0.80930000000000002</v>
      </c>
      <c r="L117" s="4">
        <f>'Raw Data'!L837</f>
        <v>5.7220000000000004</v>
      </c>
      <c r="M117" s="4">
        <f>'Raw Data'!M837</f>
        <v>10.1896</v>
      </c>
      <c r="N117" s="4">
        <f>'Raw Data'!N837</f>
        <v>6.0868000000000002</v>
      </c>
      <c r="O117" s="4">
        <f>'Raw Data'!O837</f>
        <v>20.731300000000001</v>
      </c>
      <c r="P117" s="4">
        <f>'Raw Data'!P837</f>
        <v>26.8</v>
      </c>
      <c r="Q117" s="4">
        <f>'Raw Data'!Q837</f>
        <v>4.6353</v>
      </c>
      <c r="R117" s="4">
        <f>'Raw Data'!R837</f>
        <v>15.7875</v>
      </c>
      <c r="S117" s="4">
        <f>'Raw Data'!S837</f>
        <v>20.399999999999999</v>
      </c>
      <c r="T117" s="4">
        <f>'Raw Data'!T837</f>
        <v>4695.5699000000004</v>
      </c>
      <c r="U117" s="4">
        <f>'Raw Data'!U837</f>
        <v>0</v>
      </c>
      <c r="V117" s="4">
        <f>'Raw Data'!V837</f>
        <v>0</v>
      </c>
      <c r="W117" s="4">
        <f>'Raw Data'!W837</f>
        <v>0</v>
      </c>
      <c r="X117" s="4">
        <f>'Raw Data'!X837</f>
        <v>0</v>
      </c>
      <c r="Y117" s="4">
        <f>'Raw Data'!Y837</f>
        <v>11.8</v>
      </c>
      <c r="Z117" s="4">
        <f>'Raw Data'!Z837</f>
        <v>868</v>
      </c>
      <c r="AA117" s="4">
        <f>'Raw Data'!AA837</f>
        <v>890</v>
      </c>
      <c r="AB117" s="4">
        <f>'Raw Data'!AB837</f>
        <v>821</v>
      </c>
      <c r="AC117" s="4">
        <f>'Raw Data'!AC837</f>
        <v>52</v>
      </c>
      <c r="AD117" s="4">
        <f>'Raw Data'!AD837</f>
        <v>8.3699999999999992</v>
      </c>
      <c r="AE117" s="4">
        <f>'Raw Data'!AE837</f>
        <v>0.19</v>
      </c>
      <c r="AF117" s="4">
        <f>'Raw Data'!AF837</f>
        <v>978</v>
      </c>
      <c r="AG117" s="4">
        <f>'Raw Data'!AG837</f>
        <v>-7</v>
      </c>
      <c r="AH117" s="4">
        <f>'Raw Data'!AH837</f>
        <v>12</v>
      </c>
      <c r="AI117" s="4">
        <f>'Raw Data'!AI837</f>
        <v>29</v>
      </c>
      <c r="AJ117" s="4">
        <f>'Raw Data'!AJ837</f>
        <v>190</v>
      </c>
      <c r="AK117" s="4">
        <f>'Raw Data'!AK837</f>
        <v>138.19999999999999</v>
      </c>
      <c r="AL117" s="4">
        <f>'Raw Data'!AL837</f>
        <v>2.6</v>
      </c>
      <c r="AM117" s="4">
        <f>'Raw Data'!AM837</f>
        <v>195</v>
      </c>
      <c r="AN117" s="4" t="str">
        <f>'Raw Data'!AN837</f>
        <v>n/a</v>
      </c>
      <c r="AO117" s="4">
        <f>'Raw Data'!AO837</f>
        <v>2</v>
      </c>
      <c r="AP117" s="5">
        <f>'Raw Data'!AP837</f>
        <v>0.61721064814814819</v>
      </c>
      <c r="AQ117" s="4">
        <f>'Raw Data'!AQ837</f>
        <v>47.163544000000002</v>
      </c>
      <c r="AR117" s="4">
        <f>'Raw Data'!AR837</f>
        <v>-88.491219999999998</v>
      </c>
      <c r="AS117" s="4">
        <f>'Raw Data'!AS837</f>
        <v>316.89999999999998</v>
      </c>
      <c r="AT117" s="4">
        <f>'Raw Data'!AT837</f>
        <v>31</v>
      </c>
      <c r="AU117" s="4">
        <f>'Raw Data'!AU837</f>
        <v>11</v>
      </c>
      <c r="AV117" s="4">
        <f>'Raw Data'!AV837</f>
        <v>9</v>
      </c>
      <c r="AW117" s="4" t="str">
        <f>'Raw Data'!AW837</f>
        <v>0x4b66000</v>
      </c>
      <c r="AX117" s="4">
        <f>'Raw Data'!AX837</f>
        <v>1.0360609999999999</v>
      </c>
      <c r="AY117" s="4">
        <f>'Raw Data'!AY837</f>
        <v>1.1759599999999999</v>
      </c>
      <c r="AZ117" s="4">
        <f>'Raw Data'!AZ837</f>
        <v>3.1</v>
      </c>
      <c r="BA117" s="4">
        <f>'Raw Data'!BA837</f>
        <v>14.023</v>
      </c>
      <c r="BB117" s="4">
        <f>'Raw Data'!BB837</f>
        <v>9.17</v>
      </c>
      <c r="BC117" s="4">
        <f>'Raw Data'!BC837</f>
        <v>0.65</v>
      </c>
      <c r="BD117" s="4">
        <f>'Raw Data'!BD837</f>
        <v>23.558</v>
      </c>
      <c r="BE117" s="4">
        <f>'Raw Data'!BE837</f>
        <v>1058.548</v>
      </c>
      <c r="BF117" s="4">
        <f>'Raw Data'!BF837</f>
        <v>1199.768</v>
      </c>
      <c r="BG117" s="4">
        <f>'Raw Data'!BG837</f>
        <v>0.11799999999999999</v>
      </c>
      <c r="BH117" s="4">
        <f>'Raw Data'!BH837</f>
        <v>0.40200000000000002</v>
      </c>
      <c r="BI117" s="4">
        <f>'Raw Data'!BI837</f>
        <v>0.52</v>
      </c>
      <c r="BJ117" s="4">
        <f>'Raw Data'!BJ837</f>
        <v>0.09</v>
      </c>
      <c r="BK117" s="4">
        <f>'Raw Data'!BK837</f>
        <v>0.30599999999999999</v>
      </c>
      <c r="BL117" s="4">
        <f>'Raw Data'!BL837</f>
        <v>0.39600000000000002</v>
      </c>
      <c r="BM117" s="4">
        <f>'Raw Data'!BM837</f>
        <v>28.7256</v>
      </c>
      <c r="BN117" s="4">
        <f>'Raw Data'!BN837</f>
        <v>0</v>
      </c>
      <c r="BO117" s="4">
        <f>'Raw Data'!BO837</f>
        <v>0</v>
      </c>
      <c r="BP117" s="4">
        <f>'Raw Data'!BP837</f>
        <v>0</v>
      </c>
      <c r="BQ117" s="4">
        <f>'Raw Data'!BQ837</f>
        <v>0</v>
      </c>
      <c r="BR117" s="4">
        <f>'Raw Data'!BR837</f>
        <v>0.62069200000000002</v>
      </c>
      <c r="BS117" s="4">
        <f>'Raw Data'!BS837</f>
        <v>-5</v>
      </c>
      <c r="BT117" s="4">
        <f>'Raw Data'!BT837</f>
        <v>0.158</v>
      </c>
      <c r="BU117" s="4">
        <f>'Raw Data'!BU837</f>
        <v>15.168169000000001</v>
      </c>
      <c r="BV117" s="4">
        <f>'Raw Data'!BV837</f>
        <v>3.1916000000000002</v>
      </c>
      <c r="BW117" s="4">
        <f t="shared" si="14"/>
        <v>4.0074302497999996</v>
      </c>
      <c r="BY117" s="4">
        <f t="shared" si="15"/>
        <v>11833.445164497043</v>
      </c>
      <c r="BZ117" s="4">
        <f t="shared" si="16"/>
        <v>13412.135149391705</v>
      </c>
      <c r="CA117" s="4">
        <f t="shared" si="17"/>
        <v>1.0061046497699999</v>
      </c>
      <c r="CB117" s="4">
        <f t="shared" si="18"/>
        <v>321.12177474925682</v>
      </c>
    </row>
    <row r="118" spans="1:80" x14ac:dyDescent="0.25">
      <c r="A118" s="2">
        <f>'Raw Data'!A838</f>
        <v>42070</v>
      </c>
      <c r="B118" s="3">
        <f>'Raw Data'!B838</f>
        <v>3.3851851851851855E-2</v>
      </c>
      <c r="C118" s="4">
        <f>'Raw Data'!C838</f>
        <v>7.2880000000000003</v>
      </c>
      <c r="D118" s="4">
        <f>'Raw Data'!D838</f>
        <v>12.2768</v>
      </c>
      <c r="E118" s="4">
        <f>'Raw Data'!E838</f>
        <v>122767.56389999999</v>
      </c>
      <c r="F118" s="4">
        <f>'Raw Data'!F838</f>
        <v>7.7</v>
      </c>
      <c r="G118" s="4">
        <f>'Raw Data'!G838</f>
        <v>46.5</v>
      </c>
      <c r="H118" s="4">
        <f>'Raw Data'!H838</f>
        <v>3365.2</v>
      </c>
      <c r="I118" s="4">
        <f>'Raw Data'!I838</f>
        <v>0</v>
      </c>
      <c r="J118" s="4">
        <f>'Raw Data'!J838</f>
        <v>0</v>
      </c>
      <c r="K118" s="4">
        <f>'Raw Data'!K838</f>
        <v>0.81259999999999999</v>
      </c>
      <c r="L118" s="4">
        <f>'Raw Data'!L838</f>
        <v>5.9218999999999999</v>
      </c>
      <c r="M118" s="4">
        <f>'Raw Data'!M838</f>
        <v>9.9756999999999998</v>
      </c>
      <c r="N118" s="4">
        <f>'Raw Data'!N838</f>
        <v>6.2736999999999998</v>
      </c>
      <c r="O118" s="4">
        <f>'Raw Data'!O838</f>
        <v>37.767000000000003</v>
      </c>
      <c r="P118" s="4">
        <f>'Raw Data'!P838</f>
        <v>44</v>
      </c>
      <c r="Q118" s="4">
        <f>'Raw Data'!Q838</f>
        <v>4.7775999999999996</v>
      </c>
      <c r="R118" s="4">
        <f>'Raw Data'!R838</f>
        <v>28.7606</v>
      </c>
      <c r="S118" s="4">
        <f>'Raw Data'!S838</f>
        <v>33.5</v>
      </c>
      <c r="T118" s="4">
        <f>'Raw Data'!T838</f>
        <v>3365.1909999999998</v>
      </c>
      <c r="U118" s="4">
        <f>'Raw Data'!U838</f>
        <v>0</v>
      </c>
      <c r="V118" s="4">
        <f>'Raw Data'!V838</f>
        <v>0</v>
      </c>
      <c r="W118" s="4">
        <f>'Raw Data'!W838</f>
        <v>0</v>
      </c>
      <c r="X118" s="4">
        <f>'Raw Data'!X838</f>
        <v>0</v>
      </c>
      <c r="Y118" s="4">
        <f>'Raw Data'!Y838</f>
        <v>11.8</v>
      </c>
      <c r="Z118" s="4">
        <f>'Raw Data'!Z838</f>
        <v>869</v>
      </c>
      <c r="AA118" s="4">
        <f>'Raw Data'!AA838</f>
        <v>891</v>
      </c>
      <c r="AB118" s="4">
        <f>'Raw Data'!AB838</f>
        <v>822</v>
      </c>
      <c r="AC118" s="4">
        <f>'Raw Data'!AC838</f>
        <v>52</v>
      </c>
      <c r="AD118" s="4">
        <f>'Raw Data'!AD838</f>
        <v>8.3699999999999992</v>
      </c>
      <c r="AE118" s="4">
        <f>'Raw Data'!AE838</f>
        <v>0.19</v>
      </c>
      <c r="AF118" s="4">
        <f>'Raw Data'!AF838</f>
        <v>978</v>
      </c>
      <c r="AG118" s="4">
        <f>'Raw Data'!AG838</f>
        <v>-7</v>
      </c>
      <c r="AH118" s="4">
        <f>'Raw Data'!AH838</f>
        <v>12</v>
      </c>
      <c r="AI118" s="4">
        <f>'Raw Data'!AI838</f>
        <v>29</v>
      </c>
      <c r="AJ118" s="4">
        <f>'Raw Data'!AJ838</f>
        <v>190</v>
      </c>
      <c r="AK118" s="4">
        <f>'Raw Data'!AK838</f>
        <v>138</v>
      </c>
      <c r="AL118" s="4">
        <f>'Raw Data'!AL838</f>
        <v>2.7</v>
      </c>
      <c r="AM118" s="4">
        <f>'Raw Data'!AM838</f>
        <v>195</v>
      </c>
      <c r="AN118" s="4" t="str">
        <f>'Raw Data'!AN838</f>
        <v>n/a</v>
      </c>
      <c r="AO118" s="4">
        <f>'Raw Data'!AO838</f>
        <v>2</v>
      </c>
      <c r="AP118" s="5">
        <f>'Raw Data'!AP838</f>
        <v>0.61722222222222223</v>
      </c>
      <c r="AQ118" s="4">
        <f>'Raw Data'!AQ838</f>
        <v>47.163497</v>
      </c>
      <c r="AR118" s="4">
        <f>'Raw Data'!AR838</f>
        <v>-88.491382999999999</v>
      </c>
      <c r="AS118" s="4">
        <f>'Raw Data'!AS838</f>
        <v>316.7</v>
      </c>
      <c r="AT118" s="4">
        <f>'Raw Data'!AT838</f>
        <v>30.2</v>
      </c>
      <c r="AU118" s="4">
        <f>'Raw Data'!AU838</f>
        <v>11</v>
      </c>
      <c r="AV118" s="4">
        <f>'Raw Data'!AV838</f>
        <v>9</v>
      </c>
      <c r="AW118" s="4" t="str">
        <f>'Raw Data'!AW838</f>
        <v>0x4b66000</v>
      </c>
      <c r="AX118" s="4">
        <f>'Raw Data'!AX838</f>
        <v>1.3</v>
      </c>
      <c r="AY118" s="4">
        <f>'Raw Data'!AY838</f>
        <v>1</v>
      </c>
      <c r="AZ118" s="4">
        <f>'Raw Data'!AZ838</f>
        <v>3.1</v>
      </c>
      <c r="BA118" s="4">
        <f>'Raw Data'!BA838</f>
        <v>14.023</v>
      </c>
      <c r="BB118" s="4">
        <f>'Raw Data'!BB838</f>
        <v>9.34</v>
      </c>
      <c r="BC118" s="4">
        <f>'Raw Data'!BC838</f>
        <v>0.67</v>
      </c>
      <c r="BD118" s="4">
        <f>'Raw Data'!BD838</f>
        <v>23.065999999999999</v>
      </c>
      <c r="BE118" s="4">
        <f>'Raw Data'!BE838</f>
        <v>1105.472</v>
      </c>
      <c r="BF118" s="4">
        <f>'Raw Data'!BF838</f>
        <v>1185.2529999999999</v>
      </c>
      <c r="BG118" s="4">
        <f>'Raw Data'!BG838</f>
        <v>0.123</v>
      </c>
      <c r="BH118" s="4">
        <f>'Raw Data'!BH838</f>
        <v>0.73799999999999999</v>
      </c>
      <c r="BI118" s="4">
        <f>'Raw Data'!BI838</f>
        <v>0.86099999999999999</v>
      </c>
      <c r="BJ118" s="4">
        <f>'Raw Data'!BJ838</f>
        <v>9.2999999999999999E-2</v>
      </c>
      <c r="BK118" s="4">
        <f>'Raw Data'!BK838</f>
        <v>0.56200000000000006</v>
      </c>
      <c r="BL118" s="4">
        <f>'Raw Data'!BL838</f>
        <v>0.65600000000000003</v>
      </c>
      <c r="BM118" s="4">
        <f>'Raw Data'!BM838</f>
        <v>20.773900000000001</v>
      </c>
      <c r="BN118" s="4">
        <f>'Raw Data'!BN838</f>
        <v>0</v>
      </c>
      <c r="BO118" s="4">
        <f>'Raw Data'!BO838</f>
        <v>0</v>
      </c>
      <c r="BP118" s="4">
        <f>'Raw Data'!BP838</f>
        <v>0</v>
      </c>
      <c r="BQ118" s="4">
        <f>'Raw Data'!BQ838</f>
        <v>0</v>
      </c>
      <c r="BR118" s="4">
        <f>'Raw Data'!BR838</f>
        <v>0.59007200000000004</v>
      </c>
      <c r="BS118" s="4">
        <f>'Raw Data'!BS838</f>
        <v>-5</v>
      </c>
      <c r="BT118" s="4">
        <f>'Raw Data'!BT838</f>
        <v>0.158</v>
      </c>
      <c r="BU118" s="4">
        <f>'Raw Data'!BU838</f>
        <v>14.419885000000001</v>
      </c>
      <c r="BV118" s="4">
        <f>'Raw Data'!BV838</f>
        <v>3.1916000000000002</v>
      </c>
      <c r="BW118" s="4">
        <f t="shared" si="14"/>
        <v>3.809733617</v>
      </c>
      <c r="BY118" s="4">
        <f t="shared" si="15"/>
        <v>11748.354204600641</v>
      </c>
      <c r="BZ118" s="4">
        <f t="shared" si="16"/>
        <v>12596.223211501985</v>
      </c>
      <c r="CA118" s="4">
        <f t="shared" si="17"/>
        <v>0.98835333778500001</v>
      </c>
      <c r="CB118" s="4">
        <f t="shared" si="18"/>
        <v>220.77369251410553</v>
      </c>
    </row>
    <row r="119" spans="1:80" x14ac:dyDescent="0.25">
      <c r="A119" s="2">
        <f>'Raw Data'!A839</f>
        <v>42070</v>
      </c>
      <c r="B119" s="3">
        <f>'Raw Data'!B839</f>
        <v>3.3863425925925929E-2</v>
      </c>
      <c r="C119" s="4">
        <f>'Raw Data'!C839</f>
        <v>7.5970000000000004</v>
      </c>
      <c r="D119" s="4">
        <f>'Raw Data'!D839</f>
        <v>11.723599999999999</v>
      </c>
      <c r="E119" s="4">
        <f>'Raw Data'!E839</f>
        <v>117236.3961</v>
      </c>
      <c r="F119" s="4">
        <f>'Raw Data'!F839</f>
        <v>7.7</v>
      </c>
      <c r="G119" s="4">
        <f>'Raw Data'!G839</f>
        <v>53.5</v>
      </c>
      <c r="H119" s="4">
        <f>'Raw Data'!H839</f>
        <v>2840.2</v>
      </c>
      <c r="I119" s="4">
        <f>'Raw Data'!I839</f>
        <v>0</v>
      </c>
      <c r="J119" s="4">
        <f>'Raw Data'!J839</f>
        <v>0</v>
      </c>
      <c r="K119" s="4">
        <f>'Raw Data'!K839</f>
        <v>0.81669999999999998</v>
      </c>
      <c r="L119" s="4">
        <f>'Raw Data'!L839</f>
        <v>6.2049000000000003</v>
      </c>
      <c r="M119" s="4">
        <f>'Raw Data'!M839</f>
        <v>9.5752000000000006</v>
      </c>
      <c r="N119" s="4">
        <f>'Raw Data'!N839</f>
        <v>6.2853000000000003</v>
      </c>
      <c r="O119" s="4">
        <f>'Raw Data'!O839</f>
        <v>43.6952</v>
      </c>
      <c r="P119" s="4">
        <f>'Raw Data'!P839</f>
        <v>50</v>
      </c>
      <c r="Q119" s="4">
        <f>'Raw Data'!Q839</f>
        <v>4.7865000000000002</v>
      </c>
      <c r="R119" s="4">
        <f>'Raw Data'!R839</f>
        <v>33.2759</v>
      </c>
      <c r="S119" s="4">
        <f>'Raw Data'!S839</f>
        <v>38.1</v>
      </c>
      <c r="T119" s="4">
        <f>'Raw Data'!T839</f>
        <v>2840.2094999999999</v>
      </c>
      <c r="U119" s="4">
        <f>'Raw Data'!U839</f>
        <v>0</v>
      </c>
      <c r="V119" s="4">
        <f>'Raw Data'!V839</f>
        <v>0</v>
      </c>
      <c r="W119" s="4">
        <f>'Raw Data'!W839</f>
        <v>0</v>
      </c>
      <c r="X119" s="4">
        <f>'Raw Data'!X839</f>
        <v>0</v>
      </c>
      <c r="Y119" s="4">
        <f>'Raw Data'!Y839</f>
        <v>11.7</v>
      </c>
      <c r="Z119" s="4">
        <f>'Raw Data'!Z839</f>
        <v>871</v>
      </c>
      <c r="AA119" s="4">
        <f>'Raw Data'!AA839</f>
        <v>892</v>
      </c>
      <c r="AB119" s="4">
        <f>'Raw Data'!AB839</f>
        <v>822</v>
      </c>
      <c r="AC119" s="4">
        <f>'Raw Data'!AC839</f>
        <v>52</v>
      </c>
      <c r="AD119" s="4">
        <f>'Raw Data'!AD839</f>
        <v>8.3800000000000008</v>
      </c>
      <c r="AE119" s="4">
        <f>'Raw Data'!AE839</f>
        <v>0.19</v>
      </c>
      <c r="AF119" s="4">
        <f>'Raw Data'!AF839</f>
        <v>977</v>
      </c>
      <c r="AG119" s="4">
        <f>'Raw Data'!AG839</f>
        <v>-7</v>
      </c>
      <c r="AH119" s="4">
        <f>'Raw Data'!AH839</f>
        <v>12</v>
      </c>
      <c r="AI119" s="4">
        <f>'Raw Data'!AI839</f>
        <v>29</v>
      </c>
      <c r="AJ119" s="4">
        <f>'Raw Data'!AJ839</f>
        <v>189.2</v>
      </c>
      <c r="AK119" s="4">
        <f>'Raw Data'!AK839</f>
        <v>138</v>
      </c>
      <c r="AL119" s="4">
        <f>'Raw Data'!AL839</f>
        <v>2.6</v>
      </c>
      <c r="AM119" s="4">
        <f>'Raw Data'!AM839</f>
        <v>195</v>
      </c>
      <c r="AN119" s="4" t="str">
        <f>'Raw Data'!AN839</f>
        <v>n/a</v>
      </c>
      <c r="AO119" s="4">
        <f>'Raw Data'!AO839</f>
        <v>2</v>
      </c>
      <c r="AP119" s="5">
        <f>'Raw Data'!AP839</f>
        <v>0.61723379629629627</v>
      </c>
      <c r="AQ119" s="4">
        <f>'Raw Data'!AQ839</f>
        <v>47.163448000000002</v>
      </c>
      <c r="AR119" s="4">
        <f>'Raw Data'!AR839</f>
        <v>-88.491533000000004</v>
      </c>
      <c r="AS119" s="4">
        <f>'Raw Data'!AS839</f>
        <v>316.89999999999998</v>
      </c>
      <c r="AT119" s="4">
        <f>'Raw Data'!AT839</f>
        <v>29.2</v>
      </c>
      <c r="AU119" s="4">
        <f>'Raw Data'!AU839</f>
        <v>11</v>
      </c>
      <c r="AV119" s="4">
        <f>'Raw Data'!AV839</f>
        <v>9</v>
      </c>
      <c r="AW119" s="4" t="str">
        <f>'Raw Data'!AW839</f>
        <v>0x4b66000</v>
      </c>
      <c r="AX119" s="4">
        <f>'Raw Data'!AX839</f>
        <v>1.3127869999999999</v>
      </c>
      <c r="AY119" s="4">
        <f>'Raw Data'!AY839</f>
        <v>1</v>
      </c>
      <c r="AZ119" s="4">
        <f>'Raw Data'!AZ839</f>
        <v>3.1</v>
      </c>
      <c r="BA119" s="4">
        <f>'Raw Data'!BA839</f>
        <v>14.023</v>
      </c>
      <c r="BB119" s="4">
        <f>'Raw Data'!BB839</f>
        <v>9.57</v>
      </c>
      <c r="BC119" s="4">
        <f>'Raw Data'!BC839</f>
        <v>0.68</v>
      </c>
      <c r="BD119" s="4">
        <f>'Raw Data'!BD839</f>
        <v>22.437999999999999</v>
      </c>
      <c r="BE119" s="4">
        <f>'Raw Data'!BE839</f>
        <v>1170.598</v>
      </c>
      <c r="BF119" s="4">
        <f>'Raw Data'!BF839</f>
        <v>1149.7380000000001</v>
      </c>
      <c r="BG119" s="4">
        <f>'Raw Data'!BG839</f>
        <v>0.124</v>
      </c>
      <c r="BH119" s="4">
        <f>'Raw Data'!BH839</f>
        <v>0.86299999999999999</v>
      </c>
      <c r="BI119" s="4">
        <f>'Raw Data'!BI839</f>
        <v>0.98699999999999999</v>
      </c>
      <c r="BJ119" s="4">
        <f>'Raw Data'!BJ839</f>
        <v>9.5000000000000001E-2</v>
      </c>
      <c r="BK119" s="4">
        <f>'Raw Data'!BK839</f>
        <v>0.65700000000000003</v>
      </c>
      <c r="BL119" s="4">
        <f>'Raw Data'!BL839</f>
        <v>0.752</v>
      </c>
      <c r="BM119" s="4">
        <f>'Raw Data'!BM839</f>
        <v>17.7193</v>
      </c>
      <c r="BN119" s="4">
        <f>'Raw Data'!BN839</f>
        <v>0</v>
      </c>
      <c r="BO119" s="4">
        <f>'Raw Data'!BO839</f>
        <v>0</v>
      </c>
      <c r="BP119" s="4">
        <f>'Raw Data'!BP839</f>
        <v>0</v>
      </c>
      <c r="BQ119" s="4">
        <f>'Raw Data'!BQ839</f>
        <v>0</v>
      </c>
      <c r="BR119" s="4">
        <f>'Raw Data'!BR839</f>
        <v>0.59965299999999999</v>
      </c>
      <c r="BS119" s="4">
        <f>'Raw Data'!BS839</f>
        <v>-5</v>
      </c>
      <c r="BT119" s="4">
        <f>'Raw Data'!BT839</f>
        <v>0.15556700000000001</v>
      </c>
      <c r="BU119" s="4">
        <f>'Raw Data'!BU839</f>
        <v>14.654019999999999</v>
      </c>
      <c r="BV119" s="4">
        <f>'Raw Data'!BV839</f>
        <v>3.1424530000000002</v>
      </c>
      <c r="BW119" s="4">
        <f t="shared" si="14"/>
        <v>3.8715920839999995</v>
      </c>
      <c r="BY119" s="4">
        <f t="shared" si="15"/>
        <v>12642.473313418517</v>
      </c>
      <c r="BZ119" s="4">
        <f t="shared" si="16"/>
        <v>12417.185047662118</v>
      </c>
      <c r="CA119" s="4">
        <f t="shared" si="17"/>
        <v>1.0260012102999998</v>
      </c>
      <c r="CB119" s="4">
        <f t="shared" si="18"/>
        <v>191.36866574388199</v>
      </c>
    </row>
    <row r="120" spans="1:80" x14ac:dyDescent="0.25">
      <c r="A120" s="2">
        <f>'Raw Data'!A840</f>
        <v>42070</v>
      </c>
      <c r="B120" s="3">
        <f>'Raw Data'!B840</f>
        <v>3.3875000000000002E-2</v>
      </c>
      <c r="C120" s="4">
        <f>'Raw Data'!C840</f>
        <v>8.1310000000000002</v>
      </c>
      <c r="D120" s="4">
        <f>'Raw Data'!D840</f>
        <v>10.757199999999999</v>
      </c>
      <c r="E120" s="4">
        <f>'Raw Data'!E840</f>
        <v>107571.9728</v>
      </c>
      <c r="F120" s="4">
        <f>'Raw Data'!F840</f>
        <v>6.7</v>
      </c>
      <c r="G120" s="4">
        <f>'Raw Data'!G840</f>
        <v>14.9</v>
      </c>
      <c r="H120" s="4">
        <f>'Raw Data'!H840</f>
        <v>2506</v>
      </c>
      <c r="I120" s="4">
        <f>'Raw Data'!I840</f>
        <v>0</v>
      </c>
      <c r="J120" s="4">
        <f>'Raw Data'!J840</f>
        <v>0</v>
      </c>
      <c r="K120" s="4">
        <f>'Raw Data'!K840</f>
        <v>0.82330000000000003</v>
      </c>
      <c r="L120" s="4">
        <f>'Raw Data'!L840</f>
        <v>6.6939000000000002</v>
      </c>
      <c r="M120" s="4">
        <f>'Raw Data'!M840</f>
        <v>8.8559000000000001</v>
      </c>
      <c r="N120" s="4">
        <f>'Raw Data'!N840</f>
        <v>5.5157999999999996</v>
      </c>
      <c r="O120" s="4">
        <f>'Raw Data'!O840</f>
        <v>12.275</v>
      </c>
      <c r="P120" s="4">
        <f>'Raw Data'!P840</f>
        <v>17.8</v>
      </c>
      <c r="Q120" s="4">
        <f>'Raw Data'!Q840</f>
        <v>4.2004000000000001</v>
      </c>
      <c r="R120" s="4">
        <f>'Raw Data'!R840</f>
        <v>9.3477999999999994</v>
      </c>
      <c r="S120" s="4">
        <f>'Raw Data'!S840</f>
        <v>13.5</v>
      </c>
      <c r="T120" s="4">
        <f>'Raw Data'!T840</f>
        <v>2506.0007999999998</v>
      </c>
      <c r="U120" s="4">
        <f>'Raw Data'!U840</f>
        <v>0</v>
      </c>
      <c r="V120" s="4">
        <f>'Raw Data'!V840</f>
        <v>0</v>
      </c>
      <c r="W120" s="4">
        <f>'Raw Data'!W840</f>
        <v>0</v>
      </c>
      <c r="X120" s="4">
        <f>'Raw Data'!X840</f>
        <v>0</v>
      </c>
      <c r="Y120" s="4">
        <f>'Raw Data'!Y840</f>
        <v>11.9</v>
      </c>
      <c r="Z120" s="4">
        <f>'Raw Data'!Z840</f>
        <v>871</v>
      </c>
      <c r="AA120" s="4">
        <f>'Raw Data'!AA840</f>
        <v>893</v>
      </c>
      <c r="AB120" s="4">
        <f>'Raw Data'!AB840</f>
        <v>824</v>
      </c>
      <c r="AC120" s="4">
        <f>'Raw Data'!AC840</f>
        <v>52</v>
      </c>
      <c r="AD120" s="4">
        <f>'Raw Data'!AD840</f>
        <v>8.3699999999999992</v>
      </c>
      <c r="AE120" s="4">
        <f>'Raw Data'!AE840</f>
        <v>0.19</v>
      </c>
      <c r="AF120" s="4">
        <f>'Raw Data'!AF840</f>
        <v>978</v>
      </c>
      <c r="AG120" s="4">
        <f>'Raw Data'!AG840</f>
        <v>-7</v>
      </c>
      <c r="AH120" s="4">
        <f>'Raw Data'!AH840</f>
        <v>12</v>
      </c>
      <c r="AI120" s="4">
        <f>'Raw Data'!AI840</f>
        <v>29</v>
      </c>
      <c r="AJ120" s="4">
        <f>'Raw Data'!AJ840</f>
        <v>189.8</v>
      </c>
      <c r="AK120" s="4">
        <f>'Raw Data'!AK840</f>
        <v>138</v>
      </c>
      <c r="AL120" s="4">
        <f>'Raw Data'!AL840</f>
        <v>2.7</v>
      </c>
      <c r="AM120" s="4">
        <f>'Raw Data'!AM840</f>
        <v>195</v>
      </c>
      <c r="AN120" s="4" t="str">
        <f>'Raw Data'!AN840</f>
        <v>n/a</v>
      </c>
      <c r="AO120" s="4">
        <f>'Raw Data'!AO840</f>
        <v>2</v>
      </c>
      <c r="AP120" s="5">
        <f>'Raw Data'!AP840</f>
        <v>0.61724537037037031</v>
      </c>
      <c r="AQ120" s="4">
        <f>'Raw Data'!AQ840</f>
        <v>47.163383000000003</v>
      </c>
      <c r="AR120" s="4">
        <f>'Raw Data'!AR840</f>
        <v>-88.491652000000002</v>
      </c>
      <c r="AS120" s="4">
        <f>'Raw Data'!AS840</f>
        <v>317</v>
      </c>
      <c r="AT120" s="4">
        <f>'Raw Data'!AT840</f>
        <v>29</v>
      </c>
      <c r="AU120" s="4">
        <f>'Raw Data'!AU840</f>
        <v>11</v>
      </c>
      <c r="AV120" s="4">
        <f>'Raw Data'!AV840</f>
        <v>9</v>
      </c>
      <c r="AW120" s="4" t="str">
        <f>'Raw Data'!AW840</f>
        <v>0x4b66000</v>
      </c>
      <c r="AX120" s="4">
        <f>'Raw Data'!AX840</f>
        <v>1.4</v>
      </c>
      <c r="AY120" s="4">
        <f>'Raw Data'!AY840</f>
        <v>1</v>
      </c>
      <c r="AZ120" s="4">
        <f>'Raw Data'!AZ840</f>
        <v>3.1</v>
      </c>
      <c r="BA120" s="4">
        <f>'Raw Data'!BA840</f>
        <v>14.023</v>
      </c>
      <c r="BB120" s="4">
        <f>'Raw Data'!BB840</f>
        <v>9.9499999999999993</v>
      </c>
      <c r="BC120" s="4">
        <f>'Raw Data'!BC840</f>
        <v>0.71</v>
      </c>
      <c r="BD120" s="4">
        <f>'Raw Data'!BD840</f>
        <v>21.469000000000001</v>
      </c>
      <c r="BE120" s="4">
        <f>'Raw Data'!BE840</f>
        <v>1283.991</v>
      </c>
      <c r="BF120" s="4">
        <f>'Raw Data'!BF840</f>
        <v>1081.171</v>
      </c>
      <c r="BG120" s="4">
        <f>'Raw Data'!BG840</f>
        <v>0.111</v>
      </c>
      <c r="BH120" s="4">
        <f>'Raw Data'!BH840</f>
        <v>0.247</v>
      </c>
      <c r="BI120" s="4">
        <f>'Raw Data'!BI840</f>
        <v>0.35699999999999998</v>
      </c>
      <c r="BJ120" s="4">
        <f>'Raw Data'!BJ840</f>
        <v>8.4000000000000005E-2</v>
      </c>
      <c r="BK120" s="4">
        <f>'Raw Data'!BK840</f>
        <v>0.188</v>
      </c>
      <c r="BL120" s="4">
        <f>'Raw Data'!BL840</f>
        <v>0.27200000000000002</v>
      </c>
      <c r="BM120" s="4">
        <f>'Raw Data'!BM840</f>
        <v>15.896000000000001</v>
      </c>
      <c r="BN120" s="4">
        <f>'Raw Data'!BN840</f>
        <v>0</v>
      </c>
      <c r="BO120" s="4">
        <f>'Raw Data'!BO840</f>
        <v>0</v>
      </c>
      <c r="BP120" s="4">
        <f>'Raw Data'!BP840</f>
        <v>0</v>
      </c>
      <c r="BQ120" s="4">
        <f>'Raw Data'!BQ840</f>
        <v>0</v>
      </c>
      <c r="BR120" s="4">
        <f>'Raw Data'!BR840</f>
        <v>0.644509</v>
      </c>
      <c r="BS120" s="4">
        <f>'Raw Data'!BS840</f>
        <v>-5</v>
      </c>
      <c r="BT120" s="4">
        <f>'Raw Data'!BT840</f>
        <v>0.15824099999999999</v>
      </c>
      <c r="BU120" s="4">
        <f>'Raw Data'!BU840</f>
        <v>15.750201000000001</v>
      </c>
      <c r="BV120" s="4">
        <f>'Raw Data'!BV840</f>
        <v>3.1964630000000001</v>
      </c>
      <c r="BW120" s="4">
        <f t="shared" si="14"/>
        <v>4.1612031042000002</v>
      </c>
      <c r="BY120" s="4">
        <f t="shared" si="15"/>
        <v>14904.436736824766</v>
      </c>
      <c r="BZ120" s="4">
        <f t="shared" si="16"/>
        <v>12550.122836678429</v>
      </c>
      <c r="CA120" s="4">
        <f t="shared" si="17"/>
        <v>0.97506344350800001</v>
      </c>
      <c r="CB120" s="4">
        <f t="shared" si="18"/>
        <v>184.51914878575201</v>
      </c>
    </row>
    <row r="121" spans="1:80" x14ac:dyDescent="0.25">
      <c r="A121" s="2">
        <f>'Raw Data'!A841</f>
        <v>42070</v>
      </c>
      <c r="B121" s="3">
        <f>'Raw Data'!B841</f>
        <v>3.3886574074074076E-2</v>
      </c>
      <c r="C121" s="4">
        <f>'Raw Data'!C841</f>
        <v>9.4120000000000008</v>
      </c>
      <c r="D121" s="4">
        <f>'Raw Data'!D841</f>
        <v>9.3534000000000006</v>
      </c>
      <c r="E121" s="4">
        <f>'Raw Data'!E841</f>
        <v>93534.027300000002</v>
      </c>
      <c r="F121" s="4">
        <f>'Raw Data'!F841</f>
        <v>6.7</v>
      </c>
      <c r="G121" s="4">
        <f>'Raw Data'!G841</f>
        <v>15.2</v>
      </c>
      <c r="H121" s="4">
        <f>'Raw Data'!H841</f>
        <v>2218.8000000000002</v>
      </c>
      <c r="I121" s="4">
        <f>'Raw Data'!I841</f>
        <v>0</v>
      </c>
      <c r="J121" s="4">
        <f>'Raw Data'!J841</f>
        <v>0</v>
      </c>
      <c r="K121" s="4">
        <f>'Raw Data'!K841</f>
        <v>0.82820000000000005</v>
      </c>
      <c r="L121" s="4">
        <f>'Raw Data'!L841</f>
        <v>7.7953999999999999</v>
      </c>
      <c r="M121" s="4">
        <f>'Raw Data'!M841</f>
        <v>7.7465999999999999</v>
      </c>
      <c r="N121" s="4">
        <f>'Raw Data'!N841</f>
        <v>5.5491000000000001</v>
      </c>
      <c r="O121" s="4">
        <f>'Raw Data'!O841</f>
        <v>12.588900000000001</v>
      </c>
      <c r="P121" s="4">
        <f>'Raw Data'!P841</f>
        <v>18.100000000000001</v>
      </c>
      <c r="Q121" s="4">
        <f>'Raw Data'!Q841</f>
        <v>4.2256999999999998</v>
      </c>
      <c r="R121" s="4">
        <f>'Raw Data'!R841</f>
        <v>9.5868000000000002</v>
      </c>
      <c r="S121" s="4">
        <f>'Raw Data'!S841</f>
        <v>13.8</v>
      </c>
      <c r="T121" s="4">
        <f>'Raw Data'!T841</f>
        <v>2218.7658000000001</v>
      </c>
      <c r="U121" s="4">
        <f>'Raw Data'!U841</f>
        <v>0</v>
      </c>
      <c r="V121" s="4">
        <f>'Raw Data'!V841</f>
        <v>0</v>
      </c>
      <c r="W121" s="4">
        <f>'Raw Data'!W841</f>
        <v>0</v>
      </c>
      <c r="X121" s="4">
        <f>'Raw Data'!X841</f>
        <v>0</v>
      </c>
      <c r="Y121" s="4">
        <f>'Raw Data'!Y841</f>
        <v>11.8</v>
      </c>
      <c r="Z121" s="4">
        <f>'Raw Data'!Z841</f>
        <v>871</v>
      </c>
      <c r="AA121" s="4">
        <f>'Raw Data'!AA841</f>
        <v>894</v>
      </c>
      <c r="AB121" s="4">
        <f>'Raw Data'!AB841</f>
        <v>824</v>
      </c>
      <c r="AC121" s="4">
        <f>'Raw Data'!AC841</f>
        <v>52</v>
      </c>
      <c r="AD121" s="4">
        <f>'Raw Data'!AD841</f>
        <v>8.3699999999999992</v>
      </c>
      <c r="AE121" s="4">
        <f>'Raw Data'!AE841</f>
        <v>0.19</v>
      </c>
      <c r="AF121" s="4">
        <f>'Raw Data'!AF841</f>
        <v>978</v>
      </c>
      <c r="AG121" s="4">
        <f>'Raw Data'!AG841</f>
        <v>-7</v>
      </c>
      <c r="AH121" s="4">
        <f>'Raw Data'!AH841</f>
        <v>12</v>
      </c>
      <c r="AI121" s="4">
        <f>'Raw Data'!AI841</f>
        <v>29</v>
      </c>
      <c r="AJ121" s="4">
        <f>'Raw Data'!AJ841</f>
        <v>189.2</v>
      </c>
      <c r="AK121" s="4">
        <f>'Raw Data'!AK841</f>
        <v>138</v>
      </c>
      <c r="AL121" s="4">
        <f>'Raw Data'!AL841</f>
        <v>2.5</v>
      </c>
      <c r="AM121" s="4">
        <f>'Raw Data'!AM841</f>
        <v>195</v>
      </c>
      <c r="AN121" s="4" t="str">
        <f>'Raw Data'!AN841</f>
        <v>n/a</v>
      </c>
      <c r="AO121" s="4">
        <f>'Raw Data'!AO841</f>
        <v>2</v>
      </c>
      <c r="AP121" s="5">
        <f>'Raw Data'!AP841</f>
        <v>0.61724537037037031</v>
      </c>
      <c r="AQ121" s="4">
        <f>'Raw Data'!AQ841</f>
        <v>47.16337</v>
      </c>
      <c r="AR121" s="4">
        <f>'Raw Data'!AR841</f>
        <v>-88.491664999999998</v>
      </c>
      <c r="AS121" s="4">
        <f>'Raw Data'!AS841</f>
        <v>317</v>
      </c>
      <c r="AT121" s="4">
        <f>'Raw Data'!AT841</f>
        <v>29.5</v>
      </c>
      <c r="AU121" s="4">
        <f>'Raw Data'!AU841</f>
        <v>11</v>
      </c>
      <c r="AV121" s="4">
        <f>'Raw Data'!AV841</f>
        <v>9</v>
      </c>
      <c r="AW121" s="4" t="str">
        <f>'Raw Data'!AW841</f>
        <v>0x4b66000</v>
      </c>
      <c r="AX121" s="4">
        <f>'Raw Data'!AX841</f>
        <v>1.4</v>
      </c>
      <c r="AY121" s="4">
        <f>'Raw Data'!AY841</f>
        <v>1.037463</v>
      </c>
      <c r="AZ121" s="4">
        <f>'Raw Data'!AZ841</f>
        <v>3.1124879999999999</v>
      </c>
      <c r="BA121" s="4">
        <f>'Raw Data'!BA841</f>
        <v>14.023</v>
      </c>
      <c r="BB121" s="4">
        <f>'Raw Data'!BB841</f>
        <v>10.26</v>
      </c>
      <c r="BC121" s="4">
        <f>'Raw Data'!BC841</f>
        <v>0.73</v>
      </c>
      <c r="BD121" s="4">
        <f>'Raw Data'!BD841</f>
        <v>20.741</v>
      </c>
      <c r="BE121" s="4">
        <f>'Raw Data'!BE841</f>
        <v>1498.7639999999999</v>
      </c>
      <c r="BF121" s="4">
        <f>'Raw Data'!BF841</f>
        <v>947.95600000000002</v>
      </c>
      <c r="BG121" s="4">
        <f>'Raw Data'!BG841</f>
        <v>0.112</v>
      </c>
      <c r="BH121" s="4">
        <f>'Raw Data'!BH841</f>
        <v>0.253</v>
      </c>
      <c r="BI121" s="4">
        <f>'Raw Data'!BI841</f>
        <v>0.36499999999999999</v>
      </c>
      <c r="BJ121" s="4">
        <f>'Raw Data'!BJ841</f>
        <v>8.5000000000000006E-2</v>
      </c>
      <c r="BK121" s="4">
        <f>'Raw Data'!BK841</f>
        <v>0.193</v>
      </c>
      <c r="BL121" s="4">
        <f>'Raw Data'!BL841</f>
        <v>0.27800000000000002</v>
      </c>
      <c r="BM121" s="4">
        <f>'Raw Data'!BM841</f>
        <v>14.1068</v>
      </c>
      <c r="BN121" s="4">
        <f>'Raw Data'!BN841</f>
        <v>0</v>
      </c>
      <c r="BO121" s="4">
        <f>'Raw Data'!BO841</f>
        <v>0</v>
      </c>
      <c r="BP121" s="4">
        <f>'Raw Data'!BP841</f>
        <v>0</v>
      </c>
      <c r="BQ121" s="4">
        <f>'Raw Data'!BQ841</f>
        <v>0</v>
      </c>
      <c r="BR121" s="4">
        <f>'Raw Data'!BR841</f>
        <v>0.62241000000000002</v>
      </c>
      <c r="BS121" s="4">
        <f>'Raw Data'!BS841</f>
        <v>-5</v>
      </c>
      <c r="BT121" s="4">
        <f>'Raw Data'!BT841</f>
        <v>0.15819</v>
      </c>
      <c r="BU121" s="4">
        <f>'Raw Data'!BU841</f>
        <v>15.210145000000001</v>
      </c>
      <c r="BV121" s="4">
        <f>'Raw Data'!BV841</f>
        <v>3.1954379999999998</v>
      </c>
      <c r="BW121" s="4">
        <f t="shared" si="14"/>
        <v>4.0185203090000003</v>
      </c>
      <c r="BY121" s="4">
        <f t="shared" si="15"/>
        <v>16800.959889694859</v>
      </c>
      <c r="BZ121" s="4">
        <f t="shared" si="16"/>
        <v>10626.470033437939</v>
      </c>
      <c r="CA121" s="4">
        <f t="shared" si="17"/>
        <v>0.95283953352500017</v>
      </c>
      <c r="CB121" s="4">
        <f t="shared" si="18"/>
        <v>158.13549095918199</v>
      </c>
    </row>
    <row r="122" spans="1:80" x14ac:dyDescent="0.25">
      <c r="A122" s="2">
        <f>'Raw Data'!A842</f>
        <v>42070</v>
      </c>
      <c r="B122" s="3">
        <f>'Raw Data'!B842</f>
        <v>3.3898148148148149E-2</v>
      </c>
      <c r="C122" s="4">
        <f>'Raw Data'!C842</f>
        <v>9.4779999999999998</v>
      </c>
      <c r="D122" s="4">
        <f>'Raw Data'!D842</f>
        <v>8.0839999999999996</v>
      </c>
      <c r="E122" s="4">
        <f>'Raw Data'!E842</f>
        <v>80840.032030000002</v>
      </c>
      <c r="F122" s="4">
        <f>'Raw Data'!F842</f>
        <v>6.6</v>
      </c>
      <c r="G122" s="4">
        <f>'Raw Data'!G842</f>
        <v>15</v>
      </c>
      <c r="H122" s="4">
        <f>'Raw Data'!H842</f>
        <v>2009.7</v>
      </c>
      <c r="I122" s="4">
        <f>'Raw Data'!I842</f>
        <v>0</v>
      </c>
      <c r="J122" s="4">
        <f>'Raw Data'!J842</f>
        <v>0</v>
      </c>
      <c r="K122" s="4">
        <f>'Raw Data'!K842</f>
        <v>0.84040000000000004</v>
      </c>
      <c r="L122" s="4">
        <f>'Raw Data'!L842</f>
        <v>7.9654999999999996</v>
      </c>
      <c r="M122" s="4">
        <f>'Raw Data'!M842</f>
        <v>6.7937000000000003</v>
      </c>
      <c r="N122" s="4">
        <f>'Raw Data'!N842</f>
        <v>5.5465</v>
      </c>
      <c r="O122" s="4">
        <f>'Raw Data'!O842</f>
        <v>12.5936</v>
      </c>
      <c r="P122" s="4">
        <f>'Raw Data'!P842</f>
        <v>18.100000000000001</v>
      </c>
      <c r="Q122" s="4">
        <f>'Raw Data'!Q842</f>
        <v>4.2239000000000004</v>
      </c>
      <c r="R122" s="4">
        <f>'Raw Data'!R842</f>
        <v>9.5906000000000002</v>
      </c>
      <c r="S122" s="4">
        <f>'Raw Data'!S842</f>
        <v>13.8</v>
      </c>
      <c r="T122" s="4">
        <f>'Raw Data'!T842</f>
        <v>2009.6858999999999</v>
      </c>
      <c r="U122" s="4">
        <f>'Raw Data'!U842</f>
        <v>0</v>
      </c>
      <c r="V122" s="4">
        <f>'Raw Data'!V842</f>
        <v>0</v>
      </c>
      <c r="W122" s="4">
        <f>'Raw Data'!W842</f>
        <v>0</v>
      </c>
      <c r="X122" s="4">
        <f>'Raw Data'!X842</f>
        <v>0</v>
      </c>
      <c r="Y122" s="4">
        <f>'Raw Data'!Y842</f>
        <v>11.8</v>
      </c>
      <c r="Z122" s="4">
        <f>'Raw Data'!Z842</f>
        <v>874</v>
      </c>
      <c r="AA122" s="4">
        <f>'Raw Data'!AA842</f>
        <v>897</v>
      </c>
      <c r="AB122" s="4">
        <f>'Raw Data'!AB842</f>
        <v>827</v>
      </c>
      <c r="AC122" s="4">
        <f>'Raw Data'!AC842</f>
        <v>52</v>
      </c>
      <c r="AD122" s="4">
        <f>'Raw Data'!AD842</f>
        <v>8.3800000000000008</v>
      </c>
      <c r="AE122" s="4">
        <f>'Raw Data'!AE842</f>
        <v>0.19</v>
      </c>
      <c r="AF122" s="4">
        <f>'Raw Data'!AF842</f>
        <v>977</v>
      </c>
      <c r="AG122" s="4">
        <f>'Raw Data'!AG842</f>
        <v>-7</v>
      </c>
      <c r="AH122" s="4">
        <f>'Raw Data'!AH842</f>
        <v>12</v>
      </c>
      <c r="AI122" s="4">
        <f>'Raw Data'!AI842</f>
        <v>29</v>
      </c>
      <c r="AJ122" s="4">
        <f>'Raw Data'!AJ842</f>
        <v>189</v>
      </c>
      <c r="AK122" s="4">
        <f>'Raw Data'!AK842</f>
        <v>138</v>
      </c>
      <c r="AL122" s="4">
        <f>'Raw Data'!AL842</f>
        <v>2.5</v>
      </c>
      <c r="AM122" s="4">
        <f>'Raw Data'!AM842</f>
        <v>195</v>
      </c>
      <c r="AN122" s="4" t="str">
        <f>'Raw Data'!AN842</f>
        <v>n/a</v>
      </c>
      <c r="AO122" s="4">
        <f>'Raw Data'!AO842</f>
        <v>2</v>
      </c>
      <c r="AP122" s="5">
        <f>'Raw Data'!AP842</f>
        <v>0.61725694444444446</v>
      </c>
      <c r="AQ122" s="4">
        <f>'Raw Data'!AQ842</f>
        <v>47.163249</v>
      </c>
      <c r="AR122" s="4">
        <f>'Raw Data'!AR842</f>
        <v>-88.491776999999999</v>
      </c>
      <c r="AS122" s="4">
        <f>'Raw Data'!AS842</f>
        <v>316.8</v>
      </c>
      <c r="AT122" s="4">
        <f>'Raw Data'!AT842</f>
        <v>29.6</v>
      </c>
      <c r="AU122" s="4">
        <f>'Raw Data'!AU842</f>
        <v>11</v>
      </c>
      <c r="AV122" s="4">
        <f>'Raw Data'!AV842</f>
        <v>9</v>
      </c>
      <c r="AW122" s="4" t="str">
        <f>'Raw Data'!AW842</f>
        <v>0x4b66000</v>
      </c>
      <c r="AX122" s="4">
        <f>'Raw Data'!AX842</f>
        <v>1.412388</v>
      </c>
      <c r="AY122" s="4">
        <f>'Raw Data'!AY842</f>
        <v>1.3619380000000001</v>
      </c>
      <c r="AZ122" s="4">
        <f>'Raw Data'!AZ842</f>
        <v>3.2495500000000002</v>
      </c>
      <c r="BA122" s="4">
        <f>'Raw Data'!BA842</f>
        <v>14.023</v>
      </c>
      <c r="BB122" s="4">
        <f>'Raw Data'!BB842</f>
        <v>11.1</v>
      </c>
      <c r="BC122" s="4">
        <f>'Raw Data'!BC842</f>
        <v>0.79</v>
      </c>
      <c r="BD122" s="4">
        <f>'Raw Data'!BD842</f>
        <v>18.992999999999999</v>
      </c>
      <c r="BE122" s="4">
        <f>'Raw Data'!BE842</f>
        <v>1613.9860000000001</v>
      </c>
      <c r="BF122" s="4">
        <f>'Raw Data'!BF842</f>
        <v>876.13099999999997</v>
      </c>
      <c r="BG122" s="4">
        <f>'Raw Data'!BG842</f>
        <v>0.11799999999999999</v>
      </c>
      <c r="BH122" s="4">
        <f>'Raw Data'!BH842</f>
        <v>0.26700000000000002</v>
      </c>
      <c r="BI122" s="4">
        <f>'Raw Data'!BI842</f>
        <v>0.38500000000000001</v>
      </c>
      <c r="BJ122" s="4">
        <f>'Raw Data'!BJ842</f>
        <v>0.09</v>
      </c>
      <c r="BK122" s="4">
        <f>'Raw Data'!BK842</f>
        <v>0.20399999999999999</v>
      </c>
      <c r="BL122" s="4">
        <f>'Raw Data'!BL842</f>
        <v>0.29299999999999998</v>
      </c>
      <c r="BM122" s="4">
        <f>'Raw Data'!BM842</f>
        <v>13.4659</v>
      </c>
      <c r="BN122" s="4">
        <f>'Raw Data'!BN842</f>
        <v>0</v>
      </c>
      <c r="BO122" s="4">
        <f>'Raw Data'!BO842</f>
        <v>0</v>
      </c>
      <c r="BP122" s="4">
        <f>'Raw Data'!BP842</f>
        <v>0</v>
      </c>
      <c r="BQ122" s="4">
        <f>'Raw Data'!BQ842</f>
        <v>0</v>
      </c>
      <c r="BR122" s="4">
        <f>'Raw Data'!BR842</f>
        <v>0.65067600000000003</v>
      </c>
      <c r="BS122" s="4">
        <f>'Raw Data'!BS842</f>
        <v>-5</v>
      </c>
      <c r="BT122" s="4">
        <f>'Raw Data'!BT842</f>
        <v>0.15881100000000001</v>
      </c>
      <c r="BU122" s="4">
        <f>'Raw Data'!BU842</f>
        <v>15.900887000000001</v>
      </c>
      <c r="BV122" s="4">
        <f>'Raw Data'!BV842</f>
        <v>3.2079780000000002</v>
      </c>
      <c r="BW122" s="4">
        <f t="shared" si="14"/>
        <v>4.2010143454</v>
      </c>
      <c r="BY122" s="4">
        <f t="shared" si="15"/>
        <v>18914.227237113937</v>
      </c>
      <c r="BZ122" s="4">
        <f t="shared" si="16"/>
        <v>10267.338640781189</v>
      </c>
      <c r="CA122" s="4">
        <f t="shared" si="17"/>
        <v>1.05470583471</v>
      </c>
      <c r="CB122" s="4">
        <f t="shared" si="18"/>
        <v>157.80625888468211</v>
      </c>
    </row>
    <row r="123" spans="1:80" x14ac:dyDescent="0.25">
      <c r="A123" s="2">
        <f>'Raw Data'!A843</f>
        <v>42070</v>
      </c>
      <c r="B123" s="3">
        <f>'Raw Data'!B843</f>
        <v>3.3909722222222223E-2</v>
      </c>
      <c r="C123" s="4">
        <f>'Raw Data'!C843</f>
        <v>10.006</v>
      </c>
      <c r="D123" s="4">
        <f>'Raw Data'!D843</f>
        <v>8.5051000000000005</v>
      </c>
      <c r="E123" s="4">
        <f>'Raw Data'!E843</f>
        <v>85051.401119999995</v>
      </c>
      <c r="F123" s="4">
        <f>'Raw Data'!F843</f>
        <v>6.6</v>
      </c>
      <c r="G123" s="4">
        <f>'Raw Data'!G843</f>
        <v>13.7</v>
      </c>
      <c r="H123" s="4">
        <f>'Raw Data'!H843</f>
        <v>2092.6999999999998</v>
      </c>
      <c r="I123" s="4">
        <f>'Raw Data'!I843</f>
        <v>0</v>
      </c>
      <c r="J123" s="4">
        <f>'Raw Data'!J843</f>
        <v>0</v>
      </c>
      <c r="K123" s="4">
        <f>'Raw Data'!K843</f>
        <v>0.83230000000000004</v>
      </c>
      <c r="L123" s="4">
        <f>'Raw Data'!L843</f>
        <v>8.3277999999999999</v>
      </c>
      <c r="M123" s="4">
        <f>'Raw Data'!M843</f>
        <v>7.0785999999999998</v>
      </c>
      <c r="N123" s="4">
        <f>'Raw Data'!N843</f>
        <v>5.4930000000000003</v>
      </c>
      <c r="O123" s="4">
        <f>'Raw Data'!O843</f>
        <v>11.402200000000001</v>
      </c>
      <c r="P123" s="4">
        <f>'Raw Data'!P843</f>
        <v>16.899999999999999</v>
      </c>
      <c r="Q123" s="4">
        <f>'Raw Data'!Q843</f>
        <v>4.1832000000000003</v>
      </c>
      <c r="R123" s="4">
        <f>'Raw Data'!R843</f>
        <v>8.6834000000000007</v>
      </c>
      <c r="S123" s="4">
        <f>'Raw Data'!S843</f>
        <v>12.9</v>
      </c>
      <c r="T123" s="4">
        <f>'Raw Data'!T843</f>
        <v>2092.7226999999998</v>
      </c>
      <c r="U123" s="4">
        <f>'Raw Data'!U843</f>
        <v>0</v>
      </c>
      <c r="V123" s="4">
        <f>'Raw Data'!V843</f>
        <v>0</v>
      </c>
      <c r="W123" s="4">
        <f>'Raw Data'!W843</f>
        <v>0</v>
      </c>
      <c r="X123" s="4">
        <f>'Raw Data'!X843</f>
        <v>0</v>
      </c>
      <c r="Y123" s="4">
        <f>'Raw Data'!Y843</f>
        <v>11.8</v>
      </c>
      <c r="Z123" s="4">
        <f>'Raw Data'!Z843</f>
        <v>874</v>
      </c>
      <c r="AA123" s="4">
        <f>'Raw Data'!AA843</f>
        <v>896</v>
      </c>
      <c r="AB123" s="4">
        <f>'Raw Data'!AB843</f>
        <v>827</v>
      </c>
      <c r="AC123" s="4">
        <f>'Raw Data'!AC843</f>
        <v>52</v>
      </c>
      <c r="AD123" s="4">
        <f>'Raw Data'!AD843</f>
        <v>8.3800000000000008</v>
      </c>
      <c r="AE123" s="4">
        <f>'Raw Data'!AE843</f>
        <v>0.19</v>
      </c>
      <c r="AF123" s="4">
        <f>'Raw Data'!AF843</f>
        <v>977</v>
      </c>
      <c r="AG123" s="4">
        <f>'Raw Data'!AG843</f>
        <v>-7</v>
      </c>
      <c r="AH123" s="4">
        <f>'Raw Data'!AH843</f>
        <v>12</v>
      </c>
      <c r="AI123" s="4">
        <f>'Raw Data'!AI843</f>
        <v>29</v>
      </c>
      <c r="AJ123" s="4">
        <f>'Raw Data'!AJ843</f>
        <v>189</v>
      </c>
      <c r="AK123" s="4">
        <f>'Raw Data'!AK843</f>
        <v>138</v>
      </c>
      <c r="AL123" s="4">
        <f>'Raw Data'!AL843</f>
        <v>2.6</v>
      </c>
      <c r="AM123" s="4">
        <f>'Raw Data'!AM843</f>
        <v>195</v>
      </c>
      <c r="AN123" s="4" t="str">
        <f>'Raw Data'!AN843</f>
        <v>n/a</v>
      </c>
      <c r="AO123" s="4">
        <f>'Raw Data'!AO843</f>
        <v>2</v>
      </c>
      <c r="AP123" s="5">
        <f>'Raw Data'!AP843</f>
        <v>0.61728009259259264</v>
      </c>
      <c r="AQ123" s="4">
        <f>'Raw Data'!AQ843</f>
        <v>47.163029999999999</v>
      </c>
      <c r="AR123" s="4">
        <f>'Raw Data'!AR843</f>
        <v>-88.491923999999997</v>
      </c>
      <c r="AS123" s="4">
        <f>'Raw Data'!AS843</f>
        <v>317</v>
      </c>
      <c r="AT123" s="4">
        <f>'Raw Data'!AT843</f>
        <v>31</v>
      </c>
      <c r="AU123" s="4">
        <f>'Raw Data'!AU843</f>
        <v>11</v>
      </c>
      <c r="AV123" s="4">
        <f>'Raw Data'!AV843</f>
        <v>9</v>
      </c>
      <c r="AW123" s="4" t="str">
        <f>'Raw Data'!AW843</f>
        <v>0x4b66000</v>
      </c>
      <c r="AX123" s="4">
        <f>'Raw Data'!AX843</f>
        <v>1.5</v>
      </c>
      <c r="AY123" s="4">
        <f>'Raw Data'!AY843</f>
        <v>1.8</v>
      </c>
      <c r="AZ123" s="4">
        <f>'Raw Data'!AZ843</f>
        <v>3.6</v>
      </c>
      <c r="BA123" s="4">
        <f>'Raw Data'!BA843</f>
        <v>14.023</v>
      </c>
      <c r="BB123" s="4">
        <f>'Raw Data'!BB843</f>
        <v>10.53</v>
      </c>
      <c r="BC123" s="4">
        <f>'Raw Data'!BC843</f>
        <v>0.75</v>
      </c>
      <c r="BD123" s="4">
        <f>'Raw Data'!BD843</f>
        <v>20.152000000000001</v>
      </c>
      <c r="BE123" s="4">
        <f>'Raw Data'!BE843</f>
        <v>1616.376</v>
      </c>
      <c r="BF123" s="4">
        <f>'Raw Data'!BF843</f>
        <v>874.45899999999995</v>
      </c>
      <c r="BG123" s="4">
        <f>'Raw Data'!BG843</f>
        <v>0.112</v>
      </c>
      <c r="BH123" s="4">
        <f>'Raw Data'!BH843</f>
        <v>0.23200000000000001</v>
      </c>
      <c r="BI123" s="4">
        <f>'Raw Data'!BI843</f>
        <v>0.34300000000000003</v>
      </c>
      <c r="BJ123" s="4">
        <f>'Raw Data'!BJ843</f>
        <v>8.5000000000000006E-2</v>
      </c>
      <c r="BK123" s="4">
        <f>'Raw Data'!BK843</f>
        <v>0.17599999999999999</v>
      </c>
      <c r="BL123" s="4">
        <f>'Raw Data'!BL843</f>
        <v>0.26200000000000001</v>
      </c>
      <c r="BM123" s="4">
        <f>'Raw Data'!BM843</f>
        <v>13.4321</v>
      </c>
      <c r="BN123" s="4">
        <f>'Raw Data'!BN843</f>
        <v>0</v>
      </c>
      <c r="BO123" s="4">
        <f>'Raw Data'!BO843</f>
        <v>0</v>
      </c>
      <c r="BP123" s="4">
        <f>'Raw Data'!BP843</f>
        <v>0</v>
      </c>
      <c r="BQ123" s="4">
        <f>'Raw Data'!BQ843</f>
        <v>0</v>
      </c>
      <c r="BR123" s="4">
        <f>'Raw Data'!BR843</f>
        <v>0.63212999999999997</v>
      </c>
      <c r="BS123" s="4">
        <f>'Raw Data'!BS843</f>
        <v>-5</v>
      </c>
      <c r="BT123" s="4">
        <f>'Raw Data'!BT843</f>
        <v>0.15981400000000001</v>
      </c>
      <c r="BU123" s="4">
        <f>'Raw Data'!BU843</f>
        <v>15.447665000000001</v>
      </c>
      <c r="BV123" s="4">
        <f>'Raw Data'!BV843</f>
        <v>3.2282479999999998</v>
      </c>
      <c r="BW123" s="4">
        <f t="shared" si="14"/>
        <v>4.0812730930000001</v>
      </c>
      <c r="BY123" s="4">
        <f t="shared" si="15"/>
        <v>18402.326167023482</v>
      </c>
      <c r="BZ123" s="4">
        <f t="shared" si="16"/>
        <v>9955.6537202291947</v>
      </c>
      <c r="CA123" s="4">
        <f t="shared" si="17"/>
        <v>0.96771897392500006</v>
      </c>
      <c r="CB123" s="4">
        <f t="shared" si="18"/>
        <v>152.92350623127049</v>
      </c>
    </row>
    <row r="124" spans="1:80" x14ac:dyDescent="0.25">
      <c r="A124" s="2">
        <f>'Raw Data'!A844</f>
        <v>42070</v>
      </c>
      <c r="B124" s="3">
        <f>'Raw Data'!B844</f>
        <v>3.3921296296296297E-2</v>
      </c>
      <c r="C124" s="4">
        <f>'Raw Data'!C844</f>
        <v>10.87</v>
      </c>
      <c r="D124" s="4">
        <f>'Raw Data'!D844</f>
        <v>6.2817999999999996</v>
      </c>
      <c r="E124" s="4">
        <f>'Raw Data'!E844</f>
        <v>62818.104630000002</v>
      </c>
      <c r="F124" s="4">
        <f>'Raw Data'!F844</f>
        <v>6.5</v>
      </c>
      <c r="G124" s="4">
        <f>'Raw Data'!G844</f>
        <v>11.5</v>
      </c>
      <c r="H124" s="4">
        <f>'Raw Data'!H844</f>
        <v>1814.5</v>
      </c>
      <c r="I124" s="4">
        <f>'Raw Data'!I844</f>
        <v>0</v>
      </c>
      <c r="J124" s="4">
        <f>'Raw Data'!J844</f>
        <v>0</v>
      </c>
      <c r="K124" s="4">
        <f>'Raw Data'!K844</f>
        <v>0.84730000000000005</v>
      </c>
      <c r="L124" s="4">
        <f>'Raw Data'!L844</f>
        <v>9.2106999999999992</v>
      </c>
      <c r="M124" s="4">
        <f>'Raw Data'!M844</f>
        <v>5.3227000000000002</v>
      </c>
      <c r="N124" s="4">
        <f>'Raw Data'!N844</f>
        <v>5.5076000000000001</v>
      </c>
      <c r="O124" s="4">
        <f>'Raw Data'!O844</f>
        <v>9.7354000000000003</v>
      </c>
      <c r="P124" s="4">
        <f>'Raw Data'!P844</f>
        <v>15.2</v>
      </c>
      <c r="Q124" s="4">
        <f>'Raw Data'!Q844</f>
        <v>4.1943000000000001</v>
      </c>
      <c r="R124" s="4">
        <f>'Raw Data'!R844</f>
        <v>7.4139999999999997</v>
      </c>
      <c r="S124" s="4">
        <f>'Raw Data'!S844</f>
        <v>11.6</v>
      </c>
      <c r="T124" s="4">
        <f>'Raw Data'!T844</f>
        <v>1814.4849999999999</v>
      </c>
      <c r="U124" s="4">
        <f>'Raw Data'!U844</f>
        <v>0</v>
      </c>
      <c r="V124" s="4">
        <f>'Raw Data'!V844</f>
        <v>0</v>
      </c>
      <c r="W124" s="4">
        <f>'Raw Data'!W844</f>
        <v>0</v>
      </c>
      <c r="X124" s="4">
        <f>'Raw Data'!X844</f>
        <v>0</v>
      </c>
      <c r="Y124" s="4">
        <f>'Raw Data'!Y844</f>
        <v>11.8</v>
      </c>
      <c r="Z124" s="4">
        <f>'Raw Data'!Z844</f>
        <v>873</v>
      </c>
      <c r="AA124" s="4">
        <f>'Raw Data'!AA844</f>
        <v>894</v>
      </c>
      <c r="AB124" s="4">
        <f>'Raw Data'!AB844</f>
        <v>826</v>
      </c>
      <c r="AC124" s="4">
        <f>'Raw Data'!AC844</f>
        <v>52</v>
      </c>
      <c r="AD124" s="4">
        <f>'Raw Data'!AD844</f>
        <v>8.3800000000000008</v>
      </c>
      <c r="AE124" s="4">
        <f>'Raw Data'!AE844</f>
        <v>0.19</v>
      </c>
      <c r="AF124" s="4">
        <f>'Raw Data'!AF844</f>
        <v>977</v>
      </c>
      <c r="AG124" s="4">
        <f>'Raw Data'!AG844</f>
        <v>-7</v>
      </c>
      <c r="AH124" s="4">
        <f>'Raw Data'!AH844</f>
        <v>12</v>
      </c>
      <c r="AI124" s="4">
        <f>'Raw Data'!AI844</f>
        <v>29</v>
      </c>
      <c r="AJ124" s="4">
        <f>'Raw Data'!AJ844</f>
        <v>189</v>
      </c>
      <c r="AK124" s="4">
        <f>'Raw Data'!AK844</f>
        <v>138</v>
      </c>
      <c r="AL124" s="4">
        <f>'Raw Data'!AL844</f>
        <v>2.6</v>
      </c>
      <c r="AM124" s="4">
        <f>'Raw Data'!AM844</f>
        <v>195</v>
      </c>
      <c r="AN124" s="4" t="str">
        <f>'Raw Data'!AN844</f>
        <v>n/a</v>
      </c>
      <c r="AO124" s="4">
        <f>'Raw Data'!AO844</f>
        <v>2</v>
      </c>
      <c r="AP124" s="5">
        <f>'Raw Data'!AP844</f>
        <v>0.61729166666666668</v>
      </c>
      <c r="AQ124" s="4">
        <f>'Raw Data'!AQ844</f>
        <v>47.162889</v>
      </c>
      <c r="AR124" s="4">
        <f>'Raw Data'!AR844</f>
        <v>-88.491950000000003</v>
      </c>
      <c r="AS124" s="4">
        <f>'Raw Data'!AS844</f>
        <v>316.8</v>
      </c>
      <c r="AT124" s="4">
        <f>'Raw Data'!AT844</f>
        <v>35.1</v>
      </c>
      <c r="AU124" s="4">
        <f>'Raw Data'!AU844</f>
        <v>11</v>
      </c>
      <c r="AV124" s="4">
        <f>'Raw Data'!AV844</f>
        <v>9</v>
      </c>
      <c r="AW124" s="4" t="str">
        <f>'Raw Data'!AW844</f>
        <v>0x4b66000</v>
      </c>
      <c r="AX124" s="4">
        <f>'Raw Data'!AX844</f>
        <v>1.475624</v>
      </c>
      <c r="AY124" s="4">
        <f>'Raw Data'!AY844</f>
        <v>1.824376</v>
      </c>
      <c r="AZ124" s="4">
        <f>'Raw Data'!AZ844</f>
        <v>3.6121880000000002</v>
      </c>
      <c r="BA124" s="4">
        <f>'Raw Data'!BA844</f>
        <v>14.023</v>
      </c>
      <c r="BB124" s="4">
        <f>'Raw Data'!BB844</f>
        <v>11.63</v>
      </c>
      <c r="BC124" s="4">
        <f>'Raw Data'!BC844</f>
        <v>0.83</v>
      </c>
      <c r="BD124" s="4">
        <f>'Raw Data'!BD844</f>
        <v>18.018999999999998</v>
      </c>
      <c r="BE124" s="4">
        <f>'Raw Data'!BE844</f>
        <v>1897.5260000000001</v>
      </c>
      <c r="BF124" s="4">
        <f>'Raw Data'!BF844</f>
        <v>697.91499999999996</v>
      </c>
      <c r="BG124" s="4">
        <f>'Raw Data'!BG844</f>
        <v>0.11899999999999999</v>
      </c>
      <c r="BH124" s="4">
        <f>'Raw Data'!BH844</f>
        <v>0.21</v>
      </c>
      <c r="BI124" s="4">
        <f>'Raw Data'!BI844</f>
        <v>0.32900000000000001</v>
      </c>
      <c r="BJ124" s="4">
        <f>'Raw Data'!BJ844</f>
        <v>0.09</v>
      </c>
      <c r="BK124" s="4">
        <f>'Raw Data'!BK844</f>
        <v>0.16</v>
      </c>
      <c r="BL124" s="4">
        <f>'Raw Data'!BL844</f>
        <v>0.25</v>
      </c>
      <c r="BM124" s="4">
        <f>'Raw Data'!BM844</f>
        <v>12.3614</v>
      </c>
      <c r="BN124" s="4">
        <f>'Raw Data'!BN844</f>
        <v>0</v>
      </c>
      <c r="BO124" s="4">
        <f>'Raw Data'!BO844</f>
        <v>0</v>
      </c>
      <c r="BP124" s="4">
        <f>'Raw Data'!BP844</f>
        <v>0</v>
      </c>
      <c r="BQ124" s="4">
        <f>'Raw Data'!BQ844</f>
        <v>0</v>
      </c>
      <c r="BR124" s="4">
        <f>'Raw Data'!BR844</f>
        <v>0.61704400000000004</v>
      </c>
      <c r="BS124" s="4">
        <f>'Raw Data'!BS844</f>
        <v>-5</v>
      </c>
      <c r="BT124" s="4">
        <f>'Raw Data'!BT844</f>
        <v>0.16</v>
      </c>
      <c r="BU124" s="4">
        <f>'Raw Data'!BU844</f>
        <v>15.079012000000001</v>
      </c>
      <c r="BV124" s="4">
        <f>'Raw Data'!BV844</f>
        <v>3.2320000000000002</v>
      </c>
      <c r="BW124" s="4">
        <f t="shared" si="14"/>
        <v>3.9838749704</v>
      </c>
      <c r="BY124" s="4">
        <f t="shared" si="15"/>
        <v>21087.646368017948</v>
      </c>
      <c r="BZ124" s="4">
        <f t="shared" si="16"/>
        <v>7756.0912024052604</v>
      </c>
      <c r="CA124" s="4">
        <f t="shared" si="17"/>
        <v>1.0001908659599998</v>
      </c>
      <c r="CB124" s="4">
        <f t="shared" si="18"/>
        <v>137.3751041164216</v>
      </c>
    </row>
    <row r="125" spans="1:80" x14ac:dyDescent="0.25">
      <c r="A125" s="2">
        <f>'Raw Data'!A845</f>
        <v>42070</v>
      </c>
      <c r="B125" s="3">
        <f>'Raw Data'!B845</f>
        <v>3.393287037037037E-2</v>
      </c>
      <c r="C125" s="4">
        <f>'Raw Data'!C845</f>
        <v>11.106</v>
      </c>
      <c r="D125" s="4">
        <f>'Raw Data'!D845</f>
        <v>6.2934999999999999</v>
      </c>
      <c r="E125" s="4">
        <f>'Raw Data'!E845</f>
        <v>62934.603560000003</v>
      </c>
      <c r="F125" s="4">
        <f>'Raw Data'!F845</f>
        <v>6.6</v>
      </c>
      <c r="G125" s="4">
        <f>'Raw Data'!G845</f>
        <v>11.3</v>
      </c>
      <c r="H125" s="4">
        <f>'Raw Data'!H845</f>
        <v>1604.7</v>
      </c>
      <c r="I125" s="4">
        <f>'Raw Data'!I845</f>
        <v>0</v>
      </c>
      <c r="J125" s="4">
        <f>'Raw Data'!J845</f>
        <v>0</v>
      </c>
      <c r="K125" s="4">
        <f>'Raw Data'!K845</f>
        <v>0.84560000000000002</v>
      </c>
      <c r="L125" s="4">
        <f>'Raw Data'!L845</f>
        <v>9.3916000000000004</v>
      </c>
      <c r="M125" s="4">
        <f>'Raw Data'!M845</f>
        <v>5.3220000000000001</v>
      </c>
      <c r="N125" s="4">
        <f>'Raw Data'!N845</f>
        <v>5.6079999999999997</v>
      </c>
      <c r="O125" s="4">
        <f>'Raw Data'!O845</f>
        <v>9.5466999999999995</v>
      </c>
      <c r="P125" s="4">
        <f>'Raw Data'!P845</f>
        <v>15.2</v>
      </c>
      <c r="Q125" s="4">
        <f>'Raw Data'!Q845</f>
        <v>4.2708000000000004</v>
      </c>
      <c r="R125" s="4">
        <f>'Raw Data'!R845</f>
        <v>7.2702999999999998</v>
      </c>
      <c r="S125" s="4">
        <f>'Raw Data'!S845</f>
        <v>11.5</v>
      </c>
      <c r="T125" s="4">
        <f>'Raw Data'!T845</f>
        <v>1604.6513</v>
      </c>
      <c r="U125" s="4">
        <f>'Raw Data'!U845</f>
        <v>0</v>
      </c>
      <c r="V125" s="4">
        <f>'Raw Data'!V845</f>
        <v>0</v>
      </c>
      <c r="W125" s="4">
        <f>'Raw Data'!W845</f>
        <v>0</v>
      </c>
      <c r="X125" s="4">
        <f>'Raw Data'!X845</f>
        <v>0</v>
      </c>
      <c r="Y125" s="4">
        <f>'Raw Data'!Y845</f>
        <v>11.9</v>
      </c>
      <c r="Z125" s="4">
        <f>'Raw Data'!Z845</f>
        <v>877</v>
      </c>
      <c r="AA125" s="4">
        <f>'Raw Data'!AA845</f>
        <v>898</v>
      </c>
      <c r="AB125" s="4">
        <f>'Raw Data'!AB845</f>
        <v>830</v>
      </c>
      <c r="AC125" s="4">
        <f>'Raw Data'!AC845</f>
        <v>52</v>
      </c>
      <c r="AD125" s="4">
        <f>'Raw Data'!AD845</f>
        <v>8.3800000000000008</v>
      </c>
      <c r="AE125" s="4">
        <f>'Raw Data'!AE845</f>
        <v>0.19</v>
      </c>
      <c r="AF125" s="4">
        <f>'Raw Data'!AF845</f>
        <v>977</v>
      </c>
      <c r="AG125" s="4">
        <f>'Raw Data'!AG845</f>
        <v>-7</v>
      </c>
      <c r="AH125" s="4">
        <f>'Raw Data'!AH845</f>
        <v>12</v>
      </c>
      <c r="AI125" s="4">
        <f>'Raw Data'!AI845</f>
        <v>29</v>
      </c>
      <c r="AJ125" s="4">
        <f>'Raw Data'!AJ845</f>
        <v>189</v>
      </c>
      <c r="AK125" s="4">
        <f>'Raw Data'!AK845</f>
        <v>138</v>
      </c>
      <c r="AL125" s="4">
        <f>'Raw Data'!AL845</f>
        <v>2.6</v>
      </c>
      <c r="AM125" s="4">
        <f>'Raw Data'!AM845</f>
        <v>195</v>
      </c>
      <c r="AN125" s="4" t="str">
        <f>'Raw Data'!AN845</f>
        <v>n/a</v>
      </c>
      <c r="AO125" s="4">
        <f>'Raw Data'!AO845</f>
        <v>2</v>
      </c>
      <c r="AP125" s="5">
        <f>'Raw Data'!AP845</f>
        <v>0.61730324074074072</v>
      </c>
      <c r="AQ125" s="4">
        <f>'Raw Data'!AQ845</f>
        <v>47.162739000000002</v>
      </c>
      <c r="AR125" s="4">
        <f>'Raw Data'!AR845</f>
        <v>-88.491947999999994</v>
      </c>
      <c r="AS125" s="4">
        <f>'Raw Data'!AS845</f>
        <v>316.8</v>
      </c>
      <c r="AT125" s="4">
        <f>'Raw Data'!AT845</f>
        <v>36.799999999999997</v>
      </c>
      <c r="AU125" s="4">
        <f>'Raw Data'!AU845</f>
        <v>11</v>
      </c>
      <c r="AV125" s="4">
        <f>'Raw Data'!AV845</f>
        <v>9</v>
      </c>
      <c r="AW125" s="4" t="str">
        <f>'Raw Data'!AW845</f>
        <v>0x4b66000</v>
      </c>
      <c r="AX125" s="4">
        <f>'Raw Data'!AX845</f>
        <v>1.2758240000000001</v>
      </c>
      <c r="AY125" s="4">
        <f>'Raw Data'!AY845</f>
        <v>2.0241760000000002</v>
      </c>
      <c r="AZ125" s="4">
        <f>'Raw Data'!AZ845</f>
        <v>3.675824</v>
      </c>
      <c r="BA125" s="4">
        <f>'Raw Data'!BA845</f>
        <v>14.023</v>
      </c>
      <c r="BB125" s="4">
        <f>'Raw Data'!BB845</f>
        <v>11.49</v>
      </c>
      <c r="BC125" s="4">
        <f>'Raw Data'!BC845</f>
        <v>0.82</v>
      </c>
      <c r="BD125" s="4">
        <f>'Raw Data'!BD845</f>
        <v>18.254000000000001</v>
      </c>
      <c r="BE125" s="4">
        <f>'Raw Data'!BE845</f>
        <v>1914.027</v>
      </c>
      <c r="BF125" s="4">
        <f>'Raw Data'!BF845</f>
        <v>690.33500000000004</v>
      </c>
      <c r="BG125" s="4">
        <f>'Raw Data'!BG845</f>
        <v>0.12</v>
      </c>
      <c r="BH125" s="4">
        <f>'Raw Data'!BH845</f>
        <v>0.20399999999999999</v>
      </c>
      <c r="BI125" s="4">
        <f>'Raw Data'!BI845</f>
        <v>0.32300000000000001</v>
      </c>
      <c r="BJ125" s="4">
        <f>'Raw Data'!BJ845</f>
        <v>9.0999999999999998E-2</v>
      </c>
      <c r="BK125" s="4">
        <f>'Raw Data'!BK845</f>
        <v>0.155</v>
      </c>
      <c r="BL125" s="4">
        <f>'Raw Data'!BL845</f>
        <v>0.246</v>
      </c>
      <c r="BM125" s="4">
        <f>'Raw Data'!BM845</f>
        <v>10.8146</v>
      </c>
      <c r="BN125" s="4">
        <f>'Raw Data'!BN845</f>
        <v>0</v>
      </c>
      <c r="BO125" s="4">
        <f>'Raw Data'!BO845</f>
        <v>0</v>
      </c>
      <c r="BP125" s="4">
        <f>'Raw Data'!BP845</f>
        <v>0</v>
      </c>
      <c r="BQ125" s="4">
        <f>'Raw Data'!BQ845</f>
        <v>0</v>
      </c>
      <c r="BR125" s="4">
        <f>'Raw Data'!BR845</f>
        <v>0.67598899999999995</v>
      </c>
      <c r="BS125" s="4">
        <f>'Raw Data'!BS845</f>
        <v>-5</v>
      </c>
      <c r="BT125" s="4">
        <f>'Raw Data'!BT845</f>
        <v>0.16</v>
      </c>
      <c r="BU125" s="4">
        <f>'Raw Data'!BU845</f>
        <v>16.519482</v>
      </c>
      <c r="BV125" s="4">
        <f>'Raw Data'!BV845</f>
        <v>3.2320000000000002</v>
      </c>
      <c r="BW125" s="4">
        <f t="shared" si="14"/>
        <v>4.3644471443999997</v>
      </c>
      <c r="BY125" s="4">
        <f t="shared" si="15"/>
        <v>23303.007381048319</v>
      </c>
      <c r="BZ125" s="4">
        <f t="shared" si="16"/>
        <v>8404.7307589683896</v>
      </c>
      <c r="CA125" s="4">
        <f t="shared" si="17"/>
        <v>1.1079120992939999</v>
      </c>
      <c r="CB125" s="4">
        <f t="shared" si="18"/>
        <v>131.66622185741642</v>
      </c>
    </row>
    <row r="126" spans="1:80" x14ac:dyDescent="0.25">
      <c r="A126" s="2">
        <f>'Raw Data'!A846</f>
        <v>42070</v>
      </c>
      <c r="B126" s="3">
        <f>'Raw Data'!B846</f>
        <v>3.3944444444444451E-2</v>
      </c>
      <c r="C126" s="4">
        <f>'Raw Data'!C846</f>
        <v>9.9819999999999993</v>
      </c>
      <c r="D126" s="4">
        <f>'Raw Data'!D846</f>
        <v>7.0693000000000001</v>
      </c>
      <c r="E126" s="4">
        <f>'Raw Data'!E846</f>
        <v>70693.36709</v>
      </c>
      <c r="F126" s="4">
        <f>'Raw Data'!F846</f>
        <v>11</v>
      </c>
      <c r="G126" s="4">
        <f>'Raw Data'!G846</f>
        <v>11.3</v>
      </c>
      <c r="H126" s="4">
        <f>'Raw Data'!H846</f>
        <v>1820.4</v>
      </c>
      <c r="I126" s="4">
        <f>'Raw Data'!I846</f>
        <v>0</v>
      </c>
      <c r="J126" s="4">
        <f>'Raw Data'!J846</f>
        <v>0</v>
      </c>
      <c r="K126" s="4">
        <f>'Raw Data'!K846</f>
        <v>0.84660000000000002</v>
      </c>
      <c r="L126" s="4">
        <f>'Raw Data'!L846</f>
        <v>8.4504000000000001</v>
      </c>
      <c r="M126" s="4">
        <f>'Raw Data'!M846</f>
        <v>5.9847999999999999</v>
      </c>
      <c r="N126" s="4">
        <f>'Raw Data'!N846</f>
        <v>9.3244000000000007</v>
      </c>
      <c r="O126" s="4">
        <f>'Raw Data'!O846</f>
        <v>9.5663999999999998</v>
      </c>
      <c r="P126" s="4">
        <f>'Raw Data'!P846</f>
        <v>18.899999999999999</v>
      </c>
      <c r="Q126" s="4">
        <f>'Raw Data'!Q846</f>
        <v>7.101</v>
      </c>
      <c r="R126" s="4">
        <f>'Raw Data'!R846</f>
        <v>7.2853000000000003</v>
      </c>
      <c r="S126" s="4">
        <f>'Raw Data'!S846</f>
        <v>14.4</v>
      </c>
      <c r="T126" s="4">
        <f>'Raw Data'!T846</f>
        <v>1820.4496999999999</v>
      </c>
      <c r="U126" s="4">
        <f>'Raw Data'!U846</f>
        <v>0</v>
      </c>
      <c r="V126" s="4">
        <f>'Raw Data'!V846</f>
        <v>0</v>
      </c>
      <c r="W126" s="4">
        <f>'Raw Data'!W846</f>
        <v>0</v>
      </c>
      <c r="X126" s="4">
        <f>'Raw Data'!X846</f>
        <v>0</v>
      </c>
      <c r="Y126" s="4">
        <f>'Raw Data'!Y846</f>
        <v>11.8</v>
      </c>
      <c r="Z126" s="4">
        <f>'Raw Data'!Z846</f>
        <v>875</v>
      </c>
      <c r="AA126" s="4">
        <f>'Raw Data'!AA846</f>
        <v>897</v>
      </c>
      <c r="AB126" s="4">
        <f>'Raw Data'!AB846</f>
        <v>829</v>
      </c>
      <c r="AC126" s="4">
        <f>'Raw Data'!AC846</f>
        <v>52</v>
      </c>
      <c r="AD126" s="4">
        <f>'Raw Data'!AD846</f>
        <v>8.3800000000000008</v>
      </c>
      <c r="AE126" s="4">
        <f>'Raw Data'!AE846</f>
        <v>0.19</v>
      </c>
      <c r="AF126" s="4">
        <f>'Raw Data'!AF846</f>
        <v>977</v>
      </c>
      <c r="AG126" s="4">
        <f>'Raw Data'!AG846</f>
        <v>-7</v>
      </c>
      <c r="AH126" s="4">
        <f>'Raw Data'!AH846</f>
        <v>12</v>
      </c>
      <c r="AI126" s="4">
        <f>'Raw Data'!AI846</f>
        <v>29</v>
      </c>
      <c r="AJ126" s="4">
        <f>'Raw Data'!AJ846</f>
        <v>189</v>
      </c>
      <c r="AK126" s="4">
        <f>'Raw Data'!AK846</f>
        <v>138</v>
      </c>
      <c r="AL126" s="4">
        <f>'Raw Data'!AL846</f>
        <v>2.6</v>
      </c>
      <c r="AM126" s="4">
        <f>'Raw Data'!AM846</f>
        <v>195</v>
      </c>
      <c r="AN126" s="4" t="str">
        <f>'Raw Data'!AN846</f>
        <v>n/a</v>
      </c>
      <c r="AO126" s="4">
        <f>'Raw Data'!AO846</f>
        <v>2</v>
      </c>
      <c r="AP126" s="5">
        <f>'Raw Data'!AP846</f>
        <v>0.61731481481481476</v>
      </c>
      <c r="AQ126" s="4">
        <f>'Raw Data'!AQ846</f>
        <v>47.162604999999999</v>
      </c>
      <c r="AR126" s="4">
        <f>'Raw Data'!AR846</f>
        <v>-88.491923</v>
      </c>
      <c r="AS126" s="4">
        <f>'Raw Data'!AS846</f>
        <v>316.60000000000002</v>
      </c>
      <c r="AT126" s="4">
        <f>'Raw Data'!AT846</f>
        <v>37.5</v>
      </c>
      <c r="AU126" s="4">
        <f>'Raw Data'!AU846</f>
        <v>11</v>
      </c>
      <c r="AV126" s="4">
        <f>'Raw Data'!AV846</f>
        <v>9</v>
      </c>
      <c r="AW126" s="4" t="str">
        <f>'Raw Data'!AW846</f>
        <v>0x4b66000</v>
      </c>
      <c r="AX126" s="4">
        <f>'Raw Data'!AX846</f>
        <v>1.135964</v>
      </c>
      <c r="AY126" s="4">
        <f>'Raw Data'!AY846</f>
        <v>2.2599399999999998</v>
      </c>
      <c r="AZ126" s="4">
        <f>'Raw Data'!AZ846</f>
        <v>3.5599400000000001</v>
      </c>
      <c r="BA126" s="4">
        <f>'Raw Data'!BA846</f>
        <v>14.023</v>
      </c>
      <c r="BB126" s="4">
        <f>'Raw Data'!BB846</f>
        <v>11.57</v>
      </c>
      <c r="BC126" s="4">
        <f>'Raw Data'!BC846</f>
        <v>0.83</v>
      </c>
      <c r="BD126" s="4">
        <f>'Raw Data'!BD846</f>
        <v>18.122</v>
      </c>
      <c r="BE126" s="4">
        <f>'Raw Data'!BE846</f>
        <v>1752.5360000000001</v>
      </c>
      <c r="BF126" s="4">
        <f>'Raw Data'!BF846</f>
        <v>789.97500000000002</v>
      </c>
      <c r="BG126" s="4">
        <f>'Raw Data'!BG846</f>
        <v>0.20300000000000001</v>
      </c>
      <c r="BH126" s="4">
        <f>'Raw Data'!BH846</f>
        <v>0.20799999999999999</v>
      </c>
      <c r="BI126" s="4">
        <f>'Raw Data'!BI846</f>
        <v>0.41</v>
      </c>
      <c r="BJ126" s="4">
        <f>'Raw Data'!BJ846</f>
        <v>0.154</v>
      </c>
      <c r="BK126" s="4">
        <f>'Raw Data'!BK846</f>
        <v>0.158</v>
      </c>
      <c r="BL126" s="4">
        <f>'Raw Data'!BL846</f>
        <v>0.312</v>
      </c>
      <c r="BM126" s="4">
        <f>'Raw Data'!BM846</f>
        <v>12.4849</v>
      </c>
      <c r="BN126" s="4">
        <f>'Raw Data'!BN846</f>
        <v>0</v>
      </c>
      <c r="BO126" s="4">
        <f>'Raw Data'!BO846</f>
        <v>0</v>
      </c>
      <c r="BP126" s="4">
        <f>'Raw Data'!BP846</f>
        <v>0</v>
      </c>
      <c r="BQ126" s="4">
        <f>'Raw Data'!BQ846</f>
        <v>0</v>
      </c>
      <c r="BR126" s="4">
        <f>'Raw Data'!BR846</f>
        <v>0.70299500000000004</v>
      </c>
      <c r="BS126" s="4">
        <f>'Raw Data'!BS846</f>
        <v>-5</v>
      </c>
      <c r="BT126" s="4">
        <f>'Raw Data'!BT846</f>
        <v>0.159188</v>
      </c>
      <c r="BU126" s="4">
        <f>'Raw Data'!BU846</f>
        <v>17.17944</v>
      </c>
      <c r="BV126" s="4">
        <f>'Raw Data'!BV846</f>
        <v>3.2155939999999998</v>
      </c>
      <c r="BW126" s="4">
        <f t="shared" si="14"/>
        <v>4.5388080479999999</v>
      </c>
      <c r="BY126" s="4">
        <f t="shared" si="15"/>
        <v>22189.291663102078</v>
      </c>
      <c r="BZ126" s="4">
        <f t="shared" si="16"/>
        <v>10002.068820017999</v>
      </c>
      <c r="CA126" s="4">
        <f t="shared" si="17"/>
        <v>1.9498320811199998</v>
      </c>
      <c r="CB126" s="4">
        <f t="shared" si="18"/>
        <v>158.07440616607201</v>
      </c>
    </row>
    <row r="127" spans="1:80" x14ac:dyDescent="0.25">
      <c r="A127" s="2">
        <f>'Raw Data'!A847</f>
        <v>42070</v>
      </c>
      <c r="B127" s="3">
        <f>'Raw Data'!B847</f>
        <v>3.3956018518518517E-2</v>
      </c>
      <c r="C127" s="4">
        <f>'Raw Data'!C847</f>
        <v>11.832000000000001</v>
      </c>
      <c r="D127" s="4">
        <f>'Raw Data'!D847</f>
        <v>5.8133999999999997</v>
      </c>
      <c r="E127" s="4">
        <f>'Raw Data'!E847</f>
        <v>58134.236449999997</v>
      </c>
      <c r="F127" s="4">
        <f>'Raw Data'!F847</f>
        <v>15.9</v>
      </c>
      <c r="G127" s="4">
        <f>'Raw Data'!G847</f>
        <v>11.3</v>
      </c>
      <c r="H127" s="4">
        <f>'Raw Data'!H847</f>
        <v>1697.6</v>
      </c>
      <c r="I127" s="4">
        <f>'Raw Data'!I847</f>
        <v>0</v>
      </c>
      <c r="J127" s="4">
        <f>'Raw Data'!J847</f>
        <v>0</v>
      </c>
      <c r="K127" s="4">
        <f>'Raw Data'!K847</f>
        <v>0.84450000000000003</v>
      </c>
      <c r="L127" s="4">
        <f>'Raw Data'!L847</f>
        <v>9.9926999999999992</v>
      </c>
      <c r="M127" s="4">
        <f>'Raw Data'!M847</f>
        <v>4.9097</v>
      </c>
      <c r="N127" s="4">
        <f>'Raw Data'!N847</f>
        <v>13.4078</v>
      </c>
      <c r="O127" s="4">
        <f>'Raw Data'!O847</f>
        <v>9.5433000000000003</v>
      </c>
      <c r="P127" s="4">
        <f>'Raw Data'!P847</f>
        <v>23</v>
      </c>
      <c r="Q127" s="4">
        <f>'Raw Data'!Q847</f>
        <v>10.210699999999999</v>
      </c>
      <c r="R127" s="4">
        <f>'Raw Data'!R847</f>
        <v>7.2676999999999996</v>
      </c>
      <c r="S127" s="4">
        <f>'Raw Data'!S847</f>
        <v>17.5</v>
      </c>
      <c r="T127" s="4">
        <f>'Raw Data'!T847</f>
        <v>1697.6224</v>
      </c>
      <c r="U127" s="4">
        <f>'Raw Data'!U847</f>
        <v>0</v>
      </c>
      <c r="V127" s="4">
        <f>'Raw Data'!V847</f>
        <v>0</v>
      </c>
      <c r="W127" s="4">
        <f>'Raw Data'!W847</f>
        <v>0</v>
      </c>
      <c r="X127" s="4">
        <f>'Raw Data'!X847</f>
        <v>0</v>
      </c>
      <c r="Y127" s="4">
        <f>'Raw Data'!Y847</f>
        <v>11.8</v>
      </c>
      <c r="Z127" s="4">
        <f>'Raw Data'!Z847</f>
        <v>872</v>
      </c>
      <c r="AA127" s="4">
        <f>'Raw Data'!AA847</f>
        <v>894</v>
      </c>
      <c r="AB127" s="4">
        <f>'Raw Data'!AB847</f>
        <v>825</v>
      </c>
      <c r="AC127" s="4">
        <f>'Raw Data'!AC847</f>
        <v>52</v>
      </c>
      <c r="AD127" s="4">
        <f>'Raw Data'!AD847</f>
        <v>8.3800000000000008</v>
      </c>
      <c r="AE127" s="4">
        <f>'Raw Data'!AE847</f>
        <v>0.19</v>
      </c>
      <c r="AF127" s="4">
        <f>'Raw Data'!AF847</f>
        <v>977</v>
      </c>
      <c r="AG127" s="4">
        <f>'Raw Data'!AG847</f>
        <v>-7</v>
      </c>
      <c r="AH127" s="4">
        <f>'Raw Data'!AH847</f>
        <v>12</v>
      </c>
      <c r="AI127" s="4">
        <f>'Raw Data'!AI847</f>
        <v>29</v>
      </c>
      <c r="AJ127" s="4">
        <f>'Raw Data'!AJ847</f>
        <v>189</v>
      </c>
      <c r="AK127" s="4">
        <f>'Raw Data'!AK847</f>
        <v>138</v>
      </c>
      <c r="AL127" s="4">
        <f>'Raw Data'!AL847</f>
        <v>2.5</v>
      </c>
      <c r="AM127" s="4">
        <f>'Raw Data'!AM847</f>
        <v>195</v>
      </c>
      <c r="AN127" s="4" t="str">
        <f>'Raw Data'!AN847</f>
        <v>n/a</v>
      </c>
      <c r="AO127" s="4">
        <f>'Raw Data'!AO847</f>
        <v>2</v>
      </c>
      <c r="AP127" s="5">
        <f>'Raw Data'!AP847</f>
        <v>0.61731481481481476</v>
      </c>
      <c r="AQ127" s="4">
        <f>'Raw Data'!AQ847</f>
        <v>47.162565999999998</v>
      </c>
      <c r="AR127" s="4">
        <f>'Raw Data'!AR847</f>
        <v>-88.491912999999997</v>
      </c>
      <c r="AS127" s="4">
        <f>'Raw Data'!AS847</f>
        <v>316.60000000000002</v>
      </c>
      <c r="AT127" s="4">
        <f>'Raw Data'!AT847</f>
        <v>39.4</v>
      </c>
      <c r="AU127" s="4">
        <f>'Raw Data'!AU847</f>
        <v>11</v>
      </c>
      <c r="AV127" s="4">
        <f>'Raw Data'!AV847</f>
        <v>9</v>
      </c>
      <c r="AW127" s="4" t="str">
        <f>'Raw Data'!AW847</f>
        <v>0x4b66000</v>
      </c>
      <c r="AX127" s="4">
        <f>'Raw Data'!AX847</f>
        <v>1.42404</v>
      </c>
      <c r="AY127" s="4">
        <f>'Raw Data'!AY847</f>
        <v>2.495657</v>
      </c>
      <c r="AZ127" s="4">
        <f>'Raw Data'!AZ847</f>
        <v>3.9038379999999999</v>
      </c>
      <c r="BA127" s="4">
        <f>'Raw Data'!BA847</f>
        <v>14.023</v>
      </c>
      <c r="BB127" s="4">
        <f>'Raw Data'!BB847</f>
        <v>11.41</v>
      </c>
      <c r="BC127" s="4">
        <f>'Raw Data'!BC847</f>
        <v>0.81</v>
      </c>
      <c r="BD127" s="4">
        <f>'Raw Data'!BD847</f>
        <v>18.408000000000001</v>
      </c>
      <c r="BE127" s="4">
        <f>'Raw Data'!BE847</f>
        <v>2009.713</v>
      </c>
      <c r="BF127" s="4">
        <f>'Raw Data'!BF847</f>
        <v>628.46199999999999</v>
      </c>
      <c r="BG127" s="4">
        <f>'Raw Data'!BG847</f>
        <v>0.28199999999999997</v>
      </c>
      <c r="BH127" s="4">
        <f>'Raw Data'!BH847</f>
        <v>0.20100000000000001</v>
      </c>
      <c r="BI127" s="4">
        <f>'Raw Data'!BI847</f>
        <v>0.48299999999999998</v>
      </c>
      <c r="BJ127" s="4">
        <f>'Raw Data'!BJ847</f>
        <v>0.215</v>
      </c>
      <c r="BK127" s="4">
        <f>'Raw Data'!BK847</f>
        <v>0.153</v>
      </c>
      <c r="BL127" s="4">
        <f>'Raw Data'!BL847</f>
        <v>0.36799999999999999</v>
      </c>
      <c r="BM127" s="4">
        <f>'Raw Data'!BM847</f>
        <v>11.2905</v>
      </c>
      <c r="BN127" s="4">
        <f>'Raw Data'!BN847</f>
        <v>0</v>
      </c>
      <c r="BO127" s="4">
        <f>'Raw Data'!BO847</f>
        <v>0</v>
      </c>
      <c r="BP127" s="4">
        <f>'Raw Data'!BP847</f>
        <v>0</v>
      </c>
      <c r="BQ127" s="4">
        <f>'Raw Data'!BQ847</f>
        <v>0</v>
      </c>
      <c r="BR127" s="4">
        <f>'Raw Data'!BR847</f>
        <v>0.68328699999999998</v>
      </c>
      <c r="BS127" s="4">
        <f>'Raw Data'!BS847</f>
        <v>-5</v>
      </c>
      <c r="BT127" s="4">
        <f>'Raw Data'!BT847</f>
        <v>0.158189</v>
      </c>
      <c r="BU127" s="4">
        <f>'Raw Data'!BU847</f>
        <v>16.697818999999999</v>
      </c>
      <c r="BV127" s="4">
        <f>'Raw Data'!BV847</f>
        <v>3.195414</v>
      </c>
      <c r="BW127" s="4">
        <f t="shared" si="14"/>
        <v>4.4115637797999998</v>
      </c>
      <c r="BY127" s="4">
        <f t="shared" si="15"/>
        <v>24732.116226052935</v>
      </c>
      <c r="BZ127" s="4">
        <f t="shared" si="16"/>
        <v>7734.0372618665851</v>
      </c>
      <c r="CA127" s="4">
        <f t="shared" si="17"/>
        <v>2.6458529096449999</v>
      </c>
      <c r="CB127" s="4">
        <f t="shared" si="18"/>
        <v>138.9441966341715</v>
      </c>
    </row>
    <row r="128" spans="1:80" x14ac:dyDescent="0.25">
      <c r="A128" s="2">
        <f>'Raw Data'!A848</f>
        <v>42070</v>
      </c>
      <c r="B128" s="3">
        <f>'Raw Data'!B848</f>
        <v>3.3967592592592591E-2</v>
      </c>
      <c r="C128" s="4">
        <f>'Raw Data'!C848</f>
        <v>12.755000000000001</v>
      </c>
      <c r="D128" s="4">
        <f>'Raw Data'!D848</f>
        <v>2.8898000000000001</v>
      </c>
      <c r="E128" s="4">
        <f>'Raw Data'!E848</f>
        <v>28897.78325</v>
      </c>
      <c r="F128" s="4">
        <f>'Raw Data'!F848</f>
        <v>20.7</v>
      </c>
      <c r="G128" s="4">
        <f>'Raw Data'!G848</f>
        <v>11.4</v>
      </c>
      <c r="H128" s="4">
        <f>'Raw Data'!H848</f>
        <v>1293.4000000000001</v>
      </c>
      <c r="I128" s="4">
        <f>'Raw Data'!I848</f>
        <v>0</v>
      </c>
      <c r="J128" s="4">
        <f>'Raw Data'!J848</f>
        <v>0</v>
      </c>
      <c r="K128" s="4">
        <f>'Raw Data'!K848</f>
        <v>0.86460000000000004</v>
      </c>
      <c r="L128" s="4">
        <f>'Raw Data'!L848</f>
        <v>11.028499999999999</v>
      </c>
      <c r="M128" s="4">
        <f>'Raw Data'!M848</f>
        <v>2.4986000000000002</v>
      </c>
      <c r="N128" s="4">
        <f>'Raw Data'!N848</f>
        <v>17.885999999999999</v>
      </c>
      <c r="O128" s="4">
        <f>'Raw Data'!O848</f>
        <v>9.8744999999999994</v>
      </c>
      <c r="P128" s="4">
        <f>'Raw Data'!P848</f>
        <v>27.8</v>
      </c>
      <c r="Q128" s="4">
        <f>'Raw Data'!Q848</f>
        <v>13.621</v>
      </c>
      <c r="R128" s="4">
        <f>'Raw Data'!R848</f>
        <v>7.5198999999999998</v>
      </c>
      <c r="S128" s="4">
        <f>'Raw Data'!S848</f>
        <v>21.1</v>
      </c>
      <c r="T128" s="4">
        <f>'Raw Data'!T848</f>
        <v>1293.3616</v>
      </c>
      <c r="U128" s="4">
        <f>'Raw Data'!U848</f>
        <v>0</v>
      </c>
      <c r="V128" s="4">
        <f>'Raw Data'!V848</f>
        <v>0</v>
      </c>
      <c r="W128" s="4">
        <f>'Raw Data'!W848</f>
        <v>0</v>
      </c>
      <c r="X128" s="4">
        <f>'Raw Data'!X848</f>
        <v>0</v>
      </c>
      <c r="Y128" s="4">
        <f>'Raw Data'!Y848</f>
        <v>11.9</v>
      </c>
      <c r="Z128" s="4">
        <f>'Raw Data'!Z848</f>
        <v>877</v>
      </c>
      <c r="AA128" s="4">
        <f>'Raw Data'!AA848</f>
        <v>899</v>
      </c>
      <c r="AB128" s="4">
        <f>'Raw Data'!AB848</f>
        <v>830</v>
      </c>
      <c r="AC128" s="4">
        <f>'Raw Data'!AC848</f>
        <v>52</v>
      </c>
      <c r="AD128" s="4">
        <f>'Raw Data'!AD848</f>
        <v>8.3800000000000008</v>
      </c>
      <c r="AE128" s="4">
        <f>'Raw Data'!AE848</f>
        <v>0.19</v>
      </c>
      <c r="AF128" s="4">
        <f>'Raw Data'!AF848</f>
        <v>977</v>
      </c>
      <c r="AG128" s="4">
        <f>'Raw Data'!AG848</f>
        <v>-7</v>
      </c>
      <c r="AH128" s="4">
        <f>'Raw Data'!AH848</f>
        <v>12</v>
      </c>
      <c r="AI128" s="4">
        <f>'Raw Data'!AI848</f>
        <v>29</v>
      </c>
      <c r="AJ128" s="4">
        <f>'Raw Data'!AJ848</f>
        <v>189</v>
      </c>
      <c r="AK128" s="4">
        <f>'Raw Data'!AK848</f>
        <v>138</v>
      </c>
      <c r="AL128" s="4">
        <f>'Raw Data'!AL848</f>
        <v>2.7</v>
      </c>
      <c r="AM128" s="4">
        <f>'Raw Data'!AM848</f>
        <v>195</v>
      </c>
      <c r="AN128" s="4" t="str">
        <f>'Raw Data'!AN848</f>
        <v>n/a</v>
      </c>
      <c r="AO128" s="4">
        <f>'Raw Data'!AO848</f>
        <v>2</v>
      </c>
      <c r="AP128" s="5">
        <f>'Raw Data'!AP848</f>
        <v>0.61733796296296295</v>
      </c>
      <c r="AQ128" s="4">
        <f>'Raw Data'!AQ848</f>
        <v>47.162281999999998</v>
      </c>
      <c r="AR128" s="4">
        <f>'Raw Data'!AR848</f>
        <v>-88.491838000000001</v>
      </c>
      <c r="AS128" s="4">
        <f>'Raw Data'!AS848</f>
        <v>316.2</v>
      </c>
      <c r="AT128" s="4">
        <f>'Raw Data'!AT848</f>
        <v>39.6</v>
      </c>
      <c r="AU128" s="4">
        <f>'Raw Data'!AU848</f>
        <v>11</v>
      </c>
      <c r="AV128" s="4">
        <f>'Raw Data'!AV848</f>
        <v>8</v>
      </c>
      <c r="AW128" s="4" t="str">
        <f>'Raw Data'!AW848</f>
        <v>0x4b66000</v>
      </c>
      <c r="AX128" s="4">
        <f>'Raw Data'!AX848</f>
        <v>1.6</v>
      </c>
      <c r="AY128" s="4">
        <f>'Raw Data'!AY848</f>
        <v>1</v>
      </c>
      <c r="AZ128" s="4">
        <f>'Raw Data'!AZ848</f>
        <v>3.2</v>
      </c>
      <c r="BA128" s="4">
        <f>'Raw Data'!BA848</f>
        <v>14.023</v>
      </c>
      <c r="BB128" s="4">
        <f>'Raw Data'!BB848</f>
        <v>13.19</v>
      </c>
      <c r="BC128" s="4">
        <f>'Raw Data'!BC848</f>
        <v>0.94</v>
      </c>
      <c r="BD128" s="4">
        <f>'Raw Data'!BD848</f>
        <v>15.656000000000001</v>
      </c>
      <c r="BE128" s="4">
        <f>'Raw Data'!BE848</f>
        <v>2448.7049999999999</v>
      </c>
      <c r="BF128" s="4">
        <f>'Raw Data'!BF848</f>
        <v>353.096</v>
      </c>
      <c r="BG128" s="4">
        <f>'Raw Data'!BG848</f>
        <v>0.41599999999999998</v>
      </c>
      <c r="BH128" s="4">
        <f>'Raw Data'!BH848</f>
        <v>0.23</v>
      </c>
      <c r="BI128" s="4">
        <f>'Raw Data'!BI848</f>
        <v>0.64500000000000002</v>
      </c>
      <c r="BJ128" s="4">
        <f>'Raw Data'!BJ848</f>
        <v>0.317</v>
      </c>
      <c r="BK128" s="4">
        <f>'Raw Data'!BK848</f>
        <v>0.17499999999999999</v>
      </c>
      <c r="BL128" s="4">
        <f>'Raw Data'!BL848</f>
        <v>0.49199999999999999</v>
      </c>
      <c r="BM128" s="4">
        <f>'Raw Data'!BM848</f>
        <v>9.4963999999999995</v>
      </c>
      <c r="BN128" s="4">
        <f>'Raw Data'!BN848</f>
        <v>0</v>
      </c>
      <c r="BO128" s="4">
        <f>'Raw Data'!BO848</f>
        <v>0</v>
      </c>
      <c r="BP128" s="4">
        <f>'Raw Data'!BP848</f>
        <v>0</v>
      </c>
      <c r="BQ128" s="4">
        <f>'Raw Data'!BQ848</f>
        <v>0</v>
      </c>
      <c r="BR128" s="4">
        <f>'Raw Data'!BR848</f>
        <v>0.68367699999999998</v>
      </c>
      <c r="BS128" s="4">
        <f>'Raw Data'!BS848</f>
        <v>-5</v>
      </c>
      <c r="BT128" s="4">
        <f>'Raw Data'!BT848</f>
        <v>0.15637799999999999</v>
      </c>
      <c r="BU128" s="4">
        <f>'Raw Data'!BU848</f>
        <v>16.707356999999998</v>
      </c>
      <c r="BV128" s="4">
        <f>'Raw Data'!BV848</f>
        <v>3.158836</v>
      </c>
      <c r="BW128" s="4">
        <f t="shared" si="14"/>
        <v>4.4140837193999998</v>
      </c>
      <c r="BY128" s="4">
        <f t="shared" si="15"/>
        <v>30151.693414918838</v>
      </c>
      <c r="BZ128" s="4">
        <f t="shared" si="16"/>
        <v>4347.7847833994629</v>
      </c>
      <c r="CA128" s="4">
        <f t="shared" si="17"/>
        <v>3.9033231085529998</v>
      </c>
      <c r="CB128" s="4">
        <f t="shared" si="18"/>
        <v>116.93223207590758</v>
      </c>
    </row>
    <row r="129" spans="1:80" x14ac:dyDescent="0.25">
      <c r="A129" s="2">
        <f>'Raw Data'!A849</f>
        <v>42070</v>
      </c>
      <c r="B129" s="3">
        <f>'Raw Data'!B849</f>
        <v>3.3979166666666664E-2</v>
      </c>
      <c r="C129" s="4">
        <f>'Raw Data'!C849</f>
        <v>11.68</v>
      </c>
      <c r="D129" s="4">
        <f>'Raw Data'!D849</f>
        <v>4.8766999999999996</v>
      </c>
      <c r="E129" s="4">
        <f>'Raw Data'!E849</f>
        <v>48767.095159999997</v>
      </c>
      <c r="F129" s="4">
        <f>'Raw Data'!F849</f>
        <v>27.7</v>
      </c>
      <c r="G129" s="4">
        <f>'Raw Data'!G849</f>
        <v>11.8</v>
      </c>
      <c r="H129" s="4">
        <f>'Raw Data'!H849</f>
        <v>1283.8</v>
      </c>
      <c r="I129" s="4">
        <f>'Raw Data'!I849</f>
        <v>0</v>
      </c>
      <c r="J129" s="4">
        <f>'Raw Data'!J849</f>
        <v>0</v>
      </c>
      <c r="K129" s="4">
        <f>'Raw Data'!K849</f>
        <v>0.8548</v>
      </c>
      <c r="L129" s="4">
        <f>'Raw Data'!L849</f>
        <v>9.9833999999999996</v>
      </c>
      <c r="M129" s="4">
        <f>'Raw Data'!M849</f>
        <v>4.1684999999999999</v>
      </c>
      <c r="N129" s="4">
        <f>'Raw Data'!N849</f>
        <v>23.708600000000001</v>
      </c>
      <c r="O129" s="4">
        <f>'Raw Data'!O849</f>
        <v>10.089700000000001</v>
      </c>
      <c r="P129" s="4">
        <f>'Raw Data'!P849</f>
        <v>33.799999999999997</v>
      </c>
      <c r="Q129" s="4">
        <f>'Raw Data'!Q849</f>
        <v>18.055299999999999</v>
      </c>
      <c r="R129" s="4">
        <f>'Raw Data'!R849</f>
        <v>7.6837999999999997</v>
      </c>
      <c r="S129" s="4">
        <f>'Raw Data'!S849</f>
        <v>25.7</v>
      </c>
      <c r="T129" s="4">
        <f>'Raw Data'!T849</f>
        <v>1283.8081999999999</v>
      </c>
      <c r="U129" s="4">
        <f>'Raw Data'!U849</f>
        <v>0</v>
      </c>
      <c r="V129" s="4">
        <f>'Raw Data'!V849</f>
        <v>0</v>
      </c>
      <c r="W129" s="4">
        <f>'Raw Data'!W849</f>
        <v>0</v>
      </c>
      <c r="X129" s="4">
        <f>'Raw Data'!X849</f>
        <v>0</v>
      </c>
      <c r="Y129" s="4">
        <f>'Raw Data'!Y849</f>
        <v>11.8</v>
      </c>
      <c r="Z129" s="4">
        <f>'Raw Data'!Z849</f>
        <v>880</v>
      </c>
      <c r="AA129" s="4">
        <f>'Raw Data'!AA849</f>
        <v>902</v>
      </c>
      <c r="AB129" s="4">
        <f>'Raw Data'!AB849</f>
        <v>834</v>
      </c>
      <c r="AC129" s="4">
        <f>'Raw Data'!AC849</f>
        <v>52</v>
      </c>
      <c r="AD129" s="4">
        <f>'Raw Data'!AD849</f>
        <v>8.3800000000000008</v>
      </c>
      <c r="AE129" s="4">
        <f>'Raw Data'!AE849</f>
        <v>0.19</v>
      </c>
      <c r="AF129" s="4">
        <f>'Raw Data'!AF849</f>
        <v>977</v>
      </c>
      <c r="AG129" s="4">
        <f>'Raw Data'!AG849</f>
        <v>-7</v>
      </c>
      <c r="AH129" s="4">
        <f>'Raw Data'!AH849</f>
        <v>12</v>
      </c>
      <c r="AI129" s="4">
        <f>'Raw Data'!AI849</f>
        <v>29</v>
      </c>
      <c r="AJ129" s="4">
        <f>'Raw Data'!AJ849</f>
        <v>189</v>
      </c>
      <c r="AK129" s="4">
        <f>'Raw Data'!AK849</f>
        <v>138</v>
      </c>
      <c r="AL129" s="4">
        <f>'Raw Data'!AL849</f>
        <v>2.6</v>
      </c>
      <c r="AM129" s="4">
        <f>'Raw Data'!AM849</f>
        <v>195</v>
      </c>
      <c r="AN129" s="4" t="str">
        <f>'Raw Data'!AN849</f>
        <v>n/a</v>
      </c>
      <c r="AO129" s="4">
        <f>'Raw Data'!AO849</f>
        <v>2</v>
      </c>
      <c r="AP129" s="5">
        <f>'Raw Data'!AP849</f>
        <v>0.61733796296296295</v>
      </c>
      <c r="AQ129" s="4">
        <f>'Raw Data'!AQ849</f>
        <v>47.162260000000003</v>
      </c>
      <c r="AR129" s="4">
        <f>'Raw Data'!AR849</f>
        <v>-88.491827999999998</v>
      </c>
      <c r="AS129" s="4">
        <f>'Raw Data'!AS849</f>
        <v>316.10000000000002</v>
      </c>
      <c r="AT129" s="4">
        <f>'Raw Data'!AT849</f>
        <v>41.5</v>
      </c>
      <c r="AU129" s="4">
        <f>'Raw Data'!AU849</f>
        <v>11</v>
      </c>
      <c r="AV129" s="4">
        <f>'Raw Data'!AV849</f>
        <v>8</v>
      </c>
      <c r="AW129" s="4" t="str">
        <f>'Raw Data'!AW849</f>
        <v>0x4b66000</v>
      </c>
      <c r="AX129" s="4">
        <f>'Raw Data'!AX849</f>
        <v>1.6</v>
      </c>
      <c r="AY129" s="4">
        <f>'Raw Data'!AY849</f>
        <v>1.025574</v>
      </c>
      <c r="AZ129" s="4">
        <f>'Raw Data'!AZ849</f>
        <v>3.2127870000000001</v>
      </c>
      <c r="BA129" s="4">
        <f>'Raw Data'!BA849</f>
        <v>14.023</v>
      </c>
      <c r="BB129" s="4">
        <f>'Raw Data'!BB849</f>
        <v>12.26</v>
      </c>
      <c r="BC129" s="4">
        <f>'Raw Data'!BC849</f>
        <v>0.87</v>
      </c>
      <c r="BD129" s="4">
        <f>'Raw Data'!BD849</f>
        <v>16.989999999999998</v>
      </c>
      <c r="BE129" s="4">
        <f>'Raw Data'!BE849</f>
        <v>2119.5070000000001</v>
      </c>
      <c r="BF129" s="4">
        <f>'Raw Data'!BF849</f>
        <v>563.26199999999994</v>
      </c>
      <c r="BG129" s="4">
        <f>'Raw Data'!BG849</f>
        <v>0.52700000000000002</v>
      </c>
      <c r="BH129" s="4">
        <f>'Raw Data'!BH849</f>
        <v>0.224</v>
      </c>
      <c r="BI129" s="4">
        <f>'Raw Data'!BI849</f>
        <v>0.751</v>
      </c>
      <c r="BJ129" s="4">
        <f>'Raw Data'!BJ849</f>
        <v>0.40100000000000002</v>
      </c>
      <c r="BK129" s="4">
        <f>'Raw Data'!BK849</f>
        <v>0.17100000000000001</v>
      </c>
      <c r="BL129" s="4">
        <f>'Raw Data'!BL849</f>
        <v>0.57199999999999995</v>
      </c>
      <c r="BM129" s="4">
        <f>'Raw Data'!BM849</f>
        <v>9.0130999999999997</v>
      </c>
      <c r="BN129" s="4">
        <f>'Raw Data'!BN849</f>
        <v>0</v>
      </c>
      <c r="BO129" s="4">
        <f>'Raw Data'!BO849</f>
        <v>0</v>
      </c>
      <c r="BP129" s="4">
        <f>'Raw Data'!BP849</f>
        <v>0</v>
      </c>
      <c r="BQ129" s="4">
        <f>'Raw Data'!BQ849</f>
        <v>0</v>
      </c>
      <c r="BR129" s="4">
        <f>'Raw Data'!BR849</f>
        <v>0.69148200000000004</v>
      </c>
      <c r="BS129" s="4">
        <f>'Raw Data'!BS849</f>
        <v>-5</v>
      </c>
      <c r="BT129" s="4">
        <f>'Raw Data'!BT849</f>
        <v>0.15437999999999999</v>
      </c>
      <c r="BU129" s="4">
        <f>'Raw Data'!BU849</f>
        <v>16.898078999999999</v>
      </c>
      <c r="BV129" s="4">
        <f>'Raw Data'!BV849</f>
        <v>3.118468</v>
      </c>
      <c r="BW129" s="4">
        <f t="shared" si="14"/>
        <v>4.4644724717999997</v>
      </c>
      <c r="BY129" s="4">
        <f t="shared" si="15"/>
        <v>26396.094787838061</v>
      </c>
      <c r="BZ129" s="4">
        <f t="shared" si="16"/>
        <v>7014.7997352154252</v>
      </c>
      <c r="CA129" s="4">
        <f t="shared" si="17"/>
        <v>4.9940075734230005</v>
      </c>
      <c r="CB129" s="4">
        <f t="shared" si="18"/>
        <v>112.24810389032127</v>
      </c>
    </row>
    <row r="130" spans="1:80" x14ac:dyDescent="0.25">
      <c r="A130" s="2">
        <f>'Raw Data'!A850</f>
        <v>42070</v>
      </c>
      <c r="B130" s="3">
        <f>'Raw Data'!B850</f>
        <v>3.3990740740740738E-2</v>
      </c>
      <c r="C130" s="4">
        <f>'Raw Data'!C850</f>
        <v>9.7200000000000006</v>
      </c>
      <c r="D130" s="4">
        <f>'Raw Data'!D850</f>
        <v>7.9473000000000003</v>
      </c>
      <c r="E130" s="4">
        <f>'Raw Data'!E850</f>
        <v>79472.925579999996</v>
      </c>
      <c r="F130" s="4">
        <f>'Raw Data'!F850</f>
        <v>33.200000000000003</v>
      </c>
      <c r="G130" s="4">
        <f>'Raw Data'!G850</f>
        <v>12.7</v>
      </c>
      <c r="H130" s="4">
        <f>'Raw Data'!H850</f>
        <v>1797.9</v>
      </c>
      <c r="I130" s="4">
        <f>'Raw Data'!I850</f>
        <v>0</v>
      </c>
      <c r="J130" s="4">
        <f>'Raw Data'!J850</f>
        <v>0</v>
      </c>
      <c r="K130" s="4">
        <f>'Raw Data'!K850</f>
        <v>0.84019999999999995</v>
      </c>
      <c r="L130" s="4">
        <f>'Raw Data'!L850</f>
        <v>8.1661999999999999</v>
      </c>
      <c r="M130" s="4">
        <f>'Raw Data'!M850</f>
        <v>6.6769999999999996</v>
      </c>
      <c r="N130" s="4">
        <f>'Raw Data'!N850</f>
        <v>27.880400000000002</v>
      </c>
      <c r="O130" s="4">
        <f>'Raw Data'!O850</f>
        <v>10.67</v>
      </c>
      <c r="P130" s="4">
        <f>'Raw Data'!P850</f>
        <v>38.6</v>
      </c>
      <c r="Q130" s="4">
        <f>'Raw Data'!Q850</f>
        <v>21.232299999999999</v>
      </c>
      <c r="R130" s="4">
        <f>'Raw Data'!R850</f>
        <v>8.1257000000000001</v>
      </c>
      <c r="S130" s="4">
        <f>'Raw Data'!S850</f>
        <v>29.4</v>
      </c>
      <c r="T130" s="4">
        <f>'Raw Data'!T850</f>
        <v>1797.8791000000001</v>
      </c>
      <c r="U130" s="4">
        <f>'Raw Data'!U850</f>
        <v>0</v>
      </c>
      <c r="V130" s="4">
        <f>'Raw Data'!V850</f>
        <v>0</v>
      </c>
      <c r="W130" s="4">
        <f>'Raw Data'!W850</f>
        <v>0</v>
      </c>
      <c r="X130" s="4">
        <f>'Raw Data'!X850</f>
        <v>0</v>
      </c>
      <c r="Y130" s="4">
        <f>'Raw Data'!Y850</f>
        <v>11.9</v>
      </c>
      <c r="Z130" s="4">
        <f>'Raw Data'!Z850</f>
        <v>875</v>
      </c>
      <c r="AA130" s="4">
        <f>'Raw Data'!AA850</f>
        <v>898</v>
      </c>
      <c r="AB130" s="4">
        <f>'Raw Data'!AB850</f>
        <v>829</v>
      </c>
      <c r="AC130" s="4">
        <f>'Raw Data'!AC850</f>
        <v>52</v>
      </c>
      <c r="AD130" s="4">
        <f>'Raw Data'!AD850</f>
        <v>8.3800000000000008</v>
      </c>
      <c r="AE130" s="4">
        <f>'Raw Data'!AE850</f>
        <v>0.19</v>
      </c>
      <c r="AF130" s="4">
        <f>'Raw Data'!AF850</f>
        <v>977</v>
      </c>
      <c r="AG130" s="4">
        <f>'Raw Data'!AG850</f>
        <v>-7</v>
      </c>
      <c r="AH130" s="4">
        <f>'Raw Data'!AH850</f>
        <v>12</v>
      </c>
      <c r="AI130" s="4">
        <f>'Raw Data'!AI850</f>
        <v>29</v>
      </c>
      <c r="AJ130" s="4">
        <f>'Raw Data'!AJ850</f>
        <v>189</v>
      </c>
      <c r="AK130" s="4">
        <f>'Raw Data'!AK850</f>
        <v>138</v>
      </c>
      <c r="AL130" s="4">
        <f>'Raw Data'!AL850</f>
        <v>2.7</v>
      </c>
      <c r="AM130" s="4">
        <f>'Raw Data'!AM850</f>
        <v>195</v>
      </c>
      <c r="AN130" s="4" t="str">
        <f>'Raw Data'!AN850</f>
        <v>n/a</v>
      </c>
      <c r="AO130" s="4">
        <f>'Raw Data'!AO850</f>
        <v>2</v>
      </c>
      <c r="AP130" s="5">
        <f>'Raw Data'!AP850</f>
        <v>0.6173495370370371</v>
      </c>
      <c r="AQ130" s="4">
        <f>'Raw Data'!AQ850</f>
        <v>47.162064000000001</v>
      </c>
      <c r="AR130" s="4">
        <f>'Raw Data'!AR850</f>
        <v>-88.491743</v>
      </c>
      <c r="AS130" s="4">
        <f>'Raw Data'!AS850</f>
        <v>315.5</v>
      </c>
      <c r="AT130" s="4">
        <f>'Raw Data'!AT850</f>
        <v>43.7</v>
      </c>
      <c r="AU130" s="4">
        <f>'Raw Data'!AU850</f>
        <v>11</v>
      </c>
      <c r="AV130" s="4">
        <f>'Raw Data'!AV850</f>
        <v>9</v>
      </c>
      <c r="AW130" s="4" t="str">
        <f>'Raw Data'!AW850</f>
        <v>0x4b67000</v>
      </c>
      <c r="AX130" s="4">
        <f>'Raw Data'!AX850</f>
        <v>1.5365629999999999</v>
      </c>
      <c r="AY130" s="4">
        <f>'Raw Data'!AY850</f>
        <v>1.2126870000000001</v>
      </c>
      <c r="AZ130" s="4">
        <f>'Raw Data'!AZ850</f>
        <v>3.1858140000000001</v>
      </c>
      <c r="BA130" s="4">
        <f>'Raw Data'!BA850</f>
        <v>14.023</v>
      </c>
      <c r="BB130" s="4">
        <f>'Raw Data'!BB850</f>
        <v>11.08</v>
      </c>
      <c r="BC130" s="4">
        <f>'Raw Data'!BC850</f>
        <v>0.79</v>
      </c>
      <c r="BD130" s="4">
        <f>'Raw Data'!BD850</f>
        <v>19.024999999999999</v>
      </c>
      <c r="BE130" s="4">
        <f>'Raw Data'!BE850</f>
        <v>1647.722</v>
      </c>
      <c r="BF130" s="4">
        <f>'Raw Data'!BF850</f>
        <v>857.471</v>
      </c>
      <c r="BG130" s="4">
        <f>'Raw Data'!BG850</f>
        <v>0.58899999999999997</v>
      </c>
      <c r="BH130" s="4">
        <f>'Raw Data'!BH850</f>
        <v>0.22500000000000001</v>
      </c>
      <c r="BI130" s="4">
        <f>'Raw Data'!BI850</f>
        <v>0.81499999999999995</v>
      </c>
      <c r="BJ130" s="4">
        <f>'Raw Data'!BJ850</f>
        <v>0.44900000000000001</v>
      </c>
      <c r="BK130" s="4">
        <f>'Raw Data'!BK850</f>
        <v>0.17199999999999999</v>
      </c>
      <c r="BL130" s="4">
        <f>'Raw Data'!BL850</f>
        <v>0.62</v>
      </c>
      <c r="BM130" s="4">
        <f>'Raw Data'!BM850</f>
        <v>11.9962</v>
      </c>
      <c r="BN130" s="4">
        <f>'Raw Data'!BN850</f>
        <v>0</v>
      </c>
      <c r="BO130" s="4">
        <f>'Raw Data'!BO850</f>
        <v>0</v>
      </c>
      <c r="BP130" s="4">
        <f>'Raw Data'!BP850</f>
        <v>0</v>
      </c>
      <c r="BQ130" s="4">
        <f>'Raw Data'!BQ850</f>
        <v>0</v>
      </c>
      <c r="BR130" s="4">
        <f>'Raw Data'!BR850</f>
        <v>0.71083799999999997</v>
      </c>
      <c r="BS130" s="4">
        <f>'Raw Data'!BS850</f>
        <v>-5</v>
      </c>
      <c r="BT130" s="4">
        <f>'Raw Data'!BT850</f>
        <v>0.154811</v>
      </c>
      <c r="BU130" s="4">
        <f>'Raw Data'!BU850</f>
        <v>17.371099999999998</v>
      </c>
      <c r="BV130" s="4">
        <f>'Raw Data'!BV850</f>
        <v>3.1271779999999998</v>
      </c>
      <c r="BW130" s="4">
        <f t="shared" si="14"/>
        <v>4.5894446199999992</v>
      </c>
      <c r="BY130" s="4">
        <f t="shared" si="15"/>
        <v>21094.962058405396</v>
      </c>
      <c r="BZ130" s="4">
        <f t="shared" si="16"/>
        <v>10977.773077729698</v>
      </c>
      <c r="CA130" s="4">
        <f t="shared" si="17"/>
        <v>5.7483228142999998</v>
      </c>
      <c r="CB130" s="4">
        <f t="shared" si="18"/>
        <v>153.58135889733998</v>
      </c>
    </row>
    <row r="131" spans="1:80" x14ac:dyDescent="0.25">
      <c r="A131" s="2">
        <f>'Raw Data'!A851</f>
        <v>42070</v>
      </c>
      <c r="B131" s="3">
        <f>'Raw Data'!B851</f>
        <v>3.4002314814814812E-2</v>
      </c>
      <c r="C131" s="4">
        <f>'Raw Data'!C851</f>
        <v>8.1769999999999996</v>
      </c>
      <c r="D131" s="4">
        <f>'Raw Data'!D851</f>
        <v>10.488</v>
      </c>
      <c r="E131" s="4">
        <f>'Raw Data'!E851</f>
        <v>104879.7895</v>
      </c>
      <c r="F131" s="4">
        <f>'Raw Data'!F851</f>
        <v>54.9</v>
      </c>
      <c r="G131" s="4">
        <f>'Raw Data'!G851</f>
        <v>12.7</v>
      </c>
      <c r="H131" s="4">
        <f>'Raw Data'!H851</f>
        <v>4687.3999999999996</v>
      </c>
      <c r="I131" s="4">
        <f>'Raw Data'!I851</f>
        <v>0</v>
      </c>
      <c r="J131" s="4">
        <f>'Raw Data'!J851</f>
        <v>0</v>
      </c>
      <c r="K131" s="4">
        <f>'Raw Data'!K851</f>
        <v>0.82340000000000002</v>
      </c>
      <c r="L131" s="4">
        <f>'Raw Data'!L851</f>
        <v>6.7329999999999997</v>
      </c>
      <c r="M131" s="4">
        <f>'Raw Data'!M851</f>
        <v>8.6361000000000008</v>
      </c>
      <c r="N131" s="4">
        <f>'Raw Data'!N851</f>
        <v>45.196399999999997</v>
      </c>
      <c r="O131" s="4">
        <f>'Raw Data'!O851</f>
        <v>10.466100000000001</v>
      </c>
      <c r="P131" s="4">
        <f>'Raw Data'!P851</f>
        <v>55.7</v>
      </c>
      <c r="Q131" s="4">
        <f>'Raw Data'!Q851</f>
        <v>34.435400000000001</v>
      </c>
      <c r="R131" s="4">
        <f>'Raw Data'!R851</f>
        <v>7.9741999999999997</v>
      </c>
      <c r="S131" s="4">
        <f>'Raw Data'!S851</f>
        <v>42.4</v>
      </c>
      <c r="T131" s="4">
        <f>'Raw Data'!T851</f>
        <v>4687.3597</v>
      </c>
      <c r="U131" s="4">
        <f>'Raw Data'!U851</f>
        <v>0</v>
      </c>
      <c r="V131" s="4">
        <f>'Raw Data'!V851</f>
        <v>0</v>
      </c>
      <c r="W131" s="4">
        <f>'Raw Data'!W851</f>
        <v>0</v>
      </c>
      <c r="X131" s="4">
        <f>'Raw Data'!X851</f>
        <v>0</v>
      </c>
      <c r="Y131" s="4">
        <f>'Raw Data'!Y851</f>
        <v>11.8</v>
      </c>
      <c r="Z131" s="4">
        <f>'Raw Data'!Z851</f>
        <v>870</v>
      </c>
      <c r="AA131" s="4">
        <f>'Raw Data'!AA851</f>
        <v>894</v>
      </c>
      <c r="AB131" s="4">
        <f>'Raw Data'!AB851</f>
        <v>825</v>
      </c>
      <c r="AC131" s="4">
        <f>'Raw Data'!AC851</f>
        <v>52.8</v>
      </c>
      <c r="AD131" s="4">
        <f>'Raw Data'!AD851</f>
        <v>8.51</v>
      </c>
      <c r="AE131" s="4">
        <f>'Raw Data'!AE851</f>
        <v>0.2</v>
      </c>
      <c r="AF131" s="4">
        <f>'Raw Data'!AF851</f>
        <v>977</v>
      </c>
      <c r="AG131" s="4">
        <f>'Raw Data'!AG851</f>
        <v>-7</v>
      </c>
      <c r="AH131" s="4">
        <f>'Raw Data'!AH851</f>
        <v>12</v>
      </c>
      <c r="AI131" s="4">
        <f>'Raw Data'!AI851</f>
        <v>29</v>
      </c>
      <c r="AJ131" s="4">
        <f>'Raw Data'!AJ851</f>
        <v>189</v>
      </c>
      <c r="AK131" s="4">
        <f>'Raw Data'!AK851</f>
        <v>138</v>
      </c>
      <c r="AL131" s="4">
        <f>'Raw Data'!AL851</f>
        <v>2.8</v>
      </c>
      <c r="AM131" s="4">
        <f>'Raw Data'!AM851</f>
        <v>195</v>
      </c>
      <c r="AN131" s="4" t="str">
        <f>'Raw Data'!AN851</f>
        <v>n/a</v>
      </c>
      <c r="AO131" s="4">
        <f>'Raw Data'!AO851</f>
        <v>2</v>
      </c>
      <c r="AP131" s="5">
        <f>'Raw Data'!AP851</f>
        <v>0.61737268518518518</v>
      </c>
      <c r="AQ131" s="4">
        <f>'Raw Data'!AQ851</f>
        <v>47.161768000000002</v>
      </c>
      <c r="AR131" s="4">
        <f>'Raw Data'!AR851</f>
        <v>-88.491602999999998</v>
      </c>
      <c r="AS131" s="4">
        <f>'Raw Data'!AS851</f>
        <v>315.2</v>
      </c>
      <c r="AT131" s="4">
        <f>'Raw Data'!AT851</f>
        <v>43.7</v>
      </c>
      <c r="AU131" s="4">
        <f>'Raw Data'!AU851</f>
        <v>11</v>
      </c>
      <c r="AV131" s="4">
        <f>'Raw Data'!AV851</f>
        <v>10</v>
      </c>
      <c r="AW131" s="4" t="str">
        <f>'Raw Data'!AW851</f>
        <v>0x4b67000</v>
      </c>
      <c r="AX131" s="4">
        <f>'Raw Data'!AX851</f>
        <v>1.1000000000000001</v>
      </c>
      <c r="AY131" s="4">
        <f>'Raw Data'!AY851</f>
        <v>1.3</v>
      </c>
      <c r="AZ131" s="4">
        <f>'Raw Data'!AZ851</f>
        <v>2.4</v>
      </c>
      <c r="BA131" s="4">
        <f>'Raw Data'!BA851</f>
        <v>14.023</v>
      </c>
      <c r="BB131" s="4">
        <f>'Raw Data'!BB851</f>
        <v>9.9600000000000009</v>
      </c>
      <c r="BC131" s="4">
        <f>'Raw Data'!BC851</f>
        <v>0.71</v>
      </c>
      <c r="BD131" s="4">
        <f>'Raw Data'!BD851</f>
        <v>21.443000000000001</v>
      </c>
      <c r="BE131" s="4">
        <f>'Raw Data'!BE851</f>
        <v>1288.434</v>
      </c>
      <c r="BF131" s="4">
        <f>'Raw Data'!BF851</f>
        <v>1051.8420000000001</v>
      </c>
      <c r="BG131" s="4">
        <f>'Raw Data'!BG851</f>
        <v>0.90600000000000003</v>
      </c>
      <c r="BH131" s="4">
        <f>'Raw Data'!BH851</f>
        <v>0.21</v>
      </c>
      <c r="BI131" s="4">
        <f>'Raw Data'!BI851</f>
        <v>1.115</v>
      </c>
      <c r="BJ131" s="4">
        <f>'Raw Data'!BJ851</f>
        <v>0.69</v>
      </c>
      <c r="BK131" s="4">
        <f>'Raw Data'!BK851</f>
        <v>0.16</v>
      </c>
      <c r="BL131" s="4">
        <f>'Raw Data'!BL851</f>
        <v>0.85</v>
      </c>
      <c r="BM131" s="4">
        <f>'Raw Data'!BM851</f>
        <v>29.662199999999999</v>
      </c>
      <c r="BN131" s="4">
        <f>'Raw Data'!BN851</f>
        <v>0</v>
      </c>
      <c r="BO131" s="4">
        <f>'Raw Data'!BO851</f>
        <v>0</v>
      </c>
      <c r="BP131" s="4">
        <f>'Raw Data'!BP851</f>
        <v>0</v>
      </c>
      <c r="BQ131" s="4">
        <f>'Raw Data'!BQ851</f>
        <v>0</v>
      </c>
      <c r="BR131" s="4">
        <f>'Raw Data'!BR851</f>
        <v>0.69472500000000004</v>
      </c>
      <c r="BS131" s="4">
        <f>'Raw Data'!BS851</f>
        <v>-5</v>
      </c>
      <c r="BT131" s="4">
        <f>'Raw Data'!BT851</f>
        <v>0.15337799999999999</v>
      </c>
      <c r="BU131" s="4">
        <f>'Raw Data'!BU851</f>
        <v>16.977342</v>
      </c>
      <c r="BV131" s="4">
        <f>'Raw Data'!BV851</f>
        <v>3.098236</v>
      </c>
      <c r="BW131" s="4">
        <f t="shared" si="14"/>
        <v>4.4854137563999998</v>
      </c>
      <c r="BY131" s="4">
        <f t="shared" si="15"/>
        <v>16121.274096209436</v>
      </c>
      <c r="BZ131" s="4">
        <f t="shared" si="16"/>
        <v>13160.963765241469</v>
      </c>
      <c r="CA131" s="4">
        <f t="shared" si="17"/>
        <v>8.6334877272599986</v>
      </c>
      <c r="CB131" s="4">
        <f t="shared" si="18"/>
        <v>371.14237632395879</v>
      </c>
    </row>
    <row r="132" spans="1:80" x14ac:dyDescent="0.25">
      <c r="A132" s="2">
        <f>'Raw Data'!A852</f>
        <v>42070</v>
      </c>
      <c r="B132" s="3">
        <f>'Raw Data'!B852</f>
        <v>3.4013888888888885E-2</v>
      </c>
      <c r="C132" s="4">
        <f>'Raw Data'!C852</f>
        <v>7.1689999999999996</v>
      </c>
      <c r="D132" s="4">
        <f>'Raw Data'!D852</f>
        <v>11.9878</v>
      </c>
      <c r="E132" s="4">
        <f>'Raw Data'!E852</f>
        <v>119878.3707</v>
      </c>
      <c r="F132" s="4">
        <f>'Raw Data'!F852</f>
        <v>63.8</v>
      </c>
      <c r="G132" s="4">
        <f>'Raw Data'!G852</f>
        <v>25.7</v>
      </c>
      <c r="H132" s="4">
        <f>'Raw Data'!H852</f>
        <v>7600.8</v>
      </c>
      <c r="I132" s="4">
        <f>'Raw Data'!I852</f>
        <v>0</v>
      </c>
      <c r="J132" s="4">
        <f>'Raw Data'!J852</f>
        <v>0</v>
      </c>
      <c r="K132" s="4">
        <f>'Raw Data'!K852</f>
        <v>0.81200000000000006</v>
      </c>
      <c r="L132" s="4">
        <f>'Raw Data'!L852</f>
        <v>5.8212999999999999</v>
      </c>
      <c r="M132" s="4">
        <f>'Raw Data'!M852</f>
        <v>9.7339000000000002</v>
      </c>
      <c r="N132" s="4">
        <f>'Raw Data'!N852</f>
        <v>51.804699999999997</v>
      </c>
      <c r="O132" s="4">
        <f>'Raw Data'!O852</f>
        <v>20.8766</v>
      </c>
      <c r="P132" s="4">
        <f>'Raw Data'!P852</f>
        <v>72.7</v>
      </c>
      <c r="Q132" s="4">
        <f>'Raw Data'!Q852</f>
        <v>39.473599999999998</v>
      </c>
      <c r="R132" s="4">
        <f>'Raw Data'!R852</f>
        <v>15.907400000000001</v>
      </c>
      <c r="S132" s="4">
        <f>'Raw Data'!S852</f>
        <v>55.4</v>
      </c>
      <c r="T132" s="4">
        <f>'Raw Data'!T852</f>
        <v>7600.7942000000003</v>
      </c>
      <c r="U132" s="4">
        <f>'Raw Data'!U852</f>
        <v>0</v>
      </c>
      <c r="V132" s="4">
        <f>'Raw Data'!V852</f>
        <v>0</v>
      </c>
      <c r="W132" s="4">
        <f>'Raw Data'!W852</f>
        <v>0</v>
      </c>
      <c r="X132" s="4">
        <f>'Raw Data'!X852</f>
        <v>0</v>
      </c>
      <c r="Y132" s="4">
        <f>'Raw Data'!Y852</f>
        <v>11.8</v>
      </c>
      <c r="Z132" s="4">
        <f>'Raw Data'!Z852</f>
        <v>865</v>
      </c>
      <c r="AA132" s="4">
        <f>'Raw Data'!AA852</f>
        <v>888</v>
      </c>
      <c r="AB132" s="4">
        <f>'Raw Data'!AB852</f>
        <v>820</v>
      </c>
      <c r="AC132" s="4">
        <f>'Raw Data'!AC852</f>
        <v>53</v>
      </c>
      <c r="AD132" s="4">
        <f>'Raw Data'!AD852</f>
        <v>8.5299999999999994</v>
      </c>
      <c r="AE132" s="4">
        <f>'Raw Data'!AE852</f>
        <v>0.2</v>
      </c>
      <c r="AF132" s="4">
        <f>'Raw Data'!AF852</f>
        <v>978</v>
      </c>
      <c r="AG132" s="4">
        <f>'Raw Data'!AG852</f>
        <v>-7</v>
      </c>
      <c r="AH132" s="4">
        <f>'Raw Data'!AH852</f>
        <v>12</v>
      </c>
      <c r="AI132" s="4">
        <f>'Raw Data'!AI852</f>
        <v>29</v>
      </c>
      <c r="AJ132" s="4">
        <f>'Raw Data'!AJ852</f>
        <v>189</v>
      </c>
      <c r="AK132" s="4">
        <f>'Raw Data'!AK852</f>
        <v>138</v>
      </c>
      <c r="AL132" s="4">
        <f>'Raw Data'!AL852</f>
        <v>2.7</v>
      </c>
      <c r="AM132" s="4">
        <f>'Raw Data'!AM852</f>
        <v>195</v>
      </c>
      <c r="AN132" s="4" t="str">
        <f>'Raw Data'!AN852</f>
        <v>n/a</v>
      </c>
      <c r="AO132" s="4">
        <f>'Raw Data'!AO852</f>
        <v>2</v>
      </c>
      <c r="AP132" s="5">
        <f>'Raw Data'!AP852</f>
        <v>0.61737268518518518</v>
      </c>
      <c r="AQ132" s="4">
        <f>'Raw Data'!AQ852</f>
        <v>47.161726999999999</v>
      </c>
      <c r="AR132" s="4">
        <f>'Raw Data'!AR852</f>
        <v>-88.491574</v>
      </c>
      <c r="AS132" s="4">
        <f>'Raw Data'!AS852</f>
        <v>315.2</v>
      </c>
      <c r="AT132" s="4">
        <f>'Raw Data'!AT852</f>
        <v>43.9</v>
      </c>
      <c r="AU132" s="4">
        <f>'Raw Data'!AU852</f>
        <v>11</v>
      </c>
      <c r="AV132" s="4">
        <f>'Raw Data'!AV852</f>
        <v>10</v>
      </c>
      <c r="AW132" s="4" t="str">
        <f>'Raw Data'!AW852</f>
        <v>0x4b67000</v>
      </c>
      <c r="AX132" s="4">
        <f>'Raw Data'!AX852</f>
        <v>1.1000000000000001</v>
      </c>
      <c r="AY132" s="4">
        <f>'Raw Data'!AY852</f>
        <v>1.324975</v>
      </c>
      <c r="AZ132" s="4">
        <f>'Raw Data'!AZ852</f>
        <v>2.4124880000000002</v>
      </c>
      <c r="BA132" s="4">
        <f>'Raw Data'!BA852</f>
        <v>14.023</v>
      </c>
      <c r="BB132" s="4">
        <f>'Raw Data'!BB852</f>
        <v>9.31</v>
      </c>
      <c r="BC132" s="4">
        <f>'Raw Data'!BC852</f>
        <v>0.66</v>
      </c>
      <c r="BD132" s="4">
        <f>'Raw Data'!BD852</f>
        <v>23.155000000000001</v>
      </c>
      <c r="BE132" s="4">
        <f>'Raw Data'!BE852</f>
        <v>1081.2809999999999</v>
      </c>
      <c r="BF132" s="4">
        <f>'Raw Data'!BF852</f>
        <v>1150.758</v>
      </c>
      <c r="BG132" s="4">
        <f>'Raw Data'!BG852</f>
        <v>1.008</v>
      </c>
      <c r="BH132" s="4">
        <f>'Raw Data'!BH852</f>
        <v>0.40600000000000003</v>
      </c>
      <c r="BI132" s="4">
        <f>'Raw Data'!BI852</f>
        <v>1.4139999999999999</v>
      </c>
      <c r="BJ132" s="4">
        <f>'Raw Data'!BJ852</f>
        <v>0.76800000000000002</v>
      </c>
      <c r="BK132" s="4">
        <f>'Raw Data'!BK852</f>
        <v>0.309</v>
      </c>
      <c r="BL132" s="4">
        <f>'Raw Data'!BL852</f>
        <v>1.077</v>
      </c>
      <c r="BM132" s="4">
        <f>'Raw Data'!BM852</f>
        <v>46.687100000000001</v>
      </c>
      <c r="BN132" s="4">
        <f>'Raw Data'!BN852</f>
        <v>0</v>
      </c>
      <c r="BO132" s="4">
        <f>'Raw Data'!BO852</f>
        <v>0</v>
      </c>
      <c r="BP132" s="4">
        <f>'Raw Data'!BP852</f>
        <v>0</v>
      </c>
      <c r="BQ132" s="4">
        <f>'Raw Data'!BQ852</f>
        <v>0</v>
      </c>
      <c r="BR132" s="4">
        <f>'Raw Data'!BR852</f>
        <v>0.53347699999999998</v>
      </c>
      <c r="BS132" s="4">
        <f>'Raw Data'!BS852</f>
        <v>-5</v>
      </c>
      <c r="BT132" s="4">
        <f>'Raw Data'!BT852</f>
        <v>0.153811</v>
      </c>
      <c r="BU132" s="4">
        <f>'Raw Data'!BU852</f>
        <v>13.036845</v>
      </c>
      <c r="BV132" s="4">
        <f>'Raw Data'!BV852</f>
        <v>3.1069819999999999</v>
      </c>
      <c r="BW132" s="4">
        <f t="shared" si="14"/>
        <v>3.4443344489999999</v>
      </c>
      <c r="BY132" s="4">
        <f t="shared" si="15"/>
        <v>10389.115192453964</v>
      </c>
      <c r="BZ132" s="4">
        <f t="shared" si="16"/>
        <v>11056.660961061871</v>
      </c>
      <c r="CA132" s="4">
        <f t="shared" si="17"/>
        <v>7.3790628595200003</v>
      </c>
      <c r="CB132" s="4">
        <f t="shared" si="18"/>
        <v>448.57688232903149</v>
      </c>
    </row>
    <row r="133" spans="1:80" x14ac:dyDescent="0.25">
      <c r="A133" s="2">
        <f>'Raw Data'!A853</f>
        <v>42070</v>
      </c>
      <c r="B133" s="3">
        <f>'Raw Data'!B853</f>
        <v>3.4025462962962966E-2</v>
      </c>
      <c r="C133" s="4">
        <f>'Raw Data'!C853</f>
        <v>7.1440000000000001</v>
      </c>
      <c r="D133" s="4">
        <f>'Raw Data'!D853</f>
        <v>12.438700000000001</v>
      </c>
      <c r="E133" s="4">
        <f>'Raw Data'!E853</f>
        <v>124386.57670000001</v>
      </c>
      <c r="F133" s="4">
        <f>'Raw Data'!F853</f>
        <v>62.9</v>
      </c>
      <c r="G133" s="4">
        <f>'Raw Data'!G853</f>
        <v>31</v>
      </c>
      <c r="H133" s="4">
        <f>'Raw Data'!H853</f>
        <v>9751.2000000000007</v>
      </c>
      <c r="I133" s="4">
        <f>'Raw Data'!I853</f>
        <v>0</v>
      </c>
      <c r="J133" s="4">
        <f>'Raw Data'!J853</f>
        <v>0</v>
      </c>
      <c r="K133" s="4">
        <f>'Raw Data'!K853</f>
        <v>0.80510000000000004</v>
      </c>
      <c r="L133" s="4">
        <f>'Raw Data'!L853</f>
        <v>5.7516999999999996</v>
      </c>
      <c r="M133" s="4">
        <f>'Raw Data'!M853</f>
        <v>10.0139</v>
      </c>
      <c r="N133" s="4">
        <f>'Raw Data'!N853</f>
        <v>50.609400000000001</v>
      </c>
      <c r="O133" s="4">
        <f>'Raw Data'!O853</f>
        <v>24.938199999999998</v>
      </c>
      <c r="P133" s="4">
        <f>'Raw Data'!P853</f>
        <v>75.5</v>
      </c>
      <c r="Q133" s="4">
        <f>'Raw Data'!Q853</f>
        <v>38.562600000000003</v>
      </c>
      <c r="R133" s="4">
        <f>'Raw Data'!R853</f>
        <v>19.002099999999999</v>
      </c>
      <c r="S133" s="4">
        <f>'Raw Data'!S853</f>
        <v>57.6</v>
      </c>
      <c r="T133" s="4">
        <f>'Raw Data'!T853</f>
        <v>9751.2332999999999</v>
      </c>
      <c r="U133" s="4">
        <f>'Raw Data'!U853</f>
        <v>0</v>
      </c>
      <c r="V133" s="4">
        <f>'Raw Data'!V853</f>
        <v>0</v>
      </c>
      <c r="W133" s="4">
        <f>'Raw Data'!W853</f>
        <v>0</v>
      </c>
      <c r="X133" s="4">
        <f>'Raw Data'!X853</f>
        <v>0</v>
      </c>
      <c r="Y133" s="4">
        <f>'Raw Data'!Y853</f>
        <v>11.9</v>
      </c>
      <c r="Z133" s="4">
        <f>'Raw Data'!Z853</f>
        <v>864</v>
      </c>
      <c r="AA133" s="4">
        <f>'Raw Data'!AA853</f>
        <v>886</v>
      </c>
      <c r="AB133" s="4">
        <f>'Raw Data'!AB853</f>
        <v>820</v>
      </c>
      <c r="AC133" s="4">
        <f>'Raw Data'!AC853</f>
        <v>53</v>
      </c>
      <c r="AD133" s="4">
        <f>'Raw Data'!AD853</f>
        <v>8.5299999999999994</v>
      </c>
      <c r="AE133" s="4">
        <f>'Raw Data'!AE853</f>
        <v>0.2</v>
      </c>
      <c r="AF133" s="4">
        <f>'Raw Data'!AF853</f>
        <v>978</v>
      </c>
      <c r="AG133" s="4">
        <f>'Raw Data'!AG853</f>
        <v>-7</v>
      </c>
      <c r="AH133" s="4">
        <f>'Raw Data'!AH853</f>
        <v>12</v>
      </c>
      <c r="AI133" s="4">
        <f>'Raw Data'!AI853</f>
        <v>29</v>
      </c>
      <c r="AJ133" s="4">
        <f>'Raw Data'!AJ853</f>
        <v>189</v>
      </c>
      <c r="AK133" s="4">
        <f>'Raw Data'!AK853</f>
        <v>138</v>
      </c>
      <c r="AL133" s="4">
        <f>'Raw Data'!AL853</f>
        <v>2.8</v>
      </c>
      <c r="AM133" s="4">
        <f>'Raw Data'!AM853</f>
        <v>195</v>
      </c>
      <c r="AN133" s="4" t="str">
        <f>'Raw Data'!AN853</f>
        <v>n/a</v>
      </c>
      <c r="AO133" s="4">
        <f>'Raw Data'!AO853</f>
        <v>2</v>
      </c>
      <c r="AP133" s="5">
        <f>'Raw Data'!AP853</f>
        <v>0.61739583333333337</v>
      </c>
      <c r="AQ133" s="4">
        <f>'Raw Data'!AQ853</f>
        <v>47.161420999999997</v>
      </c>
      <c r="AR133" s="4">
        <f>'Raw Data'!AR853</f>
        <v>-88.491349999999997</v>
      </c>
      <c r="AS133" s="4">
        <f>'Raw Data'!AS853</f>
        <v>315</v>
      </c>
      <c r="AT133" s="4">
        <f>'Raw Data'!AT853</f>
        <v>44.8</v>
      </c>
      <c r="AU133" s="4">
        <f>'Raw Data'!AU853</f>
        <v>11</v>
      </c>
      <c r="AV133" s="4">
        <f>'Raw Data'!AV853</f>
        <v>10</v>
      </c>
      <c r="AW133" s="4" t="str">
        <f>'Raw Data'!AW853</f>
        <v>0x4b67000</v>
      </c>
      <c r="AX133" s="4">
        <f>'Raw Data'!AX853</f>
        <v>1.1000000000000001</v>
      </c>
      <c r="AY133" s="4">
        <f>'Raw Data'!AY853</f>
        <v>1.5</v>
      </c>
      <c r="AZ133" s="4">
        <f>'Raw Data'!AZ853</f>
        <v>2.5</v>
      </c>
      <c r="BA133" s="4">
        <f>'Raw Data'!BA853</f>
        <v>14.023</v>
      </c>
      <c r="BB133" s="4">
        <f>'Raw Data'!BB853</f>
        <v>8.9600000000000009</v>
      </c>
      <c r="BC133" s="4">
        <f>'Raw Data'!BC853</f>
        <v>0.64</v>
      </c>
      <c r="BD133" s="4">
        <f>'Raw Data'!BD853</f>
        <v>24.213999999999999</v>
      </c>
      <c r="BE133" s="4">
        <f>'Raw Data'!BE853</f>
        <v>1041.1369999999999</v>
      </c>
      <c r="BF133" s="4">
        <f>'Raw Data'!BF853</f>
        <v>1153.701</v>
      </c>
      <c r="BG133" s="4">
        <f>'Raw Data'!BG853</f>
        <v>0.95899999999999996</v>
      </c>
      <c r="BH133" s="4">
        <f>'Raw Data'!BH853</f>
        <v>0.47299999999999998</v>
      </c>
      <c r="BI133" s="4">
        <f>'Raw Data'!BI853</f>
        <v>1.4319999999999999</v>
      </c>
      <c r="BJ133" s="4">
        <f>'Raw Data'!BJ853</f>
        <v>0.73099999999999998</v>
      </c>
      <c r="BK133" s="4">
        <f>'Raw Data'!BK853</f>
        <v>0.36</v>
      </c>
      <c r="BL133" s="4">
        <f>'Raw Data'!BL853</f>
        <v>1.091</v>
      </c>
      <c r="BM133" s="4">
        <f>'Raw Data'!BM853</f>
        <v>58.3705</v>
      </c>
      <c r="BN133" s="4">
        <f>'Raw Data'!BN853</f>
        <v>0</v>
      </c>
      <c r="BO133" s="4">
        <f>'Raw Data'!BO853</f>
        <v>0</v>
      </c>
      <c r="BP133" s="4">
        <f>'Raw Data'!BP853</f>
        <v>0</v>
      </c>
      <c r="BQ133" s="4">
        <f>'Raw Data'!BQ853</f>
        <v>0</v>
      </c>
      <c r="BR133" s="4">
        <f>'Raw Data'!BR853</f>
        <v>0.47023700000000002</v>
      </c>
      <c r="BS133" s="4">
        <f>'Raw Data'!BS853</f>
        <v>-5</v>
      </c>
      <c r="BT133" s="4">
        <f>'Raw Data'!BT853</f>
        <v>0.154811</v>
      </c>
      <c r="BU133" s="4">
        <f>'Raw Data'!BU853</f>
        <v>11.491417</v>
      </c>
      <c r="BV133" s="4">
        <f>'Raw Data'!BV853</f>
        <v>3.1271819999999999</v>
      </c>
      <c r="BW133" s="4">
        <f t="shared" si="14"/>
        <v>3.0360323714000002</v>
      </c>
      <c r="BY133" s="4">
        <f t="shared" si="15"/>
        <v>8817.5707533720724</v>
      </c>
      <c r="BZ133" s="4">
        <f t="shared" si="16"/>
        <v>9770.8948925416298</v>
      </c>
      <c r="CA133" s="4">
        <f t="shared" si="17"/>
        <v>6.1909664344989999</v>
      </c>
      <c r="CB133" s="4">
        <f t="shared" si="18"/>
        <v>494.34994017089451</v>
      </c>
    </row>
    <row r="134" spans="1:80" x14ac:dyDescent="0.25">
      <c r="A134" s="2">
        <f>'Raw Data'!A854</f>
        <v>42070</v>
      </c>
      <c r="B134" s="3">
        <f>'Raw Data'!B854</f>
        <v>3.4037037037037039E-2</v>
      </c>
      <c r="C134" s="4">
        <f>'Raw Data'!C854</f>
        <v>7.3440000000000003</v>
      </c>
      <c r="D134" s="4">
        <f>'Raw Data'!D854</f>
        <v>12.101000000000001</v>
      </c>
      <c r="E134" s="4">
        <f>'Raw Data'!E854</f>
        <v>121009.976</v>
      </c>
      <c r="F134" s="4">
        <f>'Raw Data'!F854</f>
        <v>48.8</v>
      </c>
      <c r="G134" s="4">
        <f>'Raw Data'!G854</f>
        <v>65.7</v>
      </c>
      <c r="H134" s="4">
        <f>'Raw Data'!H854</f>
        <v>5547.9</v>
      </c>
      <c r="I134" s="4">
        <f>'Raw Data'!I854</f>
        <v>0</v>
      </c>
      <c r="J134" s="4">
        <f>'Raw Data'!J854</f>
        <v>0</v>
      </c>
      <c r="K134" s="4">
        <f>'Raw Data'!K854</f>
        <v>0.81169999999999998</v>
      </c>
      <c r="L134" s="4">
        <f>'Raw Data'!L854</f>
        <v>5.9612999999999996</v>
      </c>
      <c r="M134" s="4">
        <f>'Raw Data'!M854</f>
        <v>9.8224999999999998</v>
      </c>
      <c r="N134" s="4">
        <f>'Raw Data'!N854</f>
        <v>39.638199999999998</v>
      </c>
      <c r="O134" s="4">
        <f>'Raw Data'!O854</f>
        <v>53.295099999999998</v>
      </c>
      <c r="P134" s="4">
        <f>'Raw Data'!P854</f>
        <v>92.9</v>
      </c>
      <c r="Q134" s="4">
        <f>'Raw Data'!Q854</f>
        <v>30.2029</v>
      </c>
      <c r="R134" s="4">
        <f>'Raw Data'!R854</f>
        <v>40.609000000000002</v>
      </c>
      <c r="S134" s="4">
        <f>'Raw Data'!S854</f>
        <v>70.8</v>
      </c>
      <c r="T134" s="4">
        <f>'Raw Data'!T854</f>
        <v>5547.9012000000002</v>
      </c>
      <c r="U134" s="4">
        <f>'Raw Data'!U854</f>
        <v>0</v>
      </c>
      <c r="V134" s="4">
        <f>'Raw Data'!V854</f>
        <v>0</v>
      </c>
      <c r="W134" s="4">
        <f>'Raw Data'!W854</f>
        <v>0</v>
      </c>
      <c r="X134" s="4">
        <f>'Raw Data'!X854</f>
        <v>0</v>
      </c>
      <c r="Y134" s="4">
        <f>'Raw Data'!Y854</f>
        <v>11.8</v>
      </c>
      <c r="Z134" s="4">
        <f>'Raw Data'!Z854</f>
        <v>866</v>
      </c>
      <c r="AA134" s="4">
        <f>'Raw Data'!AA854</f>
        <v>888</v>
      </c>
      <c r="AB134" s="4">
        <f>'Raw Data'!AB854</f>
        <v>821</v>
      </c>
      <c r="AC134" s="4">
        <f>'Raw Data'!AC854</f>
        <v>53</v>
      </c>
      <c r="AD134" s="4">
        <f>'Raw Data'!AD854</f>
        <v>8.5299999999999994</v>
      </c>
      <c r="AE134" s="4">
        <f>'Raw Data'!AE854</f>
        <v>0.2</v>
      </c>
      <c r="AF134" s="4">
        <f>'Raw Data'!AF854</f>
        <v>978</v>
      </c>
      <c r="AG134" s="4">
        <f>'Raw Data'!AG854</f>
        <v>-7</v>
      </c>
      <c r="AH134" s="4">
        <f>'Raw Data'!AH854</f>
        <v>12</v>
      </c>
      <c r="AI134" s="4">
        <f>'Raw Data'!AI854</f>
        <v>29</v>
      </c>
      <c r="AJ134" s="4">
        <f>'Raw Data'!AJ854</f>
        <v>189</v>
      </c>
      <c r="AK134" s="4">
        <f>'Raw Data'!AK854</f>
        <v>138</v>
      </c>
      <c r="AL134" s="4">
        <f>'Raw Data'!AL854</f>
        <v>2.7</v>
      </c>
      <c r="AM134" s="4">
        <f>'Raw Data'!AM854</f>
        <v>195</v>
      </c>
      <c r="AN134" s="4" t="str">
        <f>'Raw Data'!AN854</f>
        <v>n/a</v>
      </c>
      <c r="AO134" s="4">
        <f>'Raw Data'!AO854</f>
        <v>2</v>
      </c>
      <c r="AP134" s="5">
        <f>'Raw Data'!AP854</f>
        <v>0.6174074074074074</v>
      </c>
      <c r="AQ134" s="4">
        <f>'Raw Data'!AQ854</f>
        <v>47.161296</v>
      </c>
      <c r="AR134" s="4">
        <f>'Raw Data'!AR854</f>
        <v>-88.491204999999994</v>
      </c>
      <c r="AS134" s="4">
        <f>'Raw Data'!AS854</f>
        <v>315.8</v>
      </c>
      <c r="AT134" s="4">
        <f>'Raw Data'!AT854</f>
        <v>39.4</v>
      </c>
      <c r="AU134" s="4">
        <f>'Raw Data'!AU854</f>
        <v>11</v>
      </c>
      <c r="AV134" s="4">
        <f>'Raw Data'!AV854</f>
        <v>10</v>
      </c>
      <c r="AW134" s="4" t="str">
        <f>'Raw Data'!AW854</f>
        <v>0x4b67000</v>
      </c>
      <c r="AX134" s="4">
        <f>'Raw Data'!AX854</f>
        <v>1.0754250000000001</v>
      </c>
      <c r="AY134" s="4">
        <f>'Raw Data'!AY854</f>
        <v>1.5</v>
      </c>
      <c r="AZ134" s="4">
        <f>'Raw Data'!AZ854</f>
        <v>2.438561</v>
      </c>
      <c r="BA134" s="4">
        <f>'Raw Data'!BA854</f>
        <v>14.023</v>
      </c>
      <c r="BB134" s="4">
        <f>'Raw Data'!BB854</f>
        <v>9.3000000000000007</v>
      </c>
      <c r="BC134" s="4">
        <f>'Raw Data'!BC854</f>
        <v>0.66</v>
      </c>
      <c r="BD134" s="4">
        <f>'Raw Data'!BD854</f>
        <v>23.196000000000002</v>
      </c>
      <c r="BE134" s="4">
        <f>'Raw Data'!BE854</f>
        <v>1105.6949999999999</v>
      </c>
      <c r="BF134" s="4">
        <f>'Raw Data'!BF854</f>
        <v>1159.5740000000001</v>
      </c>
      <c r="BG134" s="4">
        <f>'Raw Data'!BG854</f>
        <v>0.77</v>
      </c>
      <c r="BH134" s="4">
        <f>'Raw Data'!BH854</f>
        <v>1.0349999999999999</v>
      </c>
      <c r="BI134" s="4">
        <f>'Raw Data'!BI854</f>
        <v>1.8049999999999999</v>
      </c>
      <c r="BJ134" s="4">
        <f>'Raw Data'!BJ854</f>
        <v>0.58699999999999997</v>
      </c>
      <c r="BK134" s="4">
        <f>'Raw Data'!BK854</f>
        <v>0.78900000000000003</v>
      </c>
      <c r="BL134" s="4">
        <f>'Raw Data'!BL854</f>
        <v>1.375</v>
      </c>
      <c r="BM134" s="4">
        <f>'Raw Data'!BM854</f>
        <v>34.028799999999997</v>
      </c>
      <c r="BN134" s="4">
        <f>'Raw Data'!BN854</f>
        <v>0</v>
      </c>
      <c r="BO134" s="4">
        <f>'Raw Data'!BO854</f>
        <v>0</v>
      </c>
      <c r="BP134" s="4">
        <f>'Raw Data'!BP854</f>
        <v>0</v>
      </c>
      <c r="BQ134" s="4">
        <f>'Raw Data'!BQ854</f>
        <v>0</v>
      </c>
      <c r="BR134" s="4">
        <f>'Raw Data'!BR854</f>
        <v>0.45585700000000001</v>
      </c>
      <c r="BS134" s="4">
        <f>'Raw Data'!BS854</f>
        <v>-5</v>
      </c>
      <c r="BT134" s="4">
        <f>'Raw Data'!BT854</f>
        <v>0.152557</v>
      </c>
      <c r="BU134" s="4">
        <f>'Raw Data'!BU854</f>
        <v>11.140015999999999</v>
      </c>
      <c r="BV134" s="4">
        <f>'Raw Data'!BV854</f>
        <v>3.0816560000000002</v>
      </c>
      <c r="BW134" s="4">
        <f t="shared" si="14"/>
        <v>2.9431922271999995</v>
      </c>
      <c r="BY134" s="4">
        <f t="shared" si="15"/>
        <v>9077.9680134554383</v>
      </c>
      <c r="BZ134" s="4">
        <f t="shared" si="16"/>
        <v>9520.3249370166086</v>
      </c>
      <c r="CA134" s="4">
        <f t="shared" si="17"/>
        <v>4.8193825819039988</v>
      </c>
      <c r="CB134" s="4">
        <f t="shared" si="18"/>
        <v>279.38297445160958</v>
      </c>
    </row>
    <row r="135" spans="1:80" x14ac:dyDescent="0.25">
      <c r="A135" s="2">
        <f>'Raw Data'!A855</f>
        <v>42070</v>
      </c>
      <c r="B135" s="3">
        <f>'Raw Data'!B855</f>
        <v>3.4048611111111113E-2</v>
      </c>
      <c r="C135" s="4">
        <f>'Raw Data'!C855</f>
        <v>7.4809999999999999</v>
      </c>
      <c r="D135" s="4">
        <f>'Raw Data'!D855</f>
        <v>11.7461</v>
      </c>
      <c r="E135" s="4">
        <f>'Raw Data'!E855</f>
        <v>117460.8153</v>
      </c>
      <c r="F135" s="4">
        <f>'Raw Data'!F855</f>
        <v>32.9</v>
      </c>
      <c r="G135" s="4">
        <f>'Raw Data'!G855</f>
        <v>101.5</v>
      </c>
      <c r="H135" s="4">
        <f>'Raw Data'!H855</f>
        <v>3526.2</v>
      </c>
      <c r="I135" s="4">
        <f>'Raw Data'!I855</f>
        <v>0</v>
      </c>
      <c r="J135" s="4">
        <f>'Raw Data'!J855</f>
        <v>0</v>
      </c>
      <c r="K135" s="4">
        <f>'Raw Data'!K855</f>
        <v>0.81659999999999999</v>
      </c>
      <c r="L135" s="4">
        <f>'Raw Data'!L855</f>
        <v>6.1094999999999997</v>
      </c>
      <c r="M135" s="4">
        <f>'Raw Data'!M855</f>
        <v>9.5923999999999996</v>
      </c>
      <c r="N135" s="4">
        <f>'Raw Data'!N855</f>
        <v>26.866299999999999</v>
      </c>
      <c r="O135" s="4">
        <f>'Raw Data'!O855</f>
        <v>82.867800000000003</v>
      </c>
      <c r="P135" s="4">
        <f>'Raw Data'!P855</f>
        <v>109.7</v>
      </c>
      <c r="Q135" s="4">
        <f>'Raw Data'!Q855</f>
        <v>20.4329</v>
      </c>
      <c r="R135" s="4">
        <f>'Raw Data'!R855</f>
        <v>63.0244</v>
      </c>
      <c r="S135" s="4">
        <f>'Raw Data'!S855</f>
        <v>83.5</v>
      </c>
      <c r="T135" s="4">
        <f>'Raw Data'!T855</f>
        <v>3526.2392</v>
      </c>
      <c r="U135" s="4">
        <f>'Raw Data'!U855</f>
        <v>0</v>
      </c>
      <c r="V135" s="4">
        <f>'Raw Data'!V855</f>
        <v>0</v>
      </c>
      <c r="W135" s="4">
        <f>'Raw Data'!W855</f>
        <v>0</v>
      </c>
      <c r="X135" s="4">
        <f>'Raw Data'!X855</f>
        <v>0</v>
      </c>
      <c r="Y135" s="4">
        <f>'Raw Data'!Y855</f>
        <v>11.8</v>
      </c>
      <c r="Z135" s="4">
        <f>'Raw Data'!Z855</f>
        <v>869</v>
      </c>
      <c r="AA135" s="4">
        <f>'Raw Data'!AA855</f>
        <v>890</v>
      </c>
      <c r="AB135" s="4">
        <f>'Raw Data'!AB855</f>
        <v>822</v>
      </c>
      <c r="AC135" s="4">
        <f>'Raw Data'!AC855</f>
        <v>53</v>
      </c>
      <c r="AD135" s="4">
        <f>'Raw Data'!AD855</f>
        <v>8.01</v>
      </c>
      <c r="AE135" s="4">
        <f>'Raw Data'!AE855</f>
        <v>0.18</v>
      </c>
      <c r="AF135" s="4">
        <f>'Raw Data'!AF855</f>
        <v>978</v>
      </c>
      <c r="AG135" s="4">
        <f>'Raw Data'!AG855</f>
        <v>-7.8</v>
      </c>
      <c r="AH135" s="4">
        <f>'Raw Data'!AH855</f>
        <v>12</v>
      </c>
      <c r="AI135" s="4">
        <f>'Raw Data'!AI855</f>
        <v>29</v>
      </c>
      <c r="AJ135" s="4">
        <f>'Raw Data'!AJ855</f>
        <v>189</v>
      </c>
      <c r="AK135" s="4">
        <f>'Raw Data'!AK855</f>
        <v>138</v>
      </c>
      <c r="AL135" s="4">
        <f>'Raw Data'!AL855</f>
        <v>2.8</v>
      </c>
      <c r="AM135" s="4">
        <f>'Raw Data'!AM855</f>
        <v>195</v>
      </c>
      <c r="AN135" s="4" t="str">
        <f>'Raw Data'!AN855</f>
        <v>n/a</v>
      </c>
      <c r="AO135" s="4">
        <f>'Raw Data'!AO855</f>
        <v>2</v>
      </c>
      <c r="AP135" s="5">
        <f>'Raw Data'!AP855</f>
        <v>0.61741898148148155</v>
      </c>
      <c r="AQ135" s="4">
        <f>'Raw Data'!AQ855</f>
        <v>47.161180000000002</v>
      </c>
      <c r="AR135" s="4">
        <f>'Raw Data'!AR855</f>
        <v>-88.491068999999996</v>
      </c>
      <c r="AS135" s="4">
        <f>'Raw Data'!AS855</f>
        <v>315.39999999999998</v>
      </c>
      <c r="AT135" s="4">
        <f>'Raw Data'!AT855</f>
        <v>37.799999999999997</v>
      </c>
      <c r="AU135" s="4">
        <f>'Raw Data'!AU855</f>
        <v>11</v>
      </c>
      <c r="AV135" s="4">
        <f>'Raw Data'!AV855</f>
        <v>10</v>
      </c>
      <c r="AW135" s="4" t="str">
        <f>'Raw Data'!AW855</f>
        <v>0x4b67000</v>
      </c>
      <c r="AX135" s="4">
        <f>'Raw Data'!AX855</f>
        <v>0.93656300000000003</v>
      </c>
      <c r="AY135" s="4">
        <f>'Raw Data'!AY855</f>
        <v>1.6218779999999999</v>
      </c>
      <c r="AZ135" s="4">
        <f>'Raw Data'!AZ855</f>
        <v>2.1096900000000001</v>
      </c>
      <c r="BA135" s="4">
        <f>'Raw Data'!BA855</f>
        <v>14.023</v>
      </c>
      <c r="BB135" s="4">
        <f>'Raw Data'!BB855</f>
        <v>9.57</v>
      </c>
      <c r="BC135" s="4">
        <f>'Raw Data'!BC855</f>
        <v>0.68</v>
      </c>
      <c r="BD135" s="4">
        <f>'Raw Data'!BD855</f>
        <v>22.452000000000002</v>
      </c>
      <c r="BE135" s="4">
        <f>'Raw Data'!BE855</f>
        <v>1153.3</v>
      </c>
      <c r="BF135" s="4">
        <f>'Raw Data'!BF855</f>
        <v>1152.4880000000001</v>
      </c>
      <c r="BG135" s="4">
        <f>'Raw Data'!BG855</f>
        <v>0.53100000000000003</v>
      </c>
      <c r="BH135" s="4">
        <f>'Raw Data'!BH855</f>
        <v>1.6379999999999999</v>
      </c>
      <c r="BI135" s="4">
        <f>'Raw Data'!BI855</f>
        <v>2.169</v>
      </c>
      <c r="BJ135" s="4">
        <f>'Raw Data'!BJ855</f>
        <v>0.40400000000000003</v>
      </c>
      <c r="BK135" s="4">
        <f>'Raw Data'!BK855</f>
        <v>1.246</v>
      </c>
      <c r="BL135" s="4">
        <f>'Raw Data'!BL855</f>
        <v>1.65</v>
      </c>
      <c r="BM135" s="4">
        <f>'Raw Data'!BM855</f>
        <v>22.0123</v>
      </c>
      <c r="BN135" s="4">
        <f>'Raw Data'!BN855</f>
        <v>0</v>
      </c>
      <c r="BO135" s="4">
        <f>'Raw Data'!BO855</f>
        <v>0</v>
      </c>
      <c r="BP135" s="4">
        <f>'Raw Data'!BP855</f>
        <v>0</v>
      </c>
      <c r="BQ135" s="4">
        <f>'Raw Data'!BQ855</f>
        <v>0</v>
      </c>
      <c r="BR135" s="4">
        <f>'Raw Data'!BR855</f>
        <v>0.506108</v>
      </c>
      <c r="BS135" s="4">
        <f>'Raw Data'!BS855</f>
        <v>-5</v>
      </c>
      <c r="BT135" s="4">
        <f>'Raw Data'!BT855</f>
        <v>0.152</v>
      </c>
      <c r="BU135" s="4">
        <f>'Raw Data'!BU855</f>
        <v>12.368012</v>
      </c>
      <c r="BV135" s="4">
        <f>'Raw Data'!BV855</f>
        <v>3.0703999999999998</v>
      </c>
      <c r="BW135" s="4">
        <f t="shared" si="14"/>
        <v>3.2676287704</v>
      </c>
      <c r="BY135" s="4">
        <f t="shared" si="15"/>
        <v>10512.5888125852</v>
      </c>
      <c r="BZ135" s="4">
        <f t="shared" si="16"/>
        <v>10505.187250011872</v>
      </c>
      <c r="CA135" s="4">
        <f t="shared" si="17"/>
        <v>3.6825508369760005</v>
      </c>
      <c r="CB135" s="4">
        <f t="shared" si="18"/>
        <v>200.64706383358123</v>
      </c>
    </row>
    <row r="136" spans="1:80" x14ac:dyDescent="0.25">
      <c r="A136" s="2">
        <f>'Raw Data'!A856</f>
        <v>42070</v>
      </c>
      <c r="B136" s="3">
        <f>'Raw Data'!B856</f>
        <v>3.4060185185185186E-2</v>
      </c>
      <c r="C136" s="4">
        <f>'Raw Data'!C856</f>
        <v>7.5759999999999996</v>
      </c>
      <c r="D136" s="4">
        <f>'Raw Data'!D856</f>
        <v>11.633599999999999</v>
      </c>
      <c r="E136" s="4">
        <f>'Raw Data'!E856</f>
        <v>116336.4767</v>
      </c>
      <c r="F136" s="4">
        <f>'Raw Data'!F856</f>
        <v>29.7</v>
      </c>
      <c r="G136" s="4">
        <f>'Raw Data'!G856</f>
        <v>84.1</v>
      </c>
      <c r="H136" s="4">
        <f>'Raw Data'!H856</f>
        <v>3035.7</v>
      </c>
      <c r="I136" s="4">
        <f>'Raw Data'!I856</f>
        <v>0</v>
      </c>
      <c r="J136" s="4">
        <f>'Raw Data'!J856</f>
        <v>0</v>
      </c>
      <c r="K136" s="4">
        <f>'Raw Data'!K856</f>
        <v>0.81769999999999998</v>
      </c>
      <c r="L136" s="4">
        <f>'Raw Data'!L856</f>
        <v>6.1944999999999997</v>
      </c>
      <c r="M136" s="4">
        <f>'Raw Data'!M856</f>
        <v>9.5123999999999995</v>
      </c>
      <c r="N136" s="4">
        <f>'Raw Data'!N856</f>
        <v>24.3246</v>
      </c>
      <c r="O136" s="4">
        <f>'Raw Data'!O856</f>
        <v>68.734999999999999</v>
      </c>
      <c r="P136" s="4">
        <f>'Raw Data'!P856</f>
        <v>93.1</v>
      </c>
      <c r="Q136" s="4">
        <f>'Raw Data'!Q856</f>
        <v>18.4922</v>
      </c>
      <c r="R136" s="4">
        <f>'Raw Data'!R856</f>
        <v>52.254199999999997</v>
      </c>
      <c r="S136" s="4">
        <f>'Raw Data'!S856</f>
        <v>70.7</v>
      </c>
      <c r="T136" s="4">
        <f>'Raw Data'!T856</f>
        <v>3035.7049000000002</v>
      </c>
      <c r="U136" s="4">
        <f>'Raw Data'!U856</f>
        <v>0</v>
      </c>
      <c r="V136" s="4">
        <f>'Raw Data'!V856</f>
        <v>0</v>
      </c>
      <c r="W136" s="4">
        <f>'Raw Data'!W856</f>
        <v>0</v>
      </c>
      <c r="X136" s="4">
        <f>'Raw Data'!X856</f>
        <v>0</v>
      </c>
      <c r="Y136" s="4">
        <f>'Raw Data'!Y856</f>
        <v>11.8</v>
      </c>
      <c r="Z136" s="4">
        <f>'Raw Data'!Z856</f>
        <v>870</v>
      </c>
      <c r="AA136" s="4">
        <f>'Raw Data'!AA856</f>
        <v>892</v>
      </c>
      <c r="AB136" s="4">
        <f>'Raw Data'!AB856</f>
        <v>823</v>
      </c>
      <c r="AC136" s="4">
        <f>'Raw Data'!AC856</f>
        <v>53</v>
      </c>
      <c r="AD136" s="4">
        <f>'Raw Data'!AD856</f>
        <v>7.89</v>
      </c>
      <c r="AE136" s="4">
        <f>'Raw Data'!AE856</f>
        <v>0.18</v>
      </c>
      <c r="AF136" s="4">
        <f>'Raw Data'!AF856</f>
        <v>978</v>
      </c>
      <c r="AG136" s="4">
        <f>'Raw Data'!AG856</f>
        <v>-8</v>
      </c>
      <c r="AH136" s="4">
        <f>'Raw Data'!AH856</f>
        <v>12</v>
      </c>
      <c r="AI136" s="4">
        <f>'Raw Data'!AI856</f>
        <v>29</v>
      </c>
      <c r="AJ136" s="4">
        <f>'Raw Data'!AJ856</f>
        <v>189</v>
      </c>
      <c r="AK136" s="4">
        <f>'Raw Data'!AK856</f>
        <v>137.19999999999999</v>
      </c>
      <c r="AL136" s="4">
        <f>'Raw Data'!AL856</f>
        <v>2.8</v>
      </c>
      <c r="AM136" s="4">
        <f>'Raw Data'!AM856</f>
        <v>195</v>
      </c>
      <c r="AN136" s="4" t="str">
        <f>'Raw Data'!AN856</f>
        <v>n/a</v>
      </c>
      <c r="AO136" s="4">
        <f>'Raw Data'!AO856</f>
        <v>2</v>
      </c>
      <c r="AP136" s="5">
        <f>'Raw Data'!AP856</f>
        <v>0.61743055555555559</v>
      </c>
      <c r="AQ136" s="4">
        <f>'Raw Data'!AQ856</f>
        <v>47.161059000000002</v>
      </c>
      <c r="AR136" s="4">
        <f>'Raw Data'!AR856</f>
        <v>-88.490962999999994</v>
      </c>
      <c r="AS136" s="4">
        <f>'Raw Data'!AS856</f>
        <v>315.10000000000002</v>
      </c>
      <c r="AT136" s="4">
        <f>'Raw Data'!AT856</f>
        <v>35.9</v>
      </c>
      <c r="AU136" s="4">
        <f>'Raw Data'!AU856</f>
        <v>11</v>
      </c>
      <c r="AV136" s="4">
        <f>'Raw Data'!AV856</f>
        <v>10</v>
      </c>
      <c r="AW136" s="4" t="str">
        <f>'Raw Data'!AW856</f>
        <v>0x4b67000</v>
      </c>
      <c r="AX136" s="4">
        <f>'Raw Data'!AX856</f>
        <v>1.2</v>
      </c>
      <c r="AY136" s="4">
        <f>'Raw Data'!AY856</f>
        <v>2.5</v>
      </c>
      <c r="AZ136" s="4">
        <f>'Raw Data'!AZ856</f>
        <v>2.9</v>
      </c>
      <c r="BA136" s="4">
        <f>'Raw Data'!BA856</f>
        <v>14.023</v>
      </c>
      <c r="BB136" s="4">
        <f>'Raw Data'!BB856</f>
        <v>9.6199999999999992</v>
      </c>
      <c r="BC136" s="4">
        <f>'Raw Data'!BC856</f>
        <v>0.69</v>
      </c>
      <c r="BD136" s="4">
        <f>'Raw Data'!BD856</f>
        <v>22.298999999999999</v>
      </c>
      <c r="BE136" s="4">
        <f>'Raw Data'!BE856</f>
        <v>1172.5609999999999</v>
      </c>
      <c r="BF136" s="4">
        <f>'Raw Data'!BF856</f>
        <v>1146.037</v>
      </c>
      <c r="BG136" s="4">
        <f>'Raw Data'!BG856</f>
        <v>0.48199999999999998</v>
      </c>
      <c r="BH136" s="4">
        <f>'Raw Data'!BH856</f>
        <v>1.363</v>
      </c>
      <c r="BI136" s="4">
        <f>'Raw Data'!BI856</f>
        <v>1.845</v>
      </c>
      <c r="BJ136" s="4">
        <f>'Raw Data'!BJ856</f>
        <v>0.36699999999999999</v>
      </c>
      <c r="BK136" s="4">
        <f>'Raw Data'!BK856</f>
        <v>1.036</v>
      </c>
      <c r="BL136" s="4">
        <f>'Raw Data'!BL856</f>
        <v>1.4019999999999999</v>
      </c>
      <c r="BM136" s="4">
        <f>'Raw Data'!BM856</f>
        <v>19.002400000000002</v>
      </c>
      <c r="BN136" s="4">
        <f>'Raw Data'!BN856</f>
        <v>0</v>
      </c>
      <c r="BO136" s="4">
        <f>'Raw Data'!BO856</f>
        <v>0</v>
      </c>
      <c r="BP136" s="4">
        <f>'Raw Data'!BP856</f>
        <v>0</v>
      </c>
      <c r="BQ136" s="4">
        <f>'Raw Data'!BQ856</f>
        <v>0</v>
      </c>
      <c r="BR136" s="4">
        <f>'Raw Data'!BR856</f>
        <v>0.54890099999999997</v>
      </c>
      <c r="BS136" s="4">
        <f>'Raw Data'!BS856</f>
        <v>-5</v>
      </c>
      <c r="BT136" s="4">
        <f>'Raw Data'!BT856</f>
        <v>0.14874699999999999</v>
      </c>
      <c r="BU136" s="4">
        <f>'Raw Data'!BU856</f>
        <v>13.413771000000001</v>
      </c>
      <c r="BV136" s="4">
        <f>'Raw Data'!BV856</f>
        <v>3.0046949999999999</v>
      </c>
      <c r="BW136" s="4">
        <f t="shared" si="14"/>
        <v>3.5439182981999999</v>
      </c>
      <c r="BY136" s="4">
        <f t="shared" si="15"/>
        <v>11591.878511560346</v>
      </c>
      <c r="BZ136" s="4">
        <f t="shared" si="16"/>
        <v>11329.663594263398</v>
      </c>
      <c r="CA136" s="4">
        <f t="shared" si="17"/>
        <v>3.6281433663090001</v>
      </c>
      <c r="CB136" s="4">
        <f t="shared" si="18"/>
        <v>187.85676159114482</v>
      </c>
    </row>
    <row r="137" spans="1:80" x14ac:dyDescent="0.25">
      <c r="A137" s="2">
        <f>'Raw Data'!A857</f>
        <v>42070</v>
      </c>
      <c r="B137" s="3">
        <f>'Raw Data'!B857</f>
        <v>3.407175925925926E-2</v>
      </c>
      <c r="C137" s="4">
        <f>'Raw Data'!C857</f>
        <v>7.8579999999999997</v>
      </c>
      <c r="D137" s="4">
        <f>'Raw Data'!D857</f>
        <v>11.3971</v>
      </c>
      <c r="E137" s="4">
        <f>'Raw Data'!E857</f>
        <v>113970.8576</v>
      </c>
      <c r="F137" s="4">
        <f>'Raw Data'!F857</f>
        <v>18.100000000000001</v>
      </c>
      <c r="G137" s="4">
        <f>'Raw Data'!G857</f>
        <v>44.5</v>
      </c>
      <c r="H137" s="4">
        <f>'Raw Data'!H857</f>
        <v>2727.5</v>
      </c>
      <c r="I137" s="4">
        <f>'Raw Data'!I857</f>
        <v>0</v>
      </c>
      <c r="J137" s="4">
        <f>'Raw Data'!J857</f>
        <v>0</v>
      </c>
      <c r="K137" s="4">
        <f>'Raw Data'!K857</f>
        <v>0.81840000000000002</v>
      </c>
      <c r="L137" s="4">
        <f>'Raw Data'!L857</f>
        <v>6.4309000000000003</v>
      </c>
      <c r="M137" s="4">
        <f>'Raw Data'!M857</f>
        <v>9.3269000000000002</v>
      </c>
      <c r="N137" s="4">
        <f>'Raw Data'!N857</f>
        <v>14.828099999999999</v>
      </c>
      <c r="O137" s="4">
        <f>'Raw Data'!O857</f>
        <v>36.4086</v>
      </c>
      <c r="P137" s="4">
        <f>'Raw Data'!P857</f>
        <v>51.2</v>
      </c>
      <c r="Q137" s="4">
        <f>'Raw Data'!Q857</f>
        <v>11.2935</v>
      </c>
      <c r="R137" s="4">
        <f>'Raw Data'!R857</f>
        <v>27.729900000000001</v>
      </c>
      <c r="S137" s="4">
        <f>'Raw Data'!S857</f>
        <v>39</v>
      </c>
      <c r="T137" s="4">
        <f>'Raw Data'!T857</f>
        <v>2727.4616000000001</v>
      </c>
      <c r="U137" s="4">
        <f>'Raw Data'!U857</f>
        <v>0</v>
      </c>
      <c r="V137" s="4">
        <f>'Raw Data'!V857</f>
        <v>0</v>
      </c>
      <c r="W137" s="4">
        <f>'Raw Data'!W857</f>
        <v>0</v>
      </c>
      <c r="X137" s="4">
        <f>'Raw Data'!X857</f>
        <v>0</v>
      </c>
      <c r="Y137" s="4">
        <f>'Raw Data'!Y857</f>
        <v>11.8</v>
      </c>
      <c r="Z137" s="4">
        <f>'Raw Data'!Z857</f>
        <v>871</v>
      </c>
      <c r="AA137" s="4">
        <f>'Raw Data'!AA857</f>
        <v>892</v>
      </c>
      <c r="AB137" s="4">
        <f>'Raw Data'!AB857</f>
        <v>825</v>
      </c>
      <c r="AC137" s="4">
        <f>'Raw Data'!AC857</f>
        <v>53</v>
      </c>
      <c r="AD137" s="4">
        <f>'Raw Data'!AD857</f>
        <v>8.41</v>
      </c>
      <c r="AE137" s="4">
        <f>'Raw Data'!AE857</f>
        <v>0.19</v>
      </c>
      <c r="AF137" s="4">
        <f>'Raw Data'!AF857</f>
        <v>978</v>
      </c>
      <c r="AG137" s="4">
        <f>'Raw Data'!AG857</f>
        <v>-7.2</v>
      </c>
      <c r="AH137" s="4">
        <f>'Raw Data'!AH857</f>
        <v>12</v>
      </c>
      <c r="AI137" s="4">
        <f>'Raw Data'!AI857</f>
        <v>29</v>
      </c>
      <c r="AJ137" s="4">
        <f>'Raw Data'!AJ857</f>
        <v>189</v>
      </c>
      <c r="AK137" s="4">
        <f>'Raw Data'!AK857</f>
        <v>137</v>
      </c>
      <c r="AL137" s="4">
        <f>'Raw Data'!AL857</f>
        <v>2.6</v>
      </c>
      <c r="AM137" s="4">
        <f>'Raw Data'!AM857</f>
        <v>195</v>
      </c>
      <c r="AN137" s="4" t="str">
        <f>'Raw Data'!AN857</f>
        <v>n/a</v>
      </c>
      <c r="AO137" s="4">
        <f>'Raw Data'!AO857</f>
        <v>2</v>
      </c>
      <c r="AP137" s="5">
        <f>'Raw Data'!AP857</f>
        <v>0.61744212962962963</v>
      </c>
      <c r="AQ137" s="4">
        <f>'Raw Data'!AQ857</f>
        <v>47.160929000000003</v>
      </c>
      <c r="AR137" s="4">
        <f>'Raw Data'!AR857</f>
        <v>-88.490877999999995</v>
      </c>
      <c r="AS137" s="4">
        <f>'Raw Data'!AS857</f>
        <v>315.10000000000002</v>
      </c>
      <c r="AT137" s="4">
        <f>'Raw Data'!AT857</f>
        <v>35.200000000000003</v>
      </c>
      <c r="AU137" s="4">
        <f>'Raw Data'!AU857</f>
        <v>11</v>
      </c>
      <c r="AV137" s="4">
        <f>'Raw Data'!AV857</f>
        <v>10</v>
      </c>
      <c r="AW137" s="4" t="str">
        <f>'Raw Data'!AW857</f>
        <v>0x4b67000</v>
      </c>
      <c r="AX137" s="4">
        <f>'Raw Data'!AX857</f>
        <v>1.2119880000000001</v>
      </c>
      <c r="AY137" s="4">
        <f>'Raw Data'!AY857</f>
        <v>2.547952</v>
      </c>
      <c r="AZ137" s="4">
        <f>'Raw Data'!AZ857</f>
        <v>2.95994</v>
      </c>
      <c r="BA137" s="4">
        <f>'Raw Data'!BA857</f>
        <v>14.023</v>
      </c>
      <c r="BB137" s="4">
        <f>'Raw Data'!BB857</f>
        <v>9.67</v>
      </c>
      <c r="BC137" s="4">
        <f>'Raw Data'!BC857</f>
        <v>0.69</v>
      </c>
      <c r="BD137" s="4">
        <f>'Raw Data'!BD857</f>
        <v>22.195</v>
      </c>
      <c r="BE137" s="4">
        <f>'Raw Data'!BE857</f>
        <v>1215.7819999999999</v>
      </c>
      <c r="BF137" s="4">
        <f>'Raw Data'!BF857</f>
        <v>1122.2809999999999</v>
      </c>
      <c r="BG137" s="4">
        <f>'Raw Data'!BG857</f>
        <v>0.29399999999999998</v>
      </c>
      <c r="BH137" s="4">
        <f>'Raw Data'!BH857</f>
        <v>0.72099999999999997</v>
      </c>
      <c r="BI137" s="4">
        <f>'Raw Data'!BI857</f>
        <v>1.014</v>
      </c>
      <c r="BJ137" s="4">
        <f>'Raw Data'!BJ857</f>
        <v>0.224</v>
      </c>
      <c r="BK137" s="4">
        <f>'Raw Data'!BK857</f>
        <v>0.54900000000000004</v>
      </c>
      <c r="BL137" s="4">
        <f>'Raw Data'!BL857</f>
        <v>0.77300000000000002</v>
      </c>
      <c r="BM137" s="4">
        <f>'Raw Data'!BM857</f>
        <v>17.051600000000001</v>
      </c>
      <c r="BN137" s="4">
        <f>'Raw Data'!BN857</f>
        <v>0</v>
      </c>
      <c r="BO137" s="4">
        <f>'Raw Data'!BO857</f>
        <v>0</v>
      </c>
      <c r="BP137" s="4">
        <f>'Raw Data'!BP857</f>
        <v>0</v>
      </c>
      <c r="BQ137" s="4">
        <f>'Raw Data'!BQ857</f>
        <v>0</v>
      </c>
      <c r="BR137" s="4">
        <f>'Raw Data'!BR857</f>
        <v>0.57711699999999999</v>
      </c>
      <c r="BS137" s="4">
        <f>'Raw Data'!BS857</f>
        <v>-5</v>
      </c>
      <c r="BT137" s="4">
        <f>'Raw Data'!BT857</f>
        <v>0.14637600000000001</v>
      </c>
      <c r="BU137" s="4">
        <f>'Raw Data'!BU857</f>
        <v>14.103294</v>
      </c>
      <c r="BV137" s="4">
        <f>'Raw Data'!BV857</f>
        <v>2.956788</v>
      </c>
      <c r="BW137" s="4">
        <f t="shared" si="14"/>
        <v>3.7260902747999998</v>
      </c>
      <c r="BY137" s="4">
        <f t="shared" si="15"/>
        <v>12636.993336614196</v>
      </c>
      <c r="BZ137" s="4">
        <f t="shared" si="16"/>
        <v>11665.132004593517</v>
      </c>
      <c r="CA137" s="4">
        <f t="shared" si="17"/>
        <v>2.3282845998720001</v>
      </c>
      <c r="CB137" s="4">
        <f t="shared" si="18"/>
        <v>177.23650751418481</v>
      </c>
    </row>
    <row r="138" spans="1:80" x14ac:dyDescent="0.25">
      <c r="A138" s="2">
        <f>'Raw Data'!A858</f>
        <v>42070</v>
      </c>
      <c r="B138" s="3">
        <f>'Raw Data'!B858</f>
        <v>3.4083333333333334E-2</v>
      </c>
      <c r="C138" s="4">
        <f>'Raw Data'!C858</f>
        <v>8.6910000000000007</v>
      </c>
      <c r="D138" s="4">
        <f>'Raw Data'!D858</f>
        <v>10.4236</v>
      </c>
      <c r="E138" s="4">
        <f>'Raw Data'!E858</f>
        <v>104236.1274</v>
      </c>
      <c r="F138" s="4">
        <f>'Raw Data'!F858</f>
        <v>13.4</v>
      </c>
      <c r="G138" s="4">
        <f>'Raw Data'!G858</f>
        <v>41</v>
      </c>
      <c r="H138" s="4">
        <f>'Raw Data'!H858</f>
        <v>2356.6</v>
      </c>
      <c r="I138" s="4">
        <f>'Raw Data'!I858</f>
        <v>0</v>
      </c>
      <c r="J138" s="4">
        <f>'Raw Data'!J858</f>
        <v>0</v>
      </c>
      <c r="K138" s="4">
        <f>'Raw Data'!K858</f>
        <v>0.82269999999999999</v>
      </c>
      <c r="L138" s="4">
        <f>'Raw Data'!L858</f>
        <v>7.1501000000000001</v>
      </c>
      <c r="M138" s="4">
        <f>'Raw Data'!M858</f>
        <v>8.5752000000000006</v>
      </c>
      <c r="N138" s="4">
        <f>'Raw Data'!N858</f>
        <v>11.011900000000001</v>
      </c>
      <c r="O138" s="4">
        <f>'Raw Data'!O858</f>
        <v>33.724200000000003</v>
      </c>
      <c r="P138" s="4">
        <f>'Raw Data'!P858</f>
        <v>44.7</v>
      </c>
      <c r="Q138" s="4">
        <f>'Raw Data'!Q858</f>
        <v>8.3750999999999998</v>
      </c>
      <c r="R138" s="4">
        <f>'Raw Data'!R858</f>
        <v>25.648800000000001</v>
      </c>
      <c r="S138" s="4">
        <f>'Raw Data'!S858</f>
        <v>34</v>
      </c>
      <c r="T138" s="4">
        <f>'Raw Data'!T858</f>
        <v>2356.5518999999999</v>
      </c>
      <c r="U138" s="4">
        <f>'Raw Data'!U858</f>
        <v>0</v>
      </c>
      <c r="V138" s="4">
        <f>'Raw Data'!V858</f>
        <v>0</v>
      </c>
      <c r="W138" s="4">
        <f>'Raw Data'!W858</f>
        <v>0</v>
      </c>
      <c r="X138" s="4">
        <f>'Raw Data'!X858</f>
        <v>0</v>
      </c>
      <c r="Y138" s="4">
        <f>'Raw Data'!Y858</f>
        <v>11.9</v>
      </c>
      <c r="Z138" s="4">
        <f>'Raw Data'!Z858</f>
        <v>871</v>
      </c>
      <c r="AA138" s="4">
        <f>'Raw Data'!AA858</f>
        <v>893</v>
      </c>
      <c r="AB138" s="4">
        <f>'Raw Data'!AB858</f>
        <v>825</v>
      </c>
      <c r="AC138" s="4">
        <f>'Raw Data'!AC858</f>
        <v>53</v>
      </c>
      <c r="AD138" s="4">
        <f>'Raw Data'!AD858</f>
        <v>8.01</v>
      </c>
      <c r="AE138" s="4">
        <f>'Raw Data'!AE858</f>
        <v>0.18</v>
      </c>
      <c r="AF138" s="4">
        <f>'Raw Data'!AF858</f>
        <v>978</v>
      </c>
      <c r="AG138" s="4">
        <f>'Raw Data'!AG858</f>
        <v>-7.8</v>
      </c>
      <c r="AH138" s="4">
        <f>'Raw Data'!AH858</f>
        <v>12</v>
      </c>
      <c r="AI138" s="4">
        <f>'Raw Data'!AI858</f>
        <v>29</v>
      </c>
      <c r="AJ138" s="4">
        <f>'Raw Data'!AJ858</f>
        <v>189</v>
      </c>
      <c r="AK138" s="4">
        <f>'Raw Data'!AK858</f>
        <v>137.80000000000001</v>
      </c>
      <c r="AL138" s="4">
        <f>'Raw Data'!AL858</f>
        <v>2.6</v>
      </c>
      <c r="AM138" s="4">
        <f>'Raw Data'!AM858</f>
        <v>195</v>
      </c>
      <c r="AN138" s="4" t="str">
        <f>'Raw Data'!AN858</f>
        <v>n/a</v>
      </c>
      <c r="AO138" s="4">
        <f>'Raw Data'!AO858</f>
        <v>2</v>
      </c>
      <c r="AP138" s="5">
        <f>'Raw Data'!AP858</f>
        <v>0.61745370370370367</v>
      </c>
      <c r="AQ138" s="4">
        <f>'Raw Data'!AQ858</f>
        <v>47.160798999999997</v>
      </c>
      <c r="AR138" s="4">
        <f>'Raw Data'!AR858</f>
        <v>-88.490799999999993</v>
      </c>
      <c r="AS138" s="4">
        <f>'Raw Data'!AS858</f>
        <v>314.8</v>
      </c>
      <c r="AT138" s="4">
        <f>'Raw Data'!AT858</f>
        <v>34.700000000000003</v>
      </c>
      <c r="AU138" s="4">
        <f>'Raw Data'!AU858</f>
        <v>11</v>
      </c>
      <c r="AV138" s="4">
        <f>'Raw Data'!AV858</f>
        <v>10</v>
      </c>
      <c r="AW138" s="4" t="str">
        <f>'Raw Data'!AW858</f>
        <v>0x4b67000</v>
      </c>
      <c r="AX138" s="4">
        <f>'Raw Data'!AX858</f>
        <v>1.27596</v>
      </c>
      <c r="AY138" s="4">
        <f>'Raw Data'!AY858</f>
        <v>2.8158590000000001</v>
      </c>
      <c r="AZ138" s="4">
        <f>'Raw Data'!AZ858</f>
        <v>3.2918180000000001</v>
      </c>
      <c r="BA138" s="4">
        <f>'Raw Data'!BA858</f>
        <v>14.023</v>
      </c>
      <c r="BB138" s="4">
        <f>'Raw Data'!BB858</f>
        <v>9.92</v>
      </c>
      <c r="BC138" s="4">
        <f>'Raw Data'!BC858</f>
        <v>0.71</v>
      </c>
      <c r="BD138" s="4">
        <f>'Raw Data'!BD858</f>
        <v>21.556000000000001</v>
      </c>
      <c r="BE138" s="4">
        <f>'Raw Data'!BE858</f>
        <v>1357.6780000000001</v>
      </c>
      <c r="BF138" s="4">
        <f>'Raw Data'!BF858</f>
        <v>1036.346</v>
      </c>
      <c r="BG138" s="4">
        <f>'Raw Data'!BG858</f>
        <v>0.219</v>
      </c>
      <c r="BH138" s="4">
        <f>'Raw Data'!BH858</f>
        <v>0.67100000000000004</v>
      </c>
      <c r="BI138" s="4">
        <f>'Raw Data'!BI858</f>
        <v>0.89</v>
      </c>
      <c r="BJ138" s="4">
        <f>'Raw Data'!BJ858</f>
        <v>0.16700000000000001</v>
      </c>
      <c r="BK138" s="4">
        <f>'Raw Data'!BK858</f>
        <v>0.51</v>
      </c>
      <c r="BL138" s="4">
        <f>'Raw Data'!BL858</f>
        <v>0.67700000000000005</v>
      </c>
      <c r="BM138" s="4">
        <f>'Raw Data'!BM858</f>
        <v>14.7973</v>
      </c>
      <c r="BN138" s="4">
        <f>'Raw Data'!BN858</f>
        <v>0</v>
      </c>
      <c r="BO138" s="4">
        <f>'Raw Data'!BO858</f>
        <v>0</v>
      </c>
      <c r="BP138" s="4">
        <f>'Raw Data'!BP858</f>
        <v>0</v>
      </c>
      <c r="BQ138" s="4">
        <f>'Raw Data'!BQ858</f>
        <v>0</v>
      </c>
      <c r="BR138" s="4">
        <f>'Raw Data'!BR858</f>
        <v>0.70448999999999995</v>
      </c>
      <c r="BS138" s="4">
        <f>'Raw Data'!BS858</f>
        <v>-5</v>
      </c>
      <c r="BT138" s="4">
        <f>'Raw Data'!BT858</f>
        <v>0.14924499999999999</v>
      </c>
      <c r="BU138" s="4">
        <f>'Raw Data'!BU858</f>
        <v>17.215962999999999</v>
      </c>
      <c r="BV138" s="4">
        <f>'Raw Data'!BV858</f>
        <v>3.0147439999999999</v>
      </c>
      <c r="BW138" s="4">
        <f t="shared" si="14"/>
        <v>4.5484574245999996</v>
      </c>
      <c r="BY138" s="4">
        <f t="shared" si="15"/>
        <v>17226.442115654616</v>
      </c>
      <c r="BZ138" s="4">
        <f t="shared" si="16"/>
        <v>13149.328766312925</v>
      </c>
      <c r="CA138" s="4">
        <f t="shared" si="17"/>
        <v>2.1189235100769999</v>
      </c>
      <c r="CB138" s="4">
        <f t="shared" si="18"/>
        <v>187.75057997402629</v>
      </c>
    </row>
    <row r="139" spans="1:80" x14ac:dyDescent="0.25">
      <c r="A139" s="2">
        <f>'Raw Data'!A859</f>
        <v>42070</v>
      </c>
      <c r="B139" s="3">
        <f>'Raw Data'!B859</f>
        <v>3.4094907407407407E-2</v>
      </c>
      <c r="C139" s="4">
        <f>'Raw Data'!C859</f>
        <v>8.7309999999999999</v>
      </c>
      <c r="D139" s="4">
        <f>'Raw Data'!D859</f>
        <v>9.2935999999999996</v>
      </c>
      <c r="E139" s="4">
        <f>'Raw Data'!E859</f>
        <v>92936.115699999995</v>
      </c>
      <c r="F139" s="4">
        <f>'Raw Data'!F859</f>
        <v>10.7</v>
      </c>
      <c r="G139" s="4">
        <f>'Raw Data'!G859</f>
        <v>27</v>
      </c>
      <c r="H139" s="4">
        <f>'Raw Data'!H859</f>
        <v>2426.5</v>
      </c>
      <c r="I139" s="4">
        <f>'Raw Data'!I859</f>
        <v>0</v>
      </c>
      <c r="J139" s="4">
        <f>'Raw Data'!J859</f>
        <v>0</v>
      </c>
      <c r="K139" s="4">
        <f>'Raw Data'!K859</f>
        <v>0.8337</v>
      </c>
      <c r="L139" s="4">
        <f>'Raw Data'!L859</f>
        <v>7.2790999999999997</v>
      </c>
      <c r="M139" s="4">
        <f>'Raw Data'!M859</f>
        <v>7.7480000000000002</v>
      </c>
      <c r="N139" s="4">
        <f>'Raw Data'!N859</f>
        <v>8.8998000000000008</v>
      </c>
      <c r="O139" s="4">
        <f>'Raw Data'!O859</f>
        <v>22.474900000000002</v>
      </c>
      <c r="P139" s="4">
        <f>'Raw Data'!P859</f>
        <v>31.4</v>
      </c>
      <c r="Q139" s="4">
        <f>'Raw Data'!Q859</f>
        <v>6.7659000000000002</v>
      </c>
      <c r="R139" s="4">
        <f>'Raw Data'!R859</f>
        <v>17.085999999999999</v>
      </c>
      <c r="S139" s="4">
        <f>'Raw Data'!S859</f>
        <v>23.9</v>
      </c>
      <c r="T139" s="4">
        <f>'Raw Data'!T859</f>
        <v>2426.4969999999998</v>
      </c>
      <c r="U139" s="4">
        <f>'Raw Data'!U859</f>
        <v>0</v>
      </c>
      <c r="V139" s="4">
        <f>'Raw Data'!V859</f>
        <v>0</v>
      </c>
      <c r="W139" s="4">
        <f>'Raw Data'!W859</f>
        <v>0</v>
      </c>
      <c r="X139" s="4">
        <f>'Raw Data'!X859</f>
        <v>0</v>
      </c>
      <c r="Y139" s="4">
        <f>'Raw Data'!Y859</f>
        <v>11.8</v>
      </c>
      <c r="Z139" s="4">
        <f>'Raw Data'!Z859</f>
        <v>875</v>
      </c>
      <c r="AA139" s="4">
        <f>'Raw Data'!AA859</f>
        <v>896</v>
      </c>
      <c r="AB139" s="4">
        <f>'Raw Data'!AB859</f>
        <v>827</v>
      </c>
      <c r="AC139" s="4">
        <f>'Raw Data'!AC859</f>
        <v>53</v>
      </c>
      <c r="AD139" s="4">
        <f>'Raw Data'!AD859</f>
        <v>7.89</v>
      </c>
      <c r="AE139" s="4">
        <f>'Raw Data'!AE859</f>
        <v>0.18</v>
      </c>
      <c r="AF139" s="4">
        <f>'Raw Data'!AF859</f>
        <v>978</v>
      </c>
      <c r="AG139" s="4">
        <f>'Raw Data'!AG859</f>
        <v>-8</v>
      </c>
      <c r="AH139" s="4">
        <f>'Raw Data'!AH859</f>
        <v>12</v>
      </c>
      <c r="AI139" s="4">
        <f>'Raw Data'!AI859</f>
        <v>29</v>
      </c>
      <c r="AJ139" s="4">
        <f>'Raw Data'!AJ859</f>
        <v>189</v>
      </c>
      <c r="AK139" s="4">
        <f>'Raw Data'!AK859</f>
        <v>138</v>
      </c>
      <c r="AL139" s="4">
        <f>'Raw Data'!AL859</f>
        <v>2.7</v>
      </c>
      <c r="AM139" s="4">
        <f>'Raw Data'!AM859</f>
        <v>195</v>
      </c>
      <c r="AN139" s="4" t="str">
        <f>'Raw Data'!AN859</f>
        <v>n/a</v>
      </c>
      <c r="AO139" s="4">
        <f>'Raw Data'!AO859</f>
        <v>2</v>
      </c>
      <c r="AP139" s="5">
        <f>'Raw Data'!AP859</f>
        <v>0.61746527777777771</v>
      </c>
      <c r="AQ139" s="4">
        <f>'Raw Data'!AQ859</f>
        <v>47.160662000000002</v>
      </c>
      <c r="AR139" s="4">
        <f>'Raw Data'!AR859</f>
        <v>-88.490764999999996</v>
      </c>
      <c r="AS139" s="4">
        <f>'Raw Data'!AS859</f>
        <v>314.60000000000002</v>
      </c>
      <c r="AT139" s="4">
        <f>'Raw Data'!AT859</f>
        <v>34.1</v>
      </c>
      <c r="AU139" s="4">
        <f>'Raw Data'!AU859</f>
        <v>11</v>
      </c>
      <c r="AV139" s="4">
        <f>'Raw Data'!AV859</f>
        <v>10</v>
      </c>
      <c r="AW139" s="4" t="str">
        <f>'Raw Data'!AW859</f>
        <v>0x4b67000</v>
      </c>
      <c r="AX139" s="4">
        <f>'Raw Data'!AX859</f>
        <v>1.1257740000000001</v>
      </c>
      <c r="AY139" s="4">
        <f>'Raw Data'!AY859</f>
        <v>2.0453549999999998</v>
      </c>
      <c r="AZ139" s="4">
        <f>'Raw Data'!AZ859</f>
        <v>2.5</v>
      </c>
      <c r="BA139" s="4">
        <f>'Raw Data'!BA859</f>
        <v>14.023</v>
      </c>
      <c r="BB139" s="4">
        <f>'Raw Data'!BB859</f>
        <v>10.62</v>
      </c>
      <c r="BC139" s="4">
        <f>'Raw Data'!BC859</f>
        <v>0.76</v>
      </c>
      <c r="BD139" s="4">
        <f>'Raw Data'!BD859</f>
        <v>19.949000000000002</v>
      </c>
      <c r="BE139" s="4">
        <f>'Raw Data'!BE859</f>
        <v>1444.914</v>
      </c>
      <c r="BF139" s="4">
        <f>'Raw Data'!BF859</f>
        <v>978.87699999999995</v>
      </c>
      <c r="BG139" s="4">
        <f>'Raw Data'!BG859</f>
        <v>0.185</v>
      </c>
      <c r="BH139" s="4">
        <f>'Raw Data'!BH859</f>
        <v>0.46700000000000003</v>
      </c>
      <c r="BI139" s="4">
        <f>'Raw Data'!BI859</f>
        <v>0.65200000000000002</v>
      </c>
      <c r="BJ139" s="4">
        <f>'Raw Data'!BJ859</f>
        <v>0.14099999999999999</v>
      </c>
      <c r="BK139" s="4">
        <f>'Raw Data'!BK859</f>
        <v>0.35499999999999998</v>
      </c>
      <c r="BL139" s="4">
        <f>'Raw Data'!BL859</f>
        <v>0.496</v>
      </c>
      <c r="BM139" s="4">
        <f>'Raw Data'!BM859</f>
        <v>15.928100000000001</v>
      </c>
      <c r="BN139" s="4">
        <f>'Raw Data'!BN859</f>
        <v>0</v>
      </c>
      <c r="BO139" s="4">
        <f>'Raw Data'!BO859</f>
        <v>0</v>
      </c>
      <c r="BP139" s="4">
        <f>'Raw Data'!BP859</f>
        <v>0</v>
      </c>
      <c r="BQ139" s="4">
        <f>'Raw Data'!BQ859</f>
        <v>0</v>
      </c>
      <c r="BR139" s="4">
        <f>'Raw Data'!BR859</f>
        <v>0.74434299999999998</v>
      </c>
      <c r="BS139" s="4">
        <f>'Raw Data'!BS859</f>
        <v>-5</v>
      </c>
      <c r="BT139" s="4">
        <f>'Raw Data'!BT859</f>
        <v>0.14838000000000001</v>
      </c>
      <c r="BU139" s="4">
        <f>'Raw Data'!BU859</f>
        <v>18.189874</v>
      </c>
      <c r="BV139" s="4">
        <f>'Raw Data'!BV859</f>
        <v>2.997268</v>
      </c>
      <c r="BW139" s="4">
        <f t="shared" ref="BW139:BW146" si="19">BU139*0.2642</f>
        <v>4.8057647108000001</v>
      </c>
      <c r="BY139" s="4">
        <f t="shared" ref="BY139:BY146" si="20">BE139*$BU139*0.737</f>
        <v>19370.426253816131</v>
      </c>
      <c r="BZ139" s="4">
        <f t="shared" ref="BZ139:BZ146" si="21">BF139*$BU139*0.737</f>
        <v>13122.763527834024</v>
      </c>
      <c r="CA139" s="4">
        <f t="shared" ref="CA139:CA146" si="22">BJ139*$BU139*0.737</f>
        <v>1.890237136458</v>
      </c>
      <c r="CB139" s="4">
        <f t="shared" ref="CB139:CB146" si="23">BM139*$BU139*0.737</f>
        <v>213.53110732777779</v>
      </c>
    </row>
    <row r="140" spans="1:80" x14ac:dyDescent="0.25">
      <c r="A140" s="2">
        <f>'Raw Data'!A860</f>
        <v>42070</v>
      </c>
      <c r="B140" s="3">
        <f>'Raw Data'!B860</f>
        <v>3.4106481481481481E-2</v>
      </c>
      <c r="C140" s="4">
        <f>'Raw Data'!C860</f>
        <v>7.9139999999999997</v>
      </c>
      <c r="D140" s="4">
        <f>'Raw Data'!D860</f>
        <v>11.0258</v>
      </c>
      <c r="E140" s="4">
        <f>'Raw Data'!E860</f>
        <v>110257.68459999999</v>
      </c>
      <c r="F140" s="4">
        <f>'Raw Data'!F860</f>
        <v>9.3000000000000007</v>
      </c>
      <c r="G140" s="4">
        <f>'Raw Data'!G860</f>
        <v>15.4</v>
      </c>
      <c r="H140" s="4">
        <f>'Raw Data'!H860</f>
        <v>6948.9</v>
      </c>
      <c r="I140" s="4">
        <f>'Raw Data'!I860</f>
        <v>0</v>
      </c>
      <c r="J140" s="4">
        <f>'Raw Data'!J860</f>
        <v>0</v>
      </c>
      <c r="K140" s="4">
        <f>'Raw Data'!K860</f>
        <v>0.81740000000000002</v>
      </c>
      <c r="L140" s="4">
        <f>'Raw Data'!L860</f>
        <v>6.4692999999999996</v>
      </c>
      <c r="M140" s="4">
        <f>'Raw Data'!M860</f>
        <v>9.0126000000000008</v>
      </c>
      <c r="N140" s="4">
        <f>'Raw Data'!N860</f>
        <v>7.6018999999999997</v>
      </c>
      <c r="O140" s="4">
        <f>'Raw Data'!O860</f>
        <v>12.588100000000001</v>
      </c>
      <c r="P140" s="4">
        <f>'Raw Data'!P860</f>
        <v>20.2</v>
      </c>
      <c r="Q140" s="4">
        <f>'Raw Data'!Q860</f>
        <v>5.7792000000000003</v>
      </c>
      <c r="R140" s="4">
        <f>'Raw Data'!R860</f>
        <v>9.5699000000000005</v>
      </c>
      <c r="S140" s="4">
        <f>'Raw Data'!S860</f>
        <v>15.3</v>
      </c>
      <c r="T140" s="4">
        <f>'Raw Data'!T860</f>
        <v>6948.8833000000004</v>
      </c>
      <c r="U140" s="4">
        <f>'Raw Data'!U860</f>
        <v>0</v>
      </c>
      <c r="V140" s="4">
        <f>'Raw Data'!V860</f>
        <v>0</v>
      </c>
      <c r="W140" s="4">
        <f>'Raw Data'!W860</f>
        <v>0</v>
      </c>
      <c r="X140" s="4">
        <f>'Raw Data'!X860</f>
        <v>0</v>
      </c>
      <c r="Y140" s="4">
        <f>'Raw Data'!Y860</f>
        <v>11.8</v>
      </c>
      <c r="Z140" s="4">
        <f>'Raw Data'!Z860</f>
        <v>871</v>
      </c>
      <c r="AA140" s="4">
        <f>'Raw Data'!AA860</f>
        <v>894</v>
      </c>
      <c r="AB140" s="4">
        <f>'Raw Data'!AB860</f>
        <v>825</v>
      </c>
      <c r="AC140" s="4">
        <f>'Raw Data'!AC860</f>
        <v>53</v>
      </c>
      <c r="AD140" s="4">
        <f>'Raw Data'!AD860</f>
        <v>7.89</v>
      </c>
      <c r="AE140" s="4">
        <f>'Raw Data'!AE860</f>
        <v>0.18</v>
      </c>
      <c r="AF140" s="4">
        <f>'Raw Data'!AF860</f>
        <v>978</v>
      </c>
      <c r="AG140" s="4">
        <f>'Raw Data'!AG860</f>
        <v>-8</v>
      </c>
      <c r="AH140" s="4">
        <f>'Raw Data'!AH860</f>
        <v>12</v>
      </c>
      <c r="AI140" s="4">
        <f>'Raw Data'!AI860</f>
        <v>29</v>
      </c>
      <c r="AJ140" s="4">
        <f>'Raw Data'!AJ860</f>
        <v>189</v>
      </c>
      <c r="AK140" s="4">
        <f>'Raw Data'!AK860</f>
        <v>137.19999999999999</v>
      </c>
      <c r="AL140" s="4">
        <f>'Raw Data'!AL860</f>
        <v>2.6</v>
      </c>
      <c r="AM140" s="4">
        <f>'Raw Data'!AM860</f>
        <v>195</v>
      </c>
      <c r="AN140" s="4" t="str">
        <f>'Raw Data'!AN860</f>
        <v>n/a</v>
      </c>
      <c r="AO140" s="4">
        <f>'Raw Data'!AO860</f>
        <v>2</v>
      </c>
      <c r="AP140" s="5">
        <f>'Raw Data'!AP860</f>
        <v>0.61747685185185186</v>
      </c>
      <c r="AQ140" s="4">
        <f>'Raw Data'!AQ860</f>
        <v>47.160538000000003</v>
      </c>
      <c r="AR140" s="4">
        <f>'Raw Data'!AR860</f>
        <v>-88.490754999999993</v>
      </c>
      <c r="AS140" s="4">
        <f>'Raw Data'!AS860</f>
        <v>314.39999999999998</v>
      </c>
      <c r="AT140" s="4">
        <f>'Raw Data'!AT860</f>
        <v>34.299999999999997</v>
      </c>
      <c r="AU140" s="4">
        <f>'Raw Data'!AU860</f>
        <v>11</v>
      </c>
      <c r="AV140" s="4">
        <f>'Raw Data'!AV860</f>
        <v>10</v>
      </c>
      <c r="AW140" s="4" t="str">
        <f>'Raw Data'!AW860</f>
        <v>0x4b67000</v>
      </c>
      <c r="AX140" s="4">
        <f>'Raw Data'!AX860</f>
        <v>1.3</v>
      </c>
      <c r="AY140" s="4">
        <f>'Raw Data'!AY860</f>
        <v>1</v>
      </c>
      <c r="AZ140" s="4">
        <f>'Raw Data'!AZ860</f>
        <v>2.5</v>
      </c>
      <c r="BA140" s="4">
        <f>'Raw Data'!BA860</f>
        <v>14.023</v>
      </c>
      <c r="BB140" s="4">
        <f>'Raw Data'!BB860</f>
        <v>9.61</v>
      </c>
      <c r="BC140" s="4">
        <f>'Raw Data'!BC860</f>
        <v>0.69</v>
      </c>
      <c r="BD140" s="4">
        <f>'Raw Data'!BD860</f>
        <v>22.337</v>
      </c>
      <c r="BE140" s="4">
        <f>'Raw Data'!BE860</f>
        <v>1211.9680000000001</v>
      </c>
      <c r="BF140" s="4">
        <f>'Raw Data'!BF860</f>
        <v>1074.6369999999999</v>
      </c>
      <c r="BG140" s="4">
        <f>'Raw Data'!BG860</f>
        <v>0.14899999999999999</v>
      </c>
      <c r="BH140" s="4">
        <f>'Raw Data'!BH860</f>
        <v>0.247</v>
      </c>
      <c r="BI140" s="4">
        <f>'Raw Data'!BI860</f>
        <v>0.39600000000000002</v>
      </c>
      <c r="BJ140" s="4">
        <f>'Raw Data'!BJ860</f>
        <v>0.113</v>
      </c>
      <c r="BK140" s="4">
        <f>'Raw Data'!BK860</f>
        <v>0.188</v>
      </c>
      <c r="BL140" s="4">
        <f>'Raw Data'!BL860</f>
        <v>0.30099999999999999</v>
      </c>
      <c r="BM140" s="4">
        <f>'Raw Data'!BM860</f>
        <v>43.049700000000001</v>
      </c>
      <c r="BN140" s="4">
        <f>'Raw Data'!BN860</f>
        <v>0</v>
      </c>
      <c r="BO140" s="4">
        <f>'Raw Data'!BO860</f>
        <v>0</v>
      </c>
      <c r="BP140" s="4">
        <f>'Raw Data'!BP860</f>
        <v>0</v>
      </c>
      <c r="BQ140" s="4">
        <f>'Raw Data'!BQ860</f>
        <v>0</v>
      </c>
      <c r="BR140" s="4">
        <f>'Raw Data'!BR860</f>
        <v>0.65862200000000004</v>
      </c>
      <c r="BS140" s="4">
        <f>'Raw Data'!BS860</f>
        <v>-5</v>
      </c>
      <c r="BT140" s="4">
        <f>'Raw Data'!BT860</f>
        <v>0.148811</v>
      </c>
      <c r="BU140" s="4">
        <f>'Raw Data'!BU860</f>
        <v>16.095065999999999</v>
      </c>
      <c r="BV140" s="4">
        <f>'Raw Data'!BV860</f>
        <v>3.0059779999999998</v>
      </c>
      <c r="BW140" s="4">
        <f t="shared" si="19"/>
        <v>4.2523164371999993</v>
      </c>
      <c r="BY140" s="4">
        <f t="shared" si="20"/>
        <v>14376.441548067456</v>
      </c>
      <c r="BZ140" s="4">
        <f t="shared" si="21"/>
        <v>12747.412486047953</v>
      </c>
      <c r="CA140" s="4">
        <f t="shared" si="22"/>
        <v>1.340413191546</v>
      </c>
      <c r="CB140" s="4">
        <f t="shared" si="23"/>
        <v>510.65828116900735</v>
      </c>
    </row>
    <row r="141" spans="1:80" x14ac:dyDescent="0.25">
      <c r="A141" s="2">
        <f>'Raw Data'!A861</f>
        <v>42070</v>
      </c>
      <c r="B141" s="3">
        <f>'Raw Data'!B861</f>
        <v>3.4118055555555561E-2</v>
      </c>
      <c r="C141" s="4">
        <f>'Raw Data'!C861</f>
        <v>7.3849999999999998</v>
      </c>
      <c r="D141" s="4">
        <f>'Raw Data'!D861</f>
        <v>11.937799999999999</v>
      </c>
      <c r="E141" s="4">
        <f>'Raw Data'!E861</f>
        <v>119378.0166</v>
      </c>
      <c r="F141" s="4">
        <f>'Raw Data'!F861</f>
        <v>9.3000000000000007</v>
      </c>
      <c r="G141" s="4">
        <f>'Raw Data'!G861</f>
        <v>15.6</v>
      </c>
      <c r="H141" s="4">
        <f>'Raw Data'!H861</f>
        <v>6589.9</v>
      </c>
      <c r="I141" s="4">
        <f>'Raw Data'!I861</f>
        <v>0</v>
      </c>
      <c r="J141" s="4">
        <f>'Raw Data'!J861</f>
        <v>0</v>
      </c>
      <c r="K141" s="4">
        <f>'Raw Data'!K861</f>
        <v>0.81200000000000006</v>
      </c>
      <c r="L141" s="4">
        <f>'Raw Data'!L861</f>
        <v>5.9969999999999999</v>
      </c>
      <c r="M141" s="4">
        <f>'Raw Data'!M861</f>
        <v>9.6937999999999995</v>
      </c>
      <c r="N141" s="4">
        <f>'Raw Data'!N861</f>
        <v>7.5518999999999998</v>
      </c>
      <c r="O141" s="4">
        <f>'Raw Data'!O861</f>
        <v>12.6676</v>
      </c>
      <c r="P141" s="4">
        <f>'Raw Data'!P861</f>
        <v>20.2</v>
      </c>
      <c r="Q141" s="4">
        <f>'Raw Data'!Q861</f>
        <v>5.7411000000000003</v>
      </c>
      <c r="R141" s="4">
        <f>'Raw Data'!R861</f>
        <v>9.6303000000000001</v>
      </c>
      <c r="S141" s="4">
        <f>'Raw Data'!S861</f>
        <v>15.4</v>
      </c>
      <c r="T141" s="4">
        <f>'Raw Data'!T861</f>
        <v>6589.8919999999998</v>
      </c>
      <c r="U141" s="4">
        <f>'Raw Data'!U861</f>
        <v>0</v>
      </c>
      <c r="V141" s="4">
        <f>'Raw Data'!V861</f>
        <v>0</v>
      </c>
      <c r="W141" s="4">
        <f>'Raw Data'!W861</f>
        <v>0</v>
      </c>
      <c r="X141" s="4">
        <f>'Raw Data'!X861</f>
        <v>0</v>
      </c>
      <c r="Y141" s="4">
        <f>'Raw Data'!Y861</f>
        <v>11.8</v>
      </c>
      <c r="Z141" s="4">
        <f>'Raw Data'!Z861</f>
        <v>868</v>
      </c>
      <c r="AA141" s="4">
        <f>'Raw Data'!AA861</f>
        <v>891</v>
      </c>
      <c r="AB141" s="4">
        <f>'Raw Data'!AB861</f>
        <v>822</v>
      </c>
      <c r="AC141" s="4">
        <f>'Raw Data'!AC861</f>
        <v>53</v>
      </c>
      <c r="AD141" s="4">
        <f>'Raw Data'!AD861</f>
        <v>7.89</v>
      </c>
      <c r="AE141" s="4">
        <f>'Raw Data'!AE861</f>
        <v>0.18</v>
      </c>
      <c r="AF141" s="4">
        <f>'Raw Data'!AF861</f>
        <v>978</v>
      </c>
      <c r="AG141" s="4">
        <f>'Raw Data'!AG861</f>
        <v>-8</v>
      </c>
      <c r="AH141" s="4">
        <f>'Raw Data'!AH861</f>
        <v>12</v>
      </c>
      <c r="AI141" s="4">
        <f>'Raw Data'!AI861</f>
        <v>29</v>
      </c>
      <c r="AJ141" s="4">
        <f>'Raw Data'!AJ861</f>
        <v>189</v>
      </c>
      <c r="AK141" s="4">
        <f>'Raw Data'!AK861</f>
        <v>137</v>
      </c>
      <c r="AL141" s="4">
        <f>'Raw Data'!AL861</f>
        <v>2.6</v>
      </c>
      <c r="AM141" s="4">
        <f>'Raw Data'!AM861</f>
        <v>195</v>
      </c>
      <c r="AN141" s="4" t="str">
        <f>'Raw Data'!AN861</f>
        <v>n/a</v>
      </c>
      <c r="AO141" s="4">
        <f>'Raw Data'!AO861</f>
        <v>2</v>
      </c>
      <c r="AP141" s="5">
        <f>'Raw Data'!AP861</f>
        <v>0.61747685185185186</v>
      </c>
      <c r="AQ141" s="4">
        <f>'Raw Data'!AQ861</f>
        <v>47.160499999999999</v>
      </c>
      <c r="AR141" s="4">
        <f>'Raw Data'!AR861</f>
        <v>-88.490757000000002</v>
      </c>
      <c r="AS141" s="4">
        <f>'Raw Data'!AS861</f>
        <v>314.2</v>
      </c>
      <c r="AT141" s="4">
        <f>'Raw Data'!AT861</f>
        <v>35.200000000000003</v>
      </c>
      <c r="AU141" s="4">
        <f>'Raw Data'!AU861</f>
        <v>11</v>
      </c>
      <c r="AV141" s="4">
        <f>'Raw Data'!AV861</f>
        <v>10</v>
      </c>
      <c r="AW141" s="4" t="str">
        <f>'Raw Data'!AW861</f>
        <v>0x4b67000</v>
      </c>
      <c r="AX141" s="4">
        <f>'Raw Data'!AX861</f>
        <v>1.3380620000000001</v>
      </c>
      <c r="AY141" s="4">
        <f>'Raw Data'!AY861</f>
        <v>1.063437</v>
      </c>
      <c r="AZ141" s="4">
        <f>'Raw Data'!AZ861</f>
        <v>2.563437</v>
      </c>
      <c r="BA141" s="4">
        <f>'Raw Data'!BA861</f>
        <v>14.023</v>
      </c>
      <c r="BB141" s="4">
        <f>'Raw Data'!BB861</f>
        <v>9.32</v>
      </c>
      <c r="BC141" s="4">
        <f>'Raw Data'!BC861</f>
        <v>0.66</v>
      </c>
      <c r="BD141" s="4">
        <f>'Raw Data'!BD861</f>
        <v>23.148</v>
      </c>
      <c r="BE141" s="4">
        <f>'Raw Data'!BE861</f>
        <v>1111.56</v>
      </c>
      <c r="BF141" s="4">
        <f>'Raw Data'!BF861</f>
        <v>1143.5940000000001</v>
      </c>
      <c r="BG141" s="4">
        <f>'Raw Data'!BG861</f>
        <v>0.14699999999999999</v>
      </c>
      <c r="BH141" s="4">
        <f>'Raw Data'!BH861</f>
        <v>0.246</v>
      </c>
      <c r="BI141" s="4">
        <f>'Raw Data'!BI861</f>
        <v>0.39200000000000002</v>
      </c>
      <c r="BJ141" s="4">
        <f>'Raw Data'!BJ861</f>
        <v>0.111</v>
      </c>
      <c r="BK141" s="4">
        <f>'Raw Data'!BK861</f>
        <v>0.187</v>
      </c>
      <c r="BL141" s="4">
        <f>'Raw Data'!BL861</f>
        <v>0.29799999999999999</v>
      </c>
      <c r="BM141" s="4">
        <f>'Raw Data'!BM861</f>
        <v>40.392200000000003</v>
      </c>
      <c r="BN141" s="4">
        <f>'Raw Data'!BN861</f>
        <v>0</v>
      </c>
      <c r="BO141" s="4">
        <f>'Raw Data'!BO861</f>
        <v>0</v>
      </c>
      <c r="BP141" s="4">
        <f>'Raw Data'!BP861</f>
        <v>0</v>
      </c>
      <c r="BQ141" s="4">
        <f>'Raw Data'!BQ861</f>
        <v>0</v>
      </c>
      <c r="BR141" s="4">
        <f>'Raw Data'!BR861</f>
        <v>0.61204800000000004</v>
      </c>
      <c r="BS141" s="4">
        <f>'Raw Data'!BS861</f>
        <v>-5</v>
      </c>
      <c r="BT141" s="4">
        <f>'Raw Data'!BT861</f>
        <v>0.14737800000000001</v>
      </c>
      <c r="BU141" s="4">
        <f>'Raw Data'!BU861</f>
        <v>14.956923</v>
      </c>
      <c r="BV141" s="4">
        <f>'Raw Data'!BV861</f>
        <v>2.977036</v>
      </c>
      <c r="BW141" s="4">
        <f t="shared" si="19"/>
        <v>3.9516190565999998</v>
      </c>
      <c r="BY141" s="4">
        <f t="shared" si="20"/>
        <v>12253.00627212156</v>
      </c>
      <c r="BZ141" s="4">
        <f t="shared" si="21"/>
        <v>12606.125134730095</v>
      </c>
      <c r="CA141" s="4">
        <f t="shared" si="22"/>
        <v>1.2235809998609999</v>
      </c>
      <c r="CB141" s="4">
        <f t="shared" si="23"/>
        <v>445.2534095728422</v>
      </c>
    </row>
    <row r="142" spans="1:80" x14ac:dyDescent="0.25">
      <c r="A142" s="2">
        <f>'Raw Data'!A862</f>
        <v>42070</v>
      </c>
      <c r="B142" s="3">
        <f>'Raw Data'!B862</f>
        <v>3.4129629629629628E-2</v>
      </c>
      <c r="C142" s="4">
        <f>'Raw Data'!C862</f>
        <v>7.3680000000000003</v>
      </c>
      <c r="D142" s="4">
        <f>'Raw Data'!D862</f>
        <v>11.9628</v>
      </c>
      <c r="E142" s="4">
        <f>'Raw Data'!E862</f>
        <v>119628.1308</v>
      </c>
      <c r="F142" s="4">
        <f>'Raw Data'!F862</f>
        <v>9.4</v>
      </c>
      <c r="G142" s="4">
        <f>'Raw Data'!G862</f>
        <v>36</v>
      </c>
      <c r="H142" s="4">
        <f>'Raw Data'!H862</f>
        <v>7457.9</v>
      </c>
      <c r="I142" s="4">
        <f>'Raw Data'!I862</f>
        <v>0</v>
      </c>
      <c r="J142" s="4">
        <f>'Raw Data'!J862</f>
        <v>0</v>
      </c>
      <c r="K142" s="4">
        <f>'Raw Data'!K862</f>
        <v>0.81089999999999995</v>
      </c>
      <c r="L142" s="4">
        <f>'Raw Data'!L862</f>
        <v>5.9749999999999996</v>
      </c>
      <c r="M142" s="4">
        <f>'Raw Data'!M862</f>
        <v>9.7009000000000007</v>
      </c>
      <c r="N142" s="4">
        <f>'Raw Data'!N862</f>
        <v>7.6311</v>
      </c>
      <c r="O142" s="4">
        <f>'Raw Data'!O862</f>
        <v>29.186499999999999</v>
      </c>
      <c r="P142" s="4">
        <f>'Raw Data'!P862</f>
        <v>36.799999999999997</v>
      </c>
      <c r="Q142" s="4">
        <f>'Raw Data'!Q862</f>
        <v>5.8014000000000001</v>
      </c>
      <c r="R142" s="4">
        <f>'Raw Data'!R862</f>
        <v>22.188400000000001</v>
      </c>
      <c r="S142" s="4">
        <f>'Raw Data'!S862</f>
        <v>28</v>
      </c>
      <c r="T142" s="4">
        <f>'Raw Data'!T862</f>
        <v>7457.866</v>
      </c>
      <c r="U142" s="4">
        <f>'Raw Data'!U862</f>
        <v>0</v>
      </c>
      <c r="V142" s="4">
        <f>'Raw Data'!V862</f>
        <v>0</v>
      </c>
      <c r="W142" s="4">
        <f>'Raw Data'!W862</f>
        <v>0</v>
      </c>
      <c r="X142" s="4">
        <f>'Raw Data'!X862</f>
        <v>0</v>
      </c>
      <c r="Y142" s="4">
        <f>'Raw Data'!Y862</f>
        <v>11.8</v>
      </c>
      <c r="Z142" s="4">
        <f>'Raw Data'!Z862</f>
        <v>868</v>
      </c>
      <c r="AA142" s="4">
        <f>'Raw Data'!AA862</f>
        <v>891</v>
      </c>
      <c r="AB142" s="4">
        <f>'Raw Data'!AB862</f>
        <v>821</v>
      </c>
      <c r="AC142" s="4">
        <f>'Raw Data'!AC862</f>
        <v>53</v>
      </c>
      <c r="AD142" s="4">
        <f>'Raw Data'!AD862</f>
        <v>7.89</v>
      </c>
      <c r="AE142" s="4">
        <f>'Raw Data'!AE862</f>
        <v>0.18</v>
      </c>
      <c r="AF142" s="4">
        <f>'Raw Data'!AF862</f>
        <v>978</v>
      </c>
      <c r="AG142" s="4">
        <f>'Raw Data'!AG862</f>
        <v>-8</v>
      </c>
      <c r="AH142" s="4">
        <f>'Raw Data'!AH862</f>
        <v>12</v>
      </c>
      <c r="AI142" s="4">
        <f>'Raw Data'!AI862</f>
        <v>29</v>
      </c>
      <c r="AJ142" s="4">
        <f>'Raw Data'!AJ862</f>
        <v>189</v>
      </c>
      <c r="AK142" s="4">
        <f>'Raw Data'!AK862</f>
        <v>137.80000000000001</v>
      </c>
      <c r="AL142" s="4">
        <f>'Raw Data'!AL862</f>
        <v>2.4</v>
      </c>
      <c r="AM142" s="4">
        <f>'Raw Data'!AM862</f>
        <v>195</v>
      </c>
      <c r="AN142" s="4" t="str">
        <f>'Raw Data'!AN862</f>
        <v>n/a</v>
      </c>
      <c r="AO142" s="4">
        <f>'Raw Data'!AO862</f>
        <v>2</v>
      </c>
      <c r="AP142" s="5">
        <f>'Raw Data'!AP862</f>
        <v>0.61750000000000005</v>
      </c>
      <c r="AQ142" s="4">
        <f>'Raw Data'!AQ862</f>
        <v>47.160238</v>
      </c>
      <c r="AR142" s="4">
        <f>'Raw Data'!AR862</f>
        <v>-88.490768000000003</v>
      </c>
      <c r="AS142" s="4">
        <f>'Raw Data'!AS862</f>
        <v>312.89999999999998</v>
      </c>
      <c r="AT142" s="4">
        <f>'Raw Data'!AT862</f>
        <v>36.700000000000003</v>
      </c>
      <c r="AU142" s="4">
        <f>'Raw Data'!AU862</f>
        <v>11</v>
      </c>
      <c r="AV142" s="4">
        <f>'Raw Data'!AV862</f>
        <v>10</v>
      </c>
      <c r="AW142" s="4" t="str">
        <f>'Raw Data'!AW862</f>
        <v>0x4b67000</v>
      </c>
      <c r="AX142" s="4">
        <f>'Raw Data'!AX862</f>
        <v>1.5370630000000001</v>
      </c>
      <c r="AY142" s="4">
        <f>'Raw Data'!AY862</f>
        <v>1.5125869999999999</v>
      </c>
      <c r="AZ142" s="4">
        <f>'Raw Data'!AZ862</f>
        <v>2.9244759999999999</v>
      </c>
      <c r="BA142" s="4">
        <f>'Raw Data'!BA862</f>
        <v>14.023</v>
      </c>
      <c r="BB142" s="4">
        <f>'Raw Data'!BB862</f>
        <v>9.26</v>
      </c>
      <c r="BC142" s="4">
        <f>'Raw Data'!BC862</f>
        <v>0.66</v>
      </c>
      <c r="BD142" s="4">
        <f>'Raw Data'!BD862</f>
        <v>23.315999999999999</v>
      </c>
      <c r="BE142" s="4">
        <f>'Raw Data'!BE862</f>
        <v>1102.6189999999999</v>
      </c>
      <c r="BF142" s="4">
        <f>'Raw Data'!BF862</f>
        <v>1139.4110000000001</v>
      </c>
      <c r="BG142" s="4">
        <f>'Raw Data'!BG862</f>
        <v>0.14699999999999999</v>
      </c>
      <c r="BH142" s="4">
        <f>'Raw Data'!BH862</f>
        <v>0.56399999999999995</v>
      </c>
      <c r="BI142" s="4">
        <f>'Raw Data'!BI862</f>
        <v>0.71199999999999997</v>
      </c>
      <c r="BJ142" s="4">
        <f>'Raw Data'!BJ862</f>
        <v>0.112</v>
      </c>
      <c r="BK142" s="4">
        <f>'Raw Data'!BK862</f>
        <v>0.42899999999999999</v>
      </c>
      <c r="BL142" s="4">
        <f>'Raw Data'!BL862</f>
        <v>0.54100000000000004</v>
      </c>
      <c r="BM142" s="4">
        <f>'Raw Data'!BM862</f>
        <v>45.512</v>
      </c>
      <c r="BN142" s="4">
        <f>'Raw Data'!BN862</f>
        <v>0</v>
      </c>
      <c r="BO142" s="4">
        <f>'Raw Data'!BO862</f>
        <v>0</v>
      </c>
      <c r="BP142" s="4">
        <f>'Raw Data'!BP862</f>
        <v>0</v>
      </c>
      <c r="BQ142" s="4">
        <f>'Raw Data'!BQ862</f>
        <v>0</v>
      </c>
      <c r="BR142" s="4">
        <f>'Raw Data'!BR862</f>
        <v>0.59870100000000004</v>
      </c>
      <c r="BS142" s="4">
        <f>'Raw Data'!BS862</f>
        <v>-5</v>
      </c>
      <c r="BT142" s="4">
        <f>'Raw Data'!BT862</f>
        <v>0.14618900000000001</v>
      </c>
      <c r="BU142" s="4">
        <f>'Raw Data'!BU862</f>
        <v>14.630756</v>
      </c>
      <c r="BV142" s="4">
        <f>'Raw Data'!BV862</f>
        <v>2.9530180000000001</v>
      </c>
      <c r="BW142" s="4">
        <f t="shared" si="19"/>
        <v>3.8654457351999998</v>
      </c>
      <c r="BY142" s="4">
        <f t="shared" si="20"/>
        <v>11889.394218323467</v>
      </c>
      <c r="BZ142" s="4">
        <f t="shared" si="21"/>
        <v>12286.117467315693</v>
      </c>
      <c r="CA142" s="4">
        <f t="shared" si="22"/>
        <v>1.2076811232640001</v>
      </c>
      <c r="CB142" s="4">
        <f t="shared" si="23"/>
        <v>490.74985073206398</v>
      </c>
    </row>
    <row r="143" spans="1:80" x14ac:dyDescent="0.25">
      <c r="A143" s="2">
        <f>'Raw Data'!A863</f>
        <v>42070</v>
      </c>
      <c r="B143" s="3">
        <f>'Raw Data'!B863</f>
        <v>3.4141203703703708E-2</v>
      </c>
      <c r="C143" s="4">
        <f>'Raw Data'!C863</f>
        <v>7.9509999999999996</v>
      </c>
      <c r="D143" s="4">
        <f>'Raw Data'!D863</f>
        <v>11.1097</v>
      </c>
      <c r="E143" s="4">
        <f>'Raw Data'!E863</f>
        <v>111096.75019999999</v>
      </c>
      <c r="F143" s="4">
        <f>'Raw Data'!F863</f>
        <v>9.6</v>
      </c>
      <c r="G143" s="4">
        <f>'Raw Data'!G863</f>
        <v>51.4</v>
      </c>
      <c r="H143" s="4">
        <f>'Raw Data'!H863</f>
        <v>5985.4</v>
      </c>
      <c r="I143" s="4">
        <f>'Raw Data'!I863</f>
        <v>0</v>
      </c>
      <c r="J143" s="4">
        <f>'Raw Data'!J863</f>
        <v>0</v>
      </c>
      <c r="K143" s="4">
        <f>'Raw Data'!K863</f>
        <v>0.81730000000000003</v>
      </c>
      <c r="L143" s="4">
        <f>'Raw Data'!L863</f>
        <v>6.4984000000000002</v>
      </c>
      <c r="M143" s="4">
        <f>'Raw Data'!M863</f>
        <v>9.0798000000000005</v>
      </c>
      <c r="N143" s="4">
        <f>'Raw Data'!N863</f>
        <v>7.8375000000000004</v>
      </c>
      <c r="O143" s="4">
        <f>'Raw Data'!O863</f>
        <v>42.012500000000003</v>
      </c>
      <c r="P143" s="4">
        <f>'Raw Data'!P863</f>
        <v>49.8</v>
      </c>
      <c r="Q143" s="4">
        <f>'Raw Data'!Q863</f>
        <v>5.9583000000000004</v>
      </c>
      <c r="R143" s="4">
        <f>'Raw Data'!R863</f>
        <v>31.9391</v>
      </c>
      <c r="S143" s="4">
        <f>'Raw Data'!S863</f>
        <v>37.9</v>
      </c>
      <c r="T143" s="4">
        <f>'Raw Data'!T863</f>
        <v>5985.4306999999999</v>
      </c>
      <c r="U143" s="4">
        <f>'Raw Data'!U863</f>
        <v>0</v>
      </c>
      <c r="V143" s="4">
        <f>'Raw Data'!V863</f>
        <v>0</v>
      </c>
      <c r="W143" s="4">
        <f>'Raw Data'!W863</f>
        <v>0</v>
      </c>
      <c r="X143" s="4">
        <f>'Raw Data'!X863</f>
        <v>0</v>
      </c>
      <c r="Y143" s="4">
        <f>'Raw Data'!Y863</f>
        <v>11.9</v>
      </c>
      <c r="Z143" s="4">
        <f>'Raw Data'!Z863</f>
        <v>868</v>
      </c>
      <c r="AA143" s="4">
        <f>'Raw Data'!AA863</f>
        <v>890</v>
      </c>
      <c r="AB143" s="4">
        <f>'Raw Data'!AB863</f>
        <v>822</v>
      </c>
      <c r="AC143" s="4">
        <f>'Raw Data'!AC863</f>
        <v>53</v>
      </c>
      <c r="AD143" s="4">
        <f>'Raw Data'!AD863</f>
        <v>7.89</v>
      </c>
      <c r="AE143" s="4">
        <f>'Raw Data'!AE863</f>
        <v>0.18</v>
      </c>
      <c r="AF143" s="4">
        <f>'Raw Data'!AF863</f>
        <v>978</v>
      </c>
      <c r="AG143" s="4">
        <f>'Raw Data'!AG863</f>
        <v>-8</v>
      </c>
      <c r="AH143" s="4">
        <f>'Raw Data'!AH863</f>
        <v>12</v>
      </c>
      <c r="AI143" s="4">
        <f>'Raw Data'!AI863</f>
        <v>29</v>
      </c>
      <c r="AJ143" s="4">
        <f>'Raw Data'!AJ863</f>
        <v>189</v>
      </c>
      <c r="AK143" s="4">
        <f>'Raw Data'!AK863</f>
        <v>138</v>
      </c>
      <c r="AL143" s="4">
        <f>'Raw Data'!AL863</f>
        <v>2.6</v>
      </c>
      <c r="AM143" s="4">
        <f>'Raw Data'!AM863</f>
        <v>195</v>
      </c>
      <c r="AN143" s="4" t="str">
        <f>'Raw Data'!AN863</f>
        <v>n/a</v>
      </c>
      <c r="AO143" s="4">
        <f>'Raw Data'!AO863</f>
        <v>2</v>
      </c>
      <c r="AP143" s="5">
        <f>'Raw Data'!AP863</f>
        <v>0.61750000000000005</v>
      </c>
      <c r="AQ143" s="4">
        <f>'Raw Data'!AQ863</f>
        <v>47.160220000000002</v>
      </c>
      <c r="AR143" s="4">
        <f>'Raw Data'!AR863</f>
        <v>-88.490768000000003</v>
      </c>
      <c r="AS143" s="4">
        <f>'Raw Data'!AS863</f>
        <v>312.89999999999998</v>
      </c>
      <c r="AT143" s="4">
        <f>'Raw Data'!AT863</f>
        <v>36.4</v>
      </c>
      <c r="AU143" s="4">
        <f>'Raw Data'!AU863</f>
        <v>11</v>
      </c>
      <c r="AV143" s="4">
        <f>'Raw Data'!AV863</f>
        <v>10</v>
      </c>
      <c r="AW143" s="4" t="str">
        <f>'Raw Data'!AW863</f>
        <v>0x4b67000</v>
      </c>
      <c r="AX143" s="4">
        <f>'Raw Data'!AX863</f>
        <v>1.1000000000000001</v>
      </c>
      <c r="AY143" s="4">
        <f>'Raw Data'!AY863</f>
        <v>1.6</v>
      </c>
      <c r="AZ143" s="4">
        <f>'Raw Data'!AZ863</f>
        <v>2.4</v>
      </c>
      <c r="BA143" s="4">
        <f>'Raw Data'!BA863</f>
        <v>14.023</v>
      </c>
      <c r="BB143" s="4">
        <f>'Raw Data'!BB863</f>
        <v>9.61</v>
      </c>
      <c r="BC143" s="4">
        <f>'Raw Data'!BC863</f>
        <v>0.68</v>
      </c>
      <c r="BD143" s="4">
        <f>'Raw Data'!BD863</f>
        <v>22.356000000000002</v>
      </c>
      <c r="BE143" s="4">
        <f>'Raw Data'!BE863</f>
        <v>1217.422</v>
      </c>
      <c r="BF143" s="4">
        <f>'Raw Data'!BF863</f>
        <v>1082.652</v>
      </c>
      <c r="BG143" s="4">
        <f>'Raw Data'!BG863</f>
        <v>0.154</v>
      </c>
      <c r="BH143" s="4">
        <f>'Raw Data'!BH863</f>
        <v>0.82399999999999995</v>
      </c>
      <c r="BI143" s="4">
        <f>'Raw Data'!BI863</f>
        <v>0.97799999999999998</v>
      </c>
      <c r="BJ143" s="4">
        <f>'Raw Data'!BJ863</f>
        <v>0.11700000000000001</v>
      </c>
      <c r="BK143" s="4">
        <f>'Raw Data'!BK863</f>
        <v>0.627</v>
      </c>
      <c r="BL143" s="4">
        <f>'Raw Data'!BL863</f>
        <v>0.74299999999999999</v>
      </c>
      <c r="BM143" s="4">
        <f>'Raw Data'!BM863</f>
        <v>37.081000000000003</v>
      </c>
      <c r="BN143" s="4">
        <f>'Raw Data'!BN863</f>
        <v>0</v>
      </c>
      <c r="BO143" s="4">
        <f>'Raw Data'!BO863</f>
        <v>0</v>
      </c>
      <c r="BP143" s="4">
        <f>'Raw Data'!BP863</f>
        <v>0</v>
      </c>
      <c r="BQ143" s="4">
        <f>'Raw Data'!BQ863</f>
        <v>0</v>
      </c>
      <c r="BR143" s="4">
        <f>'Raw Data'!BR863</f>
        <v>0.65376999999999996</v>
      </c>
      <c r="BS143" s="4">
        <f>'Raw Data'!BS863</f>
        <v>-5</v>
      </c>
      <c r="BT143" s="4">
        <f>'Raw Data'!BT863</f>
        <v>0.14843300000000001</v>
      </c>
      <c r="BU143" s="4">
        <f>'Raw Data'!BU863</f>
        <v>15.976505</v>
      </c>
      <c r="BV143" s="4">
        <f>'Raw Data'!BV863</f>
        <v>2.9983469999999999</v>
      </c>
      <c r="BW143" s="4">
        <f t="shared" si="19"/>
        <v>4.2209926209999997</v>
      </c>
      <c r="BY143" s="4">
        <f t="shared" si="20"/>
        <v>14334.75956987107</v>
      </c>
      <c r="BZ143" s="4">
        <f t="shared" si="21"/>
        <v>12747.885382258619</v>
      </c>
      <c r="CA143" s="4">
        <f t="shared" si="22"/>
        <v>1.377638049645</v>
      </c>
      <c r="CB143" s="4">
        <f t="shared" si="23"/>
        <v>436.61706426398501</v>
      </c>
    </row>
    <row r="144" spans="1:80" x14ac:dyDescent="0.25">
      <c r="A144" s="2">
        <f>'Raw Data'!A864</f>
        <v>42070</v>
      </c>
      <c r="B144" s="3">
        <f>'Raw Data'!B864</f>
        <v>3.4152777777777775E-2</v>
      </c>
      <c r="C144" s="4">
        <f>'Raw Data'!C864</f>
        <v>9.56</v>
      </c>
      <c r="D144" s="4">
        <f>'Raw Data'!D864</f>
        <v>9.4992999999999999</v>
      </c>
      <c r="E144" s="4">
        <f>'Raw Data'!E864</f>
        <v>94993.078200000004</v>
      </c>
      <c r="F144" s="4">
        <f>'Raw Data'!F864</f>
        <v>9.3000000000000007</v>
      </c>
      <c r="G144" s="4">
        <f>'Raw Data'!G864</f>
        <v>24.3</v>
      </c>
      <c r="H144" s="4">
        <f>'Raw Data'!H864</f>
        <v>3897.3</v>
      </c>
      <c r="I144" s="4">
        <f>'Raw Data'!I864</f>
        <v>0</v>
      </c>
      <c r="J144" s="4">
        <f>'Raw Data'!J864</f>
        <v>0</v>
      </c>
      <c r="K144" s="4">
        <f>'Raw Data'!K864</f>
        <v>0.82399999999999995</v>
      </c>
      <c r="L144" s="4">
        <f>'Raw Data'!L864</f>
        <v>7.8772000000000002</v>
      </c>
      <c r="M144" s="4">
        <f>'Raw Data'!M864</f>
        <v>7.827</v>
      </c>
      <c r="N144" s="4">
        <f>'Raw Data'!N864</f>
        <v>7.6543999999999999</v>
      </c>
      <c r="O144" s="4">
        <f>'Raw Data'!O864</f>
        <v>20.009499999999999</v>
      </c>
      <c r="P144" s="4">
        <f>'Raw Data'!P864</f>
        <v>27.7</v>
      </c>
      <c r="Q144" s="4">
        <f>'Raw Data'!Q864</f>
        <v>5.8297999999999996</v>
      </c>
      <c r="R144" s="4">
        <f>'Raw Data'!R864</f>
        <v>15.239800000000001</v>
      </c>
      <c r="S144" s="4">
        <f>'Raw Data'!S864</f>
        <v>21.1</v>
      </c>
      <c r="T144" s="4">
        <f>'Raw Data'!T864</f>
        <v>3897.2534000000001</v>
      </c>
      <c r="U144" s="4">
        <f>'Raw Data'!U864</f>
        <v>0</v>
      </c>
      <c r="V144" s="4">
        <f>'Raw Data'!V864</f>
        <v>0</v>
      </c>
      <c r="W144" s="4">
        <f>'Raw Data'!W864</f>
        <v>0</v>
      </c>
      <c r="X144" s="4">
        <f>'Raw Data'!X864</f>
        <v>0</v>
      </c>
      <c r="Y144" s="4">
        <f>'Raw Data'!Y864</f>
        <v>11.8</v>
      </c>
      <c r="Z144" s="4">
        <f>'Raw Data'!Z864</f>
        <v>870</v>
      </c>
      <c r="AA144" s="4">
        <f>'Raw Data'!AA864</f>
        <v>892</v>
      </c>
      <c r="AB144" s="4">
        <f>'Raw Data'!AB864</f>
        <v>824</v>
      </c>
      <c r="AC144" s="4">
        <f>'Raw Data'!AC864</f>
        <v>53</v>
      </c>
      <c r="AD144" s="4">
        <f>'Raw Data'!AD864</f>
        <v>8.41</v>
      </c>
      <c r="AE144" s="4">
        <f>'Raw Data'!AE864</f>
        <v>0.19</v>
      </c>
      <c r="AF144" s="4">
        <f>'Raw Data'!AF864</f>
        <v>978</v>
      </c>
      <c r="AG144" s="4">
        <f>'Raw Data'!AG864</f>
        <v>-7.2</v>
      </c>
      <c r="AH144" s="4">
        <f>'Raw Data'!AH864</f>
        <v>12</v>
      </c>
      <c r="AI144" s="4">
        <f>'Raw Data'!AI864</f>
        <v>29</v>
      </c>
      <c r="AJ144" s="4">
        <f>'Raw Data'!AJ864</f>
        <v>189</v>
      </c>
      <c r="AK144" s="4">
        <f>'Raw Data'!AK864</f>
        <v>138</v>
      </c>
      <c r="AL144" s="4">
        <f>'Raw Data'!AL864</f>
        <v>2.5</v>
      </c>
      <c r="AM144" s="4">
        <f>'Raw Data'!AM864</f>
        <v>195</v>
      </c>
      <c r="AN144" s="4" t="str">
        <f>'Raw Data'!AN864</f>
        <v>n/a</v>
      </c>
      <c r="AO144" s="4">
        <f>'Raw Data'!AO864</f>
        <v>2</v>
      </c>
      <c r="AP144" s="5">
        <f>'Raw Data'!AP864</f>
        <v>0.61751157407407409</v>
      </c>
      <c r="AQ144" s="4">
        <f>'Raw Data'!AQ864</f>
        <v>47.160075999999997</v>
      </c>
      <c r="AR144" s="4">
        <f>'Raw Data'!AR864</f>
        <v>-88.490758999999997</v>
      </c>
      <c r="AS144" s="4">
        <f>'Raw Data'!AS864</f>
        <v>312.7</v>
      </c>
      <c r="AT144" s="4">
        <f>'Raw Data'!AT864</f>
        <v>34.1</v>
      </c>
      <c r="AU144" s="4">
        <f>'Raw Data'!AU864</f>
        <v>11</v>
      </c>
      <c r="AV144" s="4">
        <f>'Raw Data'!AV864</f>
        <v>9</v>
      </c>
      <c r="AW144" s="4" t="str">
        <f>'Raw Data'!AW864</f>
        <v>0x4b66000</v>
      </c>
      <c r="AX144" s="4">
        <f>'Raw Data'!AX864</f>
        <v>1.1247750000000001</v>
      </c>
      <c r="AY144" s="4">
        <f>'Raw Data'!AY864</f>
        <v>1.525674</v>
      </c>
      <c r="AZ144" s="4">
        <f>'Raw Data'!AZ864</f>
        <v>2.412388</v>
      </c>
      <c r="BA144" s="4">
        <f>'Raw Data'!BA864</f>
        <v>14.023</v>
      </c>
      <c r="BB144" s="4">
        <f>'Raw Data'!BB864</f>
        <v>10</v>
      </c>
      <c r="BC144" s="4">
        <f>'Raw Data'!BC864</f>
        <v>0.71</v>
      </c>
      <c r="BD144" s="4">
        <f>'Raw Data'!BD864</f>
        <v>21.364999999999998</v>
      </c>
      <c r="BE144" s="4">
        <f>'Raw Data'!BE864</f>
        <v>1483.3589999999999</v>
      </c>
      <c r="BF144" s="4">
        <f>'Raw Data'!BF864</f>
        <v>938.10299999999995</v>
      </c>
      <c r="BG144" s="4">
        <f>'Raw Data'!BG864</f>
        <v>0.151</v>
      </c>
      <c r="BH144" s="4">
        <f>'Raw Data'!BH864</f>
        <v>0.39500000000000002</v>
      </c>
      <c r="BI144" s="4">
        <f>'Raw Data'!BI864</f>
        <v>0.54600000000000004</v>
      </c>
      <c r="BJ144" s="4">
        <f>'Raw Data'!BJ864</f>
        <v>0.115</v>
      </c>
      <c r="BK144" s="4">
        <f>'Raw Data'!BK864</f>
        <v>0.30099999999999999</v>
      </c>
      <c r="BL144" s="4">
        <f>'Raw Data'!BL864</f>
        <v>0.41499999999999998</v>
      </c>
      <c r="BM144" s="4">
        <f>'Raw Data'!BM864</f>
        <v>24.269100000000002</v>
      </c>
      <c r="BN144" s="4">
        <f>'Raw Data'!BN864</f>
        <v>0</v>
      </c>
      <c r="BO144" s="4">
        <f>'Raw Data'!BO864</f>
        <v>0</v>
      </c>
      <c r="BP144" s="4">
        <f>'Raw Data'!BP864</f>
        <v>0</v>
      </c>
      <c r="BQ144" s="4">
        <f>'Raw Data'!BQ864</f>
        <v>0</v>
      </c>
      <c r="BR144" s="4">
        <f>'Raw Data'!BR864</f>
        <v>0.60211999999999999</v>
      </c>
      <c r="BS144" s="4">
        <f>'Raw Data'!BS864</f>
        <v>-5</v>
      </c>
      <c r="BT144" s="4">
        <f>'Raw Data'!BT864</f>
        <v>0.146567</v>
      </c>
      <c r="BU144" s="4">
        <f>'Raw Data'!BU864</f>
        <v>14.714308000000001</v>
      </c>
      <c r="BV144" s="4">
        <f>'Raw Data'!BV864</f>
        <v>2.9606530000000002</v>
      </c>
      <c r="BW144" s="4">
        <f t="shared" si="19"/>
        <v>3.8875201736</v>
      </c>
      <c r="BY144" s="4">
        <f t="shared" si="20"/>
        <v>16086.205084821564</v>
      </c>
      <c r="BZ144" s="4">
        <f t="shared" si="21"/>
        <v>10173.206384082587</v>
      </c>
      <c r="CA144" s="4">
        <f t="shared" si="22"/>
        <v>1.2471111745400001</v>
      </c>
      <c r="CB144" s="4">
        <f t="shared" si="23"/>
        <v>263.18492005242359</v>
      </c>
    </row>
    <row r="145" spans="1:80" x14ac:dyDescent="0.25">
      <c r="A145" s="2">
        <f>'Raw Data'!A865</f>
        <v>42070</v>
      </c>
      <c r="B145" s="3">
        <f>'Raw Data'!B865</f>
        <v>3.4164351851851855E-2</v>
      </c>
      <c r="C145" s="4">
        <f>'Raw Data'!C865</f>
        <v>9.5679999999999996</v>
      </c>
      <c r="D145" s="4">
        <f>'Raw Data'!D865</f>
        <v>8.1050000000000004</v>
      </c>
      <c r="E145" s="4">
        <f>'Raw Data'!E865</f>
        <v>81050.414149999997</v>
      </c>
      <c r="F145" s="4">
        <f>'Raw Data'!F865</f>
        <v>8.5</v>
      </c>
      <c r="G145" s="4">
        <f>'Raw Data'!G865</f>
        <v>12.8</v>
      </c>
      <c r="H145" s="4">
        <f>'Raw Data'!H865</f>
        <v>2861.4</v>
      </c>
      <c r="I145" s="4">
        <f>'Raw Data'!I865</f>
        <v>0</v>
      </c>
      <c r="J145" s="4">
        <f>'Raw Data'!J865</f>
        <v>0</v>
      </c>
      <c r="K145" s="4">
        <f>'Raw Data'!K865</f>
        <v>0.83860000000000001</v>
      </c>
      <c r="L145" s="4">
        <f>'Raw Data'!L865</f>
        <v>8.0242000000000004</v>
      </c>
      <c r="M145" s="4">
        <f>'Raw Data'!M865</f>
        <v>6.7971000000000004</v>
      </c>
      <c r="N145" s="4">
        <f>'Raw Data'!N865</f>
        <v>7.1284000000000001</v>
      </c>
      <c r="O145" s="4">
        <f>'Raw Data'!O865</f>
        <v>10.734500000000001</v>
      </c>
      <c r="P145" s="4">
        <f>'Raw Data'!P865</f>
        <v>17.899999999999999</v>
      </c>
      <c r="Q145" s="4">
        <f>'Raw Data'!Q865</f>
        <v>5.4214000000000002</v>
      </c>
      <c r="R145" s="4">
        <f>'Raw Data'!R865</f>
        <v>8.1639999999999997</v>
      </c>
      <c r="S145" s="4">
        <f>'Raw Data'!S865</f>
        <v>13.6</v>
      </c>
      <c r="T145" s="4">
        <f>'Raw Data'!T865</f>
        <v>2861.3980999999999</v>
      </c>
      <c r="U145" s="4">
        <f>'Raw Data'!U865</f>
        <v>0</v>
      </c>
      <c r="V145" s="4">
        <f>'Raw Data'!V865</f>
        <v>0</v>
      </c>
      <c r="W145" s="4">
        <f>'Raw Data'!W865</f>
        <v>0</v>
      </c>
      <c r="X145" s="4">
        <f>'Raw Data'!X865</f>
        <v>0</v>
      </c>
      <c r="Y145" s="4">
        <f>'Raw Data'!Y865</f>
        <v>11.8</v>
      </c>
      <c r="Z145" s="4">
        <f>'Raw Data'!Z865</f>
        <v>875</v>
      </c>
      <c r="AA145" s="4">
        <f>'Raw Data'!AA865</f>
        <v>897</v>
      </c>
      <c r="AB145" s="4">
        <f>'Raw Data'!AB865</f>
        <v>828</v>
      </c>
      <c r="AC145" s="4">
        <f>'Raw Data'!AC865</f>
        <v>53</v>
      </c>
      <c r="AD145" s="4">
        <f>'Raw Data'!AD865</f>
        <v>8.01</v>
      </c>
      <c r="AE145" s="4">
        <f>'Raw Data'!AE865</f>
        <v>0.18</v>
      </c>
      <c r="AF145" s="4">
        <f>'Raw Data'!AF865</f>
        <v>978</v>
      </c>
      <c r="AG145" s="4">
        <f>'Raw Data'!AG865</f>
        <v>-7.8</v>
      </c>
      <c r="AH145" s="4">
        <f>'Raw Data'!AH865</f>
        <v>12</v>
      </c>
      <c r="AI145" s="4">
        <f>'Raw Data'!AI865</f>
        <v>29</v>
      </c>
      <c r="AJ145" s="4">
        <f>'Raw Data'!AJ865</f>
        <v>189</v>
      </c>
      <c r="AK145" s="4">
        <f>'Raw Data'!AK865</f>
        <v>138</v>
      </c>
      <c r="AL145" s="4">
        <f>'Raw Data'!AL865</f>
        <v>2.5</v>
      </c>
      <c r="AM145" s="4">
        <f>'Raw Data'!AM865</f>
        <v>195</v>
      </c>
      <c r="AN145" s="4" t="str">
        <f>'Raw Data'!AN865</f>
        <v>n/a</v>
      </c>
      <c r="AO145" s="4">
        <f>'Raw Data'!AO865</f>
        <v>2</v>
      </c>
      <c r="AP145" s="5">
        <f>'Raw Data'!AP865</f>
        <v>0.61752314814814813</v>
      </c>
      <c r="AQ145" s="4">
        <f>'Raw Data'!AQ865</f>
        <v>47.159947000000003</v>
      </c>
      <c r="AR145" s="4">
        <f>'Raw Data'!AR865</f>
        <v>-88.490679999999998</v>
      </c>
      <c r="AS145" s="4">
        <f>'Raw Data'!AS865</f>
        <v>312.8</v>
      </c>
      <c r="AT145" s="4">
        <f>'Raw Data'!AT865</f>
        <v>33.9</v>
      </c>
      <c r="AU145" s="4">
        <f>'Raw Data'!AU865</f>
        <v>11</v>
      </c>
      <c r="AV145" s="4">
        <f>'Raw Data'!AV865</f>
        <v>9</v>
      </c>
      <c r="AW145" s="4" t="str">
        <f>'Raw Data'!AW865</f>
        <v>0x4b66000</v>
      </c>
      <c r="AX145" s="4">
        <f>'Raw Data'!AX865</f>
        <v>1.3</v>
      </c>
      <c r="AY145" s="4">
        <f>'Raw Data'!AY865</f>
        <v>1</v>
      </c>
      <c r="AZ145" s="4">
        <f>'Raw Data'!AZ865</f>
        <v>2.5</v>
      </c>
      <c r="BA145" s="4">
        <f>'Raw Data'!BA865</f>
        <v>14.023</v>
      </c>
      <c r="BB145" s="4">
        <f>'Raw Data'!BB865</f>
        <v>10.97</v>
      </c>
      <c r="BC145" s="4">
        <f>'Raw Data'!BC865</f>
        <v>0.78</v>
      </c>
      <c r="BD145" s="4">
        <f>'Raw Data'!BD865</f>
        <v>19.242000000000001</v>
      </c>
      <c r="BE145" s="4">
        <f>'Raw Data'!BE865</f>
        <v>1609.9849999999999</v>
      </c>
      <c r="BF145" s="4">
        <f>'Raw Data'!BF865</f>
        <v>868.00699999999995</v>
      </c>
      <c r="BG145" s="4">
        <f>'Raw Data'!BG865</f>
        <v>0.15</v>
      </c>
      <c r="BH145" s="4">
        <f>'Raw Data'!BH865</f>
        <v>0.22600000000000001</v>
      </c>
      <c r="BI145" s="4">
        <f>'Raw Data'!BI865</f>
        <v>0.375</v>
      </c>
      <c r="BJ145" s="4">
        <f>'Raw Data'!BJ865</f>
        <v>0.114</v>
      </c>
      <c r="BK145" s="4">
        <f>'Raw Data'!BK865</f>
        <v>0.17199999999999999</v>
      </c>
      <c r="BL145" s="4">
        <f>'Raw Data'!BL865</f>
        <v>0.28499999999999998</v>
      </c>
      <c r="BM145" s="4">
        <f>'Raw Data'!BM865</f>
        <v>18.985299999999999</v>
      </c>
      <c r="BN145" s="4">
        <f>'Raw Data'!BN865</f>
        <v>0</v>
      </c>
      <c r="BO145" s="4">
        <f>'Raw Data'!BO865</f>
        <v>0</v>
      </c>
      <c r="BP145" s="4">
        <f>'Raw Data'!BP865</f>
        <v>0</v>
      </c>
      <c r="BQ145" s="4">
        <f>'Raw Data'!BQ865</f>
        <v>0</v>
      </c>
      <c r="BR145" s="4">
        <f>'Raw Data'!BR865</f>
        <v>0.61956999999999995</v>
      </c>
      <c r="BS145" s="4">
        <f>'Raw Data'!BS865</f>
        <v>-5</v>
      </c>
      <c r="BT145" s="4">
        <f>'Raw Data'!BT865</f>
        <v>0.149257</v>
      </c>
      <c r="BU145" s="4">
        <f>'Raw Data'!BU865</f>
        <v>15.140749</v>
      </c>
      <c r="BV145" s="4">
        <f>'Raw Data'!BV865</f>
        <v>3.0149919999999999</v>
      </c>
      <c r="BW145" s="4">
        <f t="shared" si="19"/>
        <v>4.0001858857999997</v>
      </c>
      <c r="BY145" s="4">
        <f t="shared" si="20"/>
        <v>17965.391159949802</v>
      </c>
      <c r="BZ145" s="4">
        <f t="shared" si="21"/>
        <v>9685.8574984080897</v>
      </c>
      <c r="CA145" s="4">
        <f t="shared" si="22"/>
        <v>1.272095449482</v>
      </c>
      <c r="CB145" s="4">
        <f t="shared" si="23"/>
        <v>211.85187488640886</v>
      </c>
    </row>
    <row r="146" spans="1:80" x14ac:dyDescent="0.25">
      <c r="A146" s="2">
        <f>'Raw Data'!A866</f>
        <v>42070</v>
      </c>
      <c r="B146" s="3">
        <f>'Raw Data'!B866</f>
        <v>3.4175925925925922E-2</v>
      </c>
      <c r="C146" s="4">
        <f>'Raw Data'!C866</f>
        <v>8.923</v>
      </c>
      <c r="D146" s="4">
        <f>'Raw Data'!D866</f>
        <v>10.275</v>
      </c>
      <c r="E146" s="4">
        <f>'Raw Data'!E866</f>
        <v>102750.38710000001</v>
      </c>
      <c r="F146" s="4">
        <f>'Raw Data'!F866</f>
        <v>8.5</v>
      </c>
      <c r="G146" s="4">
        <f>'Raw Data'!G866</f>
        <v>12.3</v>
      </c>
      <c r="H146" s="4">
        <f>'Raw Data'!H866</f>
        <v>5798.3</v>
      </c>
      <c r="I146" s="4">
        <f>'Raw Data'!I866</f>
        <v>0</v>
      </c>
      <c r="J146" s="4">
        <f>'Raw Data'!J866</f>
        <v>0</v>
      </c>
      <c r="K146" s="4">
        <f>'Raw Data'!K866</f>
        <v>0.81899999999999995</v>
      </c>
      <c r="L146" s="4">
        <f>'Raw Data'!L866</f>
        <v>7.3079000000000001</v>
      </c>
      <c r="M146" s="4">
        <f>'Raw Data'!M866</f>
        <v>8.4148999999999994</v>
      </c>
      <c r="N146" s="4">
        <f>'Raw Data'!N866</f>
        <v>6.9782000000000002</v>
      </c>
      <c r="O146" s="4">
        <f>'Raw Data'!O866</f>
        <v>10.1113</v>
      </c>
      <c r="P146" s="4">
        <f>'Raw Data'!P866</f>
        <v>17.100000000000001</v>
      </c>
      <c r="Q146" s="4">
        <f>'Raw Data'!Q866</f>
        <v>5.3051000000000004</v>
      </c>
      <c r="R146" s="4">
        <f>'Raw Data'!R866</f>
        <v>7.6868999999999996</v>
      </c>
      <c r="S146" s="4">
        <f>'Raw Data'!S866</f>
        <v>13</v>
      </c>
      <c r="T146" s="4">
        <f>'Raw Data'!T866</f>
        <v>5798.3275999999996</v>
      </c>
      <c r="U146" s="4">
        <f>'Raw Data'!U866</f>
        <v>0</v>
      </c>
      <c r="V146" s="4">
        <f>'Raw Data'!V866</f>
        <v>0</v>
      </c>
      <c r="W146" s="4">
        <f>'Raw Data'!W866</f>
        <v>0</v>
      </c>
      <c r="X146" s="4">
        <f>'Raw Data'!X866</f>
        <v>0</v>
      </c>
      <c r="Y146" s="4">
        <f>'Raw Data'!Y866</f>
        <v>11.8</v>
      </c>
      <c r="Z146" s="4">
        <f>'Raw Data'!Z866</f>
        <v>870</v>
      </c>
      <c r="AA146" s="4">
        <f>'Raw Data'!AA866</f>
        <v>893</v>
      </c>
      <c r="AB146" s="4">
        <f>'Raw Data'!AB866</f>
        <v>822</v>
      </c>
      <c r="AC146" s="4">
        <f>'Raw Data'!AC866</f>
        <v>53</v>
      </c>
      <c r="AD146" s="4">
        <f>'Raw Data'!AD866</f>
        <v>7.89</v>
      </c>
      <c r="AE146" s="4">
        <f>'Raw Data'!AE866</f>
        <v>0.18</v>
      </c>
      <c r="AF146" s="4">
        <f>'Raw Data'!AF866</f>
        <v>978</v>
      </c>
      <c r="AG146" s="4">
        <f>'Raw Data'!AG866</f>
        <v>-8</v>
      </c>
      <c r="AH146" s="4">
        <f>'Raw Data'!AH866</f>
        <v>12</v>
      </c>
      <c r="AI146" s="4">
        <f>'Raw Data'!AI866</f>
        <v>29</v>
      </c>
      <c r="AJ146" s="4">
        <f>'Raw Data'!AJ866</f>
        <v>189</v>
      </c>
      <c r="AK146" s="4">
        <f>'Raw Data'!AK866</f>
        <v>138</v>
      </c>
      <c r="AL146" s="4">
        <f>'Raw Data'!AL866</f>
        <v>2.7</v>
      </c>
      <c r="AM146" s="4">
        <f>'Raw Data'!AM866</f>
        <v>195</v>
      </c>
      <c r="AN146" s="4" t="str">
        <f>'Raw Data'!AN866</f>
        <v>n/a</v>
      </c>
      <c r="AO146" s="4">
        <f>'Raw Data'!AO866</f>
        <v>2</v>
      </c>
      <c r="AP146" s="5">
        <f>'Raw Data'!AP866</f>
        <v>0.61754629629629632</v>
      </c>
      <c r="AQ146" s="4">
        <f>'Raw Data'!AQ866</f>
        <v>47.15972</v>
      </c>
      <c r="AR146" s="4">
        <f>'Raw Data'!AR866</f>
        <v>-88.490533999999997</v>
      </c>
      <c r="AS146" s="4">
        <f>'Raw Data'!AS866</f>
        <v>312.8</v>
      </c>
      <c r="AT146" s="4">
        <f>'Raw Data'!AT866</f>
        <v>33</v>
      </c>
      <c r="AU146" s="4">
        <f>'Raw Data'!AU866</f>
        <v>11</v>
      </c>
      <c r="AV146" s="4">
        <f>'Raw Data'!AV866</f>
        <v>9</v>
      </c>
      <c r="AW146" s="4" t="str">
        <f>'Raw Data'!AW866</f>
        <v>0x4b66000</v>
      </c>
      <c r="AX146" s="4">
        <f>'Raw Data'!AX866</f>
        <v>1.2756240000000001</v>
      </c>
      <c r="AY146" s="4">
        <f>'Raw Data'!AY866</f>
        <v>1.0365629999999999</v>
      </c>
      <c r="AZ146" s="4">
        <f>'Raw Data'!AZ866</f>
        <v>2.5</v>
      </c>
      <c r="BA146" s="4">
        <f>'Raw Data'!BA866</f>
        <v>14.023</v>
      </c>
      <c r="BB146" s="4">
        <f>'Raw Data'!BB866</f>
        <v>9.6999999999999993</v>
      </c>
      <c r="BC146" s="4">
        <f>'Raw Data'!BC866</f>
        <v>0.69</v>
      </c>
      <c r="BD146" s="4">
        <f>'Raw Data'!BD866</f>
        <v>22.105</v>
      </c>
      <c r="BE146" s="4">
        <f>'Raw Data'!BE866</f>
        <v>1358.4939999999999</v>
      </c>
      <c r="BF146" s="4">
        <f>'Raw Data'!BF866</f>
        <v>995.61099999999999</v>
      </c>
      <c r="BG146" s="4">
        <f>'Raw Data'!BG866</f>
        <v>0.13600000000000001</v>
      </c>
      <c r="BH146" s="4">
        <f>'Raw Data'!BH866</f>
        <v>0.19700000000000001</v>
      </c>
      <c r="BI146" s="4">
        <f>'Raw Data'!BI866</f>
        <v>0.33300000000000002</v>
      </c>
      <c r="BJ146" s="4">
        <f>'Raw Data'!BJ866</f>
        <v>0.10299999999999999</v>
      </c>
      <c r="BK146" s="4">
        <f>'Raw Data'!BK866</f>
        <v>0.15</v>
      </c>
      <c r="BL146" s="4">
        <f>'Raw Data'!BL866</f>
        <v>0.253</v>
      </c>
      <c r="BM146" s="4">
        <f>'Raw Data'!BM866</f>
        <v>35.643999999999998</v>
      </c>
      <c r="BN146" s="4">
        <f>'Raw Data'!BN866</f>
        <v>0</v>
      </c>
      <c r="BO146" s="4">
        <f>'Raw Data'!BO866</f>
        <v>0</v>
      </c>
      <c r="BP146" s="4">
        <f>'Raw Data'!BP866</f>
        <v>0</v>
      </c>
      <c r="BQ146" s="4">
        <f>'Raw Data'!BQ866</f>
        <v>0</v>
      </c>
      <c r="BR146" s="4">
        <f>'Raw Data'!BR866</f>
        <v>0.544767</v>
      </c>
      <c r="BS146" s="4">
        <f>'Raw Data'!BS866</f>
        <v>-5</v>
      </c>
      <c r="BT146" s="4">
        <f>'Raw Data'!BT866</f>
        <v>0.14918600000000001</v>
      </c>
      <c r="BU146" s="4">
        <f>'Raw Data'!BU866</f>
        <v>13.312749</v>
      </c>
      <c r="BV146" s="4">
        <f>'Raw Data'!BV866</f>
        <v>3.0135529999999999</v>
      </c>
      <c r="BW146" s="4">
        <f t="shared" si="19"/>
        <v>3.5172282857999999</v>
      </c>
      <c r="BY146" s="4">
        <f t="shared" si="20"/>
        <v>13328.858464684421</v>
      </c>
      <c r="BZ146" s="4">
        <f t="shared" si="21"/>
        <v>9768.4333569989431</v>
      </c>
      <c r="CA146" s="4">
        <f t="shared" si="22"/>
        <v>1.0105840893389999</v>
      </c>
      <c r="CB146" s="4">
        <f t="shared" si="23"/>
        <v>349.72096388737202</v>
      </c>
    </row>
    <row r="147" spans="1:80" x14ac:dyDescent="0.25">
      <c r="A147" s="2"/>
      <c r="B147" s="3"/>
      <c r="AP147" s="5"/>
    </row>
    <row r="148" spans="1:80" x14ac:dyDescent="0.25">
      <c r="A148" s="2"/>
      <c r="B148" s="3"/>
      <c r="AP148" s="5"/>
    </row>
  </sheetData>
  <customSheetViews>
    <customSheetView guid="{2B424CCC-7244-4294-A128-8AE125D4F682}">
      <pane ySplit="9" topLeftCell="A10" activePane="bottomLeft" state="frozen"/>
      <selection pane="bottomLeft" activeCell="BW16" sqref="BW16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47"/>
  <sheetViews>
    <sheetView workbookViewId="0">
      <pane xSplit="2" ySplit="9" topLeftCell="AF10" activePane="bottomRight" state="frozen"/>
      <selection pane="topRight" activeCell="C1" sqref="C1"/>
      <selection pane="bottomLeft" activeCell="A10" sqref="A10"/>
      <selection pane="bottomRight" activeCell="CC13" sqref="CC13"/>
    </sheetView>
  </sheetViews>
  <sheetFormatPr defaultRowHeight="15" x14ac:dyDescent="0.25"/>
  <cols>
    <col min="1" max="1" width="13.85546875" style="2" bestFit="1" customWidth="1"/>
    <col min="2" max="2" width="13.28515625" style="8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77" width="12" style="4" bestFit="1" customWidth="1"/>
    <col min="78" max="80" width="9.140625" style="4"/>
    <col min="81" max="81" width="14.7109375" style="4" bestFit="1" customWidth="1"/>
    <col min="82" max="82" width="3.28515625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175</v>
      </c>
      <c r="CC1" s="1" t="s">
        <v>189</v>
      </c>
      <c r="CE1" s="1" t="s">
        <v>2</v>
      </c>
      <c r="CF1" s="1" t="s">
        <v>3</v>
      </c>
      <c r="CG1" s="1" t="s">
        <v>4</v>
      </c>
      <c r="CH1" s="1" t="s">
        <v>175</v>
      </c>
      <c r="CI1" s="1" t="s">
        <v>189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197</v>
      </c>
      <c r="CI2" s="1" t="s">
        <v>197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188</v>
      </c>
      <c r="BZ3" s="1" t="s">
        <v>188</v>
      </c>
      <c r="CA3" s="1" t="s">
        <v>188</v>
      </c>
      <c r="CB3" s="1" t="s">
        <v>188</v>
      </c>
      <c r="CC3" s="1" t="s">
        <v>188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s="14" customFormat="1" x14ac:dyDescent="0.25">
      <c r="A4" s="6" t="s">
        <v>194</v>
      </c>
    </row>
    <row r="5" spans="1:87" s="14" customFormat="1" x14ac:dyDescent="0.25">
      <c r="A5" s="14" t="s">
        <v>169</v>
      </c>
      <c r="C5" s="14">
        <f>AVERAGE(C10:C150)</f>
        <v>8.2841086956521739</v>
      </c>
      <c r="D5" s="14">
        <f t="shared" ref="D5:BO5" si="0">AVERAGE(D10:D150)</f>
        <v>10.639596376811598</v>
      </c>
      <c r="E5" s="14">
        <f t="shared" si="0"/>
        <v>106395.97162195653</v>
      </c>
      <c r="F5" s="14">
        <f t="shared" si="0"/>
        <v>14.407246376811592</v>
      </c>
      <c r="G5" s="14">
        <f t="shared" si="0"/>
        <v>26.000724637681156</v>
      </c>
      <c r="H5" s="14">
        <f t="shared" si="0"/>
        <v>3880.1862318840595</v>
      </c>
      <c r="I5" s="14">
        <f t="shared" si="0"/>
        <v>0</v>
      </c>
      <c r="J5" s="14">
        <f t="shared" si="0"/>
        <v>0</v>
      </c>
      <c r="K5" s="14">
        <f t="shared" si="0"/>
        <v>0.82087028985507249</v>
      </c>
      <c r="L5" s="14">
        <f t="shared" si="0"/>
        <v>6.8274833333333307</v>
      </c>
      <c r="M5" s="14">
        <f t="shared" si="0"/>
        <v>8.6899282608695643</v>
      </c>
      <c r="N5" s="14">
        <f t="shared" si="0"/>
        <v>11.934065942028985</v>
      </c>
      <c r="O5" s="14">
        <f t="shared" si="0"/>
        <v>21.325339855072475</v>
      </c>
      <c r="P5" s="14">
        <f t="shared" si="0"/>
        <v>33.260144927536238</v>
      </c>
      <c r="Q5" s="14">
        <f t="shared" si="0"/>
        <v>9.096028985507246</v>
      </c>
      <c r="R5" s="14">
        <f t="shared" si="0"/>
        <v>16.255144202898546</v>
      </c>
      <c r="S5" s="14">
        <f t="shared" si="0"/>
        <v>25.354347826086961</v>
      </c>
      <c r="T5" s="14">
        <f t="shared" si="0"/>
        <v>3880.1866521739139</v>
      </c>
      <c r="U5" s="14">
        <f t="shared" si="0"/>
        <v>0</v>
      </c>
      <c r="V5" s="14">
        <f t="shared" si="0"/>
        <v>0</v>
      </c>
      <c r="W5" s="14">
        <f t="shared" si="0"/>
        <v>0</v>
      </c>
      <c r="X5" s="14">
        <f t="shared" si="0"/>
        <v>0</v>
      </c>
      <c r="Y5" s="14">
        <f t="shared" si="0"/>
        <v>11.936956521739113</v>
      </c>
      <c r="Z5" s="14">
        <f t="shared" si="0"/>
        <v>869.66666666666663</v>
      </c>
      <c r="AA5" s="14">
        <f t="shared" si="0"/>
        <v>889.27536231884062</v>
      </c>
      <c r="AB5" s="14">
        <f t="shared" si="0"/>
        <v>822.463768115942</v>
      </c>
      <c r="AC5" s="14">
        <f t="shared" si="0"/>
        <v>53.934782608695649</v>
      </c>
      <c r="AD5" s="14">
        <f t="shared" si="0"/>
        <v>8.5760144927536466</v>
      </c>
      <c r="AE5" s="14">
        <f t="shared" si="0"/>
        <v>0.19673913043478217</v>
      </c>
      <c r="AF5" s="14">
        <f t="shared" si="0"/>
        <v>977.67391304347825</v>
      </c>
      <c r="AG5" s="14">
        <f t="shared" si="0"/>
        <v>-7.166666666666667</v>
      </c>
      <c r="AH5" s="14">
        <f t="shared" si="0"/>
        <v>13.114600557971016</v>
      </c>
      <c r="AI5" s="14">
        <f t="shared" si="0"/>
        <v>29</v>
      </c>
      <c r="AJ5" s="14">
        <f t="shared" si="0"/>
        <v>189.76666666666665</v>
      </c>
      <c r="AK5" s="14">
        <f t="shared" si="0"/>
        <v>139.25942028985506</v>
      </c>
      <c r="AL5" s="14">
        <f t="shared" si="0"/>
        <v>2.8086956521739128</v>
      </c>
      <c r="AM5" s="14">
        <f t="shared" si="0"/>
        <v>195</v>
      </c>
      <c r="AN5" s="14" t="e">
        <f t="shared" si="0"/>
        <v>#DIV/0!</v>
      </c>
      <c r="AO5" s="14">
        <f t="shared" si="0"/>
        <v>2</v>
      </c>
      <c r="AP5" s="14">
        <f t="shared" si="0"/>
        <v>0.61971433843263546</v>
      </c>
      <c r="AQ5" s="14">
        <f t="shared" si="0"/>
        <v>47.16155215942026</v>
      </c>
      <c r="AR5" s="14">
        <f t="shared" si="0"/>
        <v>-88.487634673913064</v>
      </c>
      <c r="AS5" s="14">
        <f t="shared" si="0"/>
        <v>314.01231884057984</v>
      </c>
      <c r="AT5" s="14">
        <f t="shared" si="0"/>
        <v>34.305797101449286</v>
      </c>
      <c r="AU5" s="14">
        <f t="shared" si="0"/>
        <v>11</v>
      </c>
      <c r="AV5" s="14">
        <f t="shared" si="0"/>
        <v>8.9855072463768124</v>
      </c>
      <c r="AW5" s="14" t="e">
        <f t="shared" si="0"/>
        <v>#DIV/0!</v>
      </c>
      <c r="AX5" s="14">
        <f t="shared" si="0"/>
        <v>1.4268643695652181</v>
      </c>
      <c r="AY5" s="14">
        <f t="shared" si="0"/>
        <v>1.7262556521739134</v>
      </c>
      <c r="AZ5" s="14">
        <f t="shared" si="0"/>
        <v>2.7945450144927526</v>
      </c>
      <c r="BA5" s="14">
        <f t="shared" si="0"/>
        <v>14.022999999999968</v>
      </c>
      <c r="BB5" s="14">
        <f t="shared" si="0"/>
        <v>9.9053623188405791</v>
      </c>
      <c r="BC5" s="14">
        <f t="shared" si="0"/>
        <v>0.7070289855072468</v>
      </c>
      <c r="BD5" s="14">
        <f t="shared" si="0"/>
        <v>21.868637681159424</v>
      </c>
      <c r="BE5" s="14">
        <f t="shared" si="0"/>
        <v>1317.9689637681163</v>
      </c>
      <c r="BF5" s="14">
        <f t="shared" si="0"/>
        <v>1043.9629275362313</v>
      </c>
      <c r="BG5" s="14">
        <f t="shared" si="0"/>
        <v>0.24453623188405793</v>
      </c>
      <c r="BH5" s="14">
        <f t="shared" si="0"/>
        <v>0.42692753623188406</v>
      </c>
      <c r="BI5" s="14">
        <f t="shared" si="0"/>
        <v>0.67141304347826103</v>
      </c>
      <c r="BJ5" s="14">
        <f t="shared" si="0"/>
        <v>0.18637681159420272</v>
      </c>
      <c r="BK5" s="14">
        <f t="shared" si="0"/>
        <v>0.32544202898550723</v>
      </c>
      <c r="BL5" s="14">
        <f t="shared" si="0"/>
        <v>0.51176811594202898</v>
      </c>
      <c r="BM5" s="14">
        <f t="shared" si="0"/>
        <v>23.984328260869574</v>
      </c>
      <c r="BN5" s="14">
        <f t="shared" si="0"/>
        <v>0</v>
      </c>
      <c r="BO5" s="14">
        <f t="shared" si="0"/>
        <v>0</v>
      </c>
      <c r="BP5" s="14">
        <f t="shared" ref="BP5:BW5" si="1">AVERAGE(BP10:BP150)</f>
        <v>0</v>
      </c>
      <c r="BQ5" s="14">
        <f t="shared" si="1"/>
        <v>0</v>
      </c>
      <c r="BR5" s="14">
        <f t="shared" si="1"/>
        <v>0.60451170289855072</v>
      </c>
      <c r="BS5" s="14">
        <f t="shared" si="1"/>
        <v>-5</v>
      </c>
      <c r="BT5" s="14">
        <f t="shared" si="1"/>
        <v>0.1544615217391303</v>
      </c>
      <c r="BU5" s="14">
        <f t="shared" si="1"/>
        <v>14.772755050724637</v>
      </c>
      <c r="BV5" s="14">
        <f t="shared" si="1"/>
        <v>3.1201231666666667</v>
      </c>
      <c r="BW5" s="14">
        <f t="shared" si="1"/>
        <v>3.9073204034700741</v>
      </c>
      <c r="BX5" s="23"/>
      <c r="BY5" s="14">
        <f t="shared" ref="BY5:CB5" si="2">AVERAGE(BY10:BY150)</f>
        <v>14607.218972989989</v>
      </c>
      <c r="BZ5" s="14">
        <f t="shared" si="2"/>
        <v>11240.110271516322</v>
      </c>
      <c r="CA5" s="14">
        <f t="shared" si="2"/>
        <v>2.1349759656536937</v>
      </c>
      <c r="CB5" s="14">
        <f t="shared" si="2"/>
        <v>253.66293687918673</v>
      </c>
      <c r="CC5" s="24">
        <f>BZ8/(137/3600)+CB8/(137/3600)+CA8/(137/3600)</f>
        <v>11495.908184361162</v>
      </c>
      <c r="CD5" s="23"/>
      <c r="CE5" s="22">
        <f>BY8/$AT8</f>
        <v>422.70901087821119</v>
      </c>
      <c r="CF5" s="22">
        <f>BZ8/$AT8</f>
        <v>325.2703956735532</v>
      </c>
      <c r="CG5" s="22">
        <f>CA8/$AT8</f>
        <v>6.1782710340618462E-2</v>
      </c>
      <c r="CH5" s="22">
        <f>CB8/$AT8</f>
        <v>7.3405902480775138</v>
      </c>
      <c r="CI5" s="25">
        <f>(BZ8+CB8+CA8)/AT8</f>
        <v>332.67276863197134</v>
      </c>
    </row>
    <row r="6" spans="1:87" s="14" customFormat="1" x14ac:dyDescent="0.25">
      <c r="A6" s="14" t="s">
        <v>170</v>
      </c>
      <c r="C6" s="14">
        <f>MIN(C10:C150)</f>
        <v>6.56</v>
      </c>
      <c r="D6" s="14">
        <f t="shared" ref="D6:BO6" si="3">MIN(D10:D150)</f>
        <v>1.2407999999999999</v>
      </c>
      <c r="E6" s="14">
        <f t="shared" si="3"/>
        <v>12407.725</v>
      </c>
      <c r="F6" s="14">
        <f t="shared" si="3"/>
        <v>6.1</v>
      </c>
      <c r="G6" s="14">
        <f t="shared" si="3"/>
        <v>5.8</v>
      </c>
      <c r="H6" s="14">
        <f t="shared" si="3"/>
        <v>1055.2</v>
      </c>
      <c r="I6" s="14">
        <f t="shared" si="3"/>
        <v>0</v>
      </c>
      <c r="J6" s="14">
        <f t="shared" si="3"/>
        <v>0</v>
      </c>
      <c r="K6" s="14">
        <f t="shared" si="3"/>
        <v>0.79859999999999998</v>
      </c>
      <c r="L6" s="14">
        <f t="shared" si="3"/>
        <v>5.2580999999999998</v>
      </c>
      <c r="M6" s="14">
        <f t="shared" si="3"/>
        <v>1.0787</v>
      </c>
      <c r="N6" s="14">
        <f t="shared" si="3"/>
        <v>4.9370000000000003</v>
      </c>
      <c r="O6" s="14">
        <f t="shared" si="3"/>
        <v>4.7990000000000004</v>
      </c>
      <c r="P6" s="14">
        <f t="shared" si="3"/>
        <v>12.3</v>
      </c>
      <c r="Q6" s="14">
        <f t="shared" si="3"/>
        <v>3.7641</v>
      </c>
      <c r="R6" s="14">
        <f t="shared" si="3"/>
        <v>3.6587999999999998</v>
      </c>
      <c r="S6" s="14">
        <f t="shared" si="3"/>
        <v>9.3000000000000007</v>
      </c>
      <c r="T6" s="14">
        <f t="shared" si="3"/>
        <v>1055.2236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0</v>
      </c>
      <c r="Y6" s="14">
        <f t="shared" si="3"/>
        <v>11.7</v>
      </c>
      <c r="Z6" s="14">
        <f t="shared" si="3"/>
        <v>857</v>
      </c>
      <c r="AA6" s="14">
        <f t="shared" si="3"/>
        <v>874</v>
      </c>
      <c r="AB6" s="14">
        <f t="shared" si="3"/>
        <v>810</v>
      </c>
      <c r="AC6" s="14">
        <f t="shared" si="3"/>
        <v>53</v>
      </c>
      <c r="AD6" s="14">
        <f t="shared" si="3"/>
        <v>8.0399999999999991</v>
      </c>
      <c r="AE6" s="14">
        <f t="shared" si="3"/>
        <v>0.18</v>
      </c>
      <c r="AF6" s="14">
        <f t="shared" si="3"/>
        <v>977</v>
      </c>
      <c r="AG6" s="14">
        <f t="shared" si="3"/>
        <v>-8</v>
      </c>
      <c r="AH6" s="14">
        <f t="shared" si="3"/>
        <v>12</v>
      </c>
      <c r="AI6" s="14">
        <f t="shared" si="3"/>
        <v>29</v>
      </c>
      <c r="AJ6" s="14">
        <f t="shared" si="3"/>
        <v>189</v>
      </c>
      <c r="AK6" s="14">
        <f t="shared" si="3"/>
        <v>138</v>
      </c>
      <c r="AL6" s="14">
        <f t="shared" si="3"/>
        <v>2.2000000000000002</v>
      </c>
      <c r="AM6" s="14">
        <f t="shared" si="3"/>
        <v>195</v>
      </c>
      <c r="AN6" s="14">
        <f t="shared" si="3"/>
        <v>0</v>
      </c>
      <c r="AO6" s="14">
        <f t="shared" si="3"/>
        <v>2</v>
      </c>
      <c r="AP6" s="14">
        <f t="shared" si="3"/>
        <v>0.61891203703703701</v>
      </c>
      <c r="AQ6" s="14">
        <f t="shared" si="3"/>
        <v>47.158532999999998</v>
      </c>
      <c r="AR6" s="14">
        <f t="shared" si="3"/>
        <v>-88.491990000000001</v>
      </c>
      <c r="AS6" s="14">
        <f t="shared" si="3"/>
        <v>306.5</v>
      </c>
      <c r="AT6" s="14">
        <f t="shared" si="3"/>
        <v>20.8</v>
      </c>
      <c r="AU6" s="14">
        <f t="shared" si="3"/>
        <v>11</v>
      </c>
      <c r="AV6" s="14">
        <f t="shared" si="3"/>
        <v>8</v>
      </c>
      <c r="AW6" s="14">
        <f t="shared" si="3"/>
        <v>0</v>
      </c>
      <c r="AX6" s="14">
        <f t="shared" si="3"/>
        <v>1</v>
      </c>
      <c r="AY6" s="14">
        <f t="shared" si="3"/>
        <v>1</v>
      </c>
      <c r="AZ6" s="14">
        <f t="shared" si="3"/>
        <v>1.6362639999999999</v>
      </c>
      <c r="BA6" s="14">
        <f t="shared" si="3"/>
        <v>14.023</v>
      </c>
      <c r="BB6" s="14">
        <f t="shared" si="3"/>
        <v>8.64</v>
      </c>
      <c r="BC6" s="14">
        <f t="shared" si="3"/>
        <v>0.62</v>
      </c>
      <c r="BD6" s="14">
        <f t="shared" si="3"/>
        <v>15.028</v>
      </c>
      <c r="BE6" s="14">
        <f t="shared" si="3"/>
        <v>941.17200000000003</v>
      </c>
      <c r="BF6" s="14">
        <f t="shared" si="3"/>
        <v>155.12100000000001</v>
      </c>
      <c r="BG6" s="14">
        <f t="shared" si="3"/>
        <v>9.6000000000000002E-2</v>
      </c>
      <c r="BH6" s="14">
        <f t="shared" si="3"/>
        <v>9.7000000000000003E-2</v>
      </c>
      <c r="BI6" s="14">
        <f t="shared" si="3"/>
        <v>0.23699999999999999</v>
      </c>
      <c r="BJ6" s="14">
        <f t="shared" si="3"/>
        <v>7.2999999999999995E-2</v>
      </c>
      <c r="BK6" s="14">
        <f t="shared" si="3"/>
        <v>7.3999999999999996E-2</v>
      </c>
      <c r="BL6" s="14">
        <f t="shared" si="3"/>
        <v>0.18</v>
      </c>
      <c r="BM6" s="14">
        <f t="shared" si="3"/>
        <v>7.8844000000000003</v>
      </c>
      <c r="BN6" s="14">
        <f t="shared" si="3"/>
        <v>0</v>
      </c>
      <c r="BO6" s="14">
        <f t="shared" si="3"/>
        <v>0</v>
      </c>
      <c r="BP6" s="14">
        <f t="shared" ref="BP6:BW6" si="4">MIN(BP10:BP150)</f>
        <v>0</v>
      </c>
      <c r="BQ6" s="14">
        <f t="shared" si="4"/>
        <v>0</v>
      </c>
      <c r="BR6" s="14">
        <f t="shared" si="4"/>
        <v>0.20907600000000001</v>
      </c>
      <c r="BS6" s="14">
        <f t="shared" si="4"/>
        <v>-5</v>
      </c>
      <c r="BT6" s="14">
        <f t="shared" si="4"/>
        <v>0.143563</v>
      </c>
      <c r="BU6" s="14">
        <f t="shared" si="4"/>
        <v>5.1092930000000001</v>
      </c>
      <c r="BV6" s="14">
        <f t="shared" si="4"/>
        <v>2.8999809999999999</v>
      </c>
      <c r="BW6" s="14">
        <f t="shared" si="4"/>
        <v>1.3498752106</v>
      </c>
      <c r="BX6" s="23"/>
      <c r="BY6" s="14">
        <f t="shared" ref="BY6:CB6" si="5">MIN(BY10:BY150)</f>
        <v>5800.3340166762091</v>
      </c>
      <c r="BZ6" s="14">
        <f t="shared" si="5"/>
        <v>1716.837147860967</v>
      </c>
      <c r="CA6" s="14">
        <f t="shared" si="5"/>
        <v>0.31254056210300002</v>
      </c>
      <c r="CB6" s="14">
        <f t="shared" si="5"/>
        <v>48.384291452697205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171</v>
      </c>
      <c r="C7" s="14">
        <f>MAX(C10:C150)</f>
        <v>14.076000000000001</v>
      </c>
      <c r="D7" s="14">
        <f t="shared" ref="D7:BO7" si="6">MAX(D10:D150)</f>
        <v>13.394500000000001</v>
      </c>
      <c r="E7" s="14">
        <f t="shared" si="6"/>
        <v>133945.2733</v>
      </c>
      <c r="F7" s="14">
        <f t="shared" si="6"/>
        <v>110.2</v>
      </c>
      <c r="G7" s="14">
        <f t="shared" si="6"/>
        <v>166</v>
      </c>
      <c r="H7" s="14">
        <f t="shared" si="6"/>
        <v>13174</v>
      </c>
      <c r="I7" s="14">
        <f t="shared" si="6"/>
        <v>0</v>
      </c>
      <c r="J7" s="14">
        <f t="shared" si="6"/>
        <v>0</v>
      </c>
      <c r="K7" s="14">
        <f t="shared" si="6"/>
        <v>0.86939999999999995</v>
      </c>
      <c r="L7" s="14">
        <f t="shared" si="6"/>
        <v>12.236800000000001</v>
      </c>
      <c r="M7" s="14">
        <f t="shared" si="6"/>
        <v>10.7349</v>
      </c>
      <c r="N7" s="14">
        <f t="shared" si="6"/>
        <v>93.658600000000007</v>
      </c>
      <c r="O7" s="14">
        <f t="shared" si="6"/>
        <v>134.68020000000001</v>
      </c>
      <c r="P7" s="14">
        <f t="shared" si="6"/>
        <v>144.1</v>
      </c>
      <c r="Q7" s="14">
        <f t="shared" si="6"/>
        <v>71.374700000000004</v>
      </c>
      <c r="R7" s="14">
        <f t="shared" si="6"/>
        <v>102.68429999999999</v>
      </c>
      <c r="S7" s="14">
        <f t="shared" si="6"/>
        <v>109.9</v>
      </c>
      <c r="T7" s="14">
        <f t="shared" si="6"/>
        <v>13174.042100000001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0</v>
      </c>
      <c r="Y7" s="14">
        <f t="shared" si="6"/>
        <v>12.4</v>
      </c>
      <c r="Z7" s="14">
        <f t="shared" si="6"/>
        <v>882</v>
      </c>
      <c r="AA7" s="14">
        <f t="shared" si="6"/>
        <v>904</v>
      </c>
      <c r="AB7" s="14">
        <f t="shared" si="6"/>
        <v>837</v>
      </c>
      <c r="AC7" s="14">
        <f t="shared" si="6"/>
        <v>54</v>
      </c>
      <c r="AD7" s="14">
        <f t="shared" si="6"/>
        <v>8.6999999999999993</v>
      </c>
      <c r="AE7" s="14">
        <f t="shared" si="6"/>
        <v>0.2</v>
      </c>
      <c r="AF7" s="14">
        <f t="shared" si="6"/>
        <v>979</v>
      </c>
      <c r="AG7" s="14">
        <f t="shared" si="6"/>
        <v>-7</v>
      </c>
      <c r="AH7" s="14">
        <f t="shared" si="6"/>
        <v>14</v>
      </c>
      <c r="AI7" s="14">
        <f t="shared" si="6"/>
        <v>29</v>
      </c>
      <c r="AJ7" s="14">
        <f t="shared" si="6"/>
        <v>191.8</v>
      </c>
      <c r="AK7" s="14">
        <f t="shared" si="6"/>
        <v>141</v>
      </c>
      <c r="AL7" s="14">
        <f t="shared" si="6"/>
        <v>3.6</v>
      </c>
      <c r="AM7" s="14">
        <f t="shared" si="6"/>
        <v>195</v>
      </c>
      <c r="AN7" s="14">
        <f t="shared" si="6"/>
        <v>0</v>
      </c>
      <c r="AO7" s="14">
        <f t="shared" si="6"/>
        <v>2</v>
      </c>
      <c r="AP7" s="14">
        <f t="shared" si="6"/>
        <v>0.62050925925925926</v>
      </c>
      <c r="AQ7" s="14">
        <f t="shared" si="6"/>
        <v>47.164470000000001</v>
      </c>
      <c r="AR7" s="14">
        <f t="shared" si="6"/>
        <v>-88.483990000000006</v>
      </c>
      <c r="AS7" s="14">
        <f t="shared" si="6"/>
        <v>319.60000000000002</v>
      </c>
      <c r="AT7" s="14">
        <f t="shared" si="6"/>
        <v>45.5</v>
      </c>
      <c r="AU7" s="14">
        <f t="shared" si="6"/>
        <v>11</v>
      </c>
      <c r="AV7" s="14">
        <f t="shared" si="6"/>
        <v>10</v>
      </c>
      <c r="AW7" s="14">
        <f t="shared" si="6"/>
        <v>0</v>
      </c>
      <c r="AX7" s="14">
        <f t="shared" si="6"/>
        <v>2.6</v>
      </c>
      <c r="AY7" s="14">
        <f t="shared" si="6"/>
        <v>3.3</v>
      </c>
      <c r="AZ7" s="14">
        <f t="shared" si="6"/>
        <v>4.0186809999999999</v>
      </c>
      <c r="BA7" s="14">
        <f t="shared" si="6"/>
        <v>14.023</v>
      </c>
      <c r="BB7" s="14">
        <f t="shared" si="6"/>
        <v>13.69</v>
      </c>
      <c r="BC7" s="14">
        <f t="shared" si="6"/>
        <v>0.98</v>
      </c>
      <c r="BD7" s="14">
        <f t="shared" si="6"/>
        <v>25.216000000000001</v>
      </c>
      <c r="BE7" s="14">
        <f t="shared" si="6"/>
        <v>2764.8510000000001</v>
      </c>
      <c r="BF7" s="14">
        <f t="shared" si="6"/>
        <v>1247.8579999999999</v>
      </c>
      <c r="BG7" s="14">
        <f t="shared" si="6"/>
        <v>2.036</v>
      </c>
      <c r="BH7" s="14">
        <f t="shared" si="6"/>
        <v>2.6269999999999998</v>
      </c>
      <c r="BI7" s="14">
        <f t="shared" si="6"/>
        <v>2.81</v>
      </c>
      <c r="BJ7" s="14">
        <f t="shared" si="6"/>
        <v>1.552</v>
      </c>
      <c r="BK7" s="14">
        <f t="shared" si="6"/>
        <v>2.0030000000000001</v>
      </c>
      <c r="BL7" s="14">
        <f t="shared" si="6"/>
        <v>2.1419999999999999</v>
      </c>
      <c r="BM7" s="14">
        <f t="shared" si="6"/>
        <v>77.766099999999994</v>
      </c>
      <c r="BN7" s="14">
        <f t="shared" si="6"/>
        <v>0</v>
      </c>
      <c r="BO7" s="14">
        <f t="shared" si="6"/>
        <v>0</v>
      </c>
      <c r="BP7" s="14">
        <f t="shared" ref="BP7:BW7" si="7">MAX(BP10:BP150)</f>
        <v>0</v>
      </c>
      <c r="BQ7" s="14">
        <f t="shared" si="7"/>
        <v>0</v>
      </c>
      <c r="BR7" s="14">
        <f t="shared" si="7"/>
        <v>0.77245600000000003</v>
      </c>
      <c r="BS7" s="14">
        <f t="shared" si="7"/>
        <v>-5</v>
      </c>
      <c r="BT7" s="14">
        <f t="shared" si="7"/>
        <v>0.17181199999999999</v>
      </c>
      <c r="BU7" s="14">
        <f t="shared" si="7"/>
        <v>18.876881999999998</v>
      </c>
      <c r="BV7" s="14">
        <f t="shared" si="7"/>
        <v>3.4706060000000001</v>
      </c>
      <c r="BW7" s="14">
        <f t="shared" si="7"/>
        <v>4.987272224399999</v>
      </c>
      <c r="BX7" s="23"/>
      <c r="BY7" s="14">
        <f t="shared" ref="BY7:CB7" si="8">MAX(BY10:BY150)</f>
        <v>32865.343560603367</v>
      </c>
      <c r="BZ7" s="14">
        <f t="shared" si="8"/>
        <v>16124.283872881932</v>
      </c>
      <c r="CA7" s="14">
        <f t="shared" si="8"/>
        <v>19.796697277631999</v>
      </c>
      <c r="CB7" s="14">
        <f t="shared" si="8"/>
        <v>892.78341925102757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172</v>
      </c>
      <c r="B8" s="16">
        <f>B147-B10</f>
        <v>1.5856481481481485E-3</v>
      </c>
      <c r="AT8" s="15">
        <f>SUM(AT10:AT150)/3600</f>
        <v>1.3150555555555561</v>
      </c>
      <c r="BU8" s="28">
        <f>SUM(BU10:BU150)/3600</f>
        <v>0.56628894361111115</v>
      </c>
      <c r="BV8" s="23"/>
      <c r="BW8" s="28">
        <f>SUM(BW10:BW150)/3600</f>
        <v>0.14869524868761116</v>
      </c>
      <c r="BX8" s="23"/>
      <c r="BY8" s="28">
        <f>SUM(BY10:BY150)/3600</f>
        <v>555.88583313878564</v>
      </c>
      <c r="BZ8" s="28">
        <f>SUM(BZ10:BZ150)/3600</f>
        <v>427.74864088826007</v>
      </c>
      <c r="CA8" s="28">
        <f>SUM(CA10:CA150)/3600</f>
        <v>8.1247696470710007E-2</v>
      </c>
      <c r="CB8" s="28">
        <f>SUM(CB10:CB150)/3600</f>
        <v>9.6532839867912728</v>
      </c>
      <c r="CC8" s="29"/>
      <c r="CD8" s="23"/>
      <c r="CE8" s="23"/>
      <c r="CF8" s="23"/>
      <c r="CG8" s="23"/>
      <c r="CH8" s="23"/>
      <c r="CI8" s="29"/>
    </row>
    <row r="9" spans="1:87" s="14" customFormat="1" x14ac:dyDescent="0.25">
      <c r="B9" s="16"/>
      <c r="AT9" s="17"/>
      <c r="BU9" s="4"/>
      <c r="BV9" s="4"/>
      <c r="BW9" s="30">
        <f>AT8/BW8</f>
        <v>8.8439648688325736</v>
      </c>
      <c r="BX9" s="31" t="s">
        <v>191</v>
      </c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</row>
    <row r="10" spans="1:87" x14ac:dyDescent="0.25">
      <c r="A10" s="2">
        <f>'Raw Data'!A985</f>
        <v>42070</v>
      </c>
      <c r="B10" s="3">
        <f>'Raw Data'!B985</f>
        <v>3.5553240740740739E-2</v>
      </c>
      <c r="C10" s="4">
        <f>'Raw Data'!C985</f>
        <v>7.3879999999999999</v>
      </c>
      <c r="D10" s="4">
        <f>'Raw Data'!D985</f>
        <v>11.6061</v>
      </c>
      <c r="E10" s="4">
        <f>'Raw Data'!E985</f>
        <v>116060.5089</v>
      </c>
      <c r="F10" s="4">
        <f>'Raw Data'!F985</f>
        <v>8.9</v>
      </c>
      <c r="G10" s="4">
        <f>'Raw Data'!G985</f>
        <v>32.4</v>
      </c>
      <c r="H10" s="4">
        <f>'Raw Data'!H985</f>
        <v>2731.2</v>
      </c>
      <c r="I10" s="4">
        <f>'Raw Data'!I985</f>
        <v>0</v>
      </c>
      <c r="J10" s="4">
        <f>'Raw Data'!J985</f>
        <v>0</v>
      </c>
      <c r="K10" s="4">
        <f>'Raw Data'!K985</f>
        <v>0.8196</v>
      </c>
      <c r="L10" s="4">
        <f>'Raw Data'!L985</f>
        <v>6.0548999999999999</v>
      </c>
      <c r="M10" s="4">
        <f>'Raw Data'!M985</f>
        <v>9.5119000000000007</v>
      </c>
      <c r="N10" s="4">
        <f>'Raw Data'!N985</f>
        <v>7.3026</v>
      </c>
      <c r="O10" s="4">
        <f>'Raw Data'!O985</f>
        <v>26.553799999999999</v>
      </c>
      <c r="P10" s="4">
        <f>'Raw Data'!P985</f>
        <v>33.9</v>
      </c>
      <c r="Q10" s="4">
        <f>'Raw Data'!Q985</f>
        <v>5.5675999999999997</v>
      </c>
      <c r="R10" s="4">
        <f>'Raw Data'!R985</f>
        <v>20.244800000000001</v>
      </c>
      <c r="S10" s="4">
        <f>'Raw Data'!S985</f>
        <v>25.8</v>
      </c>
      <c r="T10" s="4">
        <f>'Raw Data'!T985</f>
        <v>2731.2240000000002</v>
      </c>
      <c r="U10" s="4">
        <f>'Raw Data'!U985</f>
        <v>0</v>
      </c>
      <c r="V10" s="4">
        <f>'Raw Data'!V985</f>
        <v>0</v>
      </c>
      <c r="W10" s="4">
        <f>'Raw Data'!W985</f>
        <v>0</v>
      </c>
      <c r="X10" s="4">
        <f>'Raw Data'!X985</f>
        <v>0</v>
      </c>
      <c r="Y10" s="4">
        <f>'Raw Data'!Y985</f>
        <v>11.8</v>
      </c>
      <c r="Z10" s="4">
        <f>'Raw Data'!Z985</f>
        <v>873</v>
      </c>
      <c r="AA10" s="4">
        <f>'Raw Data'!AA985</f>
        <v>893</v>
      </c>
      <c r="AB10" s="4">
        <f>'Raw Data'!AB985</f>
        <v>825</v>
      </c>
      <c r="AC10" s="4">
        <f>'Raw Data'!AC985</f>
        <v>54</v>
      </c>
      <c r="AD10" s="4">
        <f>'Raw Data'!AD985</f>
        <v>8.69</v>
      </c>
      <c r="AE10" s="4">
        <f>'Raw Data'!AE985</f>
        <v>0.2</v>
      </c>
      <c r="AF10" s="4">
        <f>'Raw Data'!AF985</f>
        <v>978</v>
      </c>
      <c r="AG10" s="4">
        <f>'Raw Data'!AG985</f>
        <v>-7</v>
      </c>
      <c r="AH10" s="4">
        <f>'Raw Data'!AH985</f>
        <v>12.811</v>
      </c>
      <c r="AI10" s="4">
        <f>'Raw Data'!AI985</f>
        <v>29</v>
      </c>
      <c r="AJ10" s="4">
        <f>'Raw Data'!AJ985</f>
        <v>189</v>
      </c>
      <c r="AK10" s="4">
        <f>'Raw Data'!AK985</f>
        <v>139</v>
      </c>
      <c r="AL10" s="4">
        <f>'Raw Data'!AL985</f>
        <v>2.7</v>
      </c>
      <c r="AM10" s="4">
        <f>'Raw Data'!AM985</f>
        <v>195</v>
      </c>
      <c r="AN10" s="4" t="str">
        <f>'Raw Data'!AN985</f>
        <v>n/a</v>
      </c>
      <c r="AO10" s="4">
        <f>'Raw Data'!AO985</f>
        <v>2</v>
      </c>
      <c r="AP10" s="5">
        <f>'Raw Data'!AP985</f>
        <v>0.61891203703703701</v>
      </c>
      <c r="AQ10" s="4">
        <f>'Raw Data'!AQ985</f>
        <v>47.159868000000003</v>
      </c>
      <c r="AR10" s="4">
        <f>'Raw Data'!AR985</f>
        <v>-88.490645000000001</v>
      </c>
      <c r="AS10" s="4">
        <f>'Raw Data'!AS985</f>
        <v>307.60000000000002</v>
      </c>
      <c r="AT10" s="4">
        <f>'Raw Data'!AT985</f>
        <v>35.299999999999997</v>
      </c>
      <c r="AU10" s="4">
        <f>'Raw Data'!AU985</f>
        <v>11</v>
      </c>
      <c r="AV10" s="4">
        <f>'Raw Data'!AV985</f>
        <v>9</v>
      </c>
      <c r="AW10" s="4" t="str">
        <f>'Raw Data'!AW985</f>
        <v>0x4b66000</v>
      </c>
      <c r="AX10" s="4">
        <f>'Raw Data'!AX985</f>
        <v>1.025774</v>
      </c>
      <c r="AY10" s="4">
        <f>'Raw Data'!AY985</f>
        <v>1.087113</v>
      </c>
      <c r="AZ10" s="4">
        <f>'Raw Data'!AZ985</f>
        <v>2.2484519999999999</v>
      </c>
      <c r="BA10" s="4">
        <f>'Raw Data'!BA985</f>
        <v>14.023</v>
      </c>
      <c r="BB10" s="4">
        <f>'Raw Data'!BB985</f>
        <v>9.74</v>
      </c>
      <c r="BC10" s="4">
        <f>'Raw Data'!BC985</f>
        <v>0.69</v>
      </c>
      <c r="BD10" s="4">
        <f>'Raw Data'!BD985</f>
        <v>22.016999999999999</v>
      </c>
      <c r="BE10" s="4">
        <f>'Raw Data'!BE985</f>
        <v>1158.5070000000001</v>
      </c>
      <c r="BF10" s="4">
        <f>'Raw Data'!BF985</f>
        <v>1158.3430000000001</v>
      </c>
      <c r="BG10" s="4">
        <f>'Raw Data'!BG985</f>
        <v>0.14599999999999999</v>
      </c>
      <c r="BH10" s="4">
        <f>'Raw Data'!BH985</f>
        <v>0.53200000000000003</v>
      </c>
      <c r="BI10" s="4">
        <f>'Raw Data'!BI985</f>
        <v>0.67800000000000005</v>
      </c>
      <c r="BJ10" s="4">
        <f>'Raw Data'!BJ985</f>
        <v>0.112</v>
      </c>
      <c r="BK10" s="4">
        <f>'Raw Data'!BK985</f>
        <v>0.40600000000000003</v>
      </c>
      <c r="BL10" s="4">
        <f>'Raw Data'!BL985</f>
        <v>0.51700000000000002</v>
      </c>
      <c r="BM10" s="4">
        <f>'Raw Data'!BM985</f>
        <v>17.281099999999999</v>
      </c>
      <c r="BN10" s="4">
        <f>'Raw Data'!BN985</f>
        <v>0</v>
      </c>
      <c r="BO10" s="4">
        <f>'Raw Data'!BO985</f>
        <v>0</v>
      </c>
      <c r="BP10" s="4">
        <f>'Raw Data'!BP985</f>
        <v>0</v>
      </c>
      <c r="BQ10" s="4">
        <f>'Raw Data'!BQ985</f>
        <v>0</v>
      </c>
      <c r="BR10" s="4">
        <f>'Raw Data'!BR985</f>
        <v>0.67798999999999998</v>
      </c>
      <c r="BS10" s="4">
        <f>'Raw Data'!BS985</f>
        <v>-5</v>
      </c>
      <c r="BT10" s="4">
        <f>'Raw Data'!BT985</f>
        <v>0.15662200000000001</v>
      </c>
      <c r="BU10" s="4">
        <f>'Raw Data'!BU985</f>
        <v>16.568380999999999</v>
      </c>
      <c r="BV10" s="4">
        <f>'Raw Data'!BV985</f>
        <v>3.163764</v>
      </c>
      <c r="BW10" s="4">
        <f>BU10*0.2642</f>
        <v>4.3773662601999996</v>
      </c>
      <c r="BY10" s="4">
        <f>BE10*$BU10*0.737</f>
        <v>14146.40941560208</v>
      </c>
      <c r="BZ10" s="4">
        <f>BF10*$BU10*0.737</f>
        <v>14144.406828527372</v>
      </c>
      <c r="CA10" s="4">
        <f>BJ10*$BU10*0.737</f>
        <v>1.3676204412639998</v>
      </c>
      <c r="CB10" s="4">
        <f>BM10*$BU10*0.737</f>
        <v>211.01772863863667</v>
      </c>
      <c r="CE10" s="32" t="s">
        <v>192</v>
      </c>
    </row>
    <row r="11" spans="1:87" x14ac:dyDescent="0.25">
      <c r="A11" s="2">
        <f>'Raw Data'!A986</f>
        <v>42070</v>
      </c>
      <c r="B11" s="3">
        <f>'Raw Data'!B986</f>
        <v>3.5564814814814813E-2</v>
      </c>
      <c r="C11" s="4">
        <f>'Raw Data'!C986</f>
        <v>7.1929999999999996</v>
      </c>
      <c r="D11" s="4">
        <f>'Raw Data'!D986</f>
        <v>12.2193</v>
      </c>
      <c r="E11" s="4">
        <f>'Raw Data'!E986</f>
        <v>122192.8244</v>
      </c>
      <c r="F11" s="4">
        <f>'Raw Data'!F986</f>
        <v>9</v>
      </c>
      <c r="G11" s="4">
        <f>'Raw Data'!G986</f>
        <v>43</v>
      </c>
      <c r="H11" s="4">
        <f>'Raw Data'!H986</f>
        <v>3268.3</v>
      </c>
      <c r="I11" s="4">
        <f>'Raw Data'!I986</f>
        <v>0</v>
      </c>
      <c r="J11" s="4">
        <f>'Raw Data'!J986</f>
        <v>0</v>
      </c>
      <c r="K11" s="4">
        <f>'Raw Data'!K986</f>
        <v>0.81389999999999996</v>
      </c>
      <c r="L11" s="4">
        <f>'Raw Data'!L986</f>
        <v>5.8544</v>
      </c>
      <c r="M11" s="4">
        <f>'Raw Data'!M986</f>
        <v>9.9457000000000004</v>
      </c>
      <c r="N11" s="4">
        <f>'Raw Data'!N986</f>
        <v>7.2915999999999999</v>
      </c>
      <c r="O11" s="4">
        <f>'Raw Data'!O986</f>
        <v>34.968000000000004</v>
      </c>
      <c r="P11" s="4">
        <f>'Raw Data'!P986</f>
        <v>42.3</v>
      </c>
      <c r="Q11" s="4">
        <f>'Raw Data'!Q986</f>
        <v>5.5590999999999999</v>
      </c>
      <c r="R11" s="4">
        <f>'Raw Data'!R986</f>
        <v>26.659800000000001</v>
      </c>
      <c r="S11" s="4">
        <f>'Raw Data'!S986</f>
        <v>32.200000000000003</v>
      </c>
      <c r="T11" s="4">
        <f>'Raw Data'!T986</f>
        <v>3268.3472999999999</v>
      </c>
      <c r="U11" s="4">
        <f>'Raw Data'!U986</f>
        <v>0</v>
      </c>
      <c r="V11" s="4">
        <f>'Raw Data'!V986</f>
        <v>0</v>
      </c>
      <c r="W11" s="4">
        <f>'Raw Data'!W986</f>
        <v>0</v>
      </c>
      <c r="X11" s="4">
        <f>'Raw Data'!X986</f>
        <v>0</v>
      </c>
      <c r="Y11" s="4">
        <f>'Raw Data'!Y986</f>
        <v>11.8</v>
      </c>
      <c r="Z11" s="4">
        <f>'Raw Data'!Z986</f>
        <v>872</v>
      </c>
      <c r="AA11" s="4">
        <f>'Raw Data'!AA986</f>
        <v>891</v>
      </c>
      <c r="AB11" s="4">
        <f>'Raw Data'!AB986</f>
        <v>823</v>
      </c>
      <c r="AC11" s="4">
        <f>'Raw Data'!AC986</f>
        <v>54</v>
      </c>
      <c r="AD11" s="4">
        <f>'Raw Data'!AD986</f>
        <v>8.69</v>
      </c>
      <c r="AE11" s="4">
        <f>'Raw Data'!AE986</f>
        <v>0.2</v>
      </c>
      <c r="AF11" s="4">
        <f>'Raw Data'!AF986</f>
        <v>978</v>
      </c>
      <c r="AG11" s="4">
        <f>'Raw Data'!AG986</f>
        <v>-7</v>
      </c>
      <c r="AH11" s="4">
        <f>'Raw Data'!AH986</f>
        <v>13</v>
      </c>
      <c r="AI11" s="4">
        <f>'Raw Data'!AI986</f>
        <v>29</v>
      </c>
      <c r="AJ11" s="4">
        <f>'Raw Data'!AJ986</f>
        <v>189</v>
      </c>
      <c r="AK11" s="4">
        <f>'Raw Data'!AK986</f>
        <v>139</v>
      </c>
      <c r="AL11" s="4">
        <f>'Raw Data'!AL986</f>
        <v>2.8</v>
      </c>
      <c r="AM11" s="4">
        <f>'Raw Data'!AM986</f>
        <v>195</v>
      </c>
      <c r="AN11" s="4" t="str">
        <f>'Raw Data'!AN986</f>
        <v>n/a</v>
      </c>
      <c r="AO11" s="4">
        <f>'Raw Data'!AO986</f>
        <v>2</v>
      </c>
      <c r="AP11" s="5">
        <f>'Raw Data'!AP986</f>
        <v>0.6189351851851852</v>
      </c>
      <c r="AQ11" s="4">
        <f>'Raw Data'!AQ986</f>
        <v>47.159658999999998</v>
      </c>
      <c r="AR11" s="4">
        <f>'Raw Data'!AR986</f>
        <v>-88.490379000000004</v>
      </c>
      <c r="AS11" s="4">
        <f>'Raw Data'!AS986</f>
        <v>306.60000000000002</v>
      </c>
      <c r="AT11" s="4">
        <f>'Raw Data'!AT986</f>
        <v>35.200000000000003</v>
      </c>
      <c r="AU11" s="4">
        <f>'Raw Data'!AU986</f>
        <v>11</v>
      </c>
      <c r="AV11" s="4">
        <f>'Raw Data'!AV986</f>
        <v>9</v>
      </c>
      <c r="AW11" s="4" t="str">
        <f>'Raw Data'!AW986</f>
        <v>0x4b66000</v>
      </c>
      <c r="AX11" s="4">
        <f>'Raw Data'!AX986</f>
        <v>1.2</v>
      </c>
      <c r="AY11" s="4">
        <f>'Raw Data'!AY986</f>
        <v>1</v>
      </c>
      <c r="AZ11" s="4">
        <f>'Raw Data'!AZ986</f>
        <v>1.9</v>
      </c>
      <c r="BA11" s="4">
        <f>'Raw Data'!BA986</f>
        <v>14.023</v>
      </c>
      <c r="BB11" s="4">
        <f>'Raw Data'!BB986</f>
        <v>9.42</v>
      </c>
      <c r="BC11" s="4">
        <f>'Raw Data'!BC986</f>
        <v>0.67</v>
      </c>
      <c r="BD11" s="4">
        <f>'Raw Data'!BD986</f>
        <v>22.86</v>
      </c>
      <c r="BE11" s="4">
        <f>'Raw Data'!BE986</f>
        <v>1100.1600000000001</v>
      </c>
      <c r="BF11" s="4">
        <f>'Raw Data'!BF986</f>
        <v>1189.556</v>
      </c>
      <c r="BG11" s="4">
        <f>'Raw Data'!BG986</f>
        <v>0.14299999999999999</v>
      </c>
      <c r="BH11" s="4">
        <f>'Raw Data'!BH986</f>
        <v>0.68799999999999994</v>
      </c>
      <c r="BI11" s="4">
        <f>'Raw Data'!BI986</f>
        <v>0.83199999999999996</v>
      </c>
      <c r="BJ11" s="4">
        <f>'Raw Data'!BJ986</f>
        <v>0.109</v>
      </c>
      <c r="BK11" s="4">
        <f>'Raw Data'!BK986</f>
        <v>0.52500000000000002</v>
      </c>
      <c r="BL11" s="4">
        <f>'Raw Data'!BL986</f>
        <v>0.63400000000000001</v>
      </c>
      <c r="BM11" s="4">
        <f>'Raw Data'!BM986</f>
        <v>20.310500000000001</v>
      </c>
      <c r="BN11" s="4">
        <f>'Raw Data'!BN986</f>
        <v>0</v>
      </c>
      <c r="BO11" s="4">
        <f>'Raw Data'!BO986</f>
        <v>0</v>
      </c>
      <c r="BP11" s="4">
        <f>'Raw Data'!BP986</f>
        <v>0</v>
      </c>
      <c r="BQ11" s="4">
        <f>'Raw Data'!BQ986</f>
        <v>0</v>
      </c>
      <c r="BR11" s="4">
        <f>'Raw Data'!BR986</f>
        <v>0.71851900000000002</v>
      </c>
      <c r="BS11" s="4">
        <f>'Raw Data'!BS986</f>
        <v>-5</v>
      </c>
      <c r="BT11" s="4">
        <f>'Raw Data'!BT986</f>
        <v>0.15618899999999999</v>
      </c>
      <c r="BU11" s="4">
        <f>'Raw Data'!BU986</f>
        <v>17.558807999999999</v>
      </c>
      <c r="BV11" s="4">
        <f>'Raw Data'!BV986</f>
        <v>3.1550180000000001</v>
      </c>
      <c r="BW11" s="4">
        <f t="shared" ref="BW11:BW74" si="9">BU11*0.2642</f>
        <v>4.6390370735999999</v>
      </c>
      <c r="BY11" s="4">
        <f t="shared" ref="BY11:BY74" si="10">BE11*$BU11*0.737</f>
        <v>14236.996180239361</v>
      </c>
      <c r="BZ11" s="4">
        <f t="shared" ref="BZ11:BZ74" si="11">BF11*$BU11*0.737</f>
        <v>15393.855646615775</v>
      </c>
      <c r="CA11" s="4">
        <f t="shared" ref="CA11:CA74" si="12">BJ11*$BU11*0.737</f>
        <v>1.4105517230639999</v>
      </c>
      <c r="CB11" s="4">
        <f t="shared" ref="CB11:CB74" si="13">BM11*$BU11*0.737</f>
        <v>262.83496120450798</v>
      </c>
    </row>
    <row r="12" spans="1:87" x14ac:dyDescent="0.25">
      <c r="A12" s="2">
        <f>'Raw Data'!A987</f>
        <v>42070</v>
      </c>
      <c r="B12" s="3">
        <f>'Raw Data'!B987</f>
        <v>3.5576388888888887E-2</v>
      </c>
      <c r="C12" s="4">
        <f>'Raw Data'!C987</f>
        <v>7.218</v>
      </c>
      <c r="D12" s="4">
        <f>'Raw Data'!D987</f>
        <v>12.229200000000001</v>
      </c>
      <c r="E12" s="4">
        <f>'Raw Data'!E987</f>
        <v>122292</v>
      </c>
      <c r="F12" s="4">
        <f>'Raw Data'!F987</f>
        <v>8.4</v>
      </c>
      <c r="G12" s="4">
        <f>'Raw Data'!G987</f>
        <v>24.7</v>
      </c>
      <c r="H12" s="4">
        <f>'Raw Data'!H987</f>
        <v>3172.4</v>
      </c>
      <c r="I12" s="4">
        <f>'Raw Data'!I987</f>
        <v>0</v>
      </c>
      <c r="J12" s="4">
        <f>'Raw Data'!J987</f>
        <v>0</v>
      </c>
      <c r="K12" s="4">
        <f>'Raw Data'!K987</f>
        <v>0.81369999999999998</v>
      </c>
      <c r="L12" s="4">
        <f>'Raw Data'!L987</f>
        <v>5.8731999999999998</v>
      </c>
      <c r="M12" s="4">
        <f>'Raw Data'!M987</f>
        <v>9.9511000000000003</v>
      </c>
      <c r="N12" s="4">
        <f>'Raw Data'!N987</f>
        <v>6.8266999999999998</v>
      </c>
      <c r="O12" s="4">
        <f>'Raw Data'!O987</f>
        <v>20.102599999999999</v>
      </c>
      <c r="P12" s="4">
        <f>'Raw Data'!P987</f>
        <v>26.9</v>
      </c>
      <c r="Q12" s="4">
        <f>'Raw Data'!Q987</f>
        <v>5.2046999999999999</v>
      </c>
      <c r="R12" s="4">
        <f>'Raw Data'!R987</f>
        <v>15.3264</v>
      </c>
      <c r="S12" s="4">
        <f>'Raw Data'!S987</f>
        <v>20.5</v>
      </c>
      <c r="T12" s="4">
        <f>'Raw Data'!T987</f>
        <v>3172.3710999999998</v>
      </c>
      <c r="U12" s="4">
        <f>'Raw Data'!U987</f>
        <v>0</v>
      </c>
      <c r="V12" s="4">
        <f>'Raw Data'!V987</f>
        <v>0</v>
      </c>
      <c r="W12" s="4">
        <f>'Raw Data'!W987</f>
        <v>0</v>
      </c>
      <c r="X12" s="4">
        <f>'Raw Data'!X987</f>
        <v>0</v>
      </c>
      <c r="Y12" s="4">
        <f>'Raw Data'!Y987</f>
        <v>11.8</v>
      </c>
      <c r="Z12" s="4">
        <f>'Raw Data'!Z987</f>
        <v>871</v>
      </c>
      <c r="AA12" s="4">
        <f>'Raw Data'!AA987</f>
        <v>890</v>
      </c>
      <c r="AB12" s="4">
        <f>'Raw Data'!AB987</f>
        <v>823</v>
      </c>
      <c r="AC12" s="4">
        <f>'Raw Data'!AC987</f>
        <v>54</v>
      </c>
      <c r="AD12" s="4">
        <f>'Raw Data'!AD987</f>
        <v>8.69</v>
      </c>
      <c r="AE12" s="4">
        <f>'Raw Data'!AE987</f>
        <v>0.2</v>
      </c>
      <c r="AF12" s="4">
        <f>'Raw Data'!AF987</f>
        <v>978</v>
      </c>
      <c r="AG12" s="4">
        <f>'Raw Data'!AG987</f>
        <v>-7</v>
      </c>
      <c r="AH12" s="4">
        <f>'Raw Data'!AH987</f>
        <v>13</v>
      </c>
      <c r="AI12" s="4">
        <f>'Raw Data'!AI987</f>
        <v>29</v>
      </c>
      <c r="AJ12" s="4">
        <f>'Raw Data'!AJ987</f>
        <v>189</v>
      </c>
      <c r="AK12" s="4">
        <f>'Raw Data'!AK987</f>
        <v>139</v>
      </c>
      <c r="AL12" s="4">
        <f>'Raw Data'!AL987</f>
        <v>2.6</v>
      </c>
      <c r="AM12" s="4">
        <f>'Raw Data'!AM987</f>
        <v>195</v>
      </c>
      <c r="AN12" s="4" t="str">
        <f>'Raw Data'!AN987</f>
        <v>n/a</v>
      </c>
      <c r="AO12" s="4">
        <f>'Raw Data'!AO987</f>
        <v>2</v>
      </c>
      <c r="AP12" s="5">
        <f>'Raw Data'!AP987</f>
        <v>0.61894675925925924</v>
      </c>
      <c r="AQ12" s="4">
        <f>'Raw Data'!AQ987</f>
        <v>47.159548000000001</v>
      </c>
      <c r="AR12" s="4">
        <f>'Raw Data'!AR987</f>
        <v>-88.490251000000001</v>
      </c>
      <c r="AS12" s="4">
        <f>'Raw Data'!AS987</f>
        <v>306.5</v>
      </c>
      <c r="AT12" s="4">
        <f>'Raw Data'!AT987</f>
        <v>35.299999999999997</v>
      </c>
      <c r="AU12" s="4">
        <f>'Raw Data'!AU987</f>
        <v>11</v>
      </c>
      <c r="AV12" s="4">
        <f>'Raw Data'!AV987</f>
        <v>9</v>
      </c>
      <c r="AW12" s="4" t="str">
        <f>'Raw Data'!AW987</f>
        <v>0x4b66000</v>
      </c>
      <c r="AX12" s="4">
        <f>'Raw Data'!AX987</f>
        <v>1.2</v>
      </c>
      <c r="AY12" s="4">
        <f>'Raw Data'!AY987</f>
        <v>1</v>
      </c>
      <c r="AZ12" s="4">
        <f>'Raw Data'!AZ987</f>
        <v>1.9</v>
      </c>
      <c r="BA12" s="4">
        <f>'Raw Data'!BA987</f>
        <v>14.023</v>
      </c>
      <c r="BB12" s="4">
        <f>'Raw Data'!BB987</f>
        <v>9.41</v>
      </c>
      <c r="BC12" s="4">
        <f>'Raw Data'!BC987</f>
        <v>0.67</v>
      </c>
      <c r="BD12" s="4">
        <f>'Raw Data'!BD987</f>
        <v>22.893000000000001</v>
      </c>
      <c r="BE12" s="4">
        <f>'Raw Data'!BE987</f>
        <v>1102.694</v>
      </c>
      <c r="BF12" s="4">
        <f>'Raw Data'!BF987</f>
        <v>1189.1210000000001</v>
      </c>
      <c r="BG12" s="4">
        <f>'Raw Data'!BG987</f>
        <v>0.13400000000000001</v>
      </c>
      <c r="BH12" s="4">
        <f>'Raw Data'!BH987</f>
        <v>0.39500000000000002</v>
      </c>
      <c r="BI12" s="4">
        <f>'Raw Data'!BI987</f>
        <v>0.52900000000000003</v>
      </c>
      <c r="BJ12" s="4">
        <f>'Raw Data'!BJ987</f>
        <v>0.10199999999999999</v>
      </c>
      <c r="BK12" s="4">
        <f>'Raw Data'!BK987</f>
        <v>0.30099999999999999</v>
      </c>
      <c r="BL12" s="4">
        <f>'Raw Data'!BL987</f>
        <v>0.40400000000000003</v>
      </c>
      <c r="BM12" s="4">
        <f>'Raw Data'!BM987</f>
        <v>19.696300000000001</v>
      </c>
      <c r="BN12" s="4">
        <f>'Raw Data'!BN987</f>
        <v>0</v>
      </c>
      <c r="BO12" s="4">
        <f>'Raw Data'!BO987</f>
        <v>0</v>
      </c>
      <c r="BP12" s="4">
        <f>'Raw Data'!BP987</f>
        <v>0</v>
      </c>
      <c r="BQ12" s="4">
        <f>'Raw Data'!BQ987</f>
        <v>0</v>
      </c>
      <c r="BR12" s="4">
        <f>'Raw Data'!BR987</f>
        <v>0.697237</v>
      </c>
      <c r="BS12" s="4">
        <f>'Raw Data'!BS987</f>
        <v>-5</v>
      </c>
      <c r="BT12" s="4">
        <f>'Raw Data'!BT987</f>
        <v>0.15356700000000001</v>
      </c>
      <c r="BU12" s="4">
        <f>'Raw Data'!BU987</f>
        <v>17.038729</v>
      </c>
      <c r="BV12" s="4">
        <f>'Raw Data'!BV987</f>
        <v>3.1020530000000002</v>
      </c>
      <c r="BW12" s="4">
        <f t="shared" si="9"/>
        <v>4.5016322017999997</v>
      </c>
      <c r="BY12" s="4">
        <f t="shared" si="10"/>
        <v>13847.127621877462</v>
      </c>
      <c r="BZ12" s="4">
        <f t="shared" si="11"/>
        <v>14932.438414333034</v>
      </c>
      <c r="CA12" s="4">
        <f t="shared" si="12"/>
        <v>1.2808694138459999</v>
      </c>
      <c r="CB12" s="4">
        <f t="shared" si="13"/>
        <v>247.33713956798991</v>
      </c>
    </row>
    <row r="13" spans="1:87" x14ac:dyDescent="0.25">
      <c r="A13" s="2">
        <f>'Raw Data'!A988</f>
        <v>42070</v>
      </c>
      <c r="B13" s="3">
        <f>'Raw Data'!B988</f>
        <v>3.5587962962962967E-2</v>
      </c>
      <c r="C13" s="4">
        <f>'Raw Data'!C988</f>
        <v>7.3970000000000002</v>
      </c>
      <c r="D13" s="4">
        <f>'Raw Data'!D988</f>
        <v>11.9786</v>
      </c>
      <c r="E13" s="4">
        <f>'Raw Data'!E988</f>
        <v>119785.58379999999</v>
      </c>
      <c r="F13" s="4">
        <f>'Raw Data'!F988</f>
        <v>8.3000000000000007</v>
      </c>
      <c r="G13" s="4">
        <f>'Raw Data'!G988</f>
        <v>21.3</v>
      </c>
      <c r="H13" s="4">
        <f>'Raw Data'!H988</f>
        <v>2964.9</v>
      </c>
      <c r="I13" s="4">
        <f>'Raw Data'!I988</f>
        <v>0</v>
      </c>
      <c r="J13" s="4">
        <f>'Raw Data'!J988</f>
        <v>0</v>
      </c>
      <c r="K13" s="4">
        <f>'Raw Data'!K988</f>
        <v>0.81530000000000002</v>
      </c>
      <c r="L13" s="4">
        <f>'Raw Data'!L988</f>
        <v>6.0311000000000003</v>
      </c>
      <c r="M13" s="4">
        <f>'Raw Data'!M988</f>
        <v>9.7666000000000004</v>
      </c>
      <c r="N13" s="4">
        <f>'Raw Data'!N988</f>
        <v>6.7419000000000002</v>
      </c>
      <c r="O13" s="4">
        <f>'Raw Data'!O988</f>
        <v>17.349900000000002</v>
      </c>
      <c r="P13" s="4">
        <f>'Raw Data'!P988</f>
        <v>24.1</v>
      </c>
      <c r="Q13" s="4">
        <f>'Raw Data'!Q988</f>
        <v>5.1401000000000003</v>
      </c>
      <c r="R13" s="4">
        <f>'Raw Data'!R988</f>
        <v>13.2277</v>
      </c>
      <c r="S13" s="4">
        <f>'Raw Data'!S988</f>
        <v>18.399999999999999</v>
      </c>
      <c r="T13" s="4">
        <f>'Raw Data'!T988</f>
        <v>2964.8654000000001</v>
      </c>
      <c r="U13" s="4">
        <f>'Raw Data'!U988</f>
        <v>0</v>
      </c>
      <c r="V13" s="4">
        <f>'Raw Data'!V988</f>
        <v>0</v>
      </c>
      <c r="W13" s="4">
        <f>'Raw Data'!W988</f>
        <v>0</v>
      </c>
      <c r="X13" s="4">
        <f>'Raw Data'!X988</f>
        <v>0</v>
      </c>
      <c r="Y13" s="4">
        <f>'Raw Data'!Y988</f>
        <v>11.9</v>
      </c>
      <c r="Z13" s="4">
        <f>'Raw Data'!Z988</f>
        <v>871</v>
      </c>
      <c r="AA13" s="4">
        <f>'Raw Data'!AA988</f>
        <v>890</v>
      </c>
      <c r="AB13" s="4">
        <f>'Raw Data'!AB988</f>
        <v>822</v>
      </c>
      <c r="AC13" s="4">
        <f>'Raw Data'!AC988</f>
        <v>54</v>
      </c>
      <c r="AD13" s="4">
        <f>'Raw Data'!AD988</f>
        <v>8.69</v>
      </c>
      <c r="AE13" s="4">
        <f>'Raw Data'!AE988</f>
        <v>0.2</v>
      </c>
      <c r="AF13" s="4">
        <f>'Raw Data'!AF988</f>
        <v>978</v>
      </c>
      <c r="AG13" s="4">
        <f>'Raw Data'!AG988</f>
        <v>-7</v>
      </c>
      <c r="AH13" s="4">
        <f>'Raw Data'!AH988</f>
        <v>13</v>
      </c>
      <c r="AI13" s="4">
        <f>'Raw Data'!AI988</f>
        <v>29</v>
      </c>
      <c r="AJ13" s="4">
        <f>'Raw Data'!AJ988</f>
        <v>189</v>
      </c>
      <c r="AK13" s="4">
        <f>'Raw Data'!AK988</f>
        <v>139</v>
      </c>
      <c r="AL13" s="4">
        <f>'Raw Data'!AL988</f>
        <v>2.8</v>
      </c>
      <c r="AM13" s="4">
        <f>'Raw Data'!AM988</f>
        <v>195</v>
      </c>
      <c r="AN13" s="4" t="str">
        <f>'Raw Data'!AN988</f>
        <v>n/a</v>
      </c>
      <c r="AO13" s="4">
        <f>'Raw Data'!AO988</f>
        <v>2</v>
      </c>
      <c r="AP13" s="5">
        <f>'Raw Data'!AP988</f>
        <v>0.61895833333333339</v>
      </c>
      <c r="AQ13" s="4">
        <f>'Raw Data'!AQ988</f>
        <v>47.159455999999999</v>
      </c>
      <c r="AR13" s="4">
        <f>'Raw Data'!AR988</f>
        <v>-88.490080000000006</v>
      </c>
      <c r="AS13" s="4">
        <f>'Raw Data'!AS988</f>
        <v>306.8</v>
      </c>
      <c r="AT13" s="4">
        <f>'Raw Data'!AT988</f>
        <v>35.9</v>
      </c>
      <c r="AU13" s="4">
        <f>'Raw Data'!AU988</f>
        <v>11</v>
      </c>
      <c r="AV13" s="4">
        <f>'Raw Data'!AV988</f>
        <v>9</v>
      </c>
      <c r="AW13" s="4" t="str">
        <f>'Raw Data'!AW988</f>
        <v>0x4b66000</v>
      </c>
      <c r="AX13" s="4">
        <f>'Raw Data'!AX988</f>
        <v>1.175025</v>
      </c>
      <c r="AY13" s="4">
        <f>'Raw Data'!AY988</f>
        <v>1.0499499999999999</v>
      </c>
      <c r="AZ13" s="4">
        <f>'Raw Data'!AZ988</f>
        <v>1.9249750000000001</v>
      </c>
      <c r="BA13" s="4">
        <f>'Raw Data'!BA988</f>
        <v>14.023</v>
      </c>
      <c r="BB13" s="4">
        <f>'Raw Data'!BB988</f>
        <v>9.5</v>
      </c>
      <c r="BC13" s="4">
        <f>'Raw Data'!BC988</f>
        <v>0.68</v>
      </c>
      <c r="BD13" s="4">
        <f>'Raw Data'!BD988</f>
        <v>22.648</v>
      </c>
      <c r="BE13" s="4">
        <f>'Raw Data'!BE988</f>
        <v>1135.6790000000001</v>
      </c>
      <c r="BF13" s="4">
        <f>'Raw Data'!BF988</f>
        <v>1170.52</v>
      </c>
      <c r="BG13" s="4">
        <f>'Raw Data'!BG988</f>
        <v>0.13300000000000001</v>
      </c>
      <c r="BH13" s="4">
        <f>'Raw Data'!BH988</f>
        <v>0.34200000000000003</v>
      </c>
      <c r="BI13" s="4">
        <f>'Raw Data'!BI988</f>
        <v>0.47499999999999998</v>
      </c>
      <c r="BJ13" s="4">
        <f>'Raw Data'!BJ988</f>
        <v>0.10100000000000001</v>
      </c>
      <c r="BK13" s="4">
        <f>'Raw Data'!BK988</f>
        <v>0.26100000000000001</v>
      </c>
      <c r="BL13" s="4">
        <f>'Raw Data'!BL988</f>
        <v>0.36199999999999999</v>
      </c>
      <c r="BM13" s="4">
        <f>'Raw Data'!BM988</f>
        <v>18.4621</v>
      </c>
      <c r="BN13" s="4">
        <f>'Raw Data'!BN988</f>
        <v>0</v>
      </c>
      <c r="BO13" s="4">
        <f>'Raw Data'!BO988</f>
        <v>0</v>
      </c>
      <c r="BP13" s="4">
        <f>'Raw Data'!BP988</f>
        <v>0</v>
      </c>
      <c r="BQ13" s="4">
        <f>'Raw Data'!BQ988</f>
        <v>0</v>
      </c>
      <c r="BR13" s="4">
        <f>'Raw Data'!BR988</f>
        <v>0.610711</v>
      </c>
      <c r="BS13" s="4">
        <f>'Raw Data'!BS988</f>
        <v>-5</v>
      </c>
      <c r="BT13" s="4">
        <f>'Raw Data'!BT988</f>
        <v>0.15624399999999999</v>
      </c>
      <c r="BU13" s="4">
        <f>'Raw Data'!BU988</f>
        <v>14.924250000000001</v>
      </c>
      <c r="BV13" s="4">
        <f>'Raw Data'!BV988</f>
        <v>3.156129</v>
      </c>
      <c r="BW13" s="4">
        <f t="shared" si="9"/>
        <v>3.94298685</v>
      </c>
      <c r="BY13" s="4">
        <f t="shared" si="10"/>
        <v>12491.528941707751</v>
      </c>
      <c r="BZ13" s="4">
        <f t="shared" si="11"/>
        <v>12874.751102069999</v>
      </c>
      <c r="CA13" s="4">
        <f t="shared" si="12"/>
        <v>1.11091639725</v>
      </c>
      <c r="CB13" s="4">
        <f t="shared" si="13"/>
        <v>203.06781799672501</v>
      </c>
    </row>
    <row r="14" spans="1:87" x14ac:dyDescent="0.25">
      <c r="A14" s="2">
        <f>'Raw Data'!A989</f>
        <v>42070</v>
      </c>
      <c r="B14" s="3">
        <f>'Raw Data'!B989</f>
        <v>3.5599537037037041E-2</v>
      </c>
      <c r="C14" s="4">
        <f>'Raw Data'!C989</f>
        <v>7.641</v>
      </c>
      <c r="D14" s="4">
        <f>'Raw Data'!D989</f>
        <v>11.533899999999999</v>
      </c>
      <c r="E14" s="4">
        <f>'Raw Data'!E989</f>
        <v>115338.94040000001</v>
      </c>
      <c r="F14" s="4">
        <f>'Raw Data'!F989</f>
        <v>8</v>
      </c>
      <c r="G14" s="4">
        <f>'Raw Data'!G989</f>
        <v>18.899999999999999</v>
      </c>
      <c r="H14" s="4">
        <f>'Raw Data'!H989</f>
        <v>2787</v>
      </c>
      <c r="I14" s="4">
        <f>'Raw Data'!I989</f>
        <v>0</v>
      </c>
      <c r="J14" s="4">
        <f>'Raw Data'!J989</f>
        <v>0</v>
      </c>
      <c r="K14" s="4">
        <f>'Raw Data'!K989</f>
        <v>0.81850000000000001</v>
      </c>
      <c r="L14" s="4">
        <f>'Raw Data'!L989</f>
        <v>6.2541000000000002</v>
      </c>
      <c r="M14" s="4">
        <f>'Raw Data'!M989</f>
        <v>9.44</v>
      </c>
      <c r="N14" s="4">
        <f>'Raw Data'!N989</f>
        <v>6.5391000000000004</v>
      </c>
      <c r="O14" s="4">
        <f>'Raw Data'!O989</f>
        <v>15.4603</v>
      </c>
      <c r="P14" s="4">
        <f>'Raw Data'!P989</f>
        <v>22</v>
      </c>
      <c r="Q14" s="4">
        <f>'Raw Data'!Q989</f>
        <v>4.9855</v>
      </c>
      <c r="R14" s="4">
        <f>'Raw Data'!R989</f>
        <v>11.787000000000001</v>
      </c>
      <c r="S14" s="4">
        <f>'Raw Data'!S989</f>
        <v>16.8</v>
      </c>
      <c r="T14" s="4">
        <f>'Raw Data'!T989</f>
        <v>2786.9681999999998</v>
      </c>
      <c r="U14" s="4">
        <f>'Raw Data'!U989</f>
        <v>0</v>
      </c>
      <c r="V14" s="4">
        <f>'Raw Data'!V989</f>
        <v>0</v>
      </c>
      <c r="W14" s="4">
        <f>'Raw Data'!W989</f>
        <v>0</v>
      </c>
      <c r="X14" s="4">
        <f>'Raw Data'!X989</f>
        <v>0</v>
      </c>
      <c r="Y14" s="4">
        <f>'Raw Data'!Y989</f>
        <v>11.8</v>
      </c>
      <c r="Z14" s="4">
        <f>'Raw Data'!Z989</f>
        <v>872</v>
      </c>
      <c r="AA14" s="4">
        <f>'Raw Data'!AA989</f>
        <v>891</v>
      </c>
      <c r="AB14" s="4">
        <f>'Raw Data'!AB989</f>
        <v>824</v>
      </c>
      <c r="AC14" s="4">
        <f>'Raw Data'!AC989</f>
        <v>54</v>
      </c>
      <c r="AD14" s="4">
        <f>'Raw Data'!AD989</f>
        <v>8.69</v>
      </c>
      <c r="AE14" s="4">
        <f>'Raw Data'!AE989</f>
        <v>0.2</v>
      </c>
      <c r="AF14" s="4">
        <f>'Raw Data'!AF989</f>
        <v>978</v>
      </c>
      <c r="AG14" s="4">
        <f>'Raw Data'!AG989</f>
        <v>-7</v>
      </c>
      <c r="AH14" s="4">
        <f>'Raw Data'!AH989</f>
        <v>13</v>
      </c>
      <c r="AI14" s="4">
        <f>'Raw Data'!AI989</f>
        <v>29</v>
      </c>
      <c r="AJ14" s="4">
        <f>'Raw Data'!AJ989</f>
        <v>189</v>
      </c>
      <c r="AK14" s="4">
        <f>'Raw Data'!AK989</f>
        <v>139</v>
      </c>
      <c r="AL14" s="4">
        <f>'Raw Data'!AL989</f>
        <v>2.8</v>
      </c>
      <c r="AM14" s="4">
        <f>'Raw Data'!AM989</f>
        <v>195</v>
      </c>
      <c r="AN14" s="4" t="str">
        <f>'Raw Data'!AN989</f>
        <v>n/a</v>
      </c>
      <c r="AO14" s="4">
        <f>'Raw Data'!AO989</f>
        <v>2</v>
      </c>
      <c r="AP14" s="5">
        <f>'Raw Data'!AP989</f>
        <v>0.61896990740740743</v>
      </c>
      <c r="AQ14" s="4">
        <f>'Raw Data'!AQ989</f>
        <v>47.15936</v>
      </c>
      <c r="AR14" s="4">
        <f>'Raw Data'!AR989</f>
        <v>-88.489924000000002</v>
      </c>
      <c r="AS14" s="4">
        <f>'Raw Data'!AS989</f>
        <v>307.10000000000002</v>
      </c>
      <c r="AT14" s="4">
        <f>'Raw Data'!AT989</f>
        <v>34.9</v>
      </c>
      <c r="AU14" s="4">
        <f>'Raw Data'!AU989</f>
        <v>11</v>
      </c>
      <c r="AV14" s="4">
        <f>'Raw Data'!AV989</f>
        <v>9</v>
      </c>
      <c r="AW14" s="4" t="str">
        <f>'Raw Data'!AW989</f>
        <v>0x4b66000</v>
      </c>
      <c r="AX14" s="4">
        <f>'Raw Data'!AX989</f>
        <v>1.0123880000000001</v>
      </c>
      <c r="AY14" s="4">
        <f>'Raw Data'!AY989</f>
        <v>1.3504499999999999</v>
      </c>
      <c r="AZ14" s="4">
        <f>'Raw Data'!AZ989</f>
        <v>2.0504500000000001</v>
      </c>
      <c r="BA14" s="4">
        <f>'Raw Data'!BA989</f>
        <v>14.023</v>
      </c>
      <c r="BB14" s="4">
        <f>'Raw Data'!BB989</f>
        <v>9.67</v>
      </c>
      <c r="BC14" s="4">
        <f>'Raw Data'!BC989</f>
        <v>0.69</v>
      </c>
      <c r="BD14" s="4">
        <f>'Raw Data'!BD989</f>
        <v>22.181000000000001</v>
      </c>
      <c r="BE14" s="4">
        <f>'Raw Data'!BE989</f>
        <v>1186.646</v>
      </c>
      <c r="BF14" s="4">
        <f>'Raw Data'!BF989</f>
        <v>1140.001</v>
      </c>
      <c r="BG14" s="4">
        <f>'Raw Data'!BG989</f>
        <v>0.13</v>
      </c>
      <c r="BH14" s="4">
        <f>'Raw Data'!BH989</f>
        <v>0.307</v>
      </c>
      <c r="BI14" s="4">
        <f>'Raw Data'!BI989</f>
        <v>0.437</v>
      </c>
      <c r="BJ14" s="4">
        <f>'Raw Data'!BJ989</f>
        <v>9.9000000000000005E-2</v>
      </c>
      <c r="BK14" s="4">
        <f>'Raw Data'!BK989</f>
        <v>0.23400000000000001</v>
      </c>
      <c r="BL14" s="4">
        <f>'Raw Data'!BL989</f>
        <v>0.33300000000000002</v>
      </c>
      <c r="BM14" s="4">
        <f>'Raw Data'!BM989</f>
        <v>17.486699999999999</v>
      </c>
      <c r="BN14" s="4">
        <f>'Raw Data'!BN989</f>
        <v>0</v>
      </c>
      <c r="BO14" s="4">
        <f>'Raw Data'!BO989</f>
        <v>0</v>
      </c>
      <c r="BP14" s="4">
        <f>'Raw Data'!BP989</f>
        <v>0</v>
      </c>
      <c r="BQ14" s="4">
        <f>'Raw Data'!BQ989</f>
        <v>0</v>
      </c>
      <c r="BR14" s="4">
        <f>'Raw Data'!BR989</f>
        <v>0.60172199999999998</v>
      </c>
      <c r="BS14" s="4">
        <f>'Raw Data'!BS989</f>
        <v>-5</v>
      </c>
      <c r="BT14" s="4">
        <f>'Raw Data'!BT989</f>
        <v>0.15537999999999999</v>
      </c>
      <c r="BU14" s="4">
        <f>'Raw Data'!BU989</f>
        <v>14.704587999999999</v>
      </c>
      <c r="BV14" s="4">
        <f>'Raw Data'!BV989</f>
        <v>3.138668</v>
      </c>
      <c r="BW14" s="4">
        <f t="shared" si="9"/>
        <v>3.8849521495999997</v>
      </c>
      <c r="BY14" s="4">
        <f t="shared" si="10"/>
        <v>12860.016571971975</v>
      </c>
      <c r="BZ14" s="4">
        <f t="shared" si="11"/>
        <v>12354.511583121355</v>
      </c>
      <c r="CA14" s="4">
        <f t="shared" si="12"/>
        <v>1.0728908542439999</v>
      </c>
      <c r="CB14" s="4">
        <f t="shared" si="13"/>
        <v>189.5082878879652</v>
      </c>
    </row>
    <row r="15" spans="1:87" x14ac:dyDescent="0.25">
      <c r="A15" s="2">
        <f>'Raw Data'!A990</f>
        <v>42070</v>
      </c>
      <c r="B15" s="3">
        <f>'Raw Data'!B990</f>
        <v>3.5611111111111114E-2</v>
      </c>
      <c r="C15" s="4">
        <f>'Raw Data'!C990</f>
        <v>8.1690000000000005</v>
      </c>
      <c r="D15" s="4">
        <f>'Raw Data'!D990</f>
        <v>10.917400000000001</v>
      </c>
      <c r="E15" s="4">
        <f>'Raw Data'!E990</f>
        <v>109173.7907</v>
      </c>
      <c r="F15" s="4">
        <f>'Raw Data'!F990</f>
        <v>7.9</v>
      </c>
      <c r="G15" s="4">
        <f>'Raw Data'!G990</f>
        <v>18.8</v>
      </c>
      <c r="H15" s="4">
        <f>'Raw Data'!H990</f>
        <v>2636.8</v>
      </c>
      <c r="I15" s="4">
        <f>'Raw Data'!I990</f>
        <v>0</v>
      </c>
      <c r="J15" s="4">
        <f>'Raw Data'!J990</f>
        <v>0</v>
      </c>
      <c r="K15" s="4">
        <f>'Raw Data'!K990</f>
        <v>0.82120000000000004</v>
      </c>
      <c r="L15" s="4">
        <f>'Raw Data'!L990</f>
        <v>6.7087000000000003</v>
      </c>
      <c r="M15" s="4">
        <f>'Raw Data'!M990</f>
        <v>8.9652999999999992</v>
      </c>
      <c r="N15" s="4">
        <f>'Raw Data'!N990</f>
        <v>6.4789000000000003</v>
      </c>
      <c r="O15" s="4">
        <f>'Raw Data'!O990</f>
        <v>15.4384</v>
      </c>
      <c r="P15" s="4">
        <f>'Raw Data'!P990</f>
        <v>21.9</v>
      </c>
      <c r="Q15" s="4">
        <f>'Raw Data'!Q990</f>
        <v>4.9394999999999998</v>
      </c>
      <c r="R15" s="4">
        <f>'Raw Data'!R990</f>
        <v>11.7704</v>
      </c>
      <c r="S15" s="4">
        <f>'Raw Data'!S990</f>
        <v>16.7</v>
      </c>
      <c r="T15" s="4">
        <f>'Raw Data'!T990</f>
        <v>2636.7593999999999</v>
      </c>
      <c r="U15" s="4">
        <f>'Raw Data'!U990</f>
        <v>0</v>
      </c>
      <c r="V15" s="4">
        <f>'Raw Data'!V990</f>
        <v>0</v>
      </c>
      <c r="W15" s="4">
        <f>'Raw Data'!W990</f>
        <v>0</v>
      </c>
      <c r="X15" s="4">
        <f>'Raw Data'!X990</f>
        <v>0</v>
      </c>
      <c r="Y15" s="4">
        <f>'Raw Data'!Y990</f>
        <v>11.8</v>
      </c>
      <c r="Z15" s="4">
        <f>'Raw Data'!Z990</f>
        <v>873</v>
      </c>
      <c r="AA15" s="4">
        <f>'Raw Data'!AA990</f>
        <v>892</v>
      </c>
      <c r="AB15" s="4">
        <f>'Raw Data'!AB990</f>
        <v>825</v>
      </c>
      <c r="AC15" s="4">
        <f>'Raw Data'!AC990</f>
        <v>54</v>
      </c>
      <c r="AD15" s="4">
        <f>'Raw Data'!AD990</f>
        <v>8.69</v>
      </c>
      <c r="AE15" s="4">
        <f>'Raw Data'!AE990</f>
        <v>0.2</v>
      </c>
      <c r="AF15" s="4">
        <f>'Raw Data'!AF990</f>
        <v>978</v>
      </c>
      <c r="AG15" s="4">
        <f>'Raw Data'!AG990</f>
        <v>-7</v>
      </c>
      <c r="AH15" s="4">
        <f>'Raw Data'!AH990</f>
        <v>13</v>
      </c>
      <c r="AI15" s="4">
        <f>'Raw Data'!AI990</f>
        <v>29</v>
      </c>
      <c r="AJ15" s="4">
        <f>'Raw Data'!AJ990</f>
        <v>189.8</v>
      </c>
      <c r="AK15" s="4">
        <f>'Raw Data'!AK990</f>
        <v>139</v>
      </c>
      <c r="AL15" s="4">
        <f>'Raw Data'!AL990</f>
        <v>2.9</v>
      </c>
      <c r="AM15" s="4">
        <f>'Raw Data'!AM990</f>
        <v>195</v>
      </c>
      <c r="AN15" s="4" t="str">
        <f>'Raw Data'!AN990</f>
        <v>n/a</v>
      </c>
      <c r="AO15" s="4">
        <f>'Raw Data'!AO990</f>
        <v>2</v>
      </c>
      <c r="AP15" s="5">
        <f>'Raw Data'!AP990</f>
        <v>0.61898148148148147</v>
      </c>
      <c r="AQ15" s="4">
        <f>'Raw Data'!AQ990</f>
        <v>47.159272000000001</v>
      </c>
      <c r="AR15" s="4">
        <f>'Raw Data'!AR990</f>
        <v>-88.489795000000001</v>
      </c>
      <c r="AS15" s="4">
        <f>'Raw Data'!AS990</f>
        <v>307.39999999999998</v>
      </c>
      <c r="AT15" s="4">
        <f>'Raw Data'!AT990</f>
        <v>34.9</v>
      </c>
      <c r="AU15" s="4">
        <f>'Raw Data'!AU990</f>
        <v>11</v>
      </c>
      <c r="AV15" s="4">
        <f>'Raw Data'!AV990</f>
        <v>9</v>
      </c>
      <c r="AW15" s="4" t="str">
        <f>'Raw Data'!AW990</f>
        <v>0x4b66000</v>
      </c>
      <c r="AX15" s="4">
        <f>'Raw Data'!AX990</f>
        <v>1.1000000000000001</v>
      </c>
      <c r="AY15" s="4">
        <f>'Raw Data'!AY990</f>
        <v>1</v>
      </c>
      <c r="AZ15" s="4">
        <f>'Raw Data'!AZ990</f>
        <v>1.7</v>
      </c>
      <c r="BA15" s="4">
        <f>'Raw Data'!BA990</f>
        <v>14.023</v>
      </c>
      <c r="BB15" s="4">
        <f>'Raw Data'!BB990</f>
        <v>9.83</v>
      </c>
      <c r="BC15" s="4">
        <f>'Raw Data'!BC990</f>
        <v>0.7</v>
      </c>
      <c r="BD15" s="4">
        <f>'Raw Data'!BD990</f>
        <v>21.774000000000001</v>
      </c>
      <c r="BE15" s="4">
        <f>'Raw Data'!BE990</f>
        <v>1275.72</v>
      </c>
      <c r="BF15" s="4">
        <f>'Raw Data'!BF990</f>
        <v>1085.0730000000001</v>
      </c>
      <c r="BG15" s="4">
        <f>'Raw Data'!BG990</f>
        <v>0.129</v>
      </c>
      <c r="BH15" s="4">
        <f>'Raw Data'!BH990</f>
        <v>0.307</v>
      </c>
      <c r="BI15" s="4">
        <f>'Raw Data'!BI990</f>
        <v>0.436</v>
      </c>
      <c r="BJ15" s="4">
        <f>'Raw Data'!BJ990</f>
        <v>9.8000000000000004E-2</v>
      </c>
      <c r="BK15" s="4">
        <f>'Raw Data'!BK990</f>
        <v>0.23400000000000001</v>
      </c>
      <c r="BL15" s="4">
        <f>'Raw Data'!BL990</f>
        <v>0.33300000000000002</v>
      </c>
      <c r="BM15" s="4">
        <f>'Raw Data'!BM990</f>
        <v>16.5809</v>
      </c>
      <c r="BN15" s="4">
        <f>'Raw Data'!BN990</f>
        <v>0</v>
      </c>
      <c r="BO15" s="4">
        <f>'Raw Data'!BO990</f>
        <v>0</v>
      </c>
      <c r="BP15" s="4">
        <f>'Raw Data'!BP990</f>
        <v>0</v>
      </c>
      <c r="BQ15" s="4">
        <f>'Raw Data'!BQ990</f>
        <v>0</v>
      </c>
      <c r="BR15" s="4">
        <f>'Raw Data'!BR990</f>
        <v>0.59994999999999998</v>
      </c>
      <c r="BS15" s="4">
        <f>'Raw Data'!BS990</f>
        <v>-5</v>
      </c>
      <c r="BT15" s="4">
        <f>'Raw Data'!BT990</f>
        <v>0.15581</v>
      </c>
      <c r="BU15" s="4">
        <f>'Raw Data'!BU990</f>
        <v>14.661279</v>
      </c>
      <c r="BV15" s="4">
        <f>'Raw Data'!BV990</f>
        <v>3.1473620000000002</v>
      </c>
      <c r="BW15" s="4">
        <f t="shared" si="9"/>
        <v>3.8735099117999998</v>
      </c>
      <c r="BY15" s="4">
        <f t="shared" si="10"/>
        <v>13784.61720541356</v>
      </c>
      <c r="BZ15" s="4">
        <f t="shared" si="11"/>
        <v>11724.60723742648</v>
      </c>
      <c r="CA15" s="4">
        <f t="shared" si="12"/>
        <v>1.0589255370540001</v>
      </c>
      <c r="CB15" s="4">
        <f t="shared" si="13"/>
        <v>179.1626371157007</v>
      </c>
    </row>
    <row r="16" spans="1:87" x14ac:dyDescent="0.25">
      <c r="A16" s="2">
        <f>'Raw Data'!A991</f>
        <v>42070</v>
      </c>
      <c r="B16" s="3">
        <f>'Raw Data'!B991</f>
        <v>3.5622685185185181E-2</v>
      </c>
      <c r="C16" s="4">
        <f>'Raw Data'!C991</f>
        <v>8.5229999999999997</v>
      </c>
      <c r="D16" s="4">
        <f>'Raw Data'!D991</f>
        <v>10.053100000000001</v>
      </c>
      <c r="E16" s="4">
        <f>'Raw Data'!E991</f>
        <v>100530.9984</v>
      </c>
      <c r="F16" s="4">
        <f>'Raw Data'!F991</f>
        <v>7.8</v>
      </c>
      <c r="G16" s="4">
        <f>'Raw Data'!G991</f>
        <v>16.5</v>
      </c>
      <c r="H16" s="4">
        <f>'Raw Data'!H991</f>
        <v>2518.1999999999998</v>
      </c>
      <c r="I16" s="4">
        <f>'Raw Data'!I991</f>
        <v>0</v>
      </c>
      <c r="J16" s="4">
        <f>'Raw Data'!J991</f>
        <v>0</v>
      </c>
      <c r="K16" s="4">
        <f>'Raw Data'!K991</f>
        <v>0.82750000000000001</v>
      </c>
      <c r="L16" s="4">
        <f>'Raw Data'!L991</f>
        <v>7.0533999999999999</v>
      </c>
      <c r="M16" s="4">
        <f>'Raw Data'!M991</f>
        <v>8.3192000000000004</v>
      </c>
      <c r="N16" s="4">
        <f>'Raw Data'!N991</f>
        <v>6.4546999999999999</v>
      </c>
      <c r="O16" s="4">
        <f>'Raw Data'!O991</f>
        <v>13.654299999999999</v>
      </c>
      <c r="P16" s="4">
        <f>'Raw Data'!P991</f>
        <v>20.100000000000001</v>
      </c>
      <c r="Q16" s="4">
        <f>'Raw Data'!Q991</f>
        <v>4.9211</v>
      </c>
      <c r="R16" s="4">
        <f>'Raw Data'!R991</f>
        <v>10.4101</v>
      </c>
      <c r="S16" s="4">
        <f>'Raw Data'!S991</f>
        <v>15.3</v>
      </c>
      <c r="T16" s="4">
        <f>'Raw Data'!T991</f>
        <v>2518.1972000000001</v>
      </c>
      <c r="U16" s="4">
        <f>'Raw Data'!U991</f>
        <v>0</v>
      </c>
      <c r="V16" s="4">
        <f>'Raw Data'!V991</f>
        <v>0</v>
      </c>
      <c r="W16" s="4">
        <f>'Raw Data'!W991</f>
        <v>0</v>
      </c>
      <c r="X16" s="4">
        <f>'Raw Data'!X991</f>
        <v>0</v>
      </c>
      <c r="Y16" s="4">
        <f>'Raw Data'!Y991</f>
        <v>11.8</v>
      </c>
      <c r="Z16" s="4">
        <f>'Raw Data'!Z991</f>
        <v>874</v>
      </c>
      <c r="AA16" s="4">
        <f>'Raw Data'!AA991</f>
        <v>893</v>
      </c>
      <c r="AB16" s="4">
        <f>'Raw Data'!AB991</f>
        <v>826</v>
      </c>
      <c r="AC16" s="4">
        <f>'Raw Data'!AC991</f>
        <v>54</v>
      </c>
      <c r="AD16" s="4">
        <f>'Raw Data'!AD991</f>
        <v>8.69</v>
      </c>
      <c r="AE16" s="4">
        <f>'Raw Data'!AE991</f>
        <v>0.2</v>
      </c>
      <c r="AF16" s="4">
        <f>'Raw Data'!AF991</f>
        <v>978</v>
      </c>
      <c r="AG16" s="4">
        <f>'Raw Data'!AG991</f>
        <v>-7</v>
      </c>
      <c r="AH16" s="4">
        <f>'Raw Data'!AH991</f>
        <v>13</v>
      </c>
      <c r="AI16" s="4">
        <f>'Raw Data'!AI991</f>
        <v>29</v>
      </c>
      <c r="AJ16" s="4">
        <f>'Raw Data'!AJ991</f>
        <v>190</v>
      </c>
      <c r="AK16" s="4">
        <f>'Raw Data'!AK991</f>
        <v>139</v>
      </c>
      <c r="AL16" s="4">
        <f>'Raw Data'!AL991</f>
        <v>2.9</v>
      </c>
      <c r="AM16" s="4">
        <f>'Raw Data'!AM991</f>
        <v>195</v>
      </c>
      <c r="AN16" s="4" t="str">
        <f>'Raw Data'!AN991</f>
        <v>n/a</v>
      </c>
      <c r="AO16" s="4">
        <f>'Raw Data'!AO991</f>
        <v>2</v>
      </c>
      <c r="AP16" s="5">
        <f>'Raw Data'!AP991</f>
        <v>0.61898148148148147</v>
      </c>
      <c r="AQ16" s="4">
        <f>'Raw Data'!AQ991</f>
        <v>47.159249000000003</v>
      </c>
      <c r="AR16" s="4">
        <f>'Raw Data'!AR991</f>
        <v>-88.489755000000002</v>
      </c>
      <c r="AS16" s="4">
        <f>'Raw Data'!AS991</f>
        <v>307.5</v>
      </c>
      <c r="AT16" s="4">
        <f>'Raw Data'!AT991</f>
        <v>35.299999999999997</v>
      </c>
      <c r="AU16" s="4">
        <f>'Raw Data'!AU991</f>
        <v>11</v>
      </c>
      <c r="AV16" s="4">
        <f>'Raw Data'!AV991</f>
        <v>9</v>
      </c>
      <c r="AW16" s="4" t="str">
        <f>'Raw Data'!AW991</f>
        <v>0x4b66000</v>
      </c>
      <c r="AX16" s="4">
        <f>'Raw Data'!AX991</f>
        <v>1.1000000000000001</v>
      </c>
      <c r="AY16" s="4">
        <f>'Raw Data'!AY991</f>
        <v>1</v>
      </c>
      <c r="AZ16" s="4">
        <f>'Raw Data'!AZ991</f>
        <v>1.7</v>
      </c>
      <c r="BA16" s="4">
        <f>'Raw Data'!BA991</f>
        <v>14.023</v>
      </c>
      <c r="BB16" s="4">
        <f>'Raw Data'!BB991</f>
        <v>10.220000000000001</v>
      </c>
      <c r="BC16" s="4">
        <f>'Raw Data'!BC991</f>
        <v>0.73</v>
      </c>
      <c r="BD16" s="4">
        <f>'Raw Data'!BD991</f>
        <v>20.841000000000001</v>
      </c>
      <c r="BE16" s="4">
        <f>'Raw Data'!BE991</f>
        <v>1368.2329999999999</v>
      </c>
      <c r="BF16" s="4">
        <f>'Raw Data'!BF991</f>
        <v>1027.123</v>
      </c>
      <c r="BG16" s="4">
        <f>'Raw Data'!BG991</f>
        <v>0.13100000000000001</v>
      </c>
      <c r="BH16" s="4">
        <f>'Raw Data'!BH991</f>
        <v>0.27700000000000002</v>
      </c>
      <c r="BI16" s="4">
        <f>'Raw Data'!BI991</f>
        <v>0.40799999999999997</v>
      </c>
      <c r="BJ16" s="4">
        <f>'Raw Data'!BJ991</f>
        <v>0.1</v>
      </c>
      <c r="BK16" s="4">
        <f>'Raw Data'!BK991</f>
        <v>0.21099999999999999</v>
      </c>
      <c r="BL16" s="4">
        <f>'Raw Data'!BL991</f>
        <v>0.311</v>
      </c>
      <c r="BM16" s="4">
        <f>'Raw Data'!BM991</f>
        <v>16.153700000000001</v>
      </c>
      <c r="BN16" s="4">
        <f>'Raw Data'!BN991</f>
        <v>0</v>
      </c>
      <c r="BO16" s="4">
        <f>'Raw Data'!BO991</f>
        <v>0</v>
      </c>
      <c r="BP16" s="4">
        <f>'Raw Data'!BP991</f>
        <v>0</v>
      </c>
      <c r="BQ16" s="4">
        <f>'Raw Data'!BQ991</f>
        <v>0</v>
      </c>
      <c r="BR16" s="4">
        <f>'Raw Data'!BR991</f>
        <v>0.55752400000000002</v>
      </c>
      <c r="BS16" s="4">
        <f>'Raw Data'!BS991</f>
        <v>-5</v>
      </c>
      <c r="BT16" s="4">
        <f>'Raw Data'!BT991</f>
        <v>0.156</v>
      </c>
      <c r="BU16" s="4">
        <f>'Raw Data'!BU991</f>
        <v>13.624495</v>
      </c>
      <c r="BV16" s="4">
        <f>'Raw Data'!BV991</f>
        <v>3.1511999999999998</v>
      </c>
      <c r="BW16" s="4">
        <f t="shared" si="9"/>
        <v>3.5995915789999997</v>
      </c>
      <c r="BY16" s="4">
        <f t="shared" si="10"/>
        <v>13738.773462825895</v>
      </c>
      <c r="BZ16" s="4">
        <f t="shared" si="11"/>
        <v>10313.601715101244</v>
      </c>
      <c r="CA16" s="4">
        <f t="shared" si="12"/>
        <v>1.0041252815000001</v>
      </c>
      <c r="CB16" s="4">
        <f t="shared" si="13"/>
        <v>162.20338559766549</v>
      </c>
    </row>
    <row r="17" spans="1:80" x14ac:dyDescent="0.25">
      <c r="A17" s="2">
        <f>'Raw Data'!A992</f>
        <v>42070</v>
      </c>
      <c r="B17" s="3">
        <f>'Raw Data'!B992</f>
        <v>3.5634259259259261E-2</v>
      </c>
      <c r="C17" s="4">
        <f>'Raw Data'!C992</f>
        <v>9.8040000000000003</v>
      </c>
      <c r="D17" s="4">
        <f>'Raw Data'!D992</f>
        <v>8.7986000000000004</v>
      </c>
      <c r="E17" s="4">
        <f>'Raw Data'!E992</f>
        <v>87985.990179999993</v>
      </c>
      <c r="F17" s="4">
        <f>'Raw Data'!F992</f>
        <v>7.8</v>
      </c>
      <c r="G17" s="4">
        <f>'Raw Data'!G992</f>
        <v>16.3</v>
      </c>
      <c r="H17" s="4">
        <f>'Raw Data'!H992</f>
        <v>2383.6999999999998</v>
      </c>
      <c r="I17" s="4">
        <f>'Raw Data'!I992</f>
        <v>0</v>
      </c>
      <c r="J17" s="4">
        <f>'Raw Data'!J992</f>
        <v>0</v>
      </c>
      <c r="K17" s="4">
        <f>'Raw Data'!K992</f>
        <v>0.83069999999999999</v>
      </c>
      <c r="L17" s="4">
        <f>'Raw Data'!L992</f>
        <v>8.1445000000000007</v>
      </c>
      <c r="M17" s="4">
        <f>'Raw Data'!M992</f>
        <v>7.3090000000000002</v>
      </c>
      <c r="N17" s="4">
        <f>'Raw Data'!N992</f>
        <v>6.4794999999999998</v>
      </c>
      <c r="O17" s="4">
        <f>'Raw Data'!O992</f>
        <v>13.528700000000001</v>
      </c>
      <c r="P17" s="4">
        <f>'Raw Data'!P992</f>
        <v>20</v>
      </c>
      <c r="Q17" s="4">
        <f>'Raw Data'!Q992</f>
        <v>4.9400000000000004</v>
      </c>
      <c r="R17" s="4">
        <f>'Raw Data'!R992</f>
        <v>10.314399999999999</v>
      </c>
      <c r="S17" s="4">
        <f>'Raw Data'!S992</f>
        <v>15.3</v>
      </c>
      <c r="T17" s="4">
        <f>'Raw Data'!T992</f>
        <v>2383.7303999999999</v>
      </c>
      <c r="U17" s="4">
        <f>'Raw Data'!U992</f>
        <v>0</v>
      </c>
      <c r="V17" s="4">
        <f>'Raw Data'!V992</f>
        <v>0</v>
      </c>
      <c r="W17" s="4">
        <f>'Raw Data'!W992</f>
        <v>0</v>
      </c>
      <c r="X17" s="4">
        <f>'Raw Data'!X992</f>
        <v>0</v>
      </c>
      <c r="Y17" s="4">
        <f>'Raw Data'!Y992</f>
        <v>11.8</v>
      </c>
      <c r="Z17" s="4">
        <f>'Raw Data'!Z992</f>
        <v>875</v>
      </c>
      <c r="AA17" s="4">
        <f>'Raw Data'!AA992</f>
        <v>893</v>
      </c>
      <c r="AB17" s="4">
        <f>'Raw Data'!AB992</f>
        <v>826</v>
      </c>
      <c r="AC17" s="4">
        <f>'Raw Data'!AC992</f>
        <v>54</v>
      </c>
      <c r="AD17" s="4">
        <f>'Raw Data'!AD992</f>
        <v>8.69</v>
      </c>
      <c r="AE17" s="4">
        <f>'Raw Data'!AE992</f>
        <v>0.2</v>
      </c>
      <c r="AF17" s="4">
        <f>'Raw Data'!AF992</f>
        <v>978</v>
      </c>
      <c r="AG17" s="4">
        <f>'Raw Data'!AG992</f>
        <v>-7</v>
      </c>
      <c r="AH17" s="4">
        <f>'Raw Data'!AH992</f>
        <v>13</v>
      </c>
      <c r="AI17" s="4">
        <f>'Raw Data'!AI992</f>
        <v>29</v>
      </c>
      <c r="AJ17" s="4">
        <f>'Raw Data'!AJ992</f>
        <v>190</v>
      </c>
      <c r="AK17" s="4">
        <f>'Raw Data'!AK992</f>
        <v>139</v>
      </c>
      <c r="AL17" s="4">
        <f>'Raw Data'!AL992</f>
        <v>3.1</v>
      </c>
      <c r="AM17" s="4">
        <f>'Raw Data'!AM992</f>
        <v>195</v>
      </c>
      <c r="AN17" s="4" t="str">
        <f>'Raw Data'!AN992</f>
        <v>n/a</v>
      </c>
      <c r="AO17" s="4">
        <f>'Raw Data'!AO992</f>
        <v>2</v>
      </c>
      <c r="AP17" s="5">
        <f>'Raw Data'!AP992</f>
        <v>0.61900462962962965</v>
      </c>
      <c r="AQ17" s="4">
        <f>'Raw Data'!AQ992</f>
        <v>47.159072999999999</v>
      </c>
      <c r="AR17" s="4">
        <f>'Raw Data'!AR992</f>
        <v>-88.489440000000002</v>
      </c>
      <c r="AS17" s="4">
        <f>'Raw Data'!AS992</f>
        <v>307.89999999999998</v>
      </c>
      <c r="AT17" s="4">
        <f>'Raw Data'!AT992</f>
        <v>36</v>
      </c>
      <c r="AU17" s="4">
        <f>'Raw Data'!AU992</f>
        <v>11</v>
      </c>
      <c r="AV17" s="4">
        <f>'Raw Data'!AV992</f>
        <v>9</v>
      </c>
      <c r="AW17" s="4" t="str">
        <f>'Raw Data'!AW992</f>
        <v>0x4b66000</v>
      </c>
      <c r="AX17" s="4">
        <f>'Raw Data'!AX992</f>
        <v>1.087912</v>
      </c>
      <c r="AY17" s="4">
        <f>'Raw Data'!AY992</f>
        <v>1.0120880000000001</v>
      </c>
      <c r="AZ17" s="4">
        <f>'Raw Data'!AZ992</f>
        <v>1.7120880000000001</v>
      </c>
      <c r="BA17" s="4">
        <f>'Raw Data'!BA992</f>
        <v>14.023</v>
      </c>
      <c r="BB17" s="4">
        <f>'Raw Data'!BB992</f>
        <v>10.42</v>
      </c>
      <c r="BC17" s="4">
        <f>'Raw Data'!BC992</f>
        <v>0.74</v>
      </c>
      <c r="BD17" s="4">
        <f>'Raw Data'!BD992</f>
        <v>20.38</v>
      </c>
      <c r="BE17" s="4">
        <f>'Raw Data'!BE992</f>
        <v>1573.0989999999999</v>
      </c>
      <c r="BF17" s="4">
        <f>'Raw Data'!BF992</f>
        <v>898.52300000000002</v>
      </c>
      <c r="BG17" s="4">
        <f>'Raw Data'!BG992</f>
        <v>0.13100000000000001</v>
      </c>
      <c r="BH17" s="4">
        <f>'Raw Data'!BH992</f>
        <v>0.27400000000000002</v>
      </c>
      <c r="BI17" s="4">
        <f>'Raw Data'!BI992</f>
        <v>0.40500000000000003</v>
      </c>
      <c r="BJ17" s="4">
        <f>'Raw Data'!BJ992</f>
        <v>0.1</v>
      </c>
      <c r="BK17" s="4">
        <f>'Raw Data'!BK992</f>
        <v>0.20899999999999999</v>
      </c>
      <c r="BL17" s="4">
        <f>'Raw Data'!BL992</f>
        <v>0.309</v>
      </c>
      <c r="BM17" s="4">
        <f>'Raw Data'!BM992</f>
        <v>15.2254</v>
      </c>
      <c r="BN17" s="4">
        <f>'Raw Data'!BN992</f>
        <v>0</v>
      </c>
      <c r="BO17" s="4">
        <f>'Raw Data'!BO992</f>
        <v>0</v>
      </c>
      <c r="BP17" s="4">
        <f>'Raw Data'!BP992</f>
        <v>0</v>
      </c>
      <c r="BQ17" s="4">
        <f>'Raw Data'!BQ992</f>
        <v>0</v>
      </c>
      <c r="BR17" s="4">
        <f>'Raw Data'!BR992</f>
        <v>0.60817600000000005</v>
      </c>
      <c r="BS17" s="4">
        <f>'Raw Data'!BS992</f>
        <v>-5</v>
      </c>
      <c r="BT17" s="4">
        <f>'Raw Data'!BT992</f>
        <v>0.15356</v>
      </c>
      <c r="BU17" s="4">
        <f>'Raw Data'!BU992</f>
        <v>14.862297</v>
      </c>
      <c r="BV17" s="4">
        <f>'Raw Data'!BV992</f>
        <v>3.1019209999999999</v>
      </c>
      <c r="BW17" s="4">
        <f t="shared" si="9"/>
        <v>3.9266188673999998</v>
      </c>
      <c r="BY17" s="4">
        <f t="shared" si="10"/>
        <v>17230.960172173011</v>
      </c>
      <c r="BZ17" s="4">
        <f t="shared" si="11"/>
        <v>9841.9832615629475</v>
      </c>
      <c r="CA17" s="4">
        <f t="shared" si="12"/>
        <v>1.0953512888999999</v>
      </c>
      <c r="CB17" s="4">
        <f t="shared" si="13"/>
        <v>166.77161514018059</v>
      </c>
    </row>
    <row r="18" spans="1:80" x14ac:dyDescent="0.25">
      <c r="A18" s="2">
        <f>'Raw Data'!A993</f>
        <v>42070</v>
      </c>
      <c r="B18" s="3">
        <f>'Raw Data'!B993</f>
        <v>3.5645833333333328E-2</v>
      </c>
      <c r="C18" s="4">
        <f>'Raw Data'!C993</f>
        <v>11.128</v>
      </c>
      <c r="D18" s="4">
        <f>'Raw Data'!D993</f>
        <v>6.1237000000000004</v>
      </c>
      <c r="E18" s="4">
        <f>'Raw Data'!E993</f>
        <v>61236.969449999997</v>
      </c>
      <c r="F18" s="4">
        <f>'Raw Data'!F993</f>
        <v>7.8</v>
      </c>
      <c r="G18" s="4">
        <f>'Raw Data'!G993</f>
        <v>13.1</v>
      </c>
      <c r="H18" s="4">
        <f>'Raw Data'!H993</f>
        <v>2014.4</v>
      </c>
      <c r="I18" s="4">
        <f>'Raw Data'!I993</f>
        <v>0</v>
      </c>
      <c r="J18" s="4">
        <f>'Raw Data'!J993</f>
        <v>0</v>
      </c>
      <c r="K18" s="4">
        <f>'Raw Data'!K993</f>
        <v>0.84670000000000001</v>
      </c>
      <c r="L18" s="4">
        <f>'Raw Data'!L993</f>
        <v>9.4217999999999993</v>
      </c>
      <c r="M18" s="4">
        <f>'Raw Data'!M993</f>
        <v>5.1848999999999998</v>
      </c>
      <c r="N18" s="4">
        <f>'Raw Data'!N993</f>
        <v>6.6043000000000003</v>
      </c>
      <c r="O18" s="4">
        <f>'Raw Data'!O993</f>
        <v>11.0829</v>
      </c>
      <c r="P18" s="4">
        <f>'Raw Data'!P993</f>
        <v>17.7</v>
      </c>
      <c r="Q18" s="4">
        <f>'Raw Data'!Q993</f>
        <v>5.0350999999999999</v>
      </c>
      <c r="R18" s="4">
        <f>'Raw Data'!R993</f>
        <v>8.4497</v>
      </c>
      <c r="S18" s="4">
        <f>'Raw Data'!S993</f>
        <v>13.5</v>
      </c>
      <c r="T18" s="4">
        <f>'Raw Data'!T993</f>
        <v>2014.4</v>
      </c>
      <c r="U18" s="4">
        <f>'Raw Data'!U993</f>
        <v>0</v>
      </c>
      <c r="V18" s="4">
        <f>'Raw Data'!V993</f>
        <v>0</v>
      </c>
      <c r="W18" s="4">
        <f>'Raw Data'!W993</f>
        <v>0</v>
      </c>
      <c r="X18" s="4">
        <f>'Raw Data'!X993</f>
        <v>0</v>
      </c>
      <c r="Y18" s="4">
        <f>'Raw Data'!Y993</f>
        <v>11.8</v>
      </c>
      <c r="Z18" s="4">
        <f>'Raw Data'!Z993</f>
        <v>877</v>
      </c>
      <c r="AA18" s="4">
        <f>'Raw Data'!AA993</f>
        <v>895</v>
      </c>
      <c r="AB18" s="4">
        <f>'Raw Data'!AB993</f>
        <v>828</v>
      </c>
      <c r="AC18" s="4">
        <f>'Raw Data'!AC993</f>
        <v>54</v>
      </c>
      <c r="AD18" s="4">
        <f>'Raw Data'!AD993</f>
        <v>8.69</v>
      </c>
      <c r="AE18" s="4">
        <f>'Raw Data'!AE993</f>
        <v>0.2</v>
      </c>
      <c r="AF18" s="4">
        <f>'Raw Data'!AF993</f>
        <v>978</v>
      </c>
      <c r="AG18" s="4">
        <f>'Raw Data'!AG993</f>
        <v>-7</v>
      </c>
      <c r="AH18" s="4">
        <f>'Raw Data'!AH993</f>
        <v>13</v>
      </c>
      <c r="AI18" s="4">
        <f>'Raw Data'!AI993</f>
        <v>29</v>
      </c>
      <c r="AJ18" s="4">
        <f>'Raw Data'!AJ993</f>
        <v>190</v>
      </c>
      <c r="AK18" s="4">
        <f>'Raw Data'!AK993</f>
        <v>139</v>
      </c>
      <c r="AL18" s="4">
        <f>'Raw Data'!AL993</f>
        <v>2.9</v>
      </c>
      <c r="AM18" s="4">
        <f>'Raw Data'!AM993</f>
        <v>195</v>
      </c>
      <c r="AN18" s="4" t="str">
        <f>'Raw Data'!AN993</f>
        <v>n/a</v>
      </c>
      <c r="AO18" s="4">
        <f>'Raw Data'!AO993</f>
        <v>2</v>
      </c>
      <c r="AP18" s="5">
        <f>'Raw Data'!AP993</f>
        <v>0.61901620370370369</v>
      </c>
      <c r="AQ18" s="4">
        <f>'Raw Data'!AQ993</f>
        <v>47.159004000000003</v>
      </c>
      <c r="AR18" s="4">
        <f>'Raw Data'!AR993</f>
        <v>-88.489233999999996</v>
      </c>
      <c r="AS18" s="4">
        <f>'Raw Data'!AS993</f>
        <v>307.89999999999998</v>
      </c>
      <c r="AT18" s="4">
        <f>'Raw Data'!AT993</f>
        <v>36.9</v>
      </c>
      <c r="AU18" s="4">
        <f>'Raw Data'!AU993</f>
        <v>11</v>
      </c>
      <c r="AV18" s="4">
        <f>'Raw Data'!AV993</f>
        <v>9</v>
      </c>
      <c r="AW18" s="4" t="str">
        <f>'Raw Data'!AW993</f>
        <v>0x4b66000</v>
      </c>
      <c r="AX18" s="4">
        <f>'Raw Data'!AX993</f>
        <v>1</v>
      </c>
      <c r="AY18" s="4">
        <f>'Raw Data'!AY993</f>
        <v>1.1239760000000001</v>
      </c>
      <c r="AZ18" s="4">
        <f>'Raw Data'!AZ993</f>
        <v>1.8119879999999999</v>
      </c>
      <c r="BA18" s="4">
        <f>'Raw Data'!BA993</f>
        <v>14.023</v>
      </c>
      <c r="BB18" s="4">
        <f>'Raw Data'!BB993</f>
        <v>11.58</v>
      </c>
      <c r="BC18" s="4">
        <f>'Raw Data'!BC993</f>
        <v>0.83</v>
      </c>
      <c r="BD18" s="4">
        <f>'Raw Data'!BD993</f>
        <v>18.105</v>
      </c>
      <c r="BE18" s="4">
        <f>'Raw Data'!BE993</f>
        <v>1928.751</v>
      </c>
      <c r="BF18" s="4">
        <f>'Raw Data'!BF993</f>
        <v>675.55700000000002</v>
      </c>
      <c r="BG18" s="4">
        <f>'Raw Data'!BG993</f>
        <v>0.14199999999999999</v>
      </c>
      <c r="BH18" s="4">
        <f>'Raw Data'!BH993</f>
        <v>0.23799999999999999</v>
      </c>
      <c r="BI18" s="4">
        <f>'Raw Data'!BI993</f>
        <v>0.379</v>
      </c>
      <c r="BJ18" s="4">
        <f>'Raw Data'!BJ993</f>
        <v>0.108</v>
      </c>
      <c r="BK18" s="4">
        <f>'Raw Data'!BK993</f>
        <v>0.18099999999999999</v>
      </c>
      <c r="BL18" s="4">
        <f>'Raw Data'!BL993</f>
        <v>0.28899999999999998</v>
      </c>
      <c r="BM18" s="4">
        <f>'Raw Data'!BM993</f>
        <v>13.6366</v>
      </c>
      <c r="BN18" s="4">
        <f>'Raw Data'!BN993</f>
        <v>0</v>
      </c>
      <c r="BO18" s="4">
        <f>'Raw Data'!BO993</f>
        <v>0</v>
      </c>
      <c r="BP18" s="4">
        <f>'Raw Data'!BP993</f>
        <v>0</v>
      </c>
      <c r="BQ18" s="4">
        <f>'Raw Data'!BQ993</f>
        <v>0</v>
      </c>
      <c r="BR18" s="4">
        <f>'Raw Data'!BR993</f>
        <v>0.63986799999999999</v>
      </c>
      <c r="BS18" s="4">
        <f>'Raw Data'!BS993</f>
        <v>-5</v>
      </c>
      <c r="BT18" s="4">
        <f>'Raw Data'!BT993</f>
        <v>0.15543699999999999</v>
      </c>
      <c r="BU18" s="4">
        <f>'Raw Data'!BU993</f>
        <v>15.636777</v>
      </c>
      <c r="BV18" s="4">
        <f>'Raw Data'!BV993</f>
        <v>3.1398190000000001</v>
      </c>
      <c r="BW18" s="4">
        <f t="shared" si="9"/>
        <v>4.1312364834000004</v>
      </c>
      <c r="BY18" s="4">
        <f t="shared" si="10"/>
        <v>22227.514116063398</v>
      </c>
      <c r="BZ18" s="4">
        <f t="shared" si="11"/>
        <v>7785.3246757644929</v>
      </c>
      <c r="CA18" s="4">
        <f t="shared" si="12"/>
        <v>1.2446249020919999</v>
      </c>
      <c r="CB18" s="4">
        <f t="shared" si="13"/>
        <v>157.15233277655338</v>
      </c>
    </row>
    <row r="19" spans="1:80" x14ac:dyDescent="0.25">
      <c r="A19" s="2">
        <f>'Raw Data'!A994</f>
        <v>42070</v>
      </c>
      <c r="B19" s="3">
        <f>'Raw Data'!B994</f>
        <v>3.5657407407407408E-2</v>
      </c>
      <c r="C19" s="4">
        <f>'Raw Data'!C994</f>
        <v>11.827999999999999</v>
      </c>
      <c r="D19" s="4">
        <f>'Raw Data'!D994</f>
        <v>4.9465000000000003</v>
      </c>
      <c r="E19" s="4">
        <f>'Raw Data'!E994</f>
        <v>49465.205370000003</v>
      </c>
      <c r="F19" s="4">
        <f>'Raw Data'!F994</f>
        <v>7.7</v>
      </c>
      <c r="G19" s="4">
        <f>'Raw Data'!G994</f>
        <v>9.4</v>
      </c>
      <c r="H19" s="4">
        <f>'Raw Data'!H994</f>
        <v>1717.2</v>
      </c>
      <c r="I19" s="4">
        <f>'Raw Data'!I994</f>
        <v>0</v>
      </c>
      <c r="J19" s="4">
        <f>'Raw Data'!J994</f>
        <v>0</v>
      </c>
      <c r="K19" s="4">
        <f>'Raw Data'!K994</f>
        <v>0.85260000000000002</v>
      </c>
      <c r="L19" s="4">
        <f>'Raw Data'!L994</f>
        <v>10.084300000000001</v>
      </c>
      <c r="M19" s="4">
        <f>'Raw Data'!M994</f>
        <v>4.2173999999999996</v>
      </c>
      <c r="N19" s="4">
        <f>'Raw Data'!N994</f>
        <v>6.5650000000000004</v>
      </c>
      <c r="O19" s="4">
        <f>'Raw Data'!O994</f>
        <v>8.0055999999999994</v>
      </c>
      <c r="P19" s="4">
        <f>'Raw Data'!P994</f>
        <v>14.6</v>
      </c>
      <c r="Q19" s="4">
        <f>'Raw Data'!Q994</f>
        <v>5.0052000000000003</v>
      </c>
      <c r="R19" s="4">
        <f>'Raw Data'!R994</f>
        <v>6.1035000000000004</v>
      </c>
      <c r="S19" s="4">
        <f>'Raw Data'!S994</f>
        <v>11.1</v>
      </c>
      <c r="T19" s="4">
        <f>'Raw Data'!T994</f>
        <v>1717.1958</v>
      </c>
      <c r="U19" s="4">
        <f>'Raw Data'!U994</f>
        <v>0</v>
      </c>
      <c r="V19" s="4">
        <f>'Raw Data'!V994</f>
        <v>0</v>
      </c>
      <c r="W19" s="4">
        <f>'Raw Data'!W994</f>
        <v>0</v>
      </c>
      <c r="X19" s="4">
        <f>'Raw Data'!X994</f>
        <v>0</v>
      </c>
      <c r="Y19" s="4">
        <f>'Raw Data'!Y994</f>
        <v>11.8</v>
      </c>
      <c r="Z19" s="4">
        <f>'Raw Data'!Z994</f>
        <v>879</v>
      </c>
      <c r="AA19" s="4">
        <f>'Raw Data'!AA994</f>
        <v>898</v>
      </c>
      <c r="AB19" s="4">
        <f>'Raw Data'!AB994</f>
        <v>831</v>
      </c>
      <c r="AC19" s="4">
        <f>'Raw Data'!AC994</f>
        <v>54</v>
      </c>
      <c r="AD19" s="4">
        <f>'Raw Data'!AD994</f>
        <v>8.69</v>
      </c>
      <c r="AE19" s="4">
        <f>'Raw Data'!AE994</f>
        <v>0.2</v>
      </c>
      <c r="AF19" s="4">
        <f>'Raw Data'!AF994</f>
        <v>978</v>
      </c>
      <c r="AG19" s="4">
        <f>'Raw Data'!AG994</f>
        <v>-7</v>
      </c>
      <c r="AH19" s="4">
        <f>'Raw Data'!AH994</f>
        <v>13</v>
      </c>
      <c r="AI19" s="4">
        <f>'Raw Data'!AI994</f>
        <v>29</v>
      </c>
      <c r="AJ19" s="4">
        <f>'Raw Data'!AJ994</f>
        <v>190</v>
      </c>
      <c r="AK19" s="4">
        <f>'Raw Data'!AK994</f>
        <v>139</v>
      </c>
      <c r="AL19" s="4">
        <f>'Raw Data'!AL994</f>
        <v>2.9</v>
      </c>
      <c r="AM19" s="4">
        <f>'Raw Data'!AM994</f>
        <v>195</v>
      </c>
      <c r="AN19" s="4" t="str">
        <f>'Raw Data'!AN994</f>
        <v>n/a</v>
      </c>
      <c r="AO19" s="4">
        <f>'Raw Data'!AO994</f>
        <v>2</v>
      </c>
      <c r="AP19" s="5">
        <f>'Raw Data'!AP994</f>
        <v>0.61902777777777784</v>
      </c>
      <c r="AQ19" s="4">
        <f>'Raw Data'!AQ994</f>
        <v>47.158951999999999</v>
      </c>
      <c r="AR19" s="4">
        <f>'Raw Data'!AR994</f>
        <v>-88.489017000000004</v>
      </c>
      <c r="AS19" s="4">
        <f>'Raw Data'!AS994</f>
        <v>308.2</v>
      </c>
      <c r="AT19" s="4">
        <f>'Raw Data'!AT994</f>
        <v>38</v>
      </c>
      <c r="AU19" s="4">
        <f>'Raw Data'!AU994</f>
        <v>11</v>
      </c>
      <c r="AV19" s="4">
        <f>'Raw Data'!AV994</f>
        <v>9</v>
      </c>
      <c r="AW19" s="4" t="str">
        <f>'Raw Data'!AW994</f>
        <v>0x4b66000</v>
      </c>
      <c r="AX19" s="4">
        <f>'Raw Data'!AX994</f>
        <v>1.0120199999999999</v>
      </c>
      <c r="AY19" s="4">
        <f>'Raw Data'!AY994</f>
        <v>1.3480810000000001</v>
      </c>
      <c r="AZ19" s="4">
        <f>'Raw Data'!AZ994</f>
        <v>1.936061</v>
      </c>
      <c r="BA19" s="4">
        <f>'Raw Data'!BA994</f>
        <v>14.023</v>
      </c>
      <c r="BB19" s="4">
        <f>'Raw Data'!BB994</f>
        <v>12.06</v>
      </c>
      <c r="BC19" s="4">
        <f>'Raw Data'!BC994</f>
        <v>0.86</v>
      </c>
      <c r="BD19" s="4">
        <f>'Raw Data'!BD994</f>
        <v>17.288</v>
      </c>
      <c r="BE19" s="4">
        <f>'Raw Data'!BE994</f>
        <v>2112.2759999999998</v>
      </c>
      <c r="BF19" s="4">
        <f>'Raw Data'!BF994</f>
        <v>562.24599999999998</v>
      </c>
      <c r="BG19" s="4">
        <f>'Raw Data'!BG994</f>
        <v>0.14399999999999999</v>
      </c>
      <c r="BH19" s="4">
        <f>'Raw Data'!BH994</f>
        <v>0.17599999999999999</v>
      </c>
      <c r="BI19" s="4">
        <f>'Raw Data'!BI994</f>
        <v>0.32</v>
      </c>
      <c r="BJ19" s="4">
        <f>'Raw Data'!BJ994</f>
        <v>0.11</v>
      </c>
      <c r="BK19" s="4">
        <f>'Raw Data'!BK994</f>
        <v>0.13400000000000001</v>
      </c>
      <c r="BL19" s="4">
        <f>'Raw Data'!BL994</f>
        <v>0.24399999999999999</v>
      </c>
      <c r="BM19" s="4">
        <f>'Raw Data'!BM994</f>
        <v>11.894399999999999</v>
      </c>
      <c r="BN19" s="4">
        <f>'Raw Data'!BN994</f>
        <v>0</v>
      </c>
      <c r="BO19" s="4">
        <f>'Raw Data'!BO994</f>
        <v>0</v>
      </c>
      <c r="BP19" s="4">
        <f>'Raw Data'!BP994</f>
        <v>0</v>
      </c>
      <c r="BQ19" s="4">
        <f>'Raw Data'!BQ994</f>
        <v>0</v>
      </c>
      <c r="BR19" s="4">
        <f>'Raw Data'!BR994</f>
        <v>0.66427999999999998</v>
      </c>
      <c r="BS19" s="4">
        <f>'Raw Data'!BS994</f>
        <v>-5</v>
      </c>
      <c r="BT19" s="4">
        <f>'Raw Data'!BT994</f>
        <v>0.15437799999999999</v>
      </c>
      <c r="BU19" s="4">
        <f>'Raw Data'!BU994</f>
        <v>16.233336000000001</v>
      </c>
      <c r="BV19" s="4">
        <f>'Raw Data'!BV994</f>
        <v>3.1184280000000002</v>
      </c>
      <c r="BW19" s="4">
        <f t="shared" si="9"/>
        <v>4.2888473712000001</v>
      </c>
      <c r="BY19" s="4">
        <f t="shared" si="10"/>
        <v>25271.203806126436</v>
      </c>
      <c r="BZ19" s="4">
        <f t="shared" si="11"/>
        <v>6726.693507467473</v>
      </c>
      <c r="CA19" s="4">
        <f t="shared" si="12"/>
        <v>1.3160365495200002</v>
      </c>
      <c r="CB19" s="4">
        <f t="shared" si="13"/>
        <v>142.30422849646081</v>
      </c>
    </row>
    <row r="20" spans="1:80" x14ac:dyDescent="0.25">
      <c r="A20" s="2">
        <f>'Raw Data'!A995</f>
        <v>42070</v>
      </c>
      <c r="B20" s="3">
        <f>'Raw Data'!B995</f>
        <v>3.5668981481481482E-2</v>
      </c>
      <c r="C20" s="4">
        <f>'Raw Data'!C995</f>
        <v>11.583</v>
      </c>
      <c r="D20" s="4">
        <f>'Raw Data'!D995</f>
        <v>5.3255999999999997</v>
      </c>
      <c r="E20" s="4">
        <f>'Raw Data'!E995</f>
        <v>53255.945950000001</v>
      </c>
      <c r="F20" s="4">
        <f>'Raw Data'!F995</f>
        <v>8.1999999999999993</v>
      </c>
      <c r="G20" s="4">
        <f>'Raw Data'!G995</f>
        <v>8.9</v>
      </c>
      <c r="H20" s="4">
        <f>'Raw Data'!H995</f>
        <v>1692.2</v>
      </c>
      <c r="I20" s="4">
        <f>'Raw Data'!I995</f>
        <v>0</v>
      </c>
      <c r="J20" s="4">
        <f>'Raw Data'!J995</f>
        <v>0</v>
      </c>
      <c r="K20" s="4">
        <f>'Raw Data'!K995</f>
        <v>0.85099999999999998</v>
      </c>
      <c r="L20" s="4">
        <f>'Raw Data'!L995</f>
        <v>9.8573000000000004</v>
      </c>
      <c r="M20" s="4">
        <f>'Raw Data'!M995</f>
        <v>4.532</v>
      </c>
      <c r="N20" s="4">
        <f>'Raw Data'!N995</f>
        <v>6.9798</v>
      </c>
      <c r="O20" s="4">
        <f>'Raw Data'!O995</f>
        <v>7.5471000000000004</v>
      </c>
      <c r="P20" s="4">
        <f>'Raw Data'!P995</f>
        <v>14.5</v>
      </c>
      <c r="Q20" s="4">
        <f>'Raw Data'!Q995</f>
        <v>5.3213999999999997</v>
      </c>
      <c r="R20" s="4">
        <f>'Raw Data'!R995</f>
        <v>5.7538999999999998</v>
      </c>
      <c r="S20" s="4">
        <f>'Raw Data'!S995</f>
        <v>11.1</v>
      </c>
      <c r="T20" s="4">
        <f>'Raw Data'!T995</f>
        <v>1692.1792</v>
      </c>
      <c r="U20" s="4">
        <f>'Raw Data'!U995</f>
        <v>0</v>
      </c>
      <c r="V20" s="4">
        <f>'Raw Data'!V995</f>
        <v>0</v>
      </c>
      <c r="W20" s="4">
        <f>'Raw Data'!W995</f>
        <v>0</v>
      </c>
      <c r="X20" s="4">
        <f>'Raw Data'!X995</f>
        <v>0</v>
      </c>
      <c r="Y20" s="4">
        <f>'Raw Data'!Y995</f>
        <v>11.8</v>
      </c>
      <c r="Z20" s="4">
        <f>'Raw Data'!Z995</f>
        <v>881</v>
      </c>
      <c r="AA20" s="4">
        <f>'Raw Data'!AA995</f>
        <v>899</v>
      </c>
      <c r="AB20" s="4">
        <f>'Raw Data'!AB995</f>
        <v>833</v>
      </c>
      <c r="AC20" s="4">
        <f>'Raw Data'!AC995</f>
        <v>54</v>
      </c>
      <c r="AD20" s="4">
        <f>'Raw Data'!AD995</f>
        <v>8.69</v>
      </c>
      <c r="AE20" s="4">
        <f>'Raw Data'!AE995</f>
        <v>0.2</v>
      </c>
      <c r="AF20" s="4">
        <f>'Raw Data'!AF995</f>
        <v>978</v>
      </c>
      <c r="AG20" s="4">
        <f>'Raw Data'!AG995</f>
        <v>-7</v>
      </c>
      <c r="AH20" s="4">
        <f>'Raw Data'!AH995</f>
        <v>13</v>
      </c>
      <c r="AI20" s="4">
        <f>'Raw Data'!AI995</f>
        <v>29</v>
      </c>
      <c r="AJ20" s="4">
        <f>'Raw Data'!AJ995</f>
        <v>189.2</v>
      </c>
      <c r="AK20" s="4">
        <f>'Raw Data'!AK995</f>
        <v>139</v>
      </c>
      <c r="AL20" s="4">
        <f>'Raw Data'!AL995</f>
        <v>2.9</v>
      </c>
      <c r="AM20" s="4">
        <f>'Raw Data'!AM995</f>
        <v>195</v>
      </c>
      <c r="AN20" s="4" t="str">
        <f>'Raw Data'!AN995</f>
        <v>n/a</v>
      </c>
      <c r="AO20" s="4">
        <f>'Raw Data'!AO995</f>
        <v>2</v>
      </c>
      <c r="AP20" s="5">
        <f>'Raw Data'!AP995</f>
        <v>0.61903935185185188</v>
      </c>
      <c r="AQ20" s="4">
        <f>'Raw Data'!AQ995</f>
        <v>47.158912999999998</v>
      </c>
      <c r="AR20" s="4">
        <f>'Raw Data'!AR995</f>
        <v>-88.488783999999995</v>
      </c>
      <c r="AS20" s="4">
        <f>'Raw Data'!AS995</f>
        <v>308.5</v>
      </c>
      <c r="AT20" s="4">
        <f>'Raw Data'!AT995</f>
        <v>39.200000000000003</v>
      </c>
      <c r="AU20" s="4">
        <f>'Raw Data'!AU995</f>
        <v>11</v>
      </c>
      <c r="AV20" s="4">
        <f>'Raw Data'!AV995</f>
        <v>9</v>
      </c>
      <c r="AW20" s="4" t="str">
        <f>'Raw Data'!AW995</f>
        <v>0x4b66000</v>
      </c>
      <c r="AX20" s="4">
        <f>'Raw Data'!AX995</f>
        <v>1.1000000000000001</v>
      </c>
      <c r="AY20" s="4">
        <f>'Raw Data'!AY995</f>
        <v>1.7</v>
      </c>
      <c r="AZ20" s="4">
        <f>'Raw Data'!AZ995</f>
        <v>2.2000000000000002</v>
      </c>
      <c r="BA20" s="4">
        <f>'Raw Data'!BA995</f>
        <v>14.023</v>
      </c>
      <c r="BB20" s="4">
        <f>'Raw Data'!BB995</f>
        <v>11.93</v>
      </c>
      <c r="BC20" s="4">
        <f>'Raw Data'!BC995</f>
        <v>0.85</v>
      </c>
      <c r="BD20" s="4">
        <f>'Raw Data'!BD995</f>
        <v>17.510999999999999</v>
      </c>
      <c r="BE20" s="4">
        <f>'Raw Data'!BE995</f>
        <v>2052.6170000000002</v>
      </c>
      <c r="BF20" s="4">
        <f>'Raw Data'!BF995</f>
        <v>600.64400000000001</v>
      </c>
      <c r="BG20" s="4">
        <f>'Raw Data'!BG995</f>
        <v>0.152</v>
      </c>
      <c r="BH20" s="4">
        <f>'Raw Data'!BH995</f>
        <v>0.16500000000000001</v>
      </c>
      <c r="BI20" s="4">
        <f>'Raw Data'!BI995</f>
        <v>0.317</v>
      </c>
      <c r="BJ20" s="4">
        <f>'Raw Data'!BJ995</f>
        <v>0.11600000000000001</v>
      </c>
      <c r="BK20" s="4">
        <f>'Raw Data'!BK995</f>
        <v>0.125</v>
      </c>
      <c r="BL20" s="4">
        <f>'Raw Data'!BL995</f>
        <v>0.24199999999999999</v>
      </c>
      <c r="BM20" s="4">
        <f>'Raw Data'!BM995</f>
        <v>11.6525</v>
      </c>
      <c r="BN20" s="4">
        <f>'Raw Data'!BN995</f>
        <v>0</v>
      </c>
      <c r="BO20" s="4">
        <f>'Raw Data'!BO995</f>
        <v>0</v>
      </c>
      <c r="BP20" s="4">
        <f>'Raw Data'!BP995</f>
        <v>0</v>
      </c>
      <c r="BQ20" s="4">
        <f>'Raw Data'!BQ995</f>
        <v>0</v>
      </c>
      <c r="BR20" s="4">
        <f>'Raw Data'!BR995</f>
        <v>0.67143299999999995</v>
      </c>
      <c r="BS20" s="4">
        <f>'Raw Data'!BS995</f>
        <v>-5</v>
      </c>
      <c r="BT20" s="4">
        <f>'Raw Data'!BT995</f>
        <v>0.154811</v>
      </c>
      <c r="BU20" s="4">
        <f>'Raw Data'!BU995</f>
        <v>16.408144</v>
      </c>
      <c r="BV20" s="4">
        <f>'Raw Data'!BV995</f>
        <v>3.1271819999999999</v>
      </c>
      <c r="BW20" s="4">
        <f t="shared" si="9"/>
        <v>4.3350316447999999</v>
      </c>
      <c r="BY20" s="4">
        <f t="shared" si="10"/>
        <v>24821.891225568979</v>
      </c>
      <c r="BZ20" s="4">
        <f t="shared" si="11"/>
        <v>7263.469041370432</v>
      </c>
      <c r="CA20" s="4">
        <f t="shared" si="12"/>
        <v>1.402765046848</v>
      </c>
      <c r="CB20" s="4">
        <f t="shared" si="13"/>
        <v>140.91137679651999</v>
      </c>
    </row>
    <row r="21" spans="1:80" x14ac:dyDescent="0.25">
      <c r="A21" s="2">
        <f>'Raw Data'!A996</f>
        <v>42070</v>
      </c>
      <c r="B21" s="3">
        <f>'Raw Data'!B996</f>
        <v>3.5680555555555556E-2</v>
      </c>
      <c r="C21" s="4">
        <f>'Raw Data'!C996</f>
        <v>10.509</v>
      </c>
      <c r="D21" s="4">
        <f>'Raw Data'!D996</f>
        <v>6.7830000000000004</v>
      </c>
      <c r="E21" s="4">
        <f>'Raw Data'!E996</f>
        <v>67830.301980000004</v>
      </c>
      <c r="F21" s="4">
        <f>'Raw Data'!F996</f>
        <v>16.399999999999999</v>
      </c>
      <c r="G21" s="4">
        <f>'Raw Data'!G996</f>
        <v>5.9</v>
      </c>
      <c r="H21" s="4">
        <f>'Raw Data'!H996</f>
        <v>1831.1</v>
      </c>
      <c r="I21" s="4">
        <f>'Raw Data'!I996</f>
        <v>0</v>
      </c>
      <c r="J21" s="4">
        <f>'Raw Data'!J996</f>
        <v>0</v>
      </c>
      <c r="K21" s="4">
        <f>'Raw Data'!K996</f>
        <v>0.84530000000000005</v>
      </c>
      <c r="L21" s="4">
        <f>'Raw Data'!L996</f>
        <v>8.8833000000000002</v>
      </c>
      <c r="M21" s="4">
        <f>'Raw Data'!M996</f>
        <v>5.7339000000000002</v>
      </c>
      <c r="N21" s="4">
        <f>'Raw Data'!N996</f>
        <v>13.8787</v>
      </c>
      <c r="O21" s="4">
        <f>'Raw Data'!O996</f>
        <v>4.9874999999999998</v>
      </c>
      <c r="P21" s="4">
        <f>'Raw Data'!P996</f>
        <v>18.899999999999999</v>
      </c>
      <c r="Q21" s="4">
        <f>'Raw Data'!Q996</f>
        <v>10.581200000000001</v>
      </c>
      <c r="R21" s="4">
        <f>'Raw Data'!R996</f>
        <v>3.8025000000000002</v>
      </c>
      <c r="S21" s="4">
        <f>'Raw Data'!S996</f>
        <v>14.4</v>
      </c>
      <c r="T21" s="4">
        <f>'Raw Data'!T996</f>
        <v>1831.1473000000001</v>
      </c>
      <c r="U21" s="4">
        <f>'Raw Data'!U996</f>
        <v>0</v>
      </c>
      <c r="V21" s="4">
        <f>'Raw Data'!V996</f>
        <v>0</v>
      </c>
      <c r="W21" s="4">
        <f>'Raw Data'!W996</f>
        <v>0</v>
      </c>
      <c r="X21" s="4">
        <f>'Raw Data'!X996</f>
        <v>0</v>
      </c>
      <c r="Y21" s="4">
        <f>'Raw Data'!Y996</f>
        <v>11.8</v>
      </c>
      <c r="Z21" s="4">
        <f>'Raw Data'!Z996</f>
        <v>878</v>
      </c>
      <c r="AA21" s="4">
        <f>'Raw Data'!AA996</f>
        <v>897</v>
      </c>
      <c r="AB21" s="4">
        <f>'Raw Data'!AB996</f>
        <v>831</v>
      </c>
      <c r="AC21" s="4">
        <f>'Raw Data'!AC996</f>
        <v>54</v>
      </c>
      <c r="AD21" s="4">
        <f>'Raw Data'!AD996</f>
        <v>8.69</v>
      </c>
      <c r="AE21" s="4">
        <f>'Raw Data'!AE996</f>
        <v>0.2</v>
      </c>
      <c r="AF21" s="4">
        <f>'Raw Data'!AF996</f>
        <v>978</v>
      </c>
      <c r="AG21" s="4">
        <f>'Raw Data'!AG996</f>
        <v>-7</v>
      </c>
      <c r="AH21" s="4">
        <f>'Raw Data'!AH996</f>
        <v>13</v>
      </c>
      <c r="AI21" s="4">
        <f>'Raw Data'!AI996</f>
        <v>29</v>
      </c>
      <c r="AJ21" s="4">
        <f>'Raw Data'!AJ996</f>
        <v>189.8</v>
      </c>
      <c r="AK21" s="4">
        <f>'Raw Data'!AK996</f>
        <v>139</v>
      </c>
      <c r="AL21" s="4">
        <f>'Raw Data'!AL996</f>
        <v>2.9</v>
      </c>
      <c r="AM21" s="4">
        <f>'Raw Data'!AM996</f>
        <v>195</v>
      </c>
      <c r="AN21" s="4" t="str">
        <f>'Raw Data'!AN996</f>
        <v>n/a</v>
      </c>
      <c r="AO21" s="4">
        <f>'Raw Data'!AO996</f>
        <v>2</v>
      </c>
      <c r="AP21" s="5">
        <f>'Raw Data'!AP996</f>
        <v>0.61905092592592592</v>
      </c>
      <c r="AQ21" s="4">
        <f>'Raw Data'!AQ996</f>
        <v>47.158887999999997</v>
      </c>
      <c r="AR21" s="4">
        <f>'Raw Data'!AR996</f>
        <v>-88.488536999999994</v>
      </c>
      <c r="AS21" s="4">
        <f>'Raw Data'!AS996</f>
        <v>309.5</v>
      </c>
      <c r="AT21" s="4">
        <f>'Raw Data'!AT996</f>
        <v>40.700000000000003</v>
      </c>
      <c r="AU21" s="4">
        <f>'Raw Data'!AU996</f>
        <v>11</v>
      </c>
      <c r="AV21" s="4">
        <f>'Raw Data'!AV996</f>
        <v>9</v>
      </c>
      <c r="AW21" s="4" t="str">
        <f>'Raw Data'!AW996</f>
        <v>0x4b66000</v>
      </c>
      <c r="AX21" s="4">
        <f>'Raw Data'!AX996</f>
        <v>1.1255740000000001</v>
      </c>
      <c r="AY21" s="4">
        <f>'Raw Data'!AY996</f>
        <v>1.7639359999999999</v>
      </c>
      <c r="AZ21" s="4">
        <f>'Raw Data'!AZ996</f>
        <v>2.2639360000000002</v>
      </c>
      <c r="BA21" s="4">
        <f>'Raw Data'!BA996</f>
        <v>14.023</v>
      </c>
      <c r="BB21" s="4">
        <f>'Raw Data'!BB996</f>
        <v>11.47</v>
      </c>
      <c r="BC21" s="4">
        <f>'Raw Data'!BC996</f>
        <v>0.82</v>
      </c>
      <c r="BD21" s="4">
        <f>'Raw Data'!BD996</f>
        <v>18.295999999999999</v>
      </c>
      <c r="BE21" s="4">
        <f>'Raw Data'!BE996</f>
        <v>1819.463</v>
      </c>
      <c r="BF21" s="4">
        <f>'Raw Data'!BF996</f>
        <v>747.48</v>
      </c>
      <c r="BG21" s="4">
        <f>'Raw Data'!BG996</f>
        <v>0.29799999999999999</v>
      </c>
      <c r="BH21" s="4">
        <f>'Raw Data'!BH996</f>
        <v>0.107</v>
      </c>
      <c r="BI21" s="4">
        <f>'Raw Data'!BI996</f>
        <v>0.40500000000000003</v>
      </c>
      <c r="BJ21" s="4">
        <f>'Raw Data'!BJ996</f>
        <v>0.22700000000000001</v>
      </c>
      <c r="BK21" s="4">
        <f>'Raw Data'!BK996</f>
        <v>8.2000000000000003E-2</v>
      </c>
      <c r="BL21" s="4">
        <f>'Raw Data'!BL996</f>
        <v>0.309</v>
      </c>
      <c r="BM21" s="4">
        <f>'Raw Data'!BM996</f>
        <v>12.4026</v>
      </c>
      <c r="BN21" s="4">
        <f>'Raw Data'!BN996</f>
        <v>0</v>
      </c>
      <c r="BO21" s="4">
        <f>'Raw Data'!BO996</f>
        <v>0</v>
      </c>
      <c r="BP21" s="4">
        <f>'Raw Data'!BP996</f>
        <v>0</v>
      </c>
      <c r="BQ21" s="4">
        <f>'Raw Data'!BQ996</f>
        <v>0</v>
      </c>
      <c r="BR21" s="4">
        <f>'Raw Data'!BR996</f>
        <v>0.65902400000000005</v>
      </c>
      <c r="BS21" s="4">
        <f>'Raw Data'!BS996</f>
        <v>-5</v>
      </c>
      <c r="BT21" s="4">
        <f>'Raw Data'!BT996</f>
        <v>0.15662200000000001</v>
      </c>
      <c r="BU21" s="4">
        <f>'Raw Data'!BU996</f>
        <v>16.104899</v>
      </c>
      <c r="BV21" s="4">
        <f>'Raw Data'!BV996</f>
        <v>3.163764</v>
      </c>
      <c r="BW21" s="4">
        <f t="shared" si="9"/>
        <v>4.2549143157999998</v>
      </c>
      <c r="BY21" s="4">
        <f t="shared" si="10"/>
        <v>21595.77140488767</v>
      </c>
      <c r="BZ21" s="4">
        <f t="shared" si="11"/>
        <v>8872.0722596312407</v>
      </c>
      <c r="CA21" s="4">
        <f t="shared" si="12"/>
        <v>2.6943334978009998</v>
      </c>
      <c r="CB21" s="4">
        <f t="shared" si="13"/>
        <v>147.21031118866378</v>
      </c>
    </row>
    <row r="22" spans="1:80" x14ac:dyDescent="0.25">
      <c r="A22" s="2">
        <f>'Raw Data'!A997</f>
        <v>42070</v>
      </c>
      <c r="B22" s="3">
        <f>'Raw Data'!B997</f>
        <v>3.5692129629629629E-2</v>
      </c>
      <c r="C22" s="4">
        <f>'Raw Data'!C997</f>
        <v>9.4510000000000005</v>
      </c>
      <c r="D22" s="4">
        <f>'Raw Data'!D997</f>
        <v>8.5755999999999997</v>
      </c>
      <c r="E22" s="4">
        <f>'Raw Data'!E997</f>
        <v>85755.559179999997</v>
      </c>
      <c r="F22" s="4">
        <f>'Raw Data'!F997</f>
        <v>22.7</v>
      </c>
      <c r="G22" s="4">
        <f>'Raw Data'!G997</f>
        <v>5.9</v>
      </c>
      <c r="H22" s="4">
        <f>'Raw Data'!H997</f>
        <v>2000.8</v>
      </c>
      <c r="I22" s="4">
        <f>'Raw Data'!I997</f>
        <v>0</v>
      </c>
      <c r="J22" s="4">
        <f>'Raw Data'!J997</f>
        <v>0</v>
      </c>
      <c r="K22" s="4">
        <f>'Raw Data'!K997</f>
        <v>0.83579999999999999</v>
      </c>
      <c r="L22" s="4">
        <f>'Raw Data'!L997</f>
        <v>7.8994999999999997</v>
      </c>
      <c r="M22" s="4">
        <f>'Raw Data'!M997</f>
        <v>7.1677</v>
      </c>
      <c r="N22" s="4">
        <f>'Raw Data'!N997</f>
        <v>18.936499999999999</v>
      </c>
      <c r="O22" s="4">
        <f>'Raw Data'!O997</f>
        <v>4.9314</v>
      </c>
      <c r="P22" s="4">
        <f>'Raw Data'!P997</f>
        <v>23.9</v>
      </c>
      <c r="Q22" s="4">
        <f>'Raw Data'!Q997</f>
        <v>14.4373</v>
      </c>
      <c r="R22" s="4">
        <f>'Raw Data'!R997</f>
        <v>3.7597</v>
      </c>
      <c r="S22" s="4">
        <f>'Raw Data'!S997</f>
        <v>18.2</v>
      </c>
      <c r="T22" s="4">
        <f>'Raw Data'!T997</f>
        <v>2000.7674999999999</v>
      </c>
      <c r="U22" s="4">
        <f>'Raw Data'!U997</f>
        <v>0</v>
      </c>
      <c r="V22" s="4">
        <f>'Raw Data'!V997</f>
        <v>0</v>
      </c>
      <c r="W22" s="4">
        <f>'Raw Data'!W997</f>
        <v>0</v>
      </c>
      <c r="X22" s="4">
        <f>'Raw Data'!X997</f>
        <v>0</v>
      </c>
      <c r="Y22" s="4">
        <f>'Raw Data'!Y997</f>
        <v>11.8</v>
      </c>
      <c r="Z22" s="4">
        <f>'Raw Data'!Z997</f>
        <v>875</v>
      </c>
      <c r="AA22" s="4">
        <f>'Raw Data'!AA997</f>
        <v>895</v>
      </c>
      <c r="AB22" s="4">
        <f>'Raw Data'!AB997</f>
        <v>828</v>
      </c>
      <c r="AC22" s="4">
        <f>'Raw Data'!AC997</f>
        <v>54</v>
      </c>
      <c r="AD22" s="4">
        <f>'Raw Data'!AD997</f>
        <v>8.69</v>
      </c>
      <c r="AE22" s="4">
        <f>'Raw Data'!AE997</f>
        <v>0.2</v>
      </c>
      <c r="AF22" s="4">
        <f>'Raw Data'!AF997</f>
        <v>978</v>
      </c>
      <c r="AG22" s="4">
        <f>'Raw Data'!AG997</f>
        <v>-7</v>
      </c>
      <c r="AH22" s="4">
        <f>'Raw Data'!AH997</f>
        <v>12.18981</v>
      </c>
      <c r="AI22" s="4">
        <f>'Raw Data'!AI997</f>
        <v>29</v>
      </c>
      <c r="AJ22" s="4">
        <f>'Raw Data'!AJ997</f>
        <v>190</v>
      </c>
      <c r="AK22" s="4">
        <f>'Raw Data'!AK997</f>
        <v>139</v>
      </c>
      <c r="AL22" s="4">
        <f>'Raw Data'!AL997</f>
        <v>2.8</v>
      </c>
      <c r="AM22" s="4">
        <f>'Raw Data'!AM997</f>
        <v>195</v>
      </c>
      <c r="AN22" s="4" t="str">
        <f>'Raw Data'!AN997</f>
        <v>n/a</v>
      </c>
      <c r="AO22" s="4">
        <f>'Raw Data'!AO997</f>
        <v>2</v>
      </c>
      <c r="AP22" s="5">
        <f>'Raw Data'!AP997</f>
        <v>0.61906249999999996</v>
      </c>
      <c r="AQ22" s="4">
        <f>'Raw Data'!AQ997</f>
        <v>47.158892999999999</v>
      </c>
      <c r="AR22" s="4">
        <f>'Raw Data'!AR997</f>
        <v>-88.488258999999999</v>
      </c>
      <c r="AS22" s="4">
        <f>'Raw Data'!AS997</f>
        <v>310.10000000000002</v>
      </c>
      <c r="AT22" s="4">
        <f>'Raw Data'!AT997</f>
        <v>43.1</v>
      </c>
      <c r="AU22" s="4">
        <f>'Raw Data'!AU997</f>
        <v>11</v>
      </c>
      <c r="AV22" s="4">
        <f>'Raw Data'!AV997</f>
        <v>9</v>
      </c>
      <c r="AW22" s="4" t="str">
        <f>'Raw Data'!AW997</f>
        <v>0x4b66000</v>
      </c>
      <c r="AX22" s="4">
        <f>'Raw Data'!AX997</f>
        <v>1.3</v>
      </c>
      <c r="AY22" s="4">
        <f>'Raw Data'!AY997</f>
        <v>2.2000000000000002</v>
      </c>
      <c r="AZ22" s="4">
        <f>'Raw Data'!AZ997</f>
        <v>2.7</v>
      </c>
      <c r="BA22" s="4">
        <f>'Raw Data'!BA997</f>
        <v>14.023</v>
      </c>
      <c r="BB22" s="4">
        <f>'Raw Data'!BB997</f>
        <v>10.77</v>
      </c>
      <c r="BC22" s="4">
        <f>'Raw Data'!BC997</f>
        <v>0.77</v>
      </c>
      <c r="BD22" s="4">
        <f>'Raw Data'!BD997</f>
        <v>19.641999999999999</v>
      </c>
      <c r="BE22" s="4">
        <f>'Raw Data'!BE997</f>
        <v>1568.33</v>
      </c>
      <c r="BF22" s="4">
        <f>'Raw Data'!BF997</f>
        <v>905.71600000000001</v>
      </c>
      <c r="BG22" s="4">
        <f>'Raw Data'!BG997</f>
        <v>0.39400000000000002</v>
      </c>
      <c r="BH22" s="4">
        <f>'Raw Data'!BH997</f>
        <v>0.10299999999999999</v>
      </c>
      <c r="BI22" s="4">
        <f>'Raw Data'!BI997</f>
        <v>0.496</v>
      </c>
      <c r="BJ22" s="4">
        <f>'Raw Data'!BJ997</f>
        <v>0.3</v>
      </c>
      <c r="BK22" s="4">
        <f>'Raw Data'!BK997</f>
        <v>7.8E-2</v>
      </c>
      <c r="BL22" s="4">
        <f>'Raw Data'!BL997</f>
        <v>0.378</v>
      </c>
      <c r="BM22" s="4">
        <f>'Raw Data'!BM997</f>
        <v>13.1357</v>
      </c>
      <c r="BN22" s="4">
        <f>'Raw Data'!BN997</f>
        <v>0</v>
      </c>
      <c r="BO22" s="4">
        <f>'Raw Data'!BO997</f>
        <v>0</v>
      </c>
      <c r="BP22" s="4">
        <f>'Raw Data'!BP997</f>
        <v>0</v>
      </c>
      <c r="BQ22" s="4">
        <f>'Raw Data'!BQ997</f>
        <v>0</v>
      </c>
      <c r="BR22" s="4">
        <f>'Raw Data'!BR997</f>
        <v>0.71676399999999996</v>
      </c>
      <c r="BS22" s="4">
        <f>'Raw Data'!BS997</f>
        <v>-5</v>
      </c>
      <c r="BT22" s="4">
        <f>'Raw Data'!BT997</f>
        <v>0.15456900000000001</v>
      </c>
      <c r="BU22" s="4">
        <f>'Raw Data'!BU997</f>
        <v>17.515926</v>
      </c>
      <c r="BV22" s="4">
        <f>'Raw Data'!BV997</f>
        <v>3.1223019999999999</v>
      </c>
      <c r="BW22" s="4">
        <f t="shared" si="9"/>
        <v>4.6277076491999996</v>
      </c>
      <c r="BY22" s="4">
        <f t="shared" si="10"/>
        <v>20245.944388778458</v>
      </c>
      <c r="BZ22" s="4">
        <f t="shared" si="11"/>
        <v>11692.102917132792</v>
      </c>
      <c r="CA22" s="4">
        <f t="shared" si="12"/>
        <v>3.8727712385999999</v>
      </c>
      <c r="CB22" s="4">
        <f t="shared" si="13"/>
        <v>169.57187052959338</v>
      </c>
    </row>
    <row r="23" spans="1:80" x14ac:dyDescent="0.25">
      <c r="A23" s="2">
        <f>'Raw Data'!A998</f>
        <v>42070</v>
      </c>
      <c r="B23" s="3">
        <f>'Raw Data'!B998</f>
        <v>3.5703703703703703E-2</v>
      </c>
      <c r="C23" s="4">
        <f>'Raw Data'!C998</f>
        <v>8.8000000000000007</v>
      </c>
      <c r="D23" s="4">
        <f>'Raw Data'!D998</f>
        <v>9.7175999999999991</v>
      </c>
      <c r="E23" s="4">
        <f>'Raw Data'!E998</f>
        <v>97175.967350000006</v>
      </c>
      <c r="F23" s="4">
        <f>'Raw Data'!F998</f>
        <v>25.8</v>
      </c>
      <c r="G23" s="4">
        <f>'Raw Data'!G998</f>
        <v>5.8</v>
      </c>
      <c r="H23" s="4">
        <f>'Raw Data'!H998</f>
        <v>2168.1</v>
      </c>
      <c r="I23" s="4">
        <f>'Raw Data'!I998</f>
        <v>0</v>
      </c>
      <c r="J23" s="4">
        <f>'Raw Data'!J998</f>
        <v>0</v>
      </c>
      <c r="K23" s="4">
        <f>'Raw Data'!K998</f>
        <v>0.82920000000000005</v>
      </c>
      <c r="L23" s="4">
        <f>'Raw Data'!L998</f>
        <v>7.2972000000000001</v>
      </c>
      <c r="M23" s="4">
        <f>'Raw Data'!M998</f>
        <v>8.0577000000000005</v>
      </c>
      <c r="N23" s="4">
        <f>'Raw Data'!N998</f>
        <v>21.393000000000001</v>
      </c>
      <c r="O23" s="4">
        <f>'Raw Data'!O998</f>
        <v>4.8093000000000004</v>
      </c>
      <c r="P23" s="4">
        <f>'Raw Data'!P998</f>
        <v>26.2</v>
      </c>
      <c r="Q23" s="4">
        <f>'Raw Data'!Q998</f>
        <v>16.310199999999998</v>
      </c>
      <c r="R23" s="4">
        <f>'Raw Data'!R998</f>
        <v>3.6665999999999999</v>
      </c>
      <c r="S23" s="4">
        <f>'Raw Data'!S998</f>
        <v>20</v>
      </c>
      <c r="T23" s="4">
        <f>'Raw Data'!T998</f>
        <v>2168.1214</v>
      </c>
      <c r="U23" s="4">
        <f>'Raw Data'!U998</f>
        <v>0</v>
      </c>
      <c r="V23" s="4">
        <f>'Raw Data'!V998</f>
        <v>0</v>
      </c>
      <c r="W23" s="4">
        <f>'Raw Data'!W998</f>
        <v>0</v>
      </c>
      <c r="X23" s="4">
        <f>'Raw Data'!X998</f>
        <v>0</v>
      </c>
      <c r="Y23" s="4">
        <f>'Raw Data'!Y998</f>
        <v>11.8</v>
      </c>
      <c r="Z23" s="4">
        <f>'Raw Data'!Z998</f>
        <v>873</v>
      </c>
      <c r="AA23" s="4">
        <f>'Raw Data'!AA998</f>
        <v>893</v>
      </c>
      <c r="AB23" s="4">
        <f>'Raw Data'!AB998</f>
        <v>825</v>
      </c>
      <c r="AC23" s="4">
        <f>'Raw Data'!AC998</f>
        <v>54</v>
      </c>
      <c r="AD23" s="4">
        <f>'Raw Data'!AD998</f>
        <v>8.69</v>
      </c>
      <c r="AE23" s="4">
        <f>'Raw Data'!AE998</f>
        <v>0.2</v>
      </c>
      <c r="AF23" s="4">
        <f>'Raw Data'!AF998</f>
        <v>978</v>
      </c>
      <c r="AG23" s="4">
        <f>'Raw Data'!AG998</f>
        <v>-7</v>
      </c>
      <c r="AH23" s="4">
        <f>'Raw Data'!AH998</f>
        <v>12.81</v>
      </c>
      <c r="AI23" s="4">
        <f>'Raw Data'!AI998</f>
        <v>29</v>
      </c>
      <c r="AJ23" s="4">
        <f>'Raw Data'!AJ998</f>
        <v>190</v>
      </c>
      <c r="AK23" s="4">
        <f>'Raw Data'!AK998</f>
        <v>139.80000000000001</v>
      </c>
      <c r="AL23" s="4">
        <f>'Raw Data'!AL998</f>
        <v>2.8</v>
      </c>
      <c r="AM23" s="4">
        <f>'Raw Data'!AM998</f>
        <v>195</v>
      </c>
      <c r="AN23" s="4" t="str">
        <f>'Raw Data'!AN998</f>
        <v>n/a</v>
      </c>
      <c r="AO23" s="4">
        <f>'Raw Data'!AO998</f>
        <v>2</v>
      </c>
      <c r="AP23" s="5">
        <f>'Raw Data'!AP998</f>
        <v>0.61907407407407411</v>
      </c>
      <c r="AQ23" s="4">
        <f>'Raw Data'!AQ998</f>
        <v>47.158901</v>
      </c>
      <c r="AR23" s="4">
        <f>'Raw Data'!AR998</f>
        <v>-88.487977999999998</v>
      </c>
      <c r="AS23" s="4">
        <f>'Raw Data'!AS998</f>
        <v>309.7</v>
      </c>
      <c r="AT23" s="4">
        <f>'Raw Data'!AT998</f>
        <v>44.8</v>
      </c>
      <c r="AU23" s="4">
        <f>'Raw Data'!AU998</f>
        <v>11</v>
      </c>
      <c r="AV23" s="4">
        <f>'Raw Data'!AV998</f>
        <v>9</v>
      </c>
      <c r="AW23" s="4" t="str">
        <f>'Raw Data'!AW998</f>
        <v>0x4b66000</v>
      </c>
      <c r="AX23" s="4">
        <f>'Raw Data'!AX998</f>
        <v>1.3</v>
      </c>
      <c r="AY23" s="4">
        <f>'Raw Data'!AY998</f>
        <v>2.2000000000000002</v>
      </c>
      <c r="AZ23" s="4">
        <f>'Raw Data'!AZ998</f>
        <v>2.7</v>
      </c>
      <c r="BA23" s="4">
        <f>'Raw Data'!BA998</f>
        <v>14.023</v>
      </c>
      <c r="BB23" s="4">
        <f>'Raw Data'!BB998</f>
        <v>10.32</v>
      </c>
      <c r="BC23" s="4">
        <f>'Raw Data'!BC998</f>
        <v>0.74</v>
      </c>
      <c r="BD23" s="4">
        <f>'Raw Data'!BD998</f>
        <v>20.6</v>
      </c>
      <c r="BE23" s="4">
        <f>'Raw Data'!BE998</f>
        <v>1420.335</v>
      </c>
      <c r="BF23" s="4">
        <f>'Raw Data'!BF998</f>
        <v>998.21500000000003</v>
      </c>
      <c r="BG23" s="4">
        <f>'Raw Data'!BG998</f>
        <v>0.436</v>
      </c>
      <c r="BH23" s="4">
        <f>'Raw Data'!BH998</f>
        <v>9.8000000000000004E-2</v>
      </c>
      <c r="BI23" s="4">
        <f>'Raw Data'!BI998</f>
        <v>0.53400000000000003</v>
      </c>
      <c r="BJ23" s="4">
        <f>'Raw Data'!BJ998</f>
        <v>0.33200000000000002</v>
      </c>
      <c r="BK23" s="4">
        <f>'Raw Data'!BK998</f>
        <v>7.4999999999999997E-2</v>
      </c>
      <c r="BL23" s="4">
        <f>'Raw Data'!BL998</f>
        <v>0.40699999999999997</v>
      </c>
      <c r="BM23" s="4">
        <f>'Raw Data'!BM998</f>
        <v>13.955299999999999</v>
      </c>
      <c r="BN23" s="4">
        <f>'Raw Data'!BN998</f>
        <v>0</v>
      </c>
      <c r="BO23" s="4">
        <f>'Raw Data'!BO998</f>
        <v>0</v>
      </c>
      <c r="BP23" s="4">
        <f>'Raw Data'!BP998</f>
        <v>0</v>
      </c>
      <c r="BQ23" s="4">
        <f>'Raw Data'!BQ998</f>
        <v>0</v>
      </c>
      <c r="BR23" s="4">
        <f>'Raw Data'!BR998</f>
        <v>0.73343000000000003</v>
      </c>
      <c r="BS23" s="4">
        <f>'Raw Data'!BS998</f>
        <v>-5</v>
      </c>
      <c r="BT23" s="4">
        <f>'Raw Data'!BT998</f>
        <v>0.15481</v>
      </c>
      <c r="BU23" s="4">
        <f>'Raw Data'!BU998</f>
        <v>17.923196000000001</v>
      </c>
      <c r="BV23" s="4">
        <f>'Raw Data'!BV998</f>
        <v>3.1271620000000002</v>
      </c>
      <c r="BW23" s="4">
        <f t="shared" si="9"/>
        <v>4.7353083832000005</v>
      </c>
      <c r="BY23" s="4">
        <f t="shared" si="10"/>
        <v>18761.766689316421</v>
      </c>
      <c r="BZ23" s="4">
        <f t="shared" si="11"/>
        <v>13185.81668111818</v>
      </c>
      <c r="CA23" s="4">
        <f t="shared" si="12"/>
        <v>4.3855192900640008</v>
      </c>
      <c r="CB23" s="4">
        <f t="shared" si="13"/>
        <v>184.34107635129558</v>
      </c>
    </row>
    <row r="24" spans="1:80" x14ac:dyDescent="0.25">
      <c r="A24" s="2">
        <f>'Raw Data'!A999</f>
        <v>42070</v>
      </c>
      <c r="B24" s="3">
        <f>'Raw Data'!B999</f>
        <v>3.5715277777777776E-2</v>
      </c>
      <c r="C24" s="4">
        <f>'Raw Data'!C999</f>
        <v>8.3260000000000005</v>
      </c>
      <c r="D24" s="4">
        <f>'Raw Data'!D999</f>
        <v>10.3788</v>
      </c>
      <c r="E24" s="4">
        <f>'Raw Data'!E999</f>
        <v>103787.61900000001</v>
      </c>
      <c r="F24" s="4">
        <f>'Raw Data'!F999</f>
        <v>25.8</v>
      </c>
      <c r="G24" s="4">
        <f>'Raw Data'!G999</f>
        <v>5.8</v>
      </c>
      <c r="H24" s="4">
        <f>'Raw Data'!H999</f>
        <v>2251.1</v>
      </c>
      <c r="I24" s="4">
        <f>'Raw Data'!I999</f>
        <v>0</v>
      </c>
      <c r="J24" s="4">
        <f>'Raw Data'!J999</f>
        <v>0</v>
      </c>
      <c r="K24" s="4">
        <f>'Raw Data'!K999</f>
        <v>0.82589999999999997</v>
      </c>
      <c r="L24" s="4">
        <f>'Raw Data'!L999</f>
        <v>6.8765999999999998</v>
      </c>
      <c r="M24" s="4">
        <f>'Raw Data'!M999</f>
        <v>8.5721000000000007</v>
      </c>
      <c r="N24" s="4">
        <f>'Raw Data'!N999</f>
        <v>21.309000000000001</v>
      </c>
      <c r="O24" s="4">
        <f>'Raw Data'!O999</f>
        <v>4.7990000000000004</v>
      </c>
      <c r="P24" s="4">
        <f>'Raw Data'!P999</f>
        <v>26.1</v>
      </c>
      <c r="Q24" s="4">
        <f>'Raw Data'!Q999</f>
        <v>16.246099999999998</v>
      </c>
      <c r="R24" s="4">
        <f>'Raw Data'!R999</f>
        <v>3.6587999999999998</v>
      </c>
      <c r="S24" s="4">
        <f>'Raw Data'!S999</f>
        <v>19.899999999999999</v>
      </c>
      <c r="T24" s="4">
        <f>'Raw Data'!T999</f>
        <v>2251.0743000000002</v>
      </c>
      <c r="U24" s="4">
        <f>'Raw Data'!U999</f>
        <v>0</v>
      </c>
      <c r="V24" s="4">
        <f>'Raw Data'!V999</f>
        <v>0</v>
      </c>
      <c r="W24" s="4">
        <f>'Raw Data'!W999</f>
        <v>0</v>
      </c>
      <c r="X24" s="4">
        <f>'Raw Data'!X999</f>
        <v>0</v>
      </c>
      <c r="Y24" s="4">
        <f>'Raw Data'!Y999</f>
        <v>11.8</v>
      </c>
      <c r="Z24" s="4">
        <f>'Raw Data'!Z999</f>
        <v>872</v>
      </c>
      <c r="AA24" s="4">
        <f>'Raw Data'!AA999</f>
        <v>890</v>
      </c>
      <c r="AB24" s="4">
        <f>'Raw Data'!AB999</f>
        <v>824</v>
      </c>
      <c r="AC24" s="4">
        <f>'Raw Data'!AC999</f>
        <v>54</v>
      </c>
      <c r="AD24" s="4">
        <f>'Raw Data'!AD999</f>
        <v>8.69</v>
      </c>
      <c r="AE24" s="4">
        <f>'Raw Data'!AE999</f>
        <v>0.2</v>
      </c>
      <c r="AF24" s="4">
        <f>'Raw Data'!AF999</f>
        <v>978</v>
      </c>
      <c r="AG24" s="4">
        <f>'Raw Data'!AG999</f>
        <v>-7</v>
      </c>
      <c r="AH24" s="4">
        <f>'Raw Data'!AH999</f>
        <v>13</v>
      </c>
      <c r="AI24" s="4">
        <f>'Raw Data'!AI999</f>
        <v>29</v>
      </c>
      <c r="AJ24" s="4">
        <f>'Raw Data'!AJ999</f>
        <v>190</v>
      </c>
      <c r="AK24" s="4">
        <f>'Raw Data'!AK999</f>
        <v>139.19999999999999</v>
      </c>
      <c r="AL24" s="4">
        <f>'Raw Data'!AL999</f>
        <v>2.8</v>
      </c>
      <c r="AM24" s="4">
        <f>'Raw Data'!AM999</f>
        <v>195</v>
      </c>
      <c r="AN24" s="4" t="str">
        <f>'Raw Data'!AN999</f>
        <v>n/a</v>
      </c>
      <c r="AO24" s="4">
        <f>'Raw Data'!AO999</f>
        <v>2</v>
      </c>
      <c r="AP24" s="5">
        <f>'Raw Data'!AP999</f>
        <v>0.61908564814814815</v>
      </c>
      <c r="AQ24" s="4">
        <f>'Raw Data'!AQ999</f>
        <v>47.158906999999999</v>
      </c>
      <c r="AR24" s="4">
        <f>'Raw Data'!AR999</f>
        <v>-88.487735000000001</v>
      </c>
      <c r="AS24" s="4">
        <f>'Raw Data'!AS999</f>
        <v>310.10000000000002</v>
      </c>
      <c r="AT24" s="4">
        <f>'Raw Data'!AT999</f>
        <v>45.2</v>
      </c>
      <c r="AU24" s="4">
        <f>'Raw Data'!AU999</f>
        <v>11</v>
      </c>
      <c r="AV24" s="4">
        <f>'Raw Data'!AV999</f>
        <v>9</v>
      </c>
      <c r="AW24" s="4" t="str">
        <f>'Raw Data'!AW999</f>
        <v>0x4b66000</v>
      </c>
      <c r="AX24" s="4">
        <f>'Raw Data'!AX999</f>
        <v>1.3</v>
      </c>
      <c r="AY24" s="4">
        <f>'Raw Data'!AY999</f>
        <v>2.2000000000000002</v>
      </c>
      <c r="AZ24" s="4">
        <f>'Raw Data'!AZ999</f>
        <v>2.7</v>
      </c>
      <c r="BA24" s="4">
        <f>'Raw Data'!BA999</f>
        <v>14.023</v>
      </c>
      <c r="BB24" s="4">
        <f>'Raw Data'!BB999</f>
        <v>10.119999999999999</v>
      </c>
      <c r="BC24" s="4">
        <f>'Raw Data'!BC999</f>
        <v>0.72</v>
      </c>
      <c r="BD24" s="4">
        <f>'Raw Data'!BD999</f>
        <v>21.076000000000001</v>
      </c>
      <c r="BE24" s="4">
        <f>'Raw Data'!BE999</f>
        <v>1329.7239999999999</v>
      </c>
      <c r="BF24" s="4">
        <f>'Raw Data'!BF999</f>
        <v>1054.9970000000001</v>
      </c>
      <c r="BG24" s="4">
        <f>'Raw Data'!BG999</f>
        <v>0.432</v>
      </c>
      <c r="BH24" s="4">
        <f>'Raw Data'!BH999</f>
        <v>9.7000000000000003E-2</v>
      </c>
      <c r="BI24" s="4">
        <f>'Raw Data'!BI999</f>
        <v>0.52900000000000003</v>
      </c>
      <c r="BJ24" s="4">
        <f>'Raw Data'!BJ999</f>
        <v>0.32900000000000001</v>
      </c>
      <c r="BK24" s="4">
        <f>'Raw Data'!BK999</f>
        <v>7.3999999999999996E-2</v>
      </c>
      <c r="BL24" s="4">
        <f>'Raw Data'!BL999</f>
        <v>0.40300000000000002</v>
      </c>
      <c r="BM24" s="4">
        <f>'Raw Data'!BM999</f>
        <v>14.394500000000001</v>
      </c>
      <c r="BN24" s="4">
        <f>'Raw Data'!BN999</f>
        <v>0</v>
      </c>
      <c r="BO24" s="4">
        <f>'Raw Data'!BO999</f>
        <v>0</v>
      </c>
      <c r="BP24" s="4">
        <f>'Raw Data'!BP999</f>
        <v>0</v>
      </c>
      <c r="BQ24" s="4">
        <f>'Raw Data'!BQ999</f>
        <v>0</v>
      </c>
      <c r="BR24" s="4">
        <f>'Raw Data'!BR999</f>
        <v>0.72508099999999998</v>
      </c>
      <c r="BS24" s="4">
        <f>'Raw Data'!BS999</f>
        <v>-5</v>
      </c>
      <c r="BT24" s="4">
        <f>'Raw Data'!BT999</f>
        <v>0.15337799999999999</v>
      </c>
      <c r="BU24" s="4">
        <f>'Raw Data'!BU999</f>
        <v>17.719169000000001</v>
      </c>
      <c r="BV24" s="4">
        <f>'Raw Data'!BV999</f>
        <v>3.0982430000000001</v>
      </c>
      <c r="BW24" s="4">
        <f t="shared" si="9"/>
        <v>4.6814044498000005</v>
      </c>
      <c r="BY24" s="4">
        <f t="shared" si="10"/>
        <v>17364.902353885373</v>
      </c>
      <c r="BZ24" s="4">
        <f t="shared" si="11"/>
        <v>13777.234891332342</v>
      </c>
      <c r="CA24" s="4">
        <f t="shared" si="12"/>
        <v>4.296420064937001</v>
      </c>
      <c r="CB24" s="4">
        <f t="shared" si="13"/>
        <v>187.97817211165852</v>
      </c>
    </row>
    <row r="25" spans="1:80" x14ac:dyDescent="0.25">
      <c r="A25" s="2">
        <f>'Raw Data'!A1000</f>
        <v>42070</v>
      </c>
      <c r="B25" s="3">
        <f>'Raw Data'!B1000</f>
        <v>3.572685185185185E-2</v>
      </c>
      <c r="C25" s="4">
        <f>'Raw Data'!C1000</f>
        <v>7.9169999999999998</v>
      </c>
      <c r="D25" s="4">
        <f>'Raw Data'!D1000</f>
        <v>10.978999999999999</v>
      </c>
      <c r="E25" s="4">
        <f>'Raw Data'!E1000</f>
        <v>109790.1836</v>
      </c>
      <c r="F25" s="4">
        <f>'Raw Data'!F1000</f>
        <v>25.7</v>
      </c>
      <c r="G25" s="4">
        <f>'Raw Data'!G1000</f>
        <v>6.1</v>
      </c>
      <c r="H25" s="4">
        <f>'Raw Data'!H1000</f>
        <v>2426.4</v>
      </c>
      <c r="I25" s="4">
        <f>'Raw Data'!I1000</f>
        <v>0</v>
      </c>
      <c r="J25" s="4">
        <f>'Raw Data'!J1000</f>
        <v>0</v>
      </c>
      <c r="K25" s="4">
        <f>'Raw Data'!K1000</f>
        <v>0.82250000000000001</v>
      </c>
      <c r="L25" s="4">
        <f>'Raw Data'!L1000</f>
        <v>6.5119999999999996</v>
      </c>
      <c r="M25" s="4">
        <f>'Raw Data'!M1000</f>
        <v>9.0307999999999993</v>
      </c>
      <c r="N25" s="4">
        <f>'Raw Data'!N1000</f>
        <v>21.171299999999999</v>
      </c>
      <c r="O25" s="4">
        <f>'Raw Data'!O1000</f>
        <v>5.0380000000000003</v>
      </c>
      <c r="P25" s="4">
        <f>'Raw Data'!P1000</f>
        <v>26.2</v>
      </c>
      <c r="Q25" s="4">
        <f>'Raw Data'!Q1000</f>
        <v>16.141100000000002</v>
      </c>
      <c r="R25" s="4">
        <f>'Raw Data'!R1000</f>
        <v>3.8410000000000002</v>
      </c>
      <c r="S25" s="4">
        <f>'Raw Data'!S1000</f>
        <v>20</v>
      </c>
      <c r="T25" s="4">
        <f>'Raw Data'!T1000</f>
        <v>2426.4088000000002</v>
      </c>
      <c r="U25" s="4">
        <f>'Raw Data'!U1000</f>
        <v>0</v>
      </c>
      <c r="V25" s="4">
        <f>'Raw Data'!V1000</f>
        <v>0</v>
      </c>
      <c r="W25" s="4">
        <f>'Raw Data'!W1000</f>
        <v>0</v>
      </c>
      <c r="X25" s="4">
        <f>'Raw Data'!X1000</f>
        <v>0</v>
      </c>
      <c r="Y25" s="4">
        <f>'Raw Data'!Y1000</f>
        <v>11.8</v>
      </c>
      <c r="Z25" s="4">
        <f>'Raw Data'!Z1000</f>
        <v>872</v>
      </c>
      <c r="AA25" s="4">
        <f>'Raw Data'!AA1000</f>
        <v>890</v>
      </c>
      <c r="AB25" s="4">
        <f>'Raw Data'!AB1000</f>
        <v>824</v>
      </c>
      <c r="AC25" s="4">
        <f>'Raw Data'!AC1000</f>
        <v>54</v>
      </c>
      <c r="AD25" s="4">
        <f>'Raw Data'!AD1000</f>
        <v>8.69</v>
      </c>
      <c r="AE25" s="4">
        <f>'Raw Data'!AE1000</f>
        <v>0.2</v>
      </c>
      <c r="AF25" s="4">
        <f>'Raw Data'!AF1000</f>
        <v>978</v>
      </c>
      <c r="AG25" s="4">
        <f>'Raw Data'!AG1000</f>
        <v>-7</v>
      </c>
      <c r="AH25" s="4">
        <f>'Raw Data'!AH1000</f>
        <v>13</v>
      </c>
      <c r="AI25" s="4">
        <f>'Raw Data'!AI1000</f>
        <v>29</v>
      </c>
      <c r="AJ25" s="4">
        <f>'Raw Data'!AJ1000</f>
        <v>190</v>
      </c>
      <c r="AK25" s="4">
        <f>'Raw Data'!AK1000</f>
        <v>139.80000000000001</v>
      </c>
      <c r="AL25" s="4">
        <f>'Raw Data'!AL1000</f>
        <v>2.6</v>
      </c>
      <c r="AM25" s="4">
        <f>'Raw Data'!AM1000</f>
        <v>195</v>
      </c>
      <c r="AN25" s="4" t="str">
        <f>'Raw Data'!AN1000</f>
        <v>n/a</v>
      </c>
      <c r="AO25" s="4">
        <f>'Raw Data'!AO1000</f>
        <v>2</v>
      </c>
      <c r="AP25" s="5">
        <f>'Raw Data'!AP1000</f>
        <v>0.61908564814814815</v>
      </c>
      <c r="AQ25" s="4">
        <f>'Raw Data'!AQ1000</f>
        <v>47.158907999999997</v>
      </c>
      <c r="AR25" s="4">
        <f>'Raw Data'!AR1000</f>
        <v>-88.487667999999999</v>
      </c>
      <c r="AS25" s="4">
        <f>'Raw Data'!AS1000</f>
        <v>310</v>
      </c>
      <c r="AT25" s="4">
        <f>'Raw Data'!AT1000</f>
        <v>45.1</v>
      </c>
      <c r="AU25" s="4">
        <f>'Raw Data'!AU1000</f>
        <v>11</v>
      </c>
      <c r="AV25" s="4">
        <f>'Raw Data'!AV1000</f>
        <v>9</v>
      </c>
      <c r="AW25" s="4" t="str">
        <f>'Raw Data'!AW1000</f>
        <v>0x4b66000</v>
      </c>
      <c r="AX25" s="4">
        <f>'Raw Data'!AX1000</f>
        <v>1.3</v>
      </c>
      <c r="AY25" s="4">
        <f>'Raw Data'!AY1000</f>
        <v>2.2000000000000002</v>
      </c>
      <c r="AZ25" s="4">
        <f>'Raw Data'!AZ1000</f>
        <v>2.7</v>
      </c>
      <c r="BA25" s="4">
        <f>'Raw Data'!BA1000</f>
        <v>14.023</v>
      </c>
      <c r="BB25" s="4">
        <f>'Raw Data'!BB1000</f>
        <v>9.91</v>
      </c>
      <c r="BC25" s="4">
        <f>'Raw Data'!BC1000</f>
        <v>0.71</v>
      </c>
      <c r="BD25" s="4">
        <f>'Raw Data'!BD1000</f>
        <v>21.573</v>
      </c>
      <c r="BE25" s="4">
        <f>'Raw Data'!BE1000</f>
        <v>1250.2840000000001</v>
      </c>
      <c r="BF25" s="4">
        <f>'Raw Data'!BF1000</f>
        <v>1103.567</v>
      </c>
      <c r="BG25" s="4">
        <f>'Raw Data'!BG1000</f>
        <v>0.42599999999999999</v>
      </c>
      <c r="BH25" s="4">
        <f>'Raw Data'!BH1000</f>
        <v>0.10100000000000001</v>
      </c>
      <c r="BI25" s="4">
        <f>'Raw Data'!BI1000</f>
        <v>0.52700000000000002</v>
      </c>
      <c r="BJ25" s="4">
        <f>'Raw Data'!BJ1000</f>
        <v>0.32500000000000001</v>
      </c>
      <c r="BK25" s="4">
        <f>'Raw Data'!BK1000</f>
        <v>7.6999999999999999E-2</v>
      </c>
      <c r="BL25" s="4">
        <f>'Raw Data'!BL1000</f>
        <v>0.40200000000000002</v>
      </c>
      <c r="BM25" s="4">
        <f>'Raw Data'!BM1000</f>
        <v>15.4057</v>
      </c>
      <c r="BN25" s="4">
        <f>'Raw Data'!BN1000</f>
        <v>0</v>
      </c>
      <c r="BO25" s="4">
        <f>'Raw Data'!BO1000</f>
        <v>0</v>
      </c>
      <c r="BP25" s="4">
        <f>'Raw Data'!BP1000</f>
        <v>0</v>
      </c>
      <c r="BQ25" s="4">
        <f>'Raw Data'!BQ1000</f>
        <v>0</v>
      </c>
      <c r="BR25" s="4">
        <f>'Raw Data'!BR1000</f>
        <v>0.66871700000000001</v>
      </c>
      <c r="BS25" s="4">
        <f>'Raw Data'!BS1000</f>
        <v>-5</v>
      </c>
      <c r="BT25" s="4">
        <f>'Raw Data'!BT1000</f>
        <v>0.153</v>
      </c>
      <c r="BU25" s="4">
        <f>'Raw Data'!BU1000</f>
        <v>16.341778999999999</v>
      </c>
      <c r="BV25" s="4">
        <f>'Raw Data'!BV1000</f>
        <v>3.0905999999999998</v>
      </c>
      <c r="BW25" s="4">
        <f t="shared" si="9"/>
        <v>4.3174980117999997</v>
      </c>
      <c r="BY25" s="4">
        <f t="shared" si="10"/>
        <v>15058.284368828932</v>
      </c>
      <c r="BZ25" s="4">
        <f t="shared" si="11"/>
        <v>13291.24079493574</v>
      </c>
      <c r="CA25" s="4">
        <f t="shared" si="12"/>
        <v>3.9142646149749996</v>
      </c>
      <c r="CB25" s="4">
        <f t="shared" si="13"/>
        <v>185.54457347360108</v>
      </c>
    </row>
    <row r="26" spans="1:80" x14ac:dyDescent="0.25">
      <c r="A26" s="2">
        <f>'Raw Data'!A1001</f>
        <v>42070</v>
      </c>
      <c r="B26" s="3">
        <f>'Raw Data'!B1001</f>
        <v>3.5738425925925923E-2</v>
      </c>
      <c r="C26" s="4">
        <f>'Raw Data'!C1001</f>
        <v>7.53</v>
      </c>
      <c r="D26" s="4">
        <f>'Raw Data'!D1001</f>
        <v>11.6629</v>
      </c>
      <c r="E26" s="4">
        <f>'Raw Data'!E1001</f>
        <v>116628.93580000001</v>
      </c>
      <c r="F26" s="4">
        <f>'Raw Data'!F1001</f>
        <v>20.2</v>
      </c>
      <c r="G26" s="4">
        <f>'Raw Data'!G1001</f>
        <v>16.600000000000001</v>
      </c>
      <c r="H26" s="4">
        <f>'Raw Data'!H1001</f>
        <v>2867.5</v>
      </c>
      <c r="I26" s="4">
        <f>'Raw Data'!I1001</f>
        <v>0</v>
      </c>
      <c r="J26" s="4">
        <f>'Raw Data'!J1001</f>
        <v>0</v>
      </c>
      <c r="K26" s="4">
        <f>'Raw Data'!K1001</f>
        <v>0.81779999999999997</v>
      </c>
      <c r="L26" s="4">
        <f>'Raw Data'!L1001</f>
        <v>6.1581000000000001</v>
      </c>
      <c r="M26" s="4">
        <f>'Raw Data'!M1001</f>
        <v>9.5374999999999996</v>
      </c>
      <c r="N26" s="4">
        <f>'Raw Data'!N1001</f>
        <v>16.543099999999999</v>
      </c>
      <c r="O26" s="4">
        <f>'Raw Data'!O1001</f>
        <v>13.5749</v>
      </c>
      <c r="P26" s="4">
        <f>'Raw Data'!P1001</f>
        <v>30.1</v>
      </c>
      <c r="Q26" s="4">
        <f>'Raw Data'!Q1001</f>
        <v>12.612500000000001</v>
      </c>
      <c r="R26" s="4">
        <f>'Raw Data'!R1001</f>
        <v>10.349600000000001</v>
      </c>
      <c r="S26" s="4">
        <f>'Raw Data'!S1001</f>
        <v>23</v>
      </c>
      <c r="T26" s="4">
        <f>'Raw Data'!T1001</f>
        <v>2867.4828000000002</v>
      </c>
      <c r="U26" s="4">
        <f>'Raw Data'!U1001</f>
        <v>0</v>
      </c>
      <c r="V26" s="4">
        <f>'Raw Data'!V1001</f>
        <v>0</v>
      </c>
      <c r="W26" s="4">
        <f>'Raw Data'!W1001</f>
        <v>0</v>
      </c>
      <c r="X26" s="4">
        <f>'Raw Data'!X1001</f>
        <v>0</v>
      </c>
      <c r="Y26" s="4">
        <f>'Raw Data'!Y1001</f>
        <v>11.8</v>
      </c>
      <c r="Z26" s="4">
        <f>'Raw Data'!Z1001</f>
        <v>871</v>
      </c>
      <c r="AA26" s="4">
        <f>'Raw Data'!AA1001</f>
        <v>888</v>
      </c>
      <c r="AB26" s="4">
        <f>'Raw Data'!AB1001</f>
        <v>822</v>
      </c>
      <c r="AC26" s="4">
        <f>'Raw Data'!AC1001</f>
        <v>54</v>
      </c>
      <c r="AD26" s="4">
        <f>'Raw Data'!AD1001</f>
        <v>8.69</v>
      </c>
      <c r="AE26" s="4">
        <f>'Raw Data'!AE1001</f>
        <v>0.2</v>
      </c>
      <c r="AF26" s="4">
        <f>'Raw Data'!AF1001</f>
        <v>978</v>
      </c>
      <c r="AG26" s="4">
        <f>'Raw Data'!AG1001</f>
        <v>-7</v>
      </c>
      <c r="AH26" s="4">
        <f>'Raw Data'!AH1001</f>
        <v>13</v>
      </c>
      <c r="AI26" s="4">
        <f>'Raw Data'!AI1001</f>
        <v>29</v>
      </c>
      <c r="AJ26" s="4">
        <f>'Raw Data'!AJ1001</f>
        <v>190</v>
      </c>
      <c r="AK26" s="4">
        <f>'Raw Data'!AK1001</f>
        <v>140</v>
      </c>
      <c r="AL26" s="4">
        <f>'Raw Data'!AL1001</f>
        <v>2.6</v>
      </c>
      <c r="AM26" s="4">
        <f>'Raw Data'!AM1001</f>
        <v>195</v>
      </c>
      <c r="AN26" s="4" t="str">
        <f>'Raw Data'!AN1001</f>
        <v>n/a</v>
      </c>
      <c r="AO26" s="4">
        <f>'Raw Data'!AO1001</f>
        <v>2</v>
      </c>
      <c r="AP26" s="5">
        <f>'Raw Data'!AP1001</f>
        <v>0.61910879629629634</v>
      </c>
      <c r="AQ26" s="4">
        <f>'Raw Data'!AQ1001</f>
        <v>47.158912999999998</v>
      </c>
      <c r="AR26" s="4">
        <f>'Raw Data'!AR1001</f>
        <v>-88.487198000000006</v>
      </c>
      <c r="AS26" s="4">
        <f>'Raw Data'!AS1001</f>
        <v>309.60000000000002</v>
      </c>
      <c r="AT26" s="4">
        <f>'Raw Data'!AT1001</f>
        <v>45.1</v>
      </c>
      <c r="AU26" s="4">
        <f>'Raw Data'!AU1001</f>
        <v>11</v>
      </c>
      <c r="AV26" s="4">
        <f>'Raw Data'!AV1001</f>
        <v>10</v>
      </c>
      <c r="AW26" s="4" t="str">
        <f>'Raw Data'!AW1001</f>
        <v>0x4b67000</v>
      </c>
      <c r="AX26" s="4">
        <f>'Raw Data'!AX1001</f>
        <v>1.3</v>
      </c>
      <c r="AY26" s="4">
        <f>'Raw Data'!AY1001</f>
        <v>2.2000000000000002</v>
      </c>
      <c r="AZ26" s="4">
        <f>'Raw Data'!AZ1001</f>
        <v>2.7</v>
      </c>
      <c r="BA26" s="4">
        <f>'Raw Data'!BA1001</f>
        <v>14.023</v>
      </c>
      <c r="BB26" s="4">
        <f>'Raw Data'!BB1001</f>
        <v>9.64</v>
      </c>
      <c r="BC26" s="4">
        <f>'Raw Data'!BC1001</f>
        <v>0.69</v>
      </c>
      <c r="BD26" s="4">
        <f>'Raw Data'!BD1001</f>
        <v>22.283999999999999</v>
      </c>
      <c r="BE26" s="4">
        <f>'Raw Data'!BE1001</f>
        <v>1167.7239999999999</v>
      </c>
      <c r="BF26" s="4">
        <f>'Raw Data'!BF1001</f>
        <v>1151.088</v>
      </c>
      <c r="BG26" s="4">
        <f>'Raw Data'!BG1001</f>
        <v>0.32900000000000001</v>
      </c>
      <c r="BH26" s="4">
        <f>'Raw Data'!BH1001</f>
        <v>0.27</v>
      </c>
      <c r="BI26" s="4">
        <f>'Raw Data'!BI1001</f>
        <v>0.59799999999999998</v>
      </c>
      <c r="BJ26" s="4">
        <f>'Raw Data'!BJ1001</f>
        <v>0.25</v>
      </c>
      <c r="BK26" s="4">
        <f>'Raw Data'!BK1001</f>
        <v>0.20599999999999999</v>
      </c>
      <c r="BL26" s="4">
        <f>'Raw Data'!BL1001</f>
        <v>0.45600000000000002</v>
      </c>
      <c r="BM26" s="4">
        <f>'Raw Data'!BM1001</f>
        <v>17.981100000000001</v>
      </c>
      <c r="BN26" s="4">
        <f>'Raw Data'!BN1001</f>
        <v>0</v>
      </c>
      <c r="BO26" s="4">
        <f>'Raw Data'!BO1001</f>
        <v>0</v>
      </c>
      <c r="BP26" s="4">
        <f>'Raw Data'!BP1001</f>
        <v>0</v>
      </c>
      <c r="BQ26" s="4">
        <f>'Raw Data'!BQ1001</f>
        <v>0</v>
      </c>
      <c r="BR26" s="4">
        <f>'Raw Data'!BR1001</f>
        <v>0.67065300000000005</v>
      </c>
      <c r="BS26" s="4">
        <f>'Raw Data'!BS1001</f>
        <v>-5</v>
      </c>
      <c r="BT26" s="4">
        <f>'Raw Data'!BT1001</f>
        <v>0.15462799999999999</v>
      </c>
      <c r="BU26" s="4">
        <f>'Raw Data'!BU1001</f>
        <v>16.389088999999998</v>
      </c>
      <c r="BV26" s="4">
        <f>'Raw Data'!BV1001</f>
        <v>3.123488</v>
      </c>
      <c r="BW26" s="4">
        <f t="shared" si="9"/>
        <v>4.3299973137999999</v>
      </c>
      <c r="BY26" s="4">
        <f t="shared" si="10"/>
        <v>14104.656299252329</v>
      </c>
      <c r="BZ26" s="4">
        <f t="shared" si="11"/>
        <v>13903.714071299182</v>
      </c>
      <c r="CA26" s="4">
        <f t="shared" si="12"/>
        <v>3.0196896482499995</v>
      </c>
      <c r="CB26" s="4">
        <f t="shared" si="13"/>
        <v>217.1893661365923</v>
      </c>
    </row>
    <row r="27" spans="1:80" x14ac:dyDescent="0.25">
      <c r="A27" s="2">
        <f>'Raw Data'!A1002</f>
        <v>42070</v>
      </c>
      <c r="B27" s="3">
        <f>'Raw Data'!B1002</f>
        <v>3.5749999999999997E-2</v>
      </c>
      <c r="C27" s="4">
        <f>'Raw Data'!C1002</f>
        <v>6.92</v>
      </c>
      <c r="D27" s="4">
        <f>'Raw Data'!D1002</f>
        <v>12.3712</v>
      </c>
      <c r="E27" s="4">
        <f>'Raw Data'!E1002</f>
        <v>123711.78660000001</v>
      </c>
      <c r="F27" s="4">
        <f>'Raw Data'!F1002</f>
        <v>15.4</v>
      </c>
      <c r="G27" s="4">
        <f>'Raw Data'!G1002</f>
        <v>16.600000000000001</v>
      </c>
      <c r="H27" s="4">
        <f>'Raw Data'!H1002</f>
        <v>9348.7999999999993</v>
      </c>
      <c r="I27" s="4">
        <f>'Raw Data'!I1002</f>
        <v>0</v>
      </c>
      <c r="J27" s="4">
        <f>'Raw Data'!J1002</f>
        <v>0</v>
      </c>
      <c r="K27" s="4">
        <f>'Raw Data'!K1002</f>
        <v>0.80769999999999997</v>
      </c>
      <c r="L27" s="4">
        <f>'Raw Data'!L1002</f>
        <v>5.5895999999999999</v>
      </c>
      <c r="M27" s="4">
        <f>'Raw Data'!M1002</f>
        <v>9.9921000000000006</v>
      </c>
      <c r="N27" s="4">
        <f>'Raw Data'!N1002</f>
        <v>12.470800000000001</v>
      </c>
      <c r="O27" s="4">
        <f>'Raw Data'!O1002</f>
        <v>13.4077</v>
      </c>
      <c r="P27" s="4">
        <f>'Raw Data'!P1002</f>
        <v>25.9</v>
      </c>
      <c r="Q27" s="4">
        <f>'Raw Data'!Q1002</f>
        <v>9.5077999999999996</v>
      </c>
      <c r="R27" s="4">
        <f>'Raw Data'!R1002</f>
        <v>10.222099999999999</v>
      </c>
      <c r="S27" s="4">
        <f>'Raw Data'!S1002</f>
        <v>19.7</v>
      </c>
      <c r="T27" s="4">
        <f>'Raw Data'!T1002</f>
        <v>9348.8222000000005</v>
      </c>
      <c r="U27" s="4">
        <f>'Raw Data'!U1002</f>
        <v>0</v>
      </c>
      <c r="V27" s="4">
        <f>'Raw Data'!V1002</f>
        <v>0</v>
      </c>
      <c r="W27" s="4">
        <f>'Raw Data'!W1002</f>
        <v>0</v>
      </c>
      <c r="X27" s="4">
        <f>'Raw Data'!X1002</f>
        <v>0</v>
      </c>
      <c r="Y27" s="4">
        <f>'Raw Data'!Y1002</f>
        <v>11.8</v>
      </c>
      <c r="Z27" s="4">
        <f>'Raw Data'!Z1002</f>
        <v>870</v>
      </c>
      <c r="AA27" s="4">
        <f>'Raw Data'!AA1002</f>
        <v>887</v>
      </c>
      <c r="AB27" s="4">
        <f>'Raw Data'!AB1002</f>
        <v>820</v>
      </c>
      <c r="AC27" s="4">
        <f>'Raw Data'!AC1002</f>
        <v>54</v>
      </c>
      <c r="AD27" s="4">
        <f>'Raw Data'!AD1002</f>
        <v>8.69</v>
      </c>
      <c r="AE27" s="4">
        <f>'Raw Data'!AE1002</f>
        <v>0.2</v>
      </c>
      <c r="AF27" s="4">
        <f>'Raw Data'!AF1002</f>
        <v>978</v>
      </c>
      <c r="AG27" s="4">
        <f>'Raw Data'!AG1002</f>
        <v>-7</v>
      </c>
      <c r="AH27" s="4">
        <f>'Raw Data'!AH1002</f>
        <v>13</v>
      </c>
      <c r="AI27" s="4">
        <f>'Raw Data'!AI1002</f>
        <v>29</v>
      </c>
      <c r="AJ27" s="4">
        <f>'Raw Data'!AJ1002</f>
        <v>190</v>
      </c>
      <c r="AK27" s="4">
        <f>'Raw Data'!AK1002</f>
        <v>140</v>
      </c>
      <c r="AL27" s="4">
        <f>'Raw Data'!AL1002</f>
        <v>2.5</v>
      </c>
      <c r="AM27" s="4">
        <f>'Raw Data'!AM1002</f>
        <v>195</v>
      </c>
      <c r="AN27" s="4" t="str">
        <f>'Raw Data'!AN1002</f>
        <v>n/a</v>
      </c>
      <c r="AO27" s="4">
        <f>'Raw Data'!AO1002</f>
        <v>2</v>
      </c>
      <c r="AP27" s="5">
        <f>'Raw Data'!AP1002</f>
        <v>0.61910879629629634</v>
      </c>
      <c r="AQ27" s="4">
        <f>'Raw Data'!AQ1002</f>
        <v>47.158912999999998</v>
      </c>
      <c r="AR27" s="4">
        <f>'Raw Data'!AR1002</f>
        <v>-88.487166000000002</v>
      </c>
      <c r="AS27" s="4">
        <f>'Raw Data'!AS1002</f>
        <v>309.39999999999998</v>
      </c>
      <c r="AT27" s="4">
        <f>'Raw Data'!AT1002</f>
        <v>44.6</v>
      </c>
      <c r="AU27" s="4">
        <f>'Raw Data'!AU1002</f>
        <v>11</v>
      </c>
      <c r="AV27" s="4">
        <f>'Raw Data'!AV1002</f>
        <v>10</v>
      </c>
      <c r="AW27" s="4" t="str">
        <f>'Raw Data'!AW1002</f>
        <v>0x4b67000</v>
      </c>
      <c r="AX27" s="4">
        <f>'Raw Data'!AX1002</f>
        <v>1.3</v>
      </c>
      <c r="AY27" s="4">
        <f>'Raw Data'!AY1002</f>
        <v>2.2000000000000002</v>
      </c>
      <c r="AZ27" s="4">
        <f>'Raw Data'!AZ1002</f>
        <v>2.7</v>
      </c>
      <c r="BA27" s="4">
        <f>'Raw Data'!BA1002</f>
        <v>14.023</v>
      </c>
      <c r="BB27" s="4">
        <f>'Raw Data'!BB1002</f>
        <v>9.09</v>
      </c>
      <c r="BC27" s="4">
        <f>'Raw Data'!BC1002</f>
        <v>0.65</v>
      </c>
      <c r="BD27" s="4">
        <f>'Raw Data'!BD1002</f>
        <v>23.81</v>
      </c>
      <c r="BE27" s="4">
        <f>'Raw Data'!BE1002</f>
        <v>1025.5619999999999</v>
      </c>
      <c r="BF27" s="4">
        <f>'Raw Data'!BF1002</f>
        <v>1166.845</v>
      </c>
      <c r="BG27" s="4">
        <f>'Raw Data'!BG1002</f>
        <v>0.24</v>
      </c>
      <c r="BH27" s="4">
        <f>'Raw Data'!BH1002</f>
        <v>0.25800000000000001</v>
      </c>
      <c r="BI27" s="4">
        <f>'Raw Data'!BI1002</f>
        <v>0.497</v>
      </c>
      <c r="BJ27" s="4">
        <f>'Raw Data'!BJ1002</f>
        <v>0.183</v>
      </c>
      <c r="BK27" s="4">
        <f>'Raw Data'!BK1002</f>
        <v>0.19600000000000001</v>
      </c>
      <c r="BL27" s="4">
        <f>'Raw Data'!BL1002</f>
        <v>0.379</v>
      </c>
      <c r="BM27" s="4">
        <f>'Raw Data'!BM1002</f>
        <v>56.722700000000003</v>
      </c>
      <c r="BN27" s="4">
        <f>'Raw Data'!BN1002</f>
        <v>0</v>
      </c>
      <c r="BO27" s="4">
        <f>'Raw Data'!BO1002</f>
        <v>0</v>
      </c>
      <c r="BP27" s="4">
        <f>'Raw Data'!BP1002</f>
        <v>0</v>
      </c>
      <c r="BQ27" s="4">
        <f>'Raw Data'!BQ1002</f>
        <v>0</v>
      </c>
      <c r="BR27" s="4">
        <f>'Raw Data'!BR1002</f>
        <v>0.65283100000000005</v>
      </c>
      <c r="BS27" s="4">
        <f>'Raw Data'!BS1002</f>
        <v>-5</v>
      </c>
      <c r="BT27" s="4">
        <f>'Raw Data'!BT1002</f>
        <v>0.152557</v>
      </c>
      <c r="BU27" s="4">
        <f>'Raw Data'!BU1002</f>
        <v>15.953562</v>
      </c>
      <c r="BV27" s="4">
        <f>'Raw Data'!BV1002</f>
        <v>3.0816599999999998</v>
      </c>
      <c r="BW27" s="4">
        <f t="shared" si="9"/>
        <v>4.2149310803999995</v>
      </c>
      <c r="BY27" s="4">
        <f t="shared" si="10"/>
        <v>12058.327443509026</v>
      </c>
      <c r="BZ27" s="4">
        <f t="shared" si="11"/>
        <v>13719.501196242931</v>
      </c>
      <c r="CA27" s="4">
        <f t="shared" si="12"/>
        <v>2.1516728605019999</v>
      </c>
      <c r="CB27" s="4">
        <f t="shared" si="13"/>
        <v>666.93275499670381</v>
      </c>
    </row>
    <row r="28" spans="1:80" x14ac:dyDescent="0.25">
      <c r="A28" s="2">
        <f>'Raw Data'!A1003</f>
        <v>42070</v>
      </c>
      <c r="B28" s="3">
        <f>'Raw Data'!B1003</f>
        <v>3.5761574074074078E-2</v>
      </c>
      <c r="C28" s="4">
        <f>'Raw Data'!C1003</f>
        <v>6.6529999999999996</v>
      </c>
      <c r="D28" s="4">
        <f>'Raw Data'!D1003</f>
        <v>12.9359</v>
      </c>
      <c r="E28" s="4">
        <f>'Raw Data'!E1003</f>
        <v>129359.1394</v>
      </c>
      <c r="F28" s="4">
        <f>'Raw Data'!F1003</f>
        <v>12.6</v>
      </c>
      <c r="G28" s="4">
        <f>'Raw Data'!G1003</f>
        <v>16.600000000000001</v>
      </c>
      <c r="H28" s="4">
        <f>'Raw Data'!H1003</f>
        <v>13174</v>
      </c>
      <c r="I28" s="4">
        <f>'Raw Data'!I1003</f>
        <v>0</v>
      </c>
      <c r="J28" s="4">
        <f>'Raw Data'!J1003</f>
        <v>0</v>
      </c>
      <c r="K28" s="4">
        <f>'Raw Data'!K1003</f>
        <v>0.79930000000000001</v>
      </c>
      <c r="L28" s="4">
        <f>'Raw Data'!L1003</f>
        <v>5.3178999999999998</v>
      </c>
      <c r="M28" s="4">
        <f>'Raw Data'!M1003</f>
        <v>10.3401</v>
      </c>
      <c r="N28" s="4">
        <f>'Raw Data'!N1003</f>
        <v>10.0467</v>
      </c>
      <c r="O28" s="4">
        <f>'Raw Data'!O1003</f>
        <v>13.2689</v>
      </c>
      <c r="P28" s="4">
        <f>'Raw Data'!P1003</f>
        <v>23.3</v>
      </c>
      <c r="Q28" s="4">
        <f>'Raw Data'!Q1003</f>
        <v>7.6596000000000002</v>
      </c>
      <c r="R28" s="4">
        <f>'Raw Data'!R1003</f>
        <v>10.116300000000001</v>
      </c>
      <c r="S28" s="4">
        <f>'Raw Data'!S1003</f>
        <v>17.8</v>
      </c>
      <c r="T28" s="4">
        <f>'Raw Data'!T1003</f>
        <v>13174.042100000001</v>
      </c>
      <c r="U28" s="4">
        <f>'Raw Data'!U1003</f>
        <v>0</v>
      </c>
      <c r="V28" s="4">
        <f>'Raw Data'!V1003</f>
        <v>0</v>
      </c>
      <c r="W28" s="4">
        <f>'Raw Data'!W1003</f>
        <v>0</v>
      </c>
      <c r="X28" s="4">
        <f>'Raw Data'!X1003</f>
        <v>0</v>
      </c>
      <c r="Y28" s="4">
        <f>'Raw Data'!Y1003</f>
        <v>11.8</v>
      </c>
      <c r="Z28" s="4">
        <f>'Raw Data'!Z1003</f>
        <v>868</v>
      </c>
      <c r="AA28" s="4">
        <f>'Raw Data'!AA1003</f>
        <v>885</v>
      </c>
      <c r="AB28" s="4">
        <f>'Raw Data'!AB1003</f>
        <v>820</v>
      </c>
      <c r="AC28" s="4">
        <f>'Raw Data'!AC1003</f>
        <v>54</v>
      </c>
      <c r="AD28" s="4">
        <f>'Raw Data'!AD1003</f>
        <v>8.69</v>
      </c>
      <c r="AE28" s="4">
        <f>'Raw Data'!AE1003</f>
        <v>0.2</v>
      </c>
      <c r="AF28" s="4">
        <f>'Raw Data'!AF1003</f>
        <v>978</v>
      </c>
      <c r="AG28" s="4">
        <f>'Raw Data'!AG1003</f>
        <v>-7</v>
      </c>
      <c r="AH28" s="4">
        <f>'Raw Data'!AH1003</f>
        <v>13</v>
      </c>
      <c r="AI28" s="4">
        <f>'Raw Data'!AI1003</f>
        <v>29</v>
      </c>
      <c r="AJ28" s="4">
        <f>'Raw Data'!AJ1003</f>
        <v>190</v>
      </c>
      <c r="AK28" s="4">
        <f>'Raw Data'!AK1003</f>
        <v>140</v>
      </c>
      <c r="AL28" s="4">
        <f>'Raw Data'!AL1003</f>
        <v>2.7</v>
      </c>
      <c r="AM28" s="4">
        <f>'Raw Data'!AM1003</f>
        <v>195</v>
      </c>
      <c r="AN28" s="4" t="str">
        <f>'Raw Data'!AN1003</f>
        <v>n/a</v>
      </c>
      <c r="AO28" s="4">
        <f>'Raw Data'!AO1003</f>
        <v>2</v>
      </c>
      <c r="AP28" s="5">
        <f>'Raw Data'!AP1003</f>
        <v>0.61912037037037038</v>
      </c>
      <c r="AQ28" s="4">
        <f>'Raw Data'!AQ1003</f>
        <v>47.158903000000002</v>
      </c>
      <c r="AR28" s="4">
        <f>'Raw Data'!AR1003</f>
        <v>-88.486874999999998</v>
      </c>
      <c r="AS28" s="4">
        <f>'Raw Data'!AS1003</f>
        <v>308</v>
      </c>
      <c r="AT28" s="4">
        <f>'Raw Data'!AT1003</f>
        <v>43.7</v>
      </c>
      <c r="AU28" s="4">
        <f>'Raw Data'!AU1003</f>
        <v>11</v>
      </c>
      <c r="AV28" s="4">
        <f>'Raw Data'!AV1003</f>
        <v>10</v>
      </c>
      <c r="AW28" s="4" t="str">
        <f>'Raw Data'!AW1003</f>
        <v>0x4b67000</v>
      </c>
      <c r="AX28" s="4">
        <f>'Raw Data'!AX1003</f>
        <v>1.312076</v>
      </c>
      <c r="AY28" s="4">
        <f>'Raw Data'!AY1003</f>
        <v>2.0550899999999999</v>
      </c>
      <c r="AZ28" s="4">
        <f>'Raw Data'!AZ1003</f>
        <v>2.5792419999999998</v>
      </c>
      <c r="BA28" s="4">
        <f>'Raw Data'!BA1003</f>
        <v>14.023</v>
      </c>
      <c r="BB28" s="4">
        <f>'Raw Data'!BB1003</f>
        <v>8.68</v>
      </c>
      <c r="BC28" s="4">
        <f>'Raw Data'!BC1003</f>
        <v>0.62</v>
      </c>
      <c r="BD28" s="4">
        <f>'Raw Data'!BD1003</f>
        <v>25.103999999999999</v>
      </c>
      <c r="BE28" s="4">
        <f>'Raw Data'!BE1003</f>
        <v>949.27099999999996</v>
      </c>
      <c r="BF28" s="4">
        <f>'Raw Data'!BF1003</f>
        <v>1174.7729999999999</v>
      </c>
      <c r="BG28" s="4">
        <f>'Raw Data'!BG1003</f>
        <v>0.188</v>
      </c>
      <c r="BH28" s="4">
        <f>'Raw Data'!BH1003</f>
        <v>0.248</v>
      </c>
      <c r="BI28" s="4">
        <f>'Raw Data'!BI1003</f>
        <v>0.436</v>
      </c>
      <c r="BJ28" s="4">
        <f>'Raw Data'!BJ1003</f>
        <v>0.14299999999999999</v>
      </c>
      <c r="BK28" s="4">
        <f>'Raw Data'!BK1003</f>
        <v>0.189</v>
      </c>
      <c r="BL28" s="4">
        <f>'Raw Data'!BL1003</f>
        <v>0.33200000000000002</v>
      </c>
      <c r="BM28" s="4">
        <f>'Raw Data'!BM1003</f>
        <v>77.766099999999994</v>
      </c>
      <c r="BN28" s="4">
        <f>'Raw Data'!BN1003</f>
        <v>0</v>
      </c>
      <c r="BO28" s="4">
        <f>'Raw Data'!BO1003</f>
        <v>0</v>
      </c>
      <c r="BP28" s="4">
        <f>'Raw Data'!BP1003</f>
        <v>0</v>
      </c>
      <c r="BQ28" s="4">
        <f>'Raw Data'!BQ1003</f>
        <v>0</v>
      </c>
      <c r="BR28" s="4">
        <f>'Raw Data'!BR1003</f>
        <v>0.63742900000000002</v>
      </c>
      <c r="BS28" s="4">
        <f>'Raw Data'!BS1003</f>
        <v>-5</v>
      </c>
      <c r="BT28" s="4">
        <f>'Raw Data'!BT1003</f>
        <v>0.152</v>
      </c>
      <c r="BU28" s="4">
        <f>'Raw Data'!BU1003</f>
        <v>15.577161</v>
      </c>
      <c r="BV28" s="4">
        <f>'Raw Data'!BV1003</f>
        <v>3.0703999999999998</v>
      </c>
      <c r="BW28" s="4">
        <f t="shared" si="9"/>
        <v>4.1154859361999998</v>
      </c>
      <c r="BY28" s="4">
        <f t="shared" si="10"/>
        <v>10897.980086128047</v>
      </c>
      <c r="BZ28" s="4">
        <f t="shared" si="11"/>
        <v>13486.825953516858</v>
      </c>
      <c r="CA28" s="4">
        <f t="shared" si="12"/>
        <v>1.6416925749510001</v>
      </c>
      <c r="CB28" s="4">
        <f t="shared" si="13"/>
        <v>892.78341925102757</v>
      </c>
    </row>
    <row r="29" spans="1:80" x14ac:dyDescent="0.25">
      <c r="A29" s="2">
        <f>'Raw Data'!A1004</f>
        <v>42070</v>
      </c>
      <c r="B29" s="3">
        <f>'Raw Data'!B1004</f>
        <v>3.5773148148148151E-2</v>
      </c>
      <c r="C29" s="4">
        <f>'Raw Data'!C1004</f>
        <v>6.5960000000000001</v>
      </c>
      <c r="D29" s="4">
        <f>'Raw Data'!D1004</f>
        <v>13.118399999999999</v>
      </c>
      <c r="E29" s="4">
        <f>'Raw Data'!E1004</f>
        <v>131183.57999999999</v>
      </c>
      <c r="F29" s="4">
        <f>'Raw Data'!F1004</f>
        <v>11.6</v>
      </c>
      <c r="G29" s="4">
        <f>'Raw Data'!G1004</f>
        <v>16.3</v>
      </c>
      <c r="H29" s="4">
        <f>'Raw Data'!H1004</f>
        <v>12167.9</v>
      </c>
      <c r="I29" s="4">
        <f>'Raw Data'!I1004</f>
        <v>0</v>
      </c>
      <c r="J29" s="4">
        <f>'Raw Data'!J1004</f>
        <v>0</v>
      </c>
      <c r="K29" s="4">
        <f>'Raw Data'!K1004</f>
        <v>0.79879999999999995</v>
      </c>
      <c r="L29" s="4">
        <f>'Raw Data'!L1004</f>
        <v>5.2694999999999999</v>
      </c>
      <c r="M29" s="4">
        <f>'Raw Data'!M1004</f>
        <v>10.4795</v>
      </c>
      <c r="N29" s="4">
        <f>'Raw Data'!N1004</f>
        <v>9.2384000000000004</v>
      </c>
      <c r="O29" s="4">
        <f>'Raw Data'!O1004</f>
        <v>13.006399999999999</v>
      </c>
      <c r="P29" s="4">
        <f>'Raw Data'!P1004</f>
        <v>22.2</v>
      </c>
      <c r="Q29" s="4">
        <f>'Raw Data'!Q1004</f>
        <v>7.0434000000000001</v>
      </c>
      <c r="R29" s="4">
        <f>'Raw Data'!R1004</f>
        <v>9.9161999999999999</v>
      </c>
      <c r="S29" s="4">
        <f>'Raw Data'!S1004</f>
        <v>17</v>
      </c>
      <c r="T29" s="4">
        <f>'Raw Data'!T1004</f>
        <v>12167.894899999999</v>
      </c>
      <c r="U29" s="4">
        <f>'Raw Data'!U1004</f>
        <v>0</v>
      </c>
      <c r="V29" s="4">
        <f>'Raw Data'!V1004</f>
        <v>0</v>
      </c>
      <c r="W29" s="4">
        <f>'Raw Data'!W1004</f>
        <v>0</v>
      </c>
      <c r="X29" s="4">
        <f>'Raw Data'!X1004</f>
        <v>0</v>
      </c>
      <c r="Y29" s="4">
        <f>'Raw Data'!Y1004</f>
        <v>11.8</v>
      </c>
      <c r="Z29" s="4">
        <f>'Raw Data'!Z1004</f>
        <v>867</v>
      </c>
      <c r="AA29" s="4">
        <f>'Raw Data'!AA1004</f>
        <v>884</v>
      </c>
      <c r="AB29" s="4">
        <f>'Raw Data'!AB1004</f>
        <v>820</v>
      </c>
      <c r="AC29" s="4">
        <f>'Raw Data'!AC1004</f>
        <v>54</v>
      </c>
      <c r="AD29" s="4">
        <f>'Raw Data'!AD1004</f>
        <v>8.69</v>
      </c>
      <c r="AE29" s="4">
        <f>'Raw Data'!AE1004</f>
        <v>0.2</v>
      </c>
      <c r="AF29" s="4">
        <f>'Raw Data'!AF1004</f>
        <v>978</v>
      </c>
      <c r="AG29" s="4">
        <f>'Raw Data'!AG1004</f>
        <v>-7</v>
      </c>
      <c r="AH29" s="4">
        <f>'Raw Data'!AH1004</f>
        <v>13</v>
      </c>
      <c r="AI29" s="4">
        <f>'Raw Data'!AI1004</f>
        <v>29</v>
      </c>
      <c r="AJ29" s="4">
        <f>'Raw Data'!AJ1004</f>
        <v>190</v>
      </c>
      <c r="AK29" s="4">
        <f>'Raw Data'!AK1004</f>
        <v>140</v>
      </c>
      <c r="AL29" s="4">
        <f>'Raw Data'!AL1004</f>
        <v>2.8</v>
      </c>
      <c r="AM29" s="4">
        <f>'Raw Data'!AM1004</f>
        <v>195</v>
      </c>
      <c r="AN29" s="4" t="str">
        <f>'Raw Data'!AN1004</f>
        <v>n/a</v>
      </c>
      <c r="AO29" s="4">
        <f>'Raw Data'!AO1004</f>
        <v>2</v>
      </c>
      <c r="AP29" s="5">
        <f>'Raw Data'!AP1004</f>
        <v>0.61914351851851845</v>
      </c>
      <c r="AQ29" s="4">
        <f>'Raw Data'!AQ1004</f>
        <v>47.158833999999999</v>
      </c>
      <c r="AR29" s="4">
        <f>'Raw Data'!AR1004</f>
        <v>-88.486412999999999</v>
      </c>
      <c r="AS29" s="4">
        <f>'Raw Data'!AS1004</f>
        <v>308.39999999999998</v>
      </c>
      <c r="AT29" s="4">
        <f>'Raw Data'!AT1004</f>
        <v>42.3</v>
      </c>
      <c r="AU29" s="4">
        <f>'Raw Data'!AU1004</f>
        <v>11</v>
      </c>
      <c r="AV29" s="4">
        <f>'Raw Data'!AV1004</f>
        <v>10</v>
      </c>
      <c r="AW29" s="4" t="str">
        <f>'Raw Data'!AW1004</f>
        <v>0x4b67000</v>
      </c>
      <c r="AX29" s="4">
        <f>'Raw Data'!AX1004</f>
        <v>1.4120200000000001</v>
      </c>
      <c r="AY29" s="4">
        <f>'Raw Data'!AY1004</f>
        <v>1.084141</v>
      </c>
      <c r="AZ29" s="4">
        <f>'Raw Data'!AZ1004</f>
        <v>1.7721210000000001</v>
      </c>
      <c r="BA29" s="4">
        <f>'Raw Data'!BA1004</f>
        <v>14.023</v>
      </c>
      <c r="BB29" s="4">
        <f>'Raw Data'!BB1004</f>
        <v>8.66</v>
      </c>
      <c r="BC29" s="4">
        <f>'Raw Data'!BC1004</f>
        <v>0.62</v>
      </c>
      <c r="BD29" s="4">
        <f>'Raw Data'!BD1004</f>
        <v>25.181000000000001</v>
      </c>
      <c r="BE29" s="4">
        <f>'Raw Data'!BE1004</f>
        <v>941.17200000000003</v>
      </c>
      <c r="BF29" s="4">
        <f>'Raw Data'!BF1004</f>
        <v>1191.28</v>
      </c>
      <c r="BG29" s="4">
        <f>'Raw Data'!BG1004</f>
        <v>0.17299999999999999</v>
      </c>
      <c r="BH29" s="4">
        <f>'Raw Data'!BH1004</f>
        <v>0.24299999999999999</v>
      </c>
      <c r="BI29" s="4">
        <f>'Raw Data'!BI1004</f>
        <v>0.41599999999999998</v>
      </c>
      <c r="BJ29" s="4">
        <f>'Raw Data'!BJ1004</f>
        <v>0.13200000000000001</v>
      </c>
      <c r="BK29" s="4">
        <f>'Raw Data'!BK1004</f>
        <v>0.185</v>
      </c>
      <c r="BL29" s="4">
        <f>'Raw Data'!BL1004</f>
        <v>0.317</v>
      </c>
      <c r="BM29" s="4">
        <f>'Raw Data'!BM1004</f>
        <v>71.867500000000007</v>
      </c>
      <c r="BN29" s="4">
        <f>'Raw Data'!BN1004</f>
        <v>0</v>
      </c>
      <c r="BO29" s="4">
        <f>'Raw Data'!BO1004</f>
        <v>0</v>
      </c>
      <c r="BP29" s="4">
        <f>'Raw Data'!BP1004</f>
        <v>0</v>
      </c>
      <c r="BQ29" s="4">
        <f>'Raw Data'!BQ1004</f>
        <v>0</v>
      </c>
      <c r="BR29" s="4">
        <f>'Raw Data'!BR1004</f>
        <v>0.56927799999999995</v>
      </c>
      <c r="BS29" s="4">
        <f>'Raw Data'!BS1004</f>
        <v>-5</v>
      </c>
      <c r="BT29" s="4">
        <f>'Raw Data'!BT1004</f>
        <v>0.152</v>
      </c>
      <c r="BU29" s="4">
        <f>'Raw Data'!BU1004</f>
        <v>13.911742</v>
      </c>
      <c r="BV29" s="4">
        <f>'Raw Data'!BV1004</f>
        <v>3.0703999999999998</v>
      </c>
      <c r="BW29" s="4">
        <f t="shared" si="9"/>
        <v>3.6754822364000002</v>
      </c>
      <c r="BY29" s="4">
        <f t="shared" si="10"/>
        <v>9649.7930846768886</v>
      </c>
      <c r="BZ29" s="4">
        <f t="shared" si="11"/>
        <v>12214.13886719312</v>
      </c>
      <c r="CA29" s="4">
        <f t="shared" si="12"/>
        <v>1.3533899087280001</v>
      </c>
      <c r="CB29" s="4">
        <f t="shared" si="13"/>
        <v>736.85416110234507</v>
      </c>
    </row>
    <row r="30" spans="1:80" x14ac:dyDescent="0.25">
      <c r="A30" s="2">
        <f>'Raw Data'!A1005</f>
        <v>42070</v>
      </c>
      <c r="B30" s="3">
        <f>'Raw Data'!B1005</f>
        <v>3.5784722222222225E-2</v>
      </c>
      <c r="C30" s="4">
        <f>'Raw Data'!C1005</f>
        <v>6.61</v>
      </c>
      <c r="D30" s="4">
        <f>'Raw Data'!D1005</f>
        <v>13.122400000000001</v>
      </c>
      <c r="E30" s="4">
        <f>'Raw Data'!E1005</f>
        <v>131223.86040000001</v>
      </c>
      <c r="F30" s="4">
        <f>'Raw Data'!F1005</f>
        <v>9.8000000000000007</v>
      </c>
      <c r="G30" s="4">
        <f>'Raw Data'!G1005</f>
        <v>10.6</v>
      </c>
      <c r="H30" s="4">
        <f>'Raw Data'!H1005</f>
        <v>10350.799999999999</v>
      </c>
      <c r="I30" s="4">
        <f>'Raw Data'!I1005</f>
        <v>0</v>
      </c>
      <c r="J30" s="4">
        <f>'Raw Data'!J1005</f>
        <v>0</v>
      </c>
      <c r="K30" s="4">
        <f>'Raw Data'!K1005</f>
        <v>0.80069999999999997</v>
      </c>
      <c r="L30" s="4">
        <f>'Raw Data'!L1005</f>
        <v>5.2923</v>
      </c>
      <c r="M30" s="4">
        <f>'Raw Data'!M1005</f>
        <v>10.507199999999999</v>
      </c>
      <c r="N30" s="4">
        <f>'Raw Data'!N1005</f>
        <v>7.8468999999999998</v>
      </c>
      <c r="O30" s="4">
        <f>'Raw Data'!O1005</f>
        <v>8.4842999999999993</v>
      </c>
      <c r="P30" s="4">
        <f>'Raw Data'!P1005</f>
        <v>16.3</v>
      </c>
      <c r="Q30" s="4">
        <f>'Raw Data'!Q1005</f>
        <v>5.9824999999999999</v>
      </c>
      <c r="R30" s="4">
        <f>'Raw Data'!R1005</f>
        <v>6.4684999999999997</v>
      </c>
      <c r="S30" s="4">
        <f>'Raw Data'!S1005</f>
        <v>12.5</v>
      </c>
      <c r="T30" s="4">
        <f>'Raw Data'!T1005</f>
        <v>10350.83</v>
      </c>
      <c r="U30" s="4">
        <f>'Raw Data'!U1005</f>
        <v>0</v>
      </c>
      <c r="V30" s="4">
        <f>'Raw Data'!V1005</f>
        <v>0</v>
      </c>
      <c r="W30" s="4">
        <f>'Raw Data'!W1005</f>
        <v>0</v>
      </c>
      <c r="X30" s="4">
        <f>'Raw Data'!X1005</f>
        <v>0</v>
      </c>
      <c r="Y30" s="4">
        <f>'Raw Data'!Y1005</f>
        <v>12</v>
      </c>
      <c r="Z30" s="4">
        <f>'Raw Data'!Z1005</f>
        <v>866</v>
      </c>
      <c r="AA30" s="4">
        <f>'Raw Data'!AA1005</f>
        <v>883</v>
      </c>
      <c r="AB30" s="4">
        <f>'Raw Data'!AB1005</f>
        <v>818</v>
      </c>
      <c r="AC30" s="4">
        <f>'Raw Data'!AC1005</f>
        <v>54</v>
      </c>
      <c r="AD30" s="4">
        <f>'Raw Data'!AD1005</f>
        <v>8.69</v>
      </c>
      <c r="AE30" s="4">
        <f>'Raw Data'!AE1005</f>
        <v>0.2</v>
      </c>
      <c r="AF30" s="4">
        <f>'Raw Data'!AF1005</f>
        <v>978</v>
      </c>
      <c r="AG30" s="4">
        <f>'Raw Data'!AG1005</f>
        <v>-7</v>
      </c>
      <c r="AH30" s="4">
        <f>'Raw Data'!AH1005</f>
        <v>13</v>
      </c>
      <c r="AI30" s="4">
        <f>'Raw Data'!AI1005</f>
        <v>29</v>
      </c>
      <c r="AJ30" s="4">
        <f>'Raw Data'!AJ1005</f>
        <v>190</v>
      </c>
      <c r="AK30" s="4">
        <f>'Raw Data'!AK1005</f>
        <v>140</v>
      </c>
      <c r="AL30" s="4">
        <f>'Raw Data'!AL1005</f>
        <v>2.9</v>
      </c>
      <c r="AM30" s="4">
        <f>'Raw Data'!AM1005</f>
        <v>195</v>
      </c>
      <c r="AN30" s="4" t="str">
        <f>'Raw Data'!AN1005</f>
        <v>n/a</v>
      </c>
      <c r="AO30" s="4">
        <f>'Raw Data'!AO1005</f>
        <v>2</v>
      </c>
      <c r="AP30" s="5">
        <f>'Raw Data'!AP1005</f>
        <v>0.6191550925925926</v>
      </c>
      <c r="AQ30" s="4">
        <f>'Raw Data'!AQ1005</f>
        <v>47.158780999999998</v>
      </c>
      <c r="AR30" s="4">
        <f>'Raw Data'!AR1005</f>
        <v>-88.486203000000003</v>
      </c>
      <c r="AS30" s="4">
        <f>'Raw Data'!AS1005</f>
        <v>309.3</v>
      </c>
      <c r="AT30" s="4">
        <f>'Raw Data'!AT1005</f>
        <v>39.299999999999997</v>
      </c>
      <c r="AU30" s="4">
        <f>'Raw Data'!AU1005</f>
        <v>11</v>
      </c>
      <c r="AV30" s="4">
        <f>'Raw Data'!AV1005</f>
        <v>10</v>
      </c>
      <c r="AW30" s="4" t="str">
        <f>'Raw Data'!AW1005</f>
        <v>0x4b67000</v>
      </c>
      <c r="AX30" s="4">
        <f>'Raw Data'!AX1005</f>
        <v>1.5</v>
      </c>
      <c r="AY30" s="4">
        <f>'Raw Data'!AY1005</f>
        <v>1.7257739999999999</v>
      </c>
      <c r="AZ30" s="4">
        <f>'Raw Data'!AZ1005</f>
        <v>2.3386610000000001</v>
      </c>
      <c r="BA30" s="4">
        <f>'Raw Data'!BA1005</f>
        <v>14.023</v>
      </c>
      <c r="BB30" s="4">
        <f>'Raw Data'!BB1005</f>
        <v>8.74</v>
      </c>
      <c r="BC30" s="4">
        <f>'Raw Data'!BC1005</f>
        <v>0.62</v>
      </c>
      <c r="BD30" s="4">
        <f>'Raw Data'!BD1005</f>
        <v>24.89</v>
      </c>
      <c r="BE30" s="4">
        <f>'Raw Data'!BE1005</f>
        <v>952.62199999999996</v>
      </c>
      <c r="BF30" s="4">
        <f>'Raw Data'!BF1005</f>
        <v>1203.761</v>
      </c>
      <c r="BG30" s="4">
        <f>'Raw Data'!BG1005</f>
        <v>0.14799999999999999</v>
      </c>
      <c r="BH30" s="4">
        <f>'Raw Data'!BH1005</f>
        <v>0.16</v>
      </c>
      <c r="BI30" s="4">
        <f>'Raw Data'!BI1005</f>
        <v>0.308</v>
      </c>
      <c r="BJ30" s="4">
        <f>'Raw Data'!BJ1005</f>
        <v>0.113</v>
      </c>
      <c r="BK30" s="4">
        <f>'Raw Data'!BK1005</f>
        <v>0.122</v>
      </c>
      <c r="BL30" s="4">
        <f>'Raw Data'!BL1005</f>
        <v>0.23499999999999999</v>
      </c>
      <c r="BM30" s="4">
        <f>'Raw Data'!BM1005</f>
        <v>61.613100000000003</v>
      </c>
      <c r="BN30" s="4">
        <f>'Raw Data'!BN1005</f>
        <v>0</v>
      </c>
      <c r="BO30" s="4">
        <f>'Raw Data'!BO1005</f>
        <v>0</v>
      </c>
      <c r="BP30" s="4">
        <f>'Raw Data'!BP1005</f>
        <v>0</v>
      </c>
      <c r="BQ30" s="4">
        <f>'Raw Data'!BQ1005</f>
        <v>0</v>
      </c>
      <c r="BR30" s="4">
        <f>'Raw Data'!BR1005</f>
        <v>0.57833000000000001</v>
      </c>
      <c r="BS30" s="4">
        <f>'Raw Data'!BS1005</f>
        <v>-5</v>
      </c>
      <c r="BT30" s="4">
        <f>'Raw Data'!BT1005</f>
        <v>0.156055</v>
      </c>
      <c r="BU30" s="4">
        <f>'Raw Data'!BU1005</f>
        <v>14.132939</v>
      </c>
      <c r="BV30" s="4">
        <f>'Raw Data'!BV1005</f>
        <v>3.1523110000000001</v>
      </c>
      <c r="BW30" s="4">
        <f t="shared" si="9"/>
        <v>3.7339224837999998</v>
      </c>
      <c r="BY30" s="4">
        <f t="shared" si="10"/>
        <v>9922.4879300347457</v>
      </c>
      <c r="BZ30" s="4">
        <f t="shared" si="11"/>
        <v>12538.345737497722</v>
      </c>
      <c r="CA30" s="4">
        <f t="shared" si="12"/>
        <v>1.177005292859</v>
      </c>
      <c r="CB30" s="4">
        <f t="shared" si="13"/>
        <v>641.76057353496333</v>
      </c>
    </row>
    <row r="31" spans="1:80" x14ac:dyDescent="0.25">
      <c r="A31" s="2">
        <f>'Raw Data'!A1006</f>
        <v>42070</v>
      </c>
      <c r="B31" s="3">
        <f>'Raw Data'!B1006</f>
        <v>3.5796296296296298E-2</v>
      </c>
      <c r="C31" s="4">
        <f>'Raw Data'!C1006</f>
        <v>6.6349999999999998</v>
      </c>
      <c r="D31" s="4">
        <f>'Raw Data'!D1006</f>
        <v>13.1205</v>
      </c>
      <c r="E31" s="4">
        <f>'Raw Data'!E1006</f>
        <v>131204.55170000001</v>
      </c>
      <c r="F31" s="4">
        <f>'Raw Data'!F1006</f>
        <v>9.8000000000000007</v>
      </c>
      <c r="G31" s="4">
        <f>'Raw Data'!G1006</f>
        <v>9.6999999999999993</v>
      </c>
      <c r="H31" s="4">
        <f>'Raw Data'!H1006</f>
        <v>11123.2</v>
      </c>
      <c r="I31" s="4">
        <f>'Raw Data'!I1006</f>
        <v>0</v>
      </c>
      <c r="J31" s="4">
        <f>'Raw Data'!J1006</f>
        <v>0</v>
      </c>
      <c r="K31" s="4">
        <f>'Raw Data'!K1006</f>
        <v>0.79979999999999996</v>
      </c>
      <c r="L31" s="4">
        <f>'Raw Data'!L1006</f>
        <v>5.3060999999999998</v>
      </c>
      <c r="M31" s="4">
        <f>'Raw Data'!M1006</f>
        <v>10.4933</v>
      </c>
      <c r="N31" s="4">
        <f>'Raw Data'!N1006</f>
        <v>7.8293999999999997</v>
      </c>
      <c r="O31" s="4">
        <f>'Raw Data'!O1006</f>
        <v>7.7493999999999996</v>
      </c>
      <c r="P31" s="4">
        <f>'Raw Data'!P1006</f>
        <v>15.6</v>
      </c>
      <c r="Q31" s="4">
        <f>'Raw Data'!Q1006</f>
        <v>5.9691999999999998</v>
      </c>
      <c r="R31" s="4">
        <f>'Raw Data'!R1006</f>
        <v>5.9081999999999999</v>
      </c>
      <c r="S31" s="4">
        <f>'Raw Data'!S1006</f>
        <v>11.9</v>
      </c>
      <c r="T31" s="4">
        <f>'Raw Data'!T1006</f>
        <v>11123.1747</v>
      </c>
      <c r="U31" s="4">
        <f>'Raw Data'!U1006</f>
        <v>0</v>
      </c>
      <c r="V31" s="4">
        <f>'Raw Data'!V1006</f>
        <v>0</v>
      </c>
      <c r="W31" s="4">
        <f>'Raw Data'!W1006</f>
        <v>0</v>
      </c>
      <c r="X31" s="4">
        <f>'Raw Data'!X1006</f>
        <v>0</v>
      </c>
      <c r="Y31" s="4">
        <f>'Raw Data'!Y1006</f>
        <v>12.2</v>
      </c>
      <c r="Z31" s="4">
        <f>'Raw Data'!Z1006</f>
        <v>864</v>
      </c>
      <c r="AA31" s="4">
        <f>'Raw Data'!AA1006</f>
        <v>881</v>
      </c>
      <c r="AB31" s="4">
        <f>'Raw Data'!AB1006</f>
        <v>816</v>
      </c>
      <c r="AC31" s="4">
        <f>'Raw Data'!AC1006</f>
        <v>54</v>
      </c>
      <c r="AD31" s="4">
        <f>'Raw Data'!AD1006</f>
        <v>8.69</v>
      </c>
      <c r="AE31" s="4">
        <f>'Raw Data'!AE1006</f>
        <v>0.2</v>
      </c>
      <c r="AF31" s="4">
        <f>'Raw Data'!AF1006</f>
        <v>978</v>
      </c>
      <c r="AG31" s="4">
        <f>'Raw Data'!AG1006</f>
        <v>-7</v>
      </c>
      <c r="AH31" s="4">
        <f>'Raw Data'!AH1006</f>
        <v>13</v>
      </c>
      <c r="AI31" s="4">
        <f>'Raw Data'!AI1006</f>
        <v>29</v>
      </c>
      <c r="AJ31" s="4">
        <f>'Raw Data'!AJ1006</f>
        <v>190</v>
      </c>
      <c r="AK31" s="4">
        <f>'Raw Data'!AK1006</f>
        <v>140</v>
      </c>
      <c r="AL31" s="4">
        <f>'Raw Data'!AL1006</f>
        <v>3.1</v>
      </c>
      <c r="AM31" s="4">
        <f>'Raw Data'!AM1006</f>
        <v>195</v>
      </c>
      <c r="AN31" s="4" t="str">
        <f>'Raw Data'!AN1006</f>
        <v>n/a</v>
      </c>
      <c r="AO31" s="4">
        <f>'Raw Data'!AO1006</f>
        <v>2</v>
      </c>
      <c r="AP31" s="5">
        <f>'Raw Data'!AP1006</f>
        <v>0.61916666666666664</v>
      </c>
      <c r="AQ31" s="4">
        <f>'Raw Data'!AQ1006</f>
        <v>47.158721999999997</v>
      </c>
      <c r="AR31" s="4">
        <f>'Raw Data'!AR1006</f>
        <v>-88.486014999999995</v>
      </c>
      <c r="AS31" s="4">
        <f>'Raw Data'!AS1006</f>
        <v>309.60000000000002</v>
      </c>
      <c r="AT31" s="4">
        <f>'Raw Data'!AT1006</f>
        <v>36.5</v>
      </c>
      <c r="AU31" s="4">
        <f>'Raw Data'!AU1006</f>
        <v>11</v>
      </c>
      <c r="AV31" s="4">
        <f>'Raw Data'!AV1006</f>
        <v>10</v>
      </c>
      <c r="AW31" s="4" t="str">
        <f>'Raw Data'!AW1006</f>
        <v>0x4b67000</v>
      </c>
      <c r="AX31" s="4">
        <f>'Raw Data'!AX1006</f>
        <v>1.5</v>
      </c>
      <c r="AY31" s="4">
        <f>'Raw Data'!AY1006</f>
        <v>1.9</v>
      </c>
      <c r="AZ31" s="4">
        <f>'Raw Data'!AZ1006</f>
        <v>2.6</v>
      </c>
      <c r="BA31" s="4">
        <f>'Raw Data'!BA1006</f>
        <v>14.023</v>
      </c>
      <c r="BB31" s="4">
        <f>'Raw Data'!BB1006</f>
        <v>8.6999999999999993</v>
      </c>
      <c r="BC31" s="4">
        <f>'Raw Data'!BC1006</f>
        <v>0.62</v>
      </c>
      <c r="BD31" s="4">
        <f>'Raw Data'!BD1006</f>
        <v>25.036000000000001</v>
      </c>
      <c r="BE31" s="4">
        <f>'Raw Data'!BE1006</f>
        <v>950.73699999999997</v>
      </c>
      <c r="BF31" s="4">
        <f>'Raw Data'!BF1006</f>
        <v>1196.6759999999999</v>
      </c>
      <c r="BG31" s="4">
        <f>'Raw Data'!BG1006</f>
        <v>0.14699999999999999</v>
      </c>
      <c r="BH31" s="4">
        <f>'Raw Data'!BH1006</f>
        <v>0.14499999999999999</v>
      </c>
      <c r="BI31" s="4">
        <f>'Raw Data'!BI1006</f>
        <v>0.29199999999999998</v>
      </c>
      <c r="BJ31" s="4">
        <f>'Raw Data'!BJ1006</f>
        <v>0.112</v>
      </c>
      <c r="BK31" s="4">
        <f>'Raw Data'!BK1006</f>
        <v>0.111</v>
      </c>
      <c r="BL31" s="4">
        <f>'Raw Data'!BL1006</f>
        <v>0.223</v>
      </c>
      <c r="BM31" s="4">
        <f>'Raw Data'!BM1006</f>
        <v>65.907600000000002</v>
      </c>
      <c r="BN31" s="4">
        <f>'Raw Data'!BN1006</f>
        <v>0</v>
      </c>
      <c r="BO31" s="4">
        <f>'Raw Data'!BO1006</f>
        <v>0</v>
      </c>
      <c r="BP31" s="4">
        <f>'Raw Data'!BP1006</f>
        <v>0</v>
      </c>
      <c r="BQ31" s="4">
        <f>'Raw Data'!BQ1006</f>
        <v>0</v>
      </c>
      <c r="BR31" s="4">
        <f>'Raw Data'!BR1006</f>
        <v>0.60344500000000001</v>
      </c>
      <c r="BS31" s="4">
        <f>'Raw Data'!BS1006</f>
        <v>-5</v>
      </c>
      <c r="BT31" s="4">
        <f>'Raw Data'!BT1006</f>
        <v>0.16024099999999999</v>
      </c>
      <c r="BU31" s="4">
        <f>'Raw Data'!BU1006</f>
        <v>14.746676000000001</v>
      </c>
      <c r="BV31" s="4">
        <f>'Raw Data'!BV1006</f>
        <v>3.236863</v>
      </c>
      <c r="BW31" s="4">
        <f t="shared" si="9"/>
        <v>3.8960717992</v>
      </c>
      <c r="BY31" s="4">
        <f t="shared" si="10"/>
        <v>10332.895138656244</v>
      </c>
      <c r="BZ31" s="4">
        <f t="shared" si="11"/>
        <v>13005.834024495311</v>
      </c>
      <c r="CA31" s="4">
        <f t="shared" si="12"/>
        <v>1.217249623744</v>
      </c>
      <c r="CB31" s="4">
        <f t="shared" si="13"/>
        <v>716.30358305241134</v>
      </c>
    </row>
    <row r="32" spans="1:80" x14ac:dyDescent="0.25">
      <c r="A32" s="2">
        <f>'Raw Data'!A1007</f>
        <v>42070</v>
      </c>
      <c r="B32" s="3">
        <f>'Raw Data'!B1007</f>
        <v>3.5807870370370372E-2</v>
      </c>
      <c r="C32" s="4">
        <f>'Raw Data'!C1007</f>
        <v>6.67</v>
      </c>
      <c r="D32" s="4">
        <f>'Raw Data'!D1007</f>
        <v>13.222200000000001</v>
      </c>
      <c r="E32" s="4">
        <f>'Raw Data'!E1007</f>
        <v>132221.85620000001</v>
      </c>
      <c r="F32" s="4">
        <f>'Raw Data'!F1007</f>
        <v>9.6999999999999993</v>
      </c>
      <c r="G32" s="4">
        <f>'Raw Data'!G1007</f>
        <v>9.4</v>
      </c>
      <c r="H32" s="4">
        <f>'Raw Data'!H1007</f>
        <v>10935.2</v>
      </c>
      <c r="I32" s="4">
        <f>'Raw Data'!I1007</f>
        <v>0</v>
      </c>
      <c r="J32" s="4">
        <f>'Raw Data'!J1007</f>
        <v>0</v>
      </c>
      <c r="K32" s="4">
        <f>'Raw Data'!K1007</f>
        <v>0.79859999999999998</v>
      </c>
      <c r="L32" s="4">
        <f>'Raw Data'!L1007</f>
        <v>5.3268000000000004</v>
      </c>
      <c r="M32" s="4">
        <f>'Raw Data'!M1007</f>
        <v>10.5595</v>
      </c>
      <c r="N32" s="4">
        <f>'Raw Data'!N1007</f>
        <v>7.7382999999999997</v>
      </c>
      <c r="O32" s="4">
        <f>'Raw Data'!O1007</f>
        <v>7.5069999999999997</v>
      </c>
      <c r="P32" s="4">
        <f>'Raw Data'!P1007</f>
        <v>15.2</v>
      </c>
      <c r="Q32" s="4">
        <f>'Raw Data'!Q1007</f>
        <v>5.8996000000000004</v>
      </c>
      <c r="R32" s="4">
        <f>'Raw Data'!R1007</f>
        <v>5.7232000000000003</v>
      </c>
      <c r="S32" s="4">
        <f>'Raw Data'!S1007</f>
        <v>11.6</v>
      </c>
      <c r="T32" s="4">
        <f>'Raw Data'!T1007</f>
        <v>10935.239100000001</v>
      </c>
      <c r="U32" s="4">
        <f>'Raw Data'!U1007</f>
        <v>0</v>
      </c>
      <c r="V32" s="4">
        <f>'Raw Data'!V1007</f>
        <v>0</v>
      </c>
      <c r="W32" s="4">
        <f>'Raw Data'!W1007</f>
        <v>0</v>
      </c>
      <c r="X32" s="4">
        <f>'Raw Data'!X1007</f>
        <v>0</v>
      </c>
      <c r="Y32" s="4">
        <f>'Raw Data'!Y1007</f>
        <v>12.2</v>
      </c>
      <c r="Z32" s="4">
        <f>'Raw Data'!Z1007</f>
        <v>864</v>
      </c>
      <c r="AA32" s="4">
        <f>'Raw Data'!AA1007</f>
        <v>881</v>
      </c>
      <c r="AB32" s="4">
        <f>'Raw Data'!AB1007</f>
        <v>817</v>
      </c>
      <c r="AC32" s="4">
        <f>'Raw Data'!AC1007</f>
        <v>54</v>
      </c>
      <c r="AD32" s="4">
        <f>'Raw Data'!AD1007</f>
        <v>8.69</v>
      </c>
      <c r="AE32" s="4">
        <f>'Raw Data'!AE1007</f>
        <v>0.2</v>
      </c>
      <c r="AF32" s="4">
        <f>'Raw Data'!AF1007</f>
        <v>979</v>
      </c>
      <c r="AG32" s="4">
        <f>'Raw Data'!AG1007</f>
        <v>-7</v>
      </c>
      <c r="AH32" s="4">
        <f>'Raw Data'!AH1007</f>
        <v>13</v>
      </c>
      <c r="AI32" s="4">
        <f>'Raw Data'!AI1007</f>
        <v>29</v>
      </c>
      <c r="AJ32" s="4">
        <f>'Raw Data'!AJ1007</f>
        <v>190</v>
      </c>
      <c r="AK32" s="4">
        <f>'Raw Data'!AK1007</f>
        <v>140</v>
      </c>
      <c r="AL32" s="4">
        <f>'Raw Data'!AL1007</f>
        <v>3.1</v>
      </c>
      <c r="AM32" s="4">
        <f>'Raw Data'!AM1007</f>
        <v>195</v>
      </c>
      <c r="AN32" s="4" t="str">
        <f>'Raw Data'!AN1007</f>
        <v>n/a</v>
      </c>
      <c r="AO32" s="4">
        <f>'Raw Data'!AO1007</f>
        <v>2</v>
      </c>
      <c r="AP32" s="5">
        <f>'Raw Data'!AP1007</f>
        <v>0.61917824074074079</v>
      </c>
      <c r="AQ32" s="4">
        <f>'Raw Data'!AQ1007</f>
        <v>47.158661000000002</v>
      </c>
      <c r="AR32" s="4">
        <f>'Raw Data'!AR1007</f>
        <v>-88.485839999999996</v>
      </c>
      <c r="AS32" s="4">
        <f>'Raw Data'!AS1007</f>
        <v>309.60000000000002</v>
      </c>
      <c r="AT32" s="4">
        <f>'Raw Data'!AT1007</f>
        <v>34.6</v>
      </c>
      <c r="AU32" s="4">
        <f>'Raw Data'!AU1007</f>
        <v>11</v>
      </c>
      <c r="AV32" s="4">
        <f>'Raw Data'!AV1007</f>
        <v>10</v>
      </c>
      <c r="AW32" s="4" t="str">
        <f>'Raw Data'!AW1007</f>
        <v>0x4b67000</v>
      </c>
      <c r="AX32" s="4">
        <f>'Raw Data'!AX1007</f>
        <v>1.5</v>
      </c>
      <c r="AY32" s="4">
        <f>'Raw Data'!AY1007</f>
        <v>1.9</v>
      </c>
      <c r="AZ32" s="4">
        <f>'Raw Data'!AZ1007</f>
        <v>2.6</v>
      </c>
      <c r="BA32" s="4">
        <f>'Raw Data'!BA1007</f>
        <v>14.023</v>
      </c>
      <c r="BB32" s="4">
        <f>'Raw Data'!BB1007</f>
        <v>8.64</v>
      </c>
      <c r="BC32" s="4">
        <f>'Raw Data'!BC1007</f>
        <v>0.62</v>
      </c>
      <c r="BD32" s="4">
        <f>'Raw Data'!BD1007</f>
        <v>25.216000000000001</v>
      </c>
      <c r="BE32" s="4">
        <f>'Raw Data'!BE1007</f>
        <v>950.61099999999999</v>
      </c>
      <c r="BF32" s="4">
        <f>'Raw Data'!BF1007</f>
        <v>1199.3820000000001</v>
      </c>
      <c r="BG32" s="4">
        <f>'Raw Data'!BG1007</f>
        <v>0.14499999999999999</v>
      </c>
      <c r="BH32" s="4">
        <f>'Raw Data'!BH1007</f>
        <v>0.14000000000000001</v>
      </c>
      <c r="BI32" s="4">
        <f>'Raw Data'!BI1007</f>
        <v>0.28499999999999998</v>
      </c>
      <c r="BJ32" s="4">
        <f>'Raw Data'!BJ1007</f>
        <v>0.11</v>
      </c>
      <c r="BK32" s="4">
        <f>'Raw Data'!BK1007</f>
        <v>0.107</v>
      </c>
      <c r="BL32" s="4">
        <f>'Raw Data'!BL1007</f>
        <v>0.217</v>
      </c>
      <c r="BM32" s="4">
        <f>'Raw Data'!BM1007</f>
        <v>64.533699999999996</v>
      </c>
      <c r="BN32" s="4">
        <f>'Raw Data'!BN1007</f>
        <v>0</v>
      </c>
      <c r="BO32" s="4">
        <f>'Raw Data'!BO1007</f>
        <v>0</v>
      </c>
      <c r="BP32" s="4">
        <f>'Raw Data'!BP1007</f>
        <v>0</v>
      </c>
      <c r="BQ32" s="4">
        <f>'Raw Data'!BQ1007</f>
        <v>0</v>
      </c>
      <c r="BR32" s="4">
        <f>'Raw Data'!BR1007</f>
        <v>0.621784</v>
      </c>
      <c r="BS32" s="4">
        <f>'Raw Data'!BS1007</f>
        <v>-5</v>
      </c>
      <c r="BT32" s="4">
        <f>'Raw Data'!BT1007</f>
        <v>0.160189</v>
      </c>
      <c r="BU32" s="4">
        <f>'Raw Data'!BU1007</f>
        <v>15.194842</v>
      </c>
      <c r="BV32" s="4">
        <f>'Raw Data'!BV1007</f>
        <v>3.2358220000000002</v>
      </c>
      <c r="BW32" s="4">
        <f t="shared" si="9"/>
        <v>4.0144772563999993</v>
      </c>
      <c r="BY32" s="4">
        <f t="shared" si="10"/>
        <v>10645.510970016494</v>
      </c>
      <c r="BZ32" s="4">
        <f t="shared" si="11"/>
        <v>13431.397530893628</v>
      </c>
      <c r="CA32" s="4">
        <f t="shared" si="12"/>
        <v>1.2318458409399999</v>
      </c>
      <c r="CB32" s="4">
        <f t="shared" si="13"/>
        <v>722.68699950426969</v>
      </c>
    </row>
    <row r="33" spans="1:80" x14ac:dyDescent="0.25">
      <c r="A33" s="2">
        <f>'Raw Data'!A1008</f>
        <v>42070</v>
      </c>
      <c r="B33" s="3">
        <f>'Raw Data'!B1008</f>
        <v>3.5819444444444445E-2</v>
      </c>
      <c r="C33" s="4">
        <f>'Raw Data'!C1008</f>
        <v>6.67</v>
      </c>
      <c r="D33" s="4">
        <f>'Raw Data'!D1008</f>
        <v>13.3392</v>
      </c>
      <c r="E33" s="4">
        <f>'Raw Data'!E1008</f>
        <v>133392.28640000001</v>
      </c>
      <c r="F33" s="4">
        <f>'Raw Data'!F1008</f>
        <v>8.6</v>
      </c>
      <c r="G33" s="4">
        <f>'Raw Data'!G1008</f>
        <v>9.3000000000000007</v>
      </c>
      <c r="H33" s="4">
        <f>'Raw Data'!H1008</f>
        <v>8751.7000000000007</v>
      </c>
      <c r="I33" s="4">
        <f>'Raw Data'!I1008</f>
        <v>0</v>
      </c>
      <c r="J33" s="4">
        <f>'Raw Data'!J1008</f>
        <v>0</v>
      </c>
      <c r="K33" s="4">
        <f>'Raw Data'!K1008</f>
        <v>0.79969999999999997</v>
      </c>
      <c r="L33" s="4">
        <f>'Raw Data'!L1008</f>
        <v>5.3339999999999996</v>
      </c>
      <c r="M33" s="4">
        <f>'Raw Data'!M1008</f>
        <v>10.667299999999999</v>
      </c>
      <c r="N33" s="4">
        <f>'Raw Data'!N1008</f>
        <v>6.8990999999999998</v>
      </c>
      <c r="O33" s="4">
        <f>'Raw Data'!O1008</f>
        <v>7.4371999999999998</v>
      </c>
      <c r="P33" s="4">
        <f>'Raw Data'!P1008</f>
        <v>14.3</v>
      </c>
      <c r="Q33" s="4">
        <f>'Raw Data'!Q1008</f>
        <v>5.2598000000000003</v>
      </c>
      <c r="R33" s="4">
        <f>'Raw Data'!R1008</f>
        <v>5.67</v>
      </c>
      <c r="S33" s="4">
        <f>'Raw Data'!S1008</f>
        <v>10.9</v>
      </c>
      <c r="T33" s="4">
        <f>'Raw Data'!T1008</f>
        <v>8751.7075999999997</v>
      </c>
      <c r="U33" s="4">
        <f>'Raw Data'!U1008</f>
        <v>0</v>
      </c>
      <c r="V33" s="4">
        <f>'Raw Data'!V1008</f>
        <v>0</v>
      </c>
      <c r="W33" s="4">
        <f>'Raw Data'!W1008</f>
        <v>0</v>
      </c>
      <c r="X33" s="4">
        <f>'Raw Data'!X1008</f>
        <v>0</v>
      </c>
      <c r="Y33" s="4">
        <f>'Raw Data'!Y1008</f>
        <v>12.2</v>
      </c>
      <c r="Z33" s="4">
        <f>'Raw Data'!Z1008</f>
        <v>864</v>
      </c>
      <c r="AA33" s="4">
        <f>'Raw Data'!AA1008</f>
        <v>881</v>
      </c>
      <c r="AB33" s="4">
        <f>'Raw Data'!AB1008</f>
        <v>816</v>
      </c>
      <c r="AC33" s="4">
        <f>'Raw Data'!AC1008</f>
        <v>54</v>
      </c>
      <c r="AD33" s="4">
        <f>'Raw Data'!AD1008</f>
        <v>8.69</v>
      </c>
      <c r="AE33" s="4">
        <f>'Raw Data'!AE1008</f>
        <v>0.2</v>
      </c>
      <c r="AF33" s="4">
        <f>'Raw Data'!AF1008</f>
        <v>979</v>
      </c>
      <c r="AG33" s="4">
        <f>'Raw Data'!AG1008</f>
        <v>-7</v>
      </c>
      <c r="AH33" s="4">
        <f>'Raw Data'!AH1008</f>
        <v>13</v>
      </c>
      <c r="AI33" s="4">
        <f>'Raw Data'!AI1008</f>
        <v>29</v>
      </c>
      <c r="AJ33" s="4">
        <f>'Raw Data'!AJ1008</f>
        <v>190.8</v>
      </c>
      <c r="AK33" s="4">
        <f>'Raw Data'!AK1008</f>
        <v>140.80000000000001</v>
      </c>
      <c r="AL33" s="4">
        <f>'Raw Data'!AL1008</f>
        <v>3.1</v>
      </c>
      <c r="AM33" s="4">
        <f>'Raw Data'!AM1008</f>
        <v>195</v>
      </c>
      <c r="AN33" s="4" t="str">
        <f>'Raw Data'!AN1008</f>
        <v>n/a</v>
      </c>
      <c r="AO33" s="4">
        <f>'Raw Data'!AO1008</f>
        <v>2</v>
      </c>
      <c r="AP33" s="5">
        <f>'Raw Data'!AP1008</f>
        <v>0.61918981481481483</v>
      </c>
      <c r="AQ33" s="4">
        <f>'Raw Data'!AQ1008</f>
        <v>47.158610000000003</v>
      </c>
      <c r="AR33" s="4">
        <f>'Raw Data'!AR1008</f>
        <v>-88.485665999999995</v>
      </c>
      <c r="AS33" s="4">
        <f>'Raw Data'!AS1008</f>
        <v>310</v>
      </c>
      <c r="AT33" s="4">
        <f>'Raw Data'!AT1008</f>
        <v>32.9</v>
      </c>
      <c r="AU33" s="4">
        <f>'Raw Data'!AU1008</f>
        <v>11</v>
      </c>
      <c r="AV33" s="4">
        <f>'Raw Data'!AV1008</f>
        <v>10</v>
      </c>
      <c r="AW33" s="4" t="str">
        <f>'Raw Data'!AW1008</f>
        <v>0x4b67000</v>
      </c>
      <c r="AX33" s="4">
        <f>'Raw Data'!AX1008</f>
        <v>1.5</v>
      </c>
      <c r="AY33" s="4">
        <f>'Raw Data'!AY1008</f>
        <v>1.937762</v>
      </c>
      <c r="AZ33" s="4">
        <f>'Raw Data'!AZ1008</f>
        <v>2.625175</v>
      </c>
      <c r="BA33" s="4">
        <f>'Raw Data'!BA1008</f>
        <v>14.023</v>
      </c>
      <c r="BB33" s="4">
        <f>'Raw Data'!BB1008</f>
        <v>8.69</v>
      </c>
      <c r="BC33" s="4">
        <f>'Raw Data'!BC1008</f>
        <v>0.62</v>
      </c>
      <c r="BD33" s="4">
        <f>'Raw Data'!BD1008</f>
        <v>25.047000000000001</v>
      </c>
      <c r="BE33" s="4">
        <f>'Raw Data'!BE1008</f>
        <v>957.73299999999995</v>
      </c>
      <c r="BF33" s="4">
        <f>'Raw Data'!BF1008</f>
        <v>1219.0640000000001</v>
      </c>
      <c r="BG33" s="4">
        <f>'Raw Data'!BG1008</f>
        <v>0.13</v>
      </c>
      <c r="BH33" s="4">
        <f>'Raw Data'!BH1008</f>
        <v>0.14000000000000001</v>
      </c>
      <c r="BI33" s="4">
        <f>'Raw Data'!BI1008</f>
        <v>0.27</v>
      </c>
      <c r="BJ33" s="4">
        <f>'Raw Data'!BJ1008</f>
        <v>9.9000000000000005E-2</v>
      </c>
      <c r="BK33" s="4">
        <f>'Raw Data'!BK1008</f>
        <v>0.107</v>
      </c>
      <c r="BL33" s="4">
        <f>'Raw Data'!BL1008</f>
        <v>0.20599999999999999</v>
      </c>
      <c r="BM33" s="4">
        <f>'Raw Data'!BM1008</f>
        <v>51.964399999999998</v>
      </c>
      <c r="BN33" s="4">
        <f>'Raw Data'!BN1008</f>
        <v>0</v>
      </c>
      <c r="BO33" s="4">
        <f>'Raw Data'!BO1008</f>
        <v>0</v>
      </c>
      <c r="BP33" s="4">
        <f>'Raw Data'!BP1008</f>
        <v>0</v>
      </c>
      <c r="BQ33" s="4">
        <f>'Raw Data'!BQ1008</f>
        <v>0</v>
      </c>
      <c r="BR33" s="4">
        <f>'Raw Data'!BR1008</f>
        <v>0.59174899999999997</v>
      </c>
      <c r="BS33" s="4">
        <f>'Raw Data'!BS1008</f>
        <v>-5</v>
      </c>
      <c r="BT33" s="4">
        <f>'Raw Data'!BT1008</f>
        <v>0.163244</v>
      </c>
      <c r="BU33" s="4">
        <f>'Raw Data'!BU1008</f>
        <v>14.460865999999999</v>
      </c>
      <c r="BV33" s="4">
        <f>'Raw Data'!BV1008</f>
        <v>3.2975289999999999</v>
      </c>
      <c r="BW33" s="4">
        <f t="shared" si="9"/>
        <v>3.8205607971999997</v>
      </c>
      <c r="BY33" s="4">
        <f t="shared" si="10"/>
        <v>10207.191001085384</v>
      </c>
      <c r="BZ33" s="4">
        <f t="shared" si="11"/>
        <v>12992.367487125488</v>
      </c>
      <c r="CA33" s="4">
        <f t="shared" si="12"/>
        <v>1.0551081659579999</v>
      </c>
      <c r="CB33" s="4">
        <f t="shared" si="13"/>
        <v>553.81881595058474</v>
      </c>
    </row>
    <row r="34" spans="1:80" x14ac:dyDescent="0.25">
      <c r="A34" s="2">
        <f>'Raw Data'!A1009</f>
        <v>42070</v>
      </c>
      <c r="B34" s="3">
        <f>'Raw Data'!B1009</f>
        <v>3.5831018518518519E-2</v>
      </c>
      <c r="C34" s="4">
        <f>'Raw Data'!C1009</f>
        <v>6.67</v>
      </c>
      <c r="D34" s="4">
        <f>'Raw Data'!D1009</f>
        <v>13.3428</v>
      </c>
      <c r="E34" s="4">
        <f>'Raw Data'!E1009</f>
        <v>133427.79310000001</v>
      </c>
      <c r="F34" s="4">
        <f>'Raw Data'!F1009</f>
        <v>7.1</v>
      </c>
      <c r="G34" s="4">
        <f>'Raw Data'!G1009</f>
        <v>9.3000000000000007</v>
      </c>
      <c r="H34" s="4">
        <f>'Raw Data'!H1009</f>
        <v>7739.6</v>
      </c>
      <c r="I34" s="4">
        <f>'Raw Data'!I1009</f>
        <v>0</v>
      </c>
      <c r="J34" s="4">
        <f>'Raw Data'!J1009</f>
        <v>0</v>
      </c>
      <c r="K34" s="4">
        <f>'Raw Data'!K1009</f>
        <v>0.80069999999999997</v>
      </c>
      <c r="L34" s="4">
        <f>'Raw Data'!L1009</f>
        <v>5.3409000000000004</v>
      </c>
      <c r="M34" s="4">
        <f>'Raw Data'!M1009</f>
        <v>10.683999999999999</v>
      </c>
      <c r="N34" s="4">
        <f>'Raw Data'!N1009</f>
        <v>5.6768999999999998</v>
      </c>
      <c r="O34" s="4">
        <f>'Raw Data'!O1009</f>
        <v>7.4467999999999996</v>
      </c>
      <c r="P34" s="4">
        <f>'Raw Data'!P1009</f>
        <v>13.1</v>
      </c>
      <c r="Q34" s="4">
        <f>'Raw Data'!Q1009</f>
        <v>4.3280000000000003</v>
      </c>
      <c r="R34" s="4">
        <f>'Raw Data'!R1009</f>
        <v>5.6772999999999998</v>
      </c>
      <c r="S34" s="4">
        <f>'Raw Data'!S1009</f>
        <v>10</v>
      </c>
      <c r="T34" s="4">
        <f>'Raw Data'!T1009</f>
        <v>7739.5945000000002</v>
      </c>
      <c r="U34" s="4">
        <f>'Raw Data'!U1009</f>
        <v>0</v>
      </c>
      <c r="V34" s="4">
        <f>'Raw Data'!V1009</f>
        <v>0</v>
      </c>
      <c r="W34" s="4">
        <f>'Raw Data'!W1009</f>
        <v>0</v>
      </c>
      <c r="X34" s="4">
        <f>'Raw Data'!X1009</f>
        <v>0</v>
      </c>
      <c r="Y34" s="4">
        <f>'Raw Data'!Y1009</f>
        <v>12.2</v>
      </c>
      <c r="Z34" s="4">
        <f>'Raw Data'!Z1009</f>
        <v>863</v>
      </c>
      <c r="AA34" s="4">
        <f>'Raw Data'!AA1009</f>
        <v>880</v>
      </c>
      <c r="AB34" s="4">
        <f>'Raw Data'!AB1009</f>
        <v>816</v>
      </c>
      <c r="AC34" s="4">
        <f>'Raw Data'!AC1009</f>
        <v>54</v>
      </c>
      <c r="AD34" s="4">
        <f>'Raw Data'!AD1009</f>
        <v>8.69</v>
      </c>
      <c r="AE34" s="4">
        <f>'Raw Data'!AE1009</f>
        <v>0.2</v>
      </c>
      <c r="AF34" s="4">
        <f>'Raw Data'!AF1009</f>
        <v>979</v>
      </c>
      <c r="AG34" s="4">
        <f>'Raw Data'!AG1009</f>
        <v>-7</v>
      </c>
      <c r="AH34" s="4">
        <f>'Raw Data'!AH1009</f>
        <v>13.811</v>
      </c>
      <c r="AI34" s="4">
        <f>'Raw Data'!AI1009</f>
        <v>29</v>
      </c>
      <c r="AJ34" s="4">
        <f>'Raw Data'!AJ1009</f>
        <v>191</v>
      </c>
      <c r="AK34" s="4">
        <f>'Raw Data'!AK1009</f>
        <v>141</v>
      </c>
      <c r="AL34" s="4">
        <f>'Raw Data'!AL1009</f>
        <v>3</v>
      </c>
      <c r="AM34" s="4">
        <f>'Raw Data'!AM1009</f>
        <v>195</v>
      </c>
      <c r="AN34" s="4" t="str">
        <f>'Raw Data'!AN1009</f>
        <v>n/a</v>
      </c>
      <c r="AO34" s="4">
        <f>'Raw Data'!AO1009</f>
        <v>2</v>
      </c>
      <c r="AP34" s="5">
        <f>'Raw Data'!AP1009</f>
        <v>0.61920138888888887</v>
      </c>
      <c r="AQ34" s="4">
        <f>'Raw Data'!AQ1009</f>
        <v>47.158574000000002</v>
      </c>
      <c r="AR34" s="4">
        <f>'Raw Data'!AR1009</f>
        <v>-88.485495999999998</v>
      </c>
      <c r="AS34" s="4">
        <f>'Raw Data'!AS1009</f>
        <v>309.89999999999998</v>
      </c>
      <c r="AT34" s="4">
        <f>'Raw Data'!AT1009</f>
        <v>31.2</v>
      </c>
      <c r="AU34" s="4">
        <f>'Raw Data'!AU1009</f>
        <v>11</v>
      </c>
      <c r="AV34" s="4">
        <f>'Raw Data'!AV1009</f>
        <v>10</v>
      </c>
      <c r="AW34" s="4" t="str">
        <f>'Raw Data'!AW1009</f>
        <v>0x4b67000</v>
      </c>
      <c r="AX34" s="4">
        <f>'Raw Data'!AX1009</f>
        <v>1.5124880000000001</v>
      </c>
      <c r="AY34" s="4">
        <f>'Raw Data'!AY1009</f>
        <v>2.2249750000000001</v>
      </c>
      <c r="AZ34" s="4">
        <f>'Raw Data'!AZ1009</f>
        <v>2.8249749999999998</v>
      </c>
      <c r="BA34" s="4">
        <f>'Raw Data'!BA1009</f>
        <v>14.023</v>
      </c>
      <c r="BB34" s="4">
        <f>'Raw Data'!BB1009</f>
        <v>8.74</v>
      </c>
      <c r="BC34" s="4">
        <f>'Raw Data'!BC1009</f>
        <v>0.62</v>
      </c>
      <c r="BD34" s="4">
        <f>'Raw Data'!BD1009</f>
        <v>24.885999999999999</v>
      </c>
      <c r="BE34" s="4">
        <f>'Raw Data'!BE1009</f>
        <v>963.41600000000005</v>
      </c>
      <c r="BF34" s="4">
        <f>'Raw Data'!BF1009</f>
        <v>1226.624</v>
      </c>
      <c r="BG34" s="4">
        <f>'Raw Data'!BG1009</f>
        <v>0.107</v>
      </c>
      <c r="BH34" s="4">
        <f>'Raw Data'!BH1009</f>
        <v>0.14099999999999999</v>
      </c>
      <c r="BI34" s="4">
        <f>'Raw Data'!BI1009</f>
        <v>0.248</v>
      </c>
      <c r="BJ34" s="4">
        <f>'Raw Data'!BJ1009</f>
        <v>8.2000000000000003E-2</v>
      </c>
      <c r="BK34" s="4">
        <f>'Raw Data'!BK1009</f>
        <v>0.107</v>
      </c>
      <c r="BL34" s="4">
        <f>'Raw Data'!BL1009</f>
        <v>0.189</v>
      </c>
      <c r="BM34" s="4">
        <f>'Raw Data'!BM1009</f>
        <v>46.1678</v>
      </c>
      <c r="BN34" s="4">
        <f>'Raw Data'!BN1009</f>
        <v>0</v>
      </c>
      <c r="BO34" s="4">
        <f>'Raw Data'!BO1009</f>
        <v>0</v>
      </c>
      <c r="BP34" s="4">
        <f>'Raw Data'!BP1009</f>
        <v>0</v>
      </c>
      <c r="BQ34" s="4">
        <f>'Raw Data'!BQ1009</f>
        <v>0</v>
      </c>
      <c r="BR34" s="4">
        <f>'Raw Data'!BR1009</f>
        <v>0.52722999999999998</v>
      </c>
      <c r="BS34" s="4">
        <f>'Raw Data'!BS1009</f>
        <v>-5</v>
      </c>
      <c r="BT34" s="4">
        <f>'Raw Data'!BT1009</f>
        <v>0.16400000000000001</v>
      </c>
      <c r="BU34" s="4">
        <f>'Raw Data'!BU1009</f>
        <v>12.884183</v>
      </c>
      <c r="BV34" s="4">
        <f>'Raw Data'!BV1009</f>
        <v>3.3128000000000002</v>
      </c>
      <c r="BW34" s="4">
        <f t="shared" si="9"/>
        <v>3.4040011485999999</v>
      </c>
      <c r="BY34" s="4">
        <f t="shared" si="10"/>
        <v>9148.2542722073358</v>
      </c>
      <c r="BZ34" s="4">
        <f t="shared" si="11"/>
        <v>11647.583440997505</v>
      </c>
      <c r="CA34" s="4">
        <f t="shared" si="12"/>
        <v>0.77864271542200003</v>
      </c>
      <c r="CB34" s="4">
        <f t="shared" si="13"/>
        <v>438.39294093975383</v>
      </c>
    </row>
    <row r="35" spans="1:80" x14ac:dyDescent="0.25">
      <c r="A35" s="2">
        <f>'Raw Data'!A1010</f>
        <v>42070</v>
      </c>
      <c r="B35" s="3">
        <f>'Raw Data'!B1010</f>
        <v>3.5842592592592586E-2</v>
      </c>
      <c r="C35" s="4">
        <f>'Raw Data'!C1010</f>
        <v>6.702</v>
      </c>
      <c r="D35" s="4">
        <f>'Raw Data'!D1010</f>
        <v>13.287599999999999</v>
      </c>
      <c r="E35" s="4">
        <f>'Raw Data'!E1010</f>
        <v>132876.06899999999</v>
      </c>
      <c r="F35" s="4">
        <f>'Raw Data'!F1010</f>
        <v>7</v>
      </c>
      <c r="G35" s="4">
        <f>'Raw Data'!G1010</f>
        <v>9.1999999999999993</v>
      </c>
      <c r="H35" s="4">
        <f>'Raw Data'!H1010</f>
        <v>7644.1</v>
      </c>
      <c r="I35" s="4">
        <f>'Raw Data'!I1010</f>
        <v>0</v>
      </c>
      <c r="J35" s="4">
        <f>'Raw Data'!J1010</f>
        <v>0</v>
      </c>
      <c r="K35" s="4">
        <f>'Raw Data'!K1010</f>
        <v>0.80120000000000002</v>
      </c>
      <c r="L35" s="4">
        <f>'Raw Data'!L1010</f>
        <v>5.3695000000000004</v>
      </c>
      <c r="M35" s="4">
        <f>'Raw Data'!M1010</f>
        <v>10.646000000000001</v>
      </c>
      <c r="N35" s="4">
        <f>'Raw Data'!N1010</f>
        <v>5.6083999999999996</v>
      </c>
      <c r="O35" s="4">
        <f>'Raw Data'!O1010</f>
        <v>7.3710000000000004</v>
      </c>
      <c r="P35" s="4">
        <f>'Raw Data'!P1010</f>
        <v>13</v>
      </c>
      <c r="Q35" s="4">
        <f>'Raw Data'!Q1010</f>
        <v>4.2758000000000003</v>
      </c>
      <c r="R35" s="4">
        <f>'Raw Data'!R1010</f>
        <v>5.6196999999999999</v>
      </c>
      <c r="S35" s="4">
        <f>'Raw Data'!S1010</f>
        <v>9.9</v>
      </c>
      <c r="T35" s="4">
        <f>'Raw Data'!T1010</f>
        <v>7644.0609000000004</v>
      </c>
      <c r="U35" s="4">
        <f>'Raw Data'!U1010</f>
        <v>0</v>
      </c>
      <c r="V35" s="4">
        <f>'Raw Data'!V1010</f>
        <v>0</v>
      </c>
      <c r="W35" s="4">
        <f>'Raw Data'!W1010</f>
        <v>0</v>
      </c>
      <c r="X35" s="4">
        <f>'Raw Data'!X1010</f>
        <v>0</v>
      </c>
      <c r="Y35" s="4">
        <f>'Raw Data'!Y1010</f>
        <v>12.2</v>
      </c>
      <c r="Z35" s="4">
        <f>'Raw Data'!Z1010</f>
        <v>864</v>
      </c>
      <c r="AA35" s="4">
        <f>'Raw Data'!AA1010</f>
        <v>881</v>
      </c>
      <c r="AB35" s="4">
        <f>'Raw Data'!AB1010</f>
        <v>816</v>
      </c>
      <c r="AC35" s="4">
        <f>'Raw Data'!AC1010</f>
        <v>54</v>
      </c>
      <c r="AD35" s="4">
        <f>'Raw Data'!AD1010</f>
        <v>8.69</v>
      </c>
      <c r="AE35" s="4">
        <f>'Raw Data'!AE1010</f>
        <v>0.2</v>
      </c>
      <c r="AF35" s="4">
        <f>'Raw Data'!AF1010</f>
        <v>978</v>
      </c>
      <c r="AG35" s="4">
        <f>'Raw Data'!AG1010</f>
        <v>-7</v>
      </c>
      <c r="AH35" s="4">
        <f>'Raw Data'!AH1010</f>
        <v>13.189</v>
      </c>
      <c r="AI35" s="4">
        <f>'Raw Data'!AI1010</f>
        <v>29</v>
      </c>
      <c r="AJ35" s="4">
        <f>'Raw Data'!AJ1010</f>
        <v>191</v>
      </c>
      <c r="AK35" s="4">
        <f>'Raw Data'!AK1010</f>
        <v>141</v>
      </c>
      <c r="AL35" s="4">
        <f>'Raw Data'!AL1010</f>
        <v>2.9</v>
      </c>
      <c r="AM35" s="4">
        <f>'Raw Data'!AM1010</f>
        <v>195</v>
      </c>
      <c r="AN35" s="4" t="str">
        <f>'Raw Data'!AN1010</f>
        <v>n/a</v>
      </c>
      <c r="AO35" s="4">
        <f>'Raw Data'!AO1010</f>
        <v>2</v>
      </c>
      <c r="AP35" s="5">
        <f>'Raw Data'!AP1010</f>
        <v>0.61921296296296291</v>
      </c>
      <c r="AQ35" s="4">
        <f>'Raw Data'!AQ1010</f>
        <v>47.158552999999998</v>
      </c>
      <c r="AR35" s="4">
        <f>'Raw Data'!AR1010</f>
        <v>-88.485348000000002</v>
      </c>
      <c r="AS35" s="4">
        <f>'Raw Data'!AS1010</f>
        <v>310.10000000000002</v>
      </c>
      <c r="AT35" s="4">
        <f>'Raw Data'!AT1010</f>
        <v>29.6</v>
      </c>
      <c r="AU35" s="4">
        <f>'Raw Data'!AU1010</f>
        <v>11</v>
      </c>
      <c r="AV35" s="4">
        <f>'Raw Data'!AV1010</f>
        <v>10</v>
      </c>
      <c r="AW35" s="4" t="str">
        <f>'Raw Data'!AW1010</f>
        <v>0x4b67000</v>
      </c>
      <c r="AX35" s="4">
        <f>'Raw Data'!AX1010</f>
        <v>1.5752250000000001</v>
      </c>
      <c r="AY35" s="4">
        <f>'Raw Data'!AY1010</f>
        <v>2.2265730000000001</v>
      </c>
      <c r="AZ35" s="4">
        <f>'Raw Data'!AZ1010</f>
        <v>2.8389609999999998</v>
      </c>
      <c r="BA35" s="4">
        <f>'Raw Data'!BA1010</f>
        <v>14.023</v>
      </c>
      <c r="BB35" s="4">
        <f>'Raw Data'!BB1010</f>
        <v>8.77</v>
      </c>
      <c r="BC35" s="4">
        <f>'Raw Data'!BC1010</f>
        <v>0.63</v>
      </c>
      <c r="BD35" s="4">
        <f>'Raw Data'!BD1010</f>
        <v>24.812999999999999</v>
      </c>
      <c r="BE35" s="4">
        <f>'Raw Data'!BE1010</f>
        <v>969.67600000000004</v>
      </c>
      <c r="BF35" s="4">
        <f>'Raw Data'!BF1010</f>
        <v>1223.6420000000001</v>
      </c>
      <c r="BG35" s="4">
        <f>'Raw Data'!BG1010</f>
        <v>0.106</v>
      </c>
      <c r="BH35" s="4">
        <f>'Raw Data'!BH1010</f>
        <v>0.13900000000000001</v>
      </c>
      <c r="BI35" s="4">
        <f>'Raw Data'!BI1010</f>
        <v>0.245</v>
      </c>
      <c r="BJ35" s="4">
        <f>'Raw Data'!BJ1010</f>
        <v>8.1000000000000003E-2</v>
      </c>
      <c r="BK35" s="4">
        <f>'Raw Data'!BK1010</f>
        <v>0.106</v>
      </c>
      <c r="BL35" s="4">
        <f>'Raw Data'!BL1010</f>
        <v>0.187</v>
      </c>
      <c r="BM35" s="4">
        <f>'Raw Data'!BM1010</f>
        <v>45.649500000000003</v>
      </c>
      <c r="BN35" s="4">
        <f>'Raw Data'!BN1010</f>
        <v>0</v>
      </c>
      <c r="BO35" s="4">
        <f>'Raw Data'!BO1010</f>
        <v>0</v>
      </c>
      <c r="BP35" s="4">
        <f>'Raw Data'!BP1010</f>
        <v>0</v>
      </c>
      <c r="BQ35" s="4">
        <f>'Raw Data'!BQ1010</f>
        <v>0</v>
      </c>
      <c r="BR35" s="4">
        <f>'Raw Data'!BR1010</f>
        <v>0.54319600000000001</v>
      </c>
      <c r="BS35" s="4">
        <f>'Raw Data'!BS1010</f>
        <v>-5</v>
      </c>
      <c r="BT35" s="4">
        <f>'Raw Data'!BT1010</f>
        <v>0.16237799999999999</v>
      </c>
      <c r="BU35" s="4">
        <f>'Raw Data'!BU1010</f>
        <v>13.274352</v>
      </c>
      <c r="BV35" s="4">
        <f>'Raw Data'!BV1010</f>
        <v>3.280036</v>
      </c>
      <c r="BW35" s="4">
        <f t="shared" si="9"/>
        <v>3.5070837984000001</v>
      </c>
      <c r="BY35" s="4">
        <f t="shared" si="10"/>
        <v>9486.5317453146254</v>
      </c>
      <c r="BZ35" s="4">
        <f t="shared" si="11"/>
        <v>11971.131262298208</v>
      </c>
      <c r="CA35" s="4">
        <f t="shared" si="12"/>
        <v>0.79243899134400009</v>
      </c>
      <c r="CB35" s="4">
        <f t="shared" si="13"/>
        <v>446.59807080688807</v>
      </c>
    </row>
    <row r="36" spans="1:80" x14ac:dyDescent="0.25">
      <c r="A36" s="2">
        <f>'Raw Data'!A1011</f>
        <v>42070</v>
      </c>
      <c r="B36" s="3">
        <f>'Raw Data'!B1011</f>
        <v>3.5854166666666666E-2</v>
      </c>
      <c r="C36" s="4">
        <f>'Raw Data'!C1011</f>
        <v>7.2729999999999997</v>
      </c>
      <c r="D36" s="4">
        <f>'Raw Data'!D1011</f>
        <v>12.786899999999999</v>
      </c>
      <c r="E36" s="4">
        <f>'Raw Data'!E1011</f>
        <v>127869.3489</v>
      </c>
      <c r="F36" s="4">
        <f>'Raw Data'!F1011</f>
        <v>6.6</v>
      </c>
      <c r="G36" s="4">
        <f>'Raw Data'!G1011</f>
        <v>9.1999999999999993</v>
      </c>
      <c r="H36" s="4">
        <f>'Raw Data'!H1011</f>
        <v>8344.7999999999993</v>
      </c>
      <c r="I36" s="4">
        <f>'Raw Data'!I1011</f>
        <v>0</v>
      </c>
      <c r="J36" s="4">
        <f>'Raw Data'!J1011</f>
        <v>0</v>
      </c>
      <c r="K36" s="4">
        <f>'Raw Data'!K1011</f>
        <v>0.80200000000000005</v>
      </c>
      <c r="L36" s="4">
        <f>'Raw Data'!L1011</f>
        <v>5.8330000000000002</v>
      </c>
      <c r="M36" s="4">
        <f>'Raw Data'!M1011</f>
        <v>10.2553</v>
      </c>
      <c r="N36" s="4">
        <f>'Raw Data'!N1011</f>
        <v>5.2933000000000003</v>
      </c>
      <c r="O36" s="4">
        <f>'Raw Data'!O1011</f>
        <v>7.3867000000000003</v>
      </c>
      <c r="P36" s="4">
        <f>'Raw Data'!P1011</f>
        <v>12.7</v>
      </c>
      <c r="Q36" s="4">
        <f>'Raw Data'!Q1011</f>
        <v>4.0354999999999999</v>
      </c>
      <c r="R36" s="4">
        <f>'Raw Data'!R1011</f>
        <v>5.6315999999999997</v>
      </c>
      <c r="S36" s="4">
        <f>'Raw Data'!S1011</f>
        <v>9.6999999999999993</v>
      </c>
      <c r="T36" s="4">
        <f>'Raw Data'!T1011</f>
        <v>8344.8112999999994</v>
      </c>
      <c r="U36" s="4">
        <f>'Raw Data'!U1011</f>
        <v>0</v>
      </c>
      <c r="V36" s="4">
        <f>'Raw Data'!V1011</f>
        <v>0</v>
      </c>
      <c r="W36" s="4">
        <f>'Raw Data'!W1011</f>
        <v>0</v>
      </c>
      <c r="X36" s="4">
        <f>'Raw Data'!X1011</f>
        <v>0</v>
      </c>
      <c r="Y36" s="4">
        <f>'Raw Data'!Y1011</f>
        <v>12.3</v>
      </c>
      <c r="Z36" s="4">
        <f>'Raw Data'!Z1011</f>
        <v>863</v>
      </c>
      <c r="AA36" s="4">
        <f>'Raw Data'!AA1011</f>
        <v>880</v>
      </c>
      <c r="AB36" s="4">
        <f>'Raw Data'!AB1011</f>
        <v>816</v>
      </c>
      <c r="AC36" s="4">
        <f>'Raw Data'!AC1011</f>
        <v>54</v>
      </c>
      <c r="AD36" s="4">
        <f>'Raw Data'!AD1011</f>
        <v>8.69</v>
      </c>
      <c r="AE36" s="4">
        <f>'Raw Data'!AE1011</f>
        <v>0.2</v>
      </c>
      <c r="AF36" s="4">
        <f>'Raw Data'!AF1011</f>
        <v>979</v>
      </c>
      <c r="AG36" s="4">
        <f>'Raw Data'!AG1011</f>
        <v>-7</v>
      </c>
      <c r="AH36" s="4">
        <f>'Raw Data'!AH1011</f>
        <v>13.814257</v>
      </c>
      <c r="AI36" s="4">
        <f>'Raw Data'!AI1011</f>
        <v>29</v>
      </c>
      <c r="AJ36" s="4">
        <f>'Raw Data'!AJ1011</f>
        <v>191</v>
      </c>
      <c r="AK36" s="4">
        <f>'Raw Data'!AK1011</f>
        <v>141</v>
      </c>
      <c r="AL36" s="4">
        <f>'Raw Data'!AL1011</f>
        <v>3.2</v>
      </c>
      <c r="AM36" s="4">
        <f>'Raw Data'!AM1011</f>
        <v>195</v>
      </c>
      <c r="AN36" s="4" t="str">
        <f>'Raw Data'!AN1011</f>
        <v>n/a</v>
      </c>
      <c r="AO36" s="4">
        <f>'Raw Data'!AO1011</f>
        <v>2</v>
      </c>
      <c r="AP36" s="5">
        <f>'Raw Data'!AP1011</f>
        <v>0.61921296296296291</v>
      </c>
      <c r="AQ36" s="4">
        <f>'Raw Data'!AQ1011</f>
        <v>47.158549999999998</v>
      </c>
      <c r="AR36" s="4">
        <f>'Raw Data'!AR1011</f>
        <v>-88.485308000000003</v>
      </c>
      <c r="AS36" s="4">
        <f>'Raw Data'!AS1011</f>
        <v>310.10000000000002</v>
      </c>
      <c r="AT36" s="4">
        <f>'Raw Data'!AT1011</f>
        <v>28.2</v>
      </c>
      <c r="AU36" s="4">
        <f>'Raw Data'!AU1011</f>
        <v>11</v>
      </c>
      <c r="AV36" s="4">
        <f>'Raw Data'!AV1011</f>
        <v>10</v>
      </c>
      <c r="AW36" s="4" t="str">
        <f>'Raw Data'!AW1011</f>
        <v>0x4b67000</v>
      </c>
      <c r="AX36" s="4">
        <f>'Raw Data'!AX1011</f>
        <v>1.412288</v>
      </c>
      <c r="AY36" s="4">
        <f>'Raw Data'!AY1011</f>
        <v>1.086014</v>
      </c>
      <c r="AZ36" s="4">
        <f>'Raw Data'!AZ1011</f>
        <v>1.7737259999999999</v>
      </c>
      <c r="BA36" s="4">
        <f>'Raw Data'!BA1011</f>
        <v>14.023</v>
      </c>
      <c r="BB36" s="4">
        <f>'Raw Data'!BB1011</f>
        <v>8.8000000000000007</v>
      </c>
      <c r="BC36" s="4">
        <f>'Raw Data'!BC1011</f>
        <v>0.63</v>
      </c>
      <c r="BD36" s="4">
        <f>'Raw Data'!BD1011</f>
        <v>24.686</v>
      </c>
      <c r="BE36" s="4">
        <f>'Raw Data'!BE1011</f>
        <v>1044.4649999999999</v>
      </c>
      <c r="BF36" s="4">
        <f>'Raw Data'!BF1011</f>
        <v>1168.77</v>
      </c>
      <c r="BG36" s="4">
        <f>'Raw Data'!BG1011</f>
        <v>9.9000000000000005E-2</v>
      </c>
      <c r="BH36" s="4">
        <f>'Raw Data'!BH1011</f>
        <v>0.13900000000000001</v>
      </c>
      <c r="BI36" s="4">
        <f>'Raw Data'!BI1011</f>
        <v>0.23799999999999999</v>
      </c>
      <c r="BJ36" s="4">
        <f>'Raw Data'!BJ1011</f>
        <v>7.5999999999999998E-2</v>
      </c>
      <c r="BK36" s="4">
        <f>'Raw Data'!BK1011</f>
        <v>0.106</v>
      </c>
      <c r="BL36" s="4">
        <f>'Raw Data'!BL1011</f>
        <v>0.18099999999999999</v>
      </c>
      <c r="BM36" s="4">
        <f>'Raw Data'!BM1011</f>
        <v>49.412799999999997</v>
      </c>
      <c r="BN36" s="4">
        <f>'Raw Data'!BN1011</f>
        <v>0</v>
      </c>
      <c r="BO36" s="4">
        <f>'Raw Data'!BO1011</f>
        <v>0</v>
      </c>
      <c r="BP36" s="4">
        <f>'Raw Data'!BP1011</f>
        <v>0</v>
      </c>
      <c r="BQ36" s="4">
        <f>'Raw Data'!BQ1011</f>
        <v>0</v>
      </c>
      <c r="BR36" s="4">
        <f>'Raw Data'!BR1011</f>
        <v>0.51824400000000004</v>
      </c>
      <c r="BS36" s="4">
        <f>'Raw Data'!BS1011</f>
        <v>-5</v>
      </c>
      <c r="BT36" s="4">
        <f>'Raw Data'!BT1011</f>
        <v>0.163629</v>
      </c>
      <c r="BU36" s="4">
        <f>'Raw Data'!BU1011</f>
        <v>12.664588</v>
      </c>
      <c r="BV36" s="4">
        <f>'Raw Data'!BV1011</f>
        <v>3.3052959999999998</v>
      </c>
      <c r="BW36" s="4">
        <f t="shared" si="9"/>
        <v>3.3459841496</v>
      </c>
      <c r="BY36" s="4">
        <f t="shared" si="10"/>
        <v>9748.8288332945394</v>
      </c>
      <c r="BZ36" s="4">
        <f t="shared" si="11"/>
        <v>10909.067010852119</v>
      </c>
      <c r="CA36" s="4">
        <f t="shared" si="12"/>
        <v>0.70936890305599998</v>
      </c>
      <c r="CB36" s="4">
        <f t="shared" si="13"/>
        <v>461.20925964375681</v>
      </c>
    </row>
    <row r="37" spans="1:80" x14ac:dyDescent="0.25">
      <c r="A37" s="2">
        <f>'Raw Data'!A1012</f>
        <v>42070</v>
      </c>
      <c r="B37" s="3">
        <f>'Raw Data'!B1012</f>
        <v>3.586574074074074E-2</v>
      </c>
      <c r="C37" s="4">
        <f>'Raw Data'!C1012</f>
        <v>8.3360000000000003</v>
      </c>
      <c r="D37" s="4">
        <f>'Raw Data'!D1012</f>
        <v>11.3193</v>
      </c>
      <c r="E37" s="4">
        <f>'Raw Data'!E1012</f>
        <v>113192.88400000001</v>
      </c>
      <c r="F37" s="4">
        <f>'Raw Data'!F1012</f>
        <v>6.6</v>
      </c>
      <c r="G37" s="4">
        <f>'Raw Data'!G1012</f>
        <v>9.3000000000000007</v>
      </c>
      <c r="H37" s="4">
        <f>'Raw Data'!H1012</f>
        <v>5250.7</v>
      </c>
      <c r="I37" s="4">
        <f>'Raw Data'!I1012</f>
        <v>0</v>
      </c>
      <c r="J37" s="4">
        <f>'Raw Data'!J1012</f>
        <v>0</v>
      </c>
      <c r="K37" s="4">
        <f>'Raw Data'!K1012</f>
        <v>0.81330000000000002</v>
      </c>
      <c r="L37" s="4">
        <f>'Raw Data'!L1012</f>
        <v>6.7792000000000003</v>
      </c>
      <c r="M37" s="4">
        <f>'Raw Data'!M1012</f>
        <v>9.2053999999999991</v>
      </c>
      <c r="N37" s="4">
        <f>'Raw Data'!N1012</f>
        <v>5.3674999999999997</v>
      </c>
      <c r="O37" s="4">
        <f>'Raw Data'!O1012</f>
        <v>7.5632000000000001</v>
      </c>
      <c r="P37" s="4">
        <f>'Raw Data'!P1012</f>
        <v>12.9</v>
      </c>
      <c r="Q37" s="4">
        <f>'Raw Data'!Q1012</f>
        <v>4.0921000000000003</v>
      </c>
      <c r="R37" s="4">
        <f>'Raw Data'!R1012</f>
        <v>5.7660999999999998</v>
      </c>
      <c r="S37" s="4">
        <f>'Raw Data'!S1012</f>
        <v>9.9</v>
      </c>
      <c r="T37" s="4">
        <f>'Raw Data'!T1012</f>
        <v>5250.6666999999998</v>
      </c>
      <c r="U37" s="4">
        <f>'Raw Data'!U1012</f>
        <v>0</v>
      </c>
      <c r="V37" s="4">
        <f>'Raw Data'!V1012</f>
        <v>0</v>
      </c>
      <c r="W37" s="4">
        <f>'Raw Data'!W1012</f>
        <v>0</v>
      </c>
      <c r="X37" s="4">
        <f>'Raw Data'!X1012</f>
        <v>0</v>
      </c>
      <c r="Y37" s="4">
        <f>'Raw Data'!Y1012</f>
        <v>12.2</v>
      </c>
      <c r="Z37" s="4">
        <f>'Raw Data'!Z1012</f>
        <v>861</v>
      </c>
      <c r="AA37" s="4">
        <f>'Raw Data'!AA1012</f>
        <v>878</v>
      </c>
      <c r="AB37" s="4">
        <f>'Raw Data'!AB1012</f>
        <v>814</v>
      </c>
      <c r="AC37" s="4">
        <f>'Raw Data'!AC1012</f>
        <v>54</v>
      </c>
      <c r="AD37" s="4">
        <f>'Raw Data'!AD1012</f>
        <v>8.69</v>
      </c>
      <c r="AE37" s="4">
        <f>'Raw Data'!AE1012</f>
        <v>0.2</v>
      </c>
      <c r="AF37" s="4">
        <f>'Raw Data'!AF1012</f>
        <v>979</v>
      </c>
      <c r="AG37" s="4">
        <f>'Raw Data'!AG1012</f>
        <v>-7</v>
      </c>
      <c r="AH37" s="4">
        <f>'Raw Data'!AH1012</f>
        <v>14</v>
      </c>
      <c r="AI37" s="4">
        <f>'Raw Data'!AI1012</f>
        <v>29</v>
      </c>
      <c r="AJ37" s="4">
        <f>'Raw Data'!AJ1012</f>
        <v>191</v>
      </c>
      <c r="AK37" s="4">
        <f>'Raw Data'!AK1012</f>
        <v>141</v>
      </c>
      <c r="AL37" s="4">
        <f>'Raw Data'!AL1012</f>
        <v>3.3</v>
      </c>
      <c r="AM37" s="4">
        <f>'Raw Data'!AM1012</f>
        <v>195</v>
      </c>
      <c r="AN37" s="4" t="str">
        <f>'Raw Data'!AN1012</f>
        <v>n/a</v>
      </c>
      <c r="AO37" s="4">
        <f>'Raw Data'!AO1012</f>
        <v>2</v>
      </c>
      <c r="AP37" s="5">
        <f>'Raw Data'!AP1012</f>
        <v>0.6192361111111111</v>
      </c>
      <c r="AQ37" s="4">
        <f>'Raw Data'!AQ1012</f>
        <v>47.158532999999998</v>
      </c>
      <c r="AR37" s="4">
        <f>'Raw Data'!AR1012</f>
        <v>-88.485005999999998</v>
      </c>
      <c r="AS37" s="4">
        <f>'Raw Data'!AS1012</f>
        <v>310.2</v>
      </c>
      <c r="AT37" s="4">
        <f>'Raw Data'!AT1012</f>
        <v>27.3</v>
      </c>
      <c r="AU37" s="4">
        <f>'Raw Data'!AU1012</f>
        <v>11</v>
      </c>
      <c r="AV37" s="4">
        <f>'Raw Data'!AV1012</f>
        <v>10</v>
      </c>
      <c r="AW37" s="4" t="str">
        <f>'Raw Data'!AW1012</f>
        <v>0x4b67000</v>
      </c>
      <c r="AX37" s="4">
        <f>'Raw Data'!AX1012</f>
        <v>1.4634370000000001</v>
      </c>
      <c r="AY37" s="4">
        <f>'Raw Data'!AY1012</f>
        <v>1.6146849999999999</v>
      </c>
      <c r="AZ37" s="4">
        <f>'Raw Data'!AZ1012</f>
        <v>2.2146849999999998</v>
      </c>
      <c r="BA37" s="4">
        <f>'Raw Data'!BA1012</f>
        <v>14.023</v>
      </c>
      <c r="BB37" s="4">
        <f>'Raw Data'!BB1012</f>
        <v>9.3699999999999992</v>
      </c>
      <c r="BC37" s="4">
        <f>'Raw Data'!BC1012</f>
        <v>0.67</v>
      </c>
      <c r="BD37" s="4">
        <f>'Raw Data'!BD1012</f>
        <v>22.963000000000001</v>
      </c>
      <c r="BE37" s="4">
        <f>'Raw Data'!BE1012</f>
        <v>1244.3499999999999</v>
      </c>
      <c r="BF37" s="4">
        <f>'Raw Data'!BF1012</f>
        <v>1075.444</v>
      </c>
      <c r="BG37" s="4">
        <f>'Raw Data'!BG1012</f>
        <v>0.10299999999999999</v>
      </c>
      <c r="BH37" s="4">
        <f>'Raw Data'!BH1012</f>
        <v>0.14499999999999999</v>
      </c>
      <c r="BI37" s="4">
        <f>'Raw Data'!BI1012</f>
        <v>0.249</v>
      </c>
      <c r="BJ37" s="4">
        <f>'Raw Data'!BJ1012</f>
        <v>7.9000000000000001E-2</v>
      </c>
      <c r="BK37" s="4">
        <f>'Raw Data'!BK1012</f>
        <v>0.111</v>
      </c>
      <c r="BL37" s="4">
        <f>'Raw Data'!BL1012</f>
        <v>0.189</v>
      </c>
      <c r="BM37" s="4">
        <f>'Raw Data'!BM1012</f>
        <v>31.871400000000001</v>
      </c>
      <c r="BN37" s="4">
        <f>'Raw Data'!BN1012</f>
        <v>0</v>
      </c>
      <c r="BO37" s="4">
        <f>'Raw Data'!BO1012</f>
        <v>0</v>
      </c>
      <c r="BP37" s="4">
        <f>'Raw Data'!BP1012</f>
        <v>0</v>
      </c>
      <c r="BQ37" s="4">
        <f>'Raw Data'!BQ1012</f>
        <v>0</v>
      </c>
      <c r="BR37" s="4">
        <f>'Raw Data'!BR1012</f>
        <v>0.37258799999999997</v>
      </c>
      <c r="BS37" s="4">
        <f>'Raw Data'!BS1012</f>
        <v>-5</v>
      </c>
      <c r="BT37" s="4">
        <f>'Raw Data'!BT1012</f>
        <v>0.16400000000000001</v>
      </c>
      <c r="BU37" s="4">
        <f>'Raw Data'!BU1012</f>
        <v>9.1051300000000008</v>
      </c>
      <c r="BV37" s="4">
        <f>'Raw Data'!BV1012</f>
        <v>3.3128000000000002</v>
      </c>
      <c r="BW37" s="4">
        <f t="shared" si="9"/>
        <v>2.405575346</v>
      </c>
      <c r="BY37" s="4">
        <f t="shared" si="10"/>
        <v>8350.1867959235005</v>
      </c>
      <c r="BZ37" s="4">
        <f t="shared" si="11"/>
        <v>7216.7463242296408</v>
      </c>
      <c r="CA37" s="4">
        <f t="shared" si="12"/>
        <v>0.53012798399000005</v>
      </c>
      <c r="CB37" s="4">
        <f t="shared" si="13"/>
        <v>213.87241808783403</v>
      </c>
    </row>
    <row r="38" spans="1:80" x14ac:dyDescent="0.25">
      <c r="A38" s="2">
        <f>'Raw Data'!A1013</f>
        <v>42070</v>
      </c>
      <c r="B38" s="3">
        <f>'Raw Data'!B1013</f>
        <v>3.5877314814814813E-2</v>
      </c>
      <c r="C38" s="4">
        <f>'Raw Data'!C1013</f>
        <v>9.4390000000000001</v>
      </c>
      <c r="D38" s="4">
        <f>'Raw Data'!D1013</f>
        <v>9.5686999999999998</v>
      </c>
      <c r="E38" s="4">
        <f>'Raw Data'!E1013</f>
        <v>95687.455619999993</v>
      </c>
      <c r="F38" s="4">
        <f>'Raw Data'!F1013</f>
        <v>6.5</v>
      </c>
      <c r="G38" s="4">
        <f>'Raw Data'!G1013</f>
        <v>9.1999999999999993</v>
      </c>
      <c r="H38" s="4">
        <f>'Raw Data'!H1013</f>
        <v>2951.2</v>
      </c>
      <c r="I38" s="4">
        <f>'Raw Data'!I1013</f>
        <v>0</v>
      </c>
      <c r="J38" s="4">
        <f>'Raw Data'!J1013</f>
        <v>0</v>
      </c>
      <c r="K38" s="4">
        <f>'Raw Data'!K1013</f>
        <v>0.82530000000000003</v>
      </c>
      <c r="L38" s="4">
        <f>'Raw Data'!L1013</f>
        <v>7.79</v>
      </c>
      <c r="M38" s="4">
        <f>'Raw Data'!M1013</f>
        <v>7.8974000000000002</v>
      </c>
      <c r="N38" s="4">
        <f>'Raw Data'!N1013</f>
        <v>5.3647</v>
      </c>
      <c r="O38" s="4">
        <f>'Raw Data'!O1013</f>
        <v>7.5845000000000002</v>
      </c>
      <c r="P38" s="4">
        <f>'Raw Data'!P1013</f>
        <v>12.9</v>
      </c>
      <c r="Q38" s="4">
        <f>'Raw Data'!Q1013</f>
        <v>4.0899000000000001</v>
      </c>
      <c r="R38" s="4">
        <f>'Raw Data'!R1013</f>
        <v>5.7823000000000002</v>
      </c>
      <c r="S38" s="4">
        <f>'Raw Data'!S1013</f>
        <v>9.9</v>
      </c>
      <c r="T38" s="4">
        <f>'Raw Data'!T1013</f>
        <v>2951.2046</v>
      </c>
      <c r="U38" s="4">
        <f>'Raw Data'!U1013</f>
        <v>0</v>
      </c>
      <c r="V38" s="4">
        <f>'Raw Data'!V1013</f>
        <v>0</v>
      </c>
      <c r="W38" s="4">
        <f>'Raw Data'!W1013</f>
        <v>0</v>
      </c>
      <c r="X38" s="4">
        <f>'Raw Data'!X1013</f>
        <v>0</v>
      </c>
      <c r="Y38" s="4">
        <f>'Raw Data'!Y1013</f>
        <v>12.3</v>
      </c>
      <c r="Z38" s="4">
        <f>'Raw Data'!Z1013</f>
        <v>859</v>
      </c>
      <c r="AA38" s="4">
        <f>'Raw Data'!AA1013</f>
        <v>876</v>
      </c>
      <c r="AB38" s="4">
        <f>'Raw Data'!AB1013</f>
        <v>812</v>
      </c>
      <c r="AC38" s="4">
        <f>'Raw Data'!AC1013</f>
        <v>54</v>
      </c>
      <c r="AD38" s="4">
        <f>'Raw Data'!AD1013</f>
        <v>8.69</v>
      </c>
      <c r="AE38" s="4">
        <f>'Raw Data'!AE1013</f>
        <v>0.2</v>
      </c>
      <c r="AF38" s="4">
        <f>'Raw Data'!AF1013</f>
        <v>979</v>
      </c>
      <c r="AG38" s="4">
        <f>'Raw Data'!AG1013</f>
        <v>-7</v>
      </c>
      <c r="AH38" s="4">
        <f>'Raw Data'!AH1013</f>
        <v>14</v>
      </c>
      <c r="AI38" s="4">
        <f>'Raw Data'!AI1013</f>
        <v>29</v>
      </c>
      <c r="AJ38" s="4">
        <f>'Raw Data'!AJ1013</f>
        <v>191</v>
      </c>
      <c r="AK38" s="4">
        <f>'Raw Data'!AK1013</f>
        <v>141</v>
      </c>
      <c r="AL38" s="4">
        <f>'Raw Data'!AL1013</f>
        <v>3.4</v>
      </c>
      <c r="AM38" s="4">
        <f>'Raw Data'!AM1013</f>
        <v>195</v>
      </c>
      <c r="AN38" s="4" t="str">
        <f>'Raw Data'!AN1013</f>
        <v>n/a</v>
      </c>
      <c r="AO38" s="4">
        <f>'Raw Data'!AO1013</f>
        <v>2</v>
      </c>
      <c r="AP38" s="5">
        <f>'Raw Data'!AP1013</f>
        <v>0.61924768518518525</v>
      </c>
      <c r="AQ38" s="4">
        <f>'Raw Data'!AQ1013</f>
        <v>47.158540000000002</v>
      </c>
      <c r="AR38" s="4">
        <f>'Raw Data'!AR1013</f>
        <v>-88.484853000000001</v>
      </c>
      <c r="AS38" s="4">
        <f>'Raw Data'!AS1013</f>
        <v>310.2</v>
      </c>
      <c r="AT38" s="4">
        <f>'Raw Data'!AT1013</f>
        <v>26.2</v>
      </c>
      <c r="AU38" s="4">
        <f>'Raw Data'!AU1013</f>
        <v>11</v>
      </c>
      <c r="AV38" s="4">
        <f>'Raw Data'!AV1013</f>
        <v>10</v>
      </c>
      <c r="AW38" s="4" t="str">
        <f>'Raw Data'!AW1013</f>
        <v>0x4b67000</v>
      </c>
      <c r="AX38" s="4">
        <f>'Raw Data'!AX1013</f>
        <v>1.2120880000000001</v>
      </c>
      <c r="AY38" s="4">
        <f>'Raw Data'!AY1013</f>
        <v>1.0362640000000001</v>
      </c>
      <c r="AZ38" s="4">
        <f>'Raw Data'!AZ1013</f>
        <v>1.6362639999999999</v>
      </c>
      <c r="BA38" s="4">
        <f>'Raw Data'!BA1013</f>
        <v>14.023</v>
      </c>
      <c r="BB38" s="4">
        <f>'Raw Data'!BB1013</f>
        <v>10.07</v>
      </c>
      <c r="BC38" s="4">
        <f>'Raw Data'!BC1013</f>
        <v>0.72</v>
      </c>
      <c r="BD38" s="4">
        <f>'Raw Data'!BD1013</f>
        <v>21.163</v>
      </c>
      <c r="BE38" s="4">
        <f>'Raw Data'!BE1013</f>
        <v>1477.1880000000001</v>
      </c>
      <c r="BF38" s="4">
        <f>'Raw Data'!BF1013</f>
        <v>953.15200000000004</v>
      </c>
      <c r="BG38" s="4">
        <f>'Raw Data'!BG1013</f>
        <v>0.107</v>
      </c>
      <c r="BH38" s="4">
        <f>'Raw Data'!BH1013</f>
        <v>0.151</v>
      </c>
      <c r="BI38" s="4">
        <f>'Raw Data'!BI1013</f>
        <v>0.25700000000000001</v>
      </c>
      <c r="BJ38" s="4">
        <f>'Raw Data'!BJ1013</f>
        <v>8.1000000000000003E-2</v>
      </c>
      <c r="BK38" s="4">
        <f>'Raw Data'!BK1013</f>
        <v>0.115</v>
      </c>
      <c r="BL38" s="4">
        <f>'Raw Data'!BL1013</f>
        <v>0.19600000000000001</v>
      </c>
      <c r="BM38" s="4">
        <f>'Raw Data'!BM1013</f>
        <v>18.5063</v>
      </c>
      <c r="BN38" s="4">
        <f>'Raw Data'!BN1013</f>
        <v>0</v>
      </c>
      <c r="BO38" s="4">
        <f>'Raw Data'!BO1013</f>
        <v>0</v>
      </c>
      <c r="BP38" s="4">
        <f>'Raw Data'!BP1013</f>
        <v>0</v>
      </c>
      <c r="BQ38" s="4">
        <f>'Raw Data'!BQ1013</f>
        <v>0</v>
      </c>
      <c r="BR38" s="4">
        <f>'Raw Data'!BR1013</f>
        <v>0.26212099999999999</v>
      </c>
      <c r="BS38" s="4">
        <f>'Raw Data'!BS1013</f>
        <v>-5</v>
      </c>
      <c r="BT38" s="4">
        <f>'Raw Data'!BT1013</f>
        <v>0.16481299999999999</v>
      </c>
      <c r="BU38" s="4">
        <f>'Raw Data'!BU1013</f>
        <v>6.4055790000000004</v>
      </c>
      <c r="BV38" s="4">
        <f>'Raw Data'!BV1013</f>
        <v>3.3292259999999998</v>
      </c>
      <c r="BW38" s="4">
        <f t="shared" si="9"/>
        <v>1.6923539718</v>
      </c>
      <c r="BY38" s="4">
        <f t="shared" si="10"/>
        <v>6973.6741462749251</v>
      </c>
      <c r="BZ38" s="4">
        <f t="shared" si="11"/>
        <v>4499.7464506008964</v>
      </c>
      <c r="CA38" s="4">
        <f t="shared" si="12"/>
        <v>0.38239384956300004</v>
      </c>
      <c r="CB38" s="4">
        <f t="shared" si="13"/>
        <v>87.366608619354906</v>
      </c>
    </row>
    <row r="39" spans="1:80" x14ac:dyDescent="0.25">
      <c r="A39" s="2">
        <f>'Raw Data'!A1014</f>
        <v>42070</v>
      </c>
      <c r="B39" s="3">
        <f>'Raw Data'!B1014</f>
        <v>3.5888888888888887E-2</v>
      </c>
      <c r="C39" s="4">
        <f>'Raw Data'!C1014</f>
        <v>9.91</v>
      </c>
      <c r="D39" s="4">
        <f>'Raw Data'!D1014</f>
        <v>8.7627000000000006</v>
      </c>
      <c r="E39" s="4">
        <f>'Raw Data'!E1014</f>
        <v>87627.252219999995</v>
      </c>
      <c r="F39" s="4">
        <f>'Raw Data'!F1014</f>
        <v>6.5</v>
      </c>
      <c r="G39" s="4">
        <f>'Raw Data'!G1014</f>
        <v>9</v>
      </c>
      <c r="H39" s="4">
        <f>'Raw Data'!H1014</f>
        <v>2014.4</v>
      </c>
      <c r="I39" s="4">
        <f>'Raw Data'!I1014</f>
        <v>0</v>
      </c>
      <c r="J39" s="4">
        <f>'Raw Data'!J1014</f>
        <v>0</v>
      </c>
      <c r="K39" s="4">
        <f>'Raw Data'!K1014</f>
        <v>0.83069999999999999</v>
      </c>
      <c r="L39" s="4">
        <f>'Raw Data'!L1014</f>
        <v>8.2321000000000009</v>
      </c>
      <c r="M39" s="4">
        <f>'Raw Data'!M1014</f>
        <v>7.2793000000000001</v>
      </c>
      <c r="N39" s="4">
        <f>'Raw Data'!N1014</f>
        <v>5.3997000000000002</v>
      </c>
      <c r="O39" s="4">
        <f>'Raw Data'!O1014</f>
        <v>7.4679000000000002</v>
      </c>
      <c r="P39" s="4">
        <f>'Raw Data'!P1014</f>
        <v>12.9</v>
      </c>
      <c r="Q39" s="4">
        <f>'Raw Data'!Q1014</f>
        <v>4.1166</v>
      </c>
      <c r="R39" s="4">
        <f>'Raw Data'!R1014</f>
        <v>5.6933999999999996</v>
      </c>
      <c r="S39" s="4">
        <f>'Raw Data'!S1014</f>
        <v>9.8000000000000007</v>
      </c>
      <c r="T39" s="4">
        <f>'Raw Data'!T1014</f>
        <v>2014.4038</v>
      </c>
      <c r="U39" s="4">
        <f>'Raw Data'!U1014</f>
        <v>0</v>
      </c>
      <c r="V39" s="4">
        <f>'Raw Data'!V1014</f>
        <v>0</v>
      </c>
      <c r="W39" s="4">
        <f>'Raw Data'!W1014</f>
        <v>0</v>
      </c>
      <c r="X39" s="4">
        <f>'Raw Data'!X1014</f>
        <v>0</v>
      </c>
      <c r="Y39" s="4">
        <f>'Raw Data'!Y1014</f>
        <v>12.3</v>
      </c>
      <c r="Z39" s="4">
        <f>'Raw Data'!Z1014</f>
        <v>857</v>
      </c>
      <c r="AA39" s="4">
        <f>'Raw Data'!AA1014</f>
        <v>874</v>
      </c>
      <c r="AB39" s="4">
        <f>'Raw Data'!AB1014</f>
        <v>810</v>
      </c>
      <c r="AC39" s="4">
        <f>'Raw Data'!AC1014</f>
        <v>54</v>
      </c>
      <c r="AD39" s="4">
        <f>'Raw Data'!AD1014</f>
        <v>8.69</v>
      </c>
      <c r="AE39" s="4">
        <f>'Raw Data'!AE1014</f>
        <v>0.2</v>
      </c>
      <c r="AF39" s="4">
        <f>'Raw Data'!AF1014</f>
        <v>979</v>
      </c>
      <c r="AG39" s="4">
        <f>'Raw Data'!AG1014</f>
        <v>-7</v>
      </c>
      <c r="AH39" s="4">
        <f>'Raw Data'!AH1014</f>
        <v>14</v>
      </c>
      <c r="AI39" s="4">
        <f>'Raw Data'!AI1014</f>
        <v>29</v>
      </c>
      <c r="AJ39" s="4">
        <f>'Raw Data'!AJ1014</f>
        <v>191</v>
      </c>
      <c r="AK39" s="4">
        <f>'Raw Data'!AK1014</f>
        <v>141</v>
      </c>
      <c r="AL39" s="4">
        <f>'Raw Data'!AL1014</f>
        <v>3.3</v>
      </c>
      <c r="AM39" s="4">
        <f>'Raw Data'!AM1014</f>
        <v>195</v>
      </c>
      <c r="AN39" s="4" t="str">
        <f>'Raw Data'!AN1014</f>
        <v>n/a</v>
      </c>
      <c r="AO39" s="4">
        <f>'Raw Data'!AO1014</f>
        <v>2</v>
      </c>
      <c r="AP39" s="5">
        <f>'Raw Data'!AP1014</f>
        <v>0.61925925925925929</v>
      </c>
      <c r="AQ39" s="4">
        <f>'Raw Data'!AQ1014</f>
        <v>47.158562000000003</v>
      </c>
      <c r="AR39" s="4">
        <f>'Raw Data'!AR1014</f>
        <v>-88.484712999999999</v>
      </c>
      <c r="AS39" s="4">
        <f>'Raw Data'!AS1014</f>
        <v>310.5</v>
      </c>
      <c r="AT39" s="4">
        <f>'Raw Data'!AT1014</f>
        <v>24.5</v>
      </c>
      <c r="AU39" s="4">
        <f>'Raw Data'!AU1014</f>
        <v>11</v>
      </c>
      <c r="AV39" s="4">
        <f>'Raw Data'!AV1014</f>
        <v>9</v>
      </c>
      <c r="AW39" s="4" t="str">
        <f>'Raw Data'!AW1014</f>
        <v>0x4b47000</v>
      </c>
      <c r="AX39" s="4">
        <f>'Raw Data'!AX1014</f>
        <v>1.3</v>
      </c>
      <c r="AY39" s="4">
        <f>'Raw Data'!AY1014</f>
        <v>1.2640359999999999</v>
      </c>
      <c r="AZ39" s="4">
        <f>'Raw Data'!AZ1014</f>
        <v>1.888012</v>
      </c>
      <c r="BA39" s="4">
        <f>'Raw Data'!BA1014</f>
        <v>14.023</v>
      </c>
      <c r="BB39" s="4">
        <f>'Raw Data'!BB1014</f>
        <v>10.41</v>
      </c>
      <c r="BC39" s="4">
        <f>'Raw Data'!BC1014</f>
        <v>0.74</v>
      </c>
      <c r="BD39" s="4">
        <f>'Raw Data'!BD1014</f>
        <v>20.378</v>
      </c>
      <c r="BE39" s="4">
        <f>'Raw Data'!BE1014</f>
        <v>1587.8920000000001</v>
      </c>
      <c r="BF39" s="4">
        <f>'Raw Data'!BF1014</f>
        <v>893.67499999999995</v>
      </c>
      <c r="BG39" s="4">
        <f>'Raw Data'!BG1014</f>
        <v>0.109</v>
      </c>
      <c r="BH39" s="4">
        <f>'Raw Data'!BH1014</f>
        <v>0.151</v>
      </c>
      <c r="BI39" s="4">
        <f>'Raw Data'!BI1014</f>
        <v>0.26</v>
      </c>
      <c r="BJ39" s="4">
        <f>'Raw Data'!BJ1014</f>
        <v>8.3000000000000004E-2</v>
      </c>
      <c r="BK39" s="4">
        <f>'Raw Data'!BK1014</f>
        <v>0.115</v>
      </c>
      <c r="BL39" s="4">
        <f>'Raw Data'!BL1014</f>
        <v>0.19800000000000001</v>
      </c>
      <c r="BM39" s="4">
        <f>'Raw Data'!BM1014</f>
        <v>12.8492</v>
      </c>
      <c r="BN39" s="4">
        <f>'Raw Data'!BN1014</f>
        <v>0</v>
      </c>
      <c r="BO39" s="4">
        <f>'Raw Data'!BO1014</f>
        <v>0</v>
      </c>
      <c r="BP39" s="4">
        <f>'Raw Data'!BP1014</f>
        <v>0</v>
      </c>
      <c r="BQ39" s="4">
        <f>'Raw Data'!BQ1014</f>
        <v>0</v>
      </c>
      <c r="BR39" s="4">
        <f>'Raw Data'!BR1014</f>
        <v>0.20907600000000001</v>
      </c>
      <c r="BS39" s="4">
        <f>'Raw Data'!BS1014</f>
        <v>-5</v>
      </c>
      <c r="BT39" s="4">
        <f>'Raw Data'!BT1014</f>
        <v>0.164188</v>
      </c>
      <c r="BU39" s="4">
        <f>'Raw Data'!BU1014</f>
        <v>5.1092930000000001</v>
      </c>
      <c r="BV39" s="4">
        <f>'Raw Data'!BV1014</f>
        <v>3.3165939999999998</v>
      </c>
      <c r="BW39" s="4">
        <f t="shared" si="9"/>
        <v>1.3498752106</v>
      </c>
      <c r="BY39" s="4">
        <f t="shared" si="10"/>
        <v>5979.2850390223721</v>
      </c>
      <c r="BZ39" s="4">
        <f t="shared" si="11"/>
        <v>3365.1769498481749</v>
      </c>
      <c r="CA39" s="4">
        <f t="shared" si="12"/>
        <v>0.31254056210300002</v>
      </c>
      <c r="CB39" s="4">
        <f t="shared" si="13"/>
        <v>48.384291452697205</v>
      </c>
    </row>
    <row r="40" spans="1:80" x14ac:dyDescent="0.25">
      <c r="A40" s="2">
        <f>'Raw Data'!A1015</f>
        <v>42070</v>
      </c>
      <c r="B40" s="3">
        <f>'Raw Data'!B1015</f>
        <v>3.590046296296296E-2</v>
      </c>
      <c r="C40" s="4">
        <f>'Raw Data'!C1015</f>
        <v>8.8219999999999992</v>
      </c>
      <c r="D40" s="4">
        <f>'Raw Data'!D1015</f>
        <v>9.6165000000000003</v>
      </c>
      <c r="E40" s="4">
        <f>'Raw Data'!E1015</f>
        <v>96164.918309999994</v>
      </c>
      <c r="F40" s="4">
        <f>'Raw Data'!F1015</f>
        <v>6.5</v>
      </c>
      <c r="G40" s="4">
        <f>'Raw Data'!G1015</f>
        <v>8.8000000000000007</v>
      </c>
      <c r="H40" s="4">
        <f>'Raw Data'!H1015</f>
        <v>1895.4</v>
      </c>
      <c r="I40" s="4">
        <f>'Raw Data'!I1015</f>
        <v>0</v>
      </c>
      <c r="J40" s="4">
        <f>'Raw Data'!J1015</f>
        <v>0</v>
      </c>
      <c r="K40" s="4">
        <f>'Raw Data'!K1015</f>
        <v>0.83050000000000002</v>
      </c>
      <c r="L40" s="4">
        <f>'Raw Data'!L1015</f>
        <v>7.3261000000000003</v>
      </c>
      <c r="M40" s="4">
        <f>'Raw Data'!M1015</f>
        <v>7.9861000000000004</v>
      </c>
      <c r="N40" s="4">
        <f>'Raw Data'!N1015</f>
        <v>5.3979999999999997</v>
      </c>
      <c r="O40" s="4">
        <f>'Raw Data'!O1015</f>
        <v>7.3080999999999996</v>
      </c>
      <c r="P40" s="4">
        <f>'Raw Data'!P1015</f>
        <v>12.7</v>
      </c>
      <c r="Q40" s="4">
        <f>'Raw Data'!Q1015</f>
        <v>4.1153000000000004</v>
      </c>
      <c r="R40" s="4">
        <f>'Raw Data'!R1015</f>
        <v>5.5715000000000003</v>
      </c>
      <c r="S40" s="4">
        <f>'Raw Data'!S1015</f>
        <v>9.6999999999999993</v>
      </c>
      <c r="T40" s="4">
        <f>'Raw Data'!T1015</f>
        <v>1895.3898999999999</v>
      </c>
      <c r="U40" s="4">
        <f>'Raw Data'!U1015</f>
        <v>0</v>
      </c>
      <c r="V40" s="4">
        <f>'Raw Data'!V1015</f>
        <v>0</v>
      </c>
      <c r="W40" s="4">
        <f>'Raw Data'!W1015</f>
        <v>0</v>
      </c>
      <c r="X40" s="4">
        <f>'Raw Data'!X1015</f>
        <v>0</v>
      </c>
      <c r="Y40" s="4">
        <f>'Raw Data'!Y1015</f>
        <v>12.2</v>
      </c>
      <c r="Z40" s="4">
        <f>'Raw Data'!Z1015</f>
        <v>857</v>
      </c>
      <c r="AA40" s="4">
        <f>'Raw Data'!AA1015</f>
        <v>874</v>
      </c>
      <c r="AB40" s="4">
        <f>'Raw Data'!AB1015</f>
        <v>811</v>
      </c>
      <c r="AC40" s="4">
        <f>'Raw Data'!AC1015</f>
        <v>54</v>
      </c>
      <c r="AD40" s="4">
        <f>'Raw Data'!AD1015</f>
        <v>8.69</v>
      </c>
      <c r="AE40" s="4">
        <f>'Raw Data'!AE1015</f>
        <v>0.2</v>
      </c>
      <c r="AF40" s="4">
        <f>'Raw Data'!AF1015</f>
        <v>979</v>
      </c>
      <c r="AG40" s="4">
        <f>'Raw Data'!AG1015</f>
        <v>-7</v>
      </c>
      <c r="AH40" s="4">
        <f>'Raw Data'!AH1015</f>
        <v>14</v>
      </c>
      <c r="AI40" s="4">
        <f>'Raw Data'!AI1015</f>
        <v>29</v>
      </c>
      <c r="AJ40" s="4">
        <f>'Raw Data'!AJ1015</f>
        <v>191</v>
      </c>
      <c r="AK40" s="4">
        <f>'Raw Data'!AK1015</f>
        <v>141</v>
      </c>
      <c r="AL40" s="4">
        <f>'Raw Data'!AL1015</f>
        <v>3.3</v>
      </c>
      <c r="AM40" s="4">
        <f>'Raw Data'!AM1015</f>
        <v>195</v>
      </c>
      <c r="AN40" s="4" t="str">
        <f>'Raw Data'!AN1015</f>
        <v>n/a</v>
      </c>
      <c r="AO40" s="4">
        <f>'Raw Data'!AO1015</f>
        <v>2</v>
      </c>
      <c r="AP40" s="5">
        <f>'Raw Data'!AP1015</f>
        <v>0.61927083333333333</v>
      </c>
      <c r="AQ40" s="4">
        <f>'Raw Data'!AQ1015</f>
        <v>47.158594999999998</v>
      </c>
      <c r="AR40" s="4">
        <f>'Raw Data'!AR1015</f>
        <v>-88.484592000000006</v>
      </c>
      <c r="AS40" s="4">
        <f>'Raw Data'!AS1015</f>
        <v>310.3</v>
      </c>
      <c r="AT40" s="4">
        <f>'Raw Data'!AT1015</f>
        <v>22.8</v>
      </c>
      <c r="AU40" s="4">
        <f>'Raw Data'!AU1015</f>
        <v>11</v>
      </c>
      <c r="AV40" s="4">
        <f>'Raw Data'!AV1015</f>
        <v>9</v>
      </c>
      <c r="AW40" s="4" t="str">
        <f>'Raw Data'!AW1015</f>
        <v>0x4b47000</v>
      </c>
      <c r="AX40" s="4">
        <f>'Raw Data'!AX1015</f>
        <v>1.31202</v>
      </c>
      <c r="AY40" s="4">
        <f>'Raw Data'!AY1015</f>
        <v>1</v>
      </c>
      <c r="AZ40" s="4">
        <f>'Raw Data'!AZ1015</f>
        <v>1.81202</v>
      </c>
      <c r="BA40" s="4">
        <f>'Raw Data'!BA1015</f>
        <v>14.023</v>
      </c>
      <c r="BB40" s="4">
        <f>'Raw Data'!BB1015</f>
        <v>10.4</v>
      </c>
      <c r="BC40" s="4">
        <f>'Raw Data'!BC1015</f>
        <v>0.74</v>
      </c>
      <c r="BD40" s="4">
        <f>'Raw Data'!BD1015</f>
        <v>20.414999999999999</v>
      </c>
      <c r="BE40" s="4">
        <f>'Raw Data'!BE1015</f>
        <v>1432.4169999999999</v>
      </c>
      <c r="BF40" s="4">
        <f>'Raw Data'!BF1015</f>
        <v>993.82100000000003</v>
      </c>
      <c r="BG40" s="4">
        <f>'Raw Data'!BG1015</f>
        <v>0.111</v>
      </c>
      <c r="BH40" s="4">
        <f>'Raw Data'!BH1015</f>
        <v>0.15</v>
      </c>
      <c r="BI40" s="4">
        <f>'Raw Data'!BI1015</f>
        <v>0.26</v>
      </c>
      <c r="BJ40" s="4">
        <f>'Raw Data'!BJ1015</f>
        <v>8.4000000000000005E-2</v>
      </c>
      <c r="BK40" s="4">
        <f>'Raw Data'!BK1015</f>
        <v>0.114</v>
      </c>
      <c r="BL40" s="4">
        <f>'Raw Data'!BL1015</f>
        <v>0.19800000000000001</v>
      </c>
      <c r="BM40" s="4">
        <f>'Raw Data'!BM1015</f>
        <v>12.255000000000001</v>
      </c>
      <c r="BN40" s="4">
        <f>'Raw Data'!BN1015</f>
        <v>0</v>
      </c>
      <c r="BO40" s="4">
        <f>'Raw Data'!BO1015</f>
        <v>0</v>
      </c>
      <c r="BP40" s="4">
        <f>'Raw Data'!BP1015</f>
        <v>0</v>
      </c>
      <c r="BQ40" s="4">
        <f>'Raw Data'!BQ1015</f>
        <v>0</v>
      </c>
      <c r="BR40" s="4">
        <f>'Raw Data'!BR1015</f>
        <v>0.23020299999999999</v>
      </c>
      <c r="BS40" s="4">
        <f>'Raw Data'!BS1015</f>
        <v>-5</v>
      </c>
      <c r="BT40" s="4">
        <f>'Raw Data'!BT1015</f>
        <v>0.163189</v>
      </c>
      <c r="BU40" s="4">
        <f>'Raw Data'!BU1015</f>
        <v>5.6255810000000004</v>
      </c>
      <c r="BV40" s="4">
        <f>'Raw Data'!BV1015</f>
        <v>3.296414</v>
      </c>
      <c r="BW40" s="4">
        <f t="shared" si="9"/>
        <v>1.4862785002000001</v>
      </c>
      <c r="BY40" s="4">
        <f t="shared" si="10"/>
        <v>5938.8770822871484</v>
      </c>
      <c r="BZ40" s="4">
        <f t="shared" si="11"/>
        <v>4120.4347342957371</v>
      </c>
      <c r="CA40" s="4">
        <f t="shared" si="12"/>
        <v>0.34826846854800003</v>
      </c>
      <c r="CB40" s="4">
        <f t="shared" si="13"/>
        <v>50.809881929235011</v>
      </c>
    </row>
    <row r="41" spans="1:80" x14ac:dyDescent="0.25">
      <c r="A41" s="2">
        <f>'Raw Data'!A1016</f>
        <v>42070</v>
      </c>
      <c r="B41" s="3">
        <f>'Raw Data'!B1016</f>
        <v>3.5912037037037034E-2</v>
      </c>
      <c r="C41" s="4">
        <f>'Raw Data'!C1016</f>
        <v>7.6539999999999999</v>
      </c>
      <c r="D41" s="4">
        <f>'Raw Data'!D1016</f>
        <v>11.821099999999999</v>
      </c>
      <c r="E41" s="4">
        <f>'Raw Data'!E1016</f>
        <v>118211.35</v>
      </c>
      <c r="F41" s="4">
        <f>'Raw Data'!F1016</f>
        <v>6.5</v>
      </c>
      <c r="G41" s="4">
        <f>'Raw Data'!G1016</f>
        <v>8.6999999999999993</v>
      </c>
      <c r="H41" s="4">
        <f>'Raw Data'!H1016</f>
        <v>3244.2</v>
      </c>
      <c r="I41" s="4">
        <f>'Raw Data'!I1016</f>
        <v>0</v>
      </c>
      <c r="J41" s="4">
        <f>'Raw Data'!J1016</f>
        <v>0</v>
      </c>
      <c r="K41" s="4">
        <f>'Raw Data'!K1016</f>
        <v>0.81499999999999995</v>
      </c>
      <c r="L41" s="4">
        <f>'Raw Data'!L1016</f>
        <v>6.2378999999999998</v>
      </c>
      <c r="M41" s="4">
        <f>'Raw Data'!M1016</f>
        <v>9.6344999999999992</v>
      </c>
      <c r="N41" s="4">
        <f>'Raw Data'!N1016</f>
        <v>5.2976000000000001</v>
      </c>
      <c r="O41" s="4">
        <f>'Raw Data'!O1016</f>
        <v>7.0907</v>
      </c>
      <c r="P41" s="4">
        <f>'Raw Data'!P1016</f>
        <v>12.4</v>
      </c>
      <c r="Q41" s="4">
        <f>'Raw Data'!Q1016</f>
        <v>4.0388000000000002</v>
      </c>
      <c r="R41" s="4">
        <f>'Raw Data'!R1016</f>
        <v>5.4058000000000002</v>
      </c>
      <c r="S41" s="4">
        <f>'Raw Data'!S1016</f>
        <v>9.4</v>
      </c>
      <c r="T41" s="4">
        <f>'Raw Data'!T1016</f>
        <v>3244.1570000000002</v>
      </c>
      <c r="U41" s="4">
        <f>'Raw Data'!U1016</f>
        <v>0</v>
      </c>
      <c r="V41" s="4">
        <f>'Raw Data'!V1016</f>
        <v>0</v>
      </c>
      <c r="W41" s="4">
        <f>'Raw Data'!W1016</f>
        <v>0</v>
      </c>
      <c r="X41" s="4">
        <f>'Raw Data'!X1016</f>
        <v>0</v>
      </c>
      <c r="Y41" s="4">
        <f>'Raw Data'!Y1016</f>
        <v>12.3</v>
      </c>
      <c r="Z41" s="4">
        <f>'Raw Data'!Z1016</f>
        <v>858</v>
      </c>
      <c r="AA41" s="4">
        <f>'Raw Data'!AA1016</f>
        <v>874</v>
      </c>
      <c r="AB41" s="4">
        <f>'Raw Data'!AB1016</f>
        <v>813</v>
      </c>
      <c r="AC41" s="4">
        <f>'Raw Data'!AC1016</f>
        <v>54</v>
      </c>
      <c r="AD41" s="4">
        <f>'Raw Data'!AD1016</f>
        <v>8.69</v>
      </c>
      <c r="AE41" s="4">
        <f>'Raw Data'!AE1016</f>
        <v>0.2</v>
      </c>
      <c r="AF41" s="4">
        <f>'Raw Data'!AF1016</f>
        <v>979</v>
      </c>
      <c r="AG41" s="4">
        <f>'Raw Data'!AG1016</f>
        <v>-7</v>
      </c>
      <c r="AH41" s="4">
        <f>'Raw Data'!AH1016</f>
        <v>14</v>
      </c>
      <c r="AI41" s="4">
        <f>'Raw Data'!AI1016</f>
        <v>29</v>
      </c>
      <c r="AJ41" s="4">
        <f>'Raw Data'!AJ1016</f>
        <v>191</v>
      </c>
      <c r="AK41" s="4">
        <f>'Raw Data'!AK1016</f>
        <v>141</v>
      </c>
      <c r="AL41" s="4">
        <f>'Raw Data'!AL1016</f>
        <v>3.3</v>
      </c>
      <c r="AM41" s="4">
        <f>'Raw Data'!AM1016</f>
        <v>195</v>
      </c>
      <c r="AN41" s="4" t="str">
        <f>'Raw Data'!AN1016</f>
        <v>n/a</v>
      </c>
      <c r="AO41" s="4">
        <f>'Raw Data'!AO1016</f>
        <v>2</v>
      </c>
      <c r="AP41" s="5">
        <f>'Raw Data'!AP1016</f>
        <v>0.61928240740740736</v>
      </c>
      <c r="AQ41" s="4">
        <f>'Raw Data'!AQ1016</f>
        <v>47.158638000000003</v>
      </c>
      <c r="AR41" s="4">
        <f>'Raw Data'!AR1016</f>
        <v>-88.484486000000004</v>
      </c>
      <c r="AS41" s="4">
        <f>'Raw Data'!AS1016</f>
        <v>310.2</v>
      </c>
      <c r="AT41" s="4">
        <f>'Raw Data'!AT1016</f>
        <v>21.1</v>
      </c>
      <c r="AU41" s="4">
        <f>'Raw Data'!AU1016</f>
        <v>11</v>
      </c>
      <c r="AV41" s="4">
        <f>'Raw Data'!AV1016</f>
        <v>10</v>
      </c>
      <c r="AW41" s="4" t="str">
        <f>'Raw Data'!AW1016</f>
        <v>0x4b67000</v>
      </c>
      <c r="AX41" s="4">
        <f>'Raw Data'!AX1016</f>
        <v>1.412887</v>
      </c>
      <c r="AY41" s="4">
        <f>'Raw Data'!AY1016</f>
        <v>1</v>
      </c>
      <c r="AZ41" s="4">
        <f>'Raw Data'!AZ1016</f>
        <v>1.9</v>
      </c>
      <c r="BA41" s="4">
        <f>'Raw Data'!BA1016</f>
        <v>14.023</v>
      </c>
      <c r="BB41" s="4">
        <f>'Raw Data'!BB1016</f>
        <v>9.4700000000000006</v>
      </c>
      <c r="BC41" s="4">
        <f>'Raw Data'!BC1016</f>
        <v>0.68</v>
      </c>
      <c r="BD41" s="4">
        <f>'Raw Data'!BD1016</f>
        <v>22.696000000000002</v>
      </c>
      <c r="BE41" s="4">
        <f>'Raw Data'!BE1016</f>
        <v>1167.1669999999999</v>
      </c>
      <c r="BF41" s="4">
        <f>'Raw Data'!BF1016</f>
        <v>1147.3530000000001</v>
      </c>
      <c r="BG41" s="4">
        <f>'Raw Data'!BG1016</f>
        <v>0.104</v>
      </c>
      <c r="BH41" s="4">
        <f>'Raw Data'!BH1016</f>
        <v>0.13900000000000001</v>
      </c>
      <c r="BI41" s="4">
        <f>'Raw Data'!BI1016</f>
        <v>0.24299999999999999</v>
      </c>
      <c r="BJ41" s="4">
        <f>'Raw Data'!BJ1016</f>
        <v>7.9000000000000001E-2</v>
      </c>
      <c r="BK41" s="4">
        <f>'Raw Data'!BK1016</f>
        <v>0.106</v>
      </c>
      <c r="BL41" s="4">
        <f>'Raw Data'!BL1016</f>
        <v>0.185</v>
      </c>
      <c r="BM41" s="4">
        <f>'Raw Data'!BM1016</f>
        <v>20.0731</v>
      </c>
      <c r="BN41" s="4">
        <f>'Raw Data'!BN1016</f>
        <v>0</v>
      </c>
      <c r="BO41" s="4">
        <f>'Raw Data'!BO1016</f>
        <v>0</v>
      </c>
      <c r="BP41" s="4">
        <f>'Raw Data'!BP1016</f>
        <v>0</v>
      </c>
      <c r="BQ41" s="4">
        <f>'Raw Data'!BQ1016</f>
        <v>0</v>
      </c>
      <c r="BR41" s="4">
        <f>'Raw Data'!BR1016</f>
        <v>0.27592800000000001</v>
      </c>
      <c r="BS41" s="4">
        <f>'Raw Data'!BS1016</f>
        <v>-5</v>
      </c>
      <c r="BT41" s="4">
        <f>'Raw Data'!BT1016</f>
        <v>0.166244</v>
      </c>
      <c r="BU41" s="4">
        <f>'Raw Data'!BU1016</f>
        <v>6.7429899999999998</v>
      </c>
      <c r="BV41" s="4">
        <f>'Raw Data'!BV1016</f>
        <v>3.3581289999999999</v>
      </c>
      <c r="BW41" s="4">
        <f t="shared" si="9"/>
        <v>1.7814979579999999</v>
      </c>
      <c r="BY41" s="4">
        <f t="shared" si="10"/>
        <v>5800.3340166762091</v>
      </c>
      <c r="BZ41" s="4">
        <f t="shared" si="11"/>
        <v>5701.8666866313897</v>
      </c>
      <c r="CA41" s="4">
        <f t="shared" si="12"/>
        <v>0.39259710676999998</v>
      </c>
      <c r="CB41" s="4">
        <f t="shared" si="13"/>
        <v>99.754949163353004</v>
      </c>
    </row>
    <row r="42" spans="1:80" x14ac:dyDescent="0.25">
      <c r="A42" s="2">
        <f>'Raw Data'!A1017</f>
        <v>42070</v>
      </c>
      <c r="B42" s="3">
        <f>'Raw Data'!B1017</f>
        <v>3.5923611111111108E-2</v>
      </c>
      <c r="C42" s="4">
        <f>'Raw Data'!C1017</f>
        <v>7.0049999999999999</v>
      </c>
      <c r="D42" s="4">
        <f>'Raw Data'!D1017</f>
        <v>12.750500000000001</v>
      </c>
      <c r="E42" s="4">
        <f>'Raw Data'!E1017</f>
        <v>127505.3226</v>
      </c>
      <c r="F42" s="4">
        <f>'Raw Data'!F1017</f>
        <v>6.5</v>
      </c>
      <c r="G42" s="4">
        <f>'Raw Data'!G1017</f>
        <v>8.6999999999999993</v>
      </c>
      <c r="H42" s="4">
        <f>'Raw Data'!H1017</f>
        <v>4765.3999999999996</v>
      </c>
      <c r="I42" s="4">
        <f>'Raw Data'!I1017</f>
        <v>0</v>
      </c>
      <c r="J42" s="4">
        <f>'Raw Data'!J1017</f>
        <v>0</v>
      </c>
      <c r="K42" s="4">
        <f>'Raw Data'!K1017</f>
        <v>0.80810000000000004</v>
      </c>
      <c r="L42" s="4">
        <f>'Raw Data'!L1017</f>
        <v>5.6608000000000001</v>
      </c>
      <c r="M42" s="4">
        <f>'Raw Data'!M1017</f>
        <v>10.3042</v>
      </c>
      <c r="N42" s="4">
        <f>'Raw Data'!N1017</f>
        <v>5.2529000000000003</v>
      </c>
      <c r="O42" s="4">
        <f>'Raw Data'!O1017</f>
        <v>7.0308000000000002</v>
      </c>
      <c r="P42" s="4">
        <f>'Raw Data'!P1017</f>
        <v>12.3</v>
      </c>
      <c r="Q42" s="4">
        <f>'Raw Data'!Q1017</f>
        <v>3.9971000000000001</v>
      </c>
      <c r="R42" s="4">
        <f>'Raw Data'!R1017</f>
        <v>5.35</v>
      </c>
      <c r="S42" s="4">
        <f>'Raw Data'!S1017</f>
        <v>9.3000000000000007</v>
      </c>
      <c r="T42" s="4">
        <f>'Raw Data'!T1017</f>
        <v>4765.3719000000001</v>
      </c>
      <c r="U42" s="4">
        <f>'Raw Data'!U1017</f>
        <v>0</v>
      </c>
      <c r="V42" s="4">
        <f>'Raw Data'!V1017</f>
        <v>0</v>
      </c>
      <c r="W42" s="4">
        <f>'Raw Data'!W1017</f>
        <v>0</v>
      </c>
      <c r="X42" s="4">
        <f>'Raw Data'!X1017</f>
        <v>0</v>
      </c>
      <c r="Y42" s="4">
        <f>'Raw Data'!Y1017</f>
        <v>12.3</v>
      </c>
      <c r="Z42" s="4">
        <f>'Raw Data'!Z1017</f>
        <v>860</v>
      </c>
      <c r="AA42" s="4">
        <f>'Raw Data'!AA1017</f>
        <v>877</v>
      </c>
      <c r="AB42" s="4">
        <f>'Raw Data'!AB1017</f>
        <v>815</v>
      </c>
      <c r="AC42" s="4">
        <f>'Raw Data'!AC1017</f>
        <v>54</v>
      </c>
      <c r="AD42" s="4">
        <f>'Raw Data'!AD1017</f>
        <v>8.16</v>
      </c>
      <c r="AE42" s="4">
        <f>'Raw Data'!AE1017</f>
        <v>0.19</v>
      </c>
      <c r="AF42" s="4">
        <f>'Raw Data'!AF1017</f>
        <v>979</v>
      </c>
      <c r="AG42" s="4">
        <f>'Raw Data'!AG1017</f>
        <v>-7.8</v>
      </c>
      <c r="AH42" s="4">
        <f>'Raw Data'!AH1017</f>
        <v>14</v>
      </c>
      <c r="AI42" s="4">
        <f>'Raw Data'!AI1017</f>
        <v>29</v>
      </c>
      <c r="AJ42" s="4">
        <f>'Raw Data'!AJ1017</f>
        <v>191</v>
      </c>
      <c r="AK42" s="4">
        <f>'Raw Data'!AK1017</f>
        <v>141</v>
      </c>
      <c r="AL42" s="4">
        <f>'Raw Data'!AL1017</f>
        <v>3.3</v>
      </c>
      <c r="AM42" s="4">
        <f>'Raw Data'!AM1017</f>
        <v>195</v>
      </c>
      <c r="AN42" s="4" t="str">
        <f>'Raw Data'!AN1017</f>
        <v>n/a</v>
      </c>
      <c r="AO42" s="4">
        <f>'Raw Data'!AO1017</f>
        <v>2</v>
      </c>
      <c r="AP42" s="5">
        <f>'Raw Data'!AP1017</f>
        <v>0.61929398148148151</v>
      </c>
      <c r="AQ42" s="4">
        <f>'Raw Data'!AQ1017</f>
        <v>47.158703000000003</v>
      </c>
      <c r="AR42" s="4">
        <f>'Raw Data'!AR1017</f>
        <v>-88.484399999999994</v>
      </c>
      <c r="AS42" s="4">
        <f>'Raw Data'!AS1017</f>
        <v>310.39999999999998</v>
      </c>
      <c r="AT42" s="4">
        <f>'Raw Data'!AT1017</f>
        <v>20.8</v>
      </c>
      <c r="AU42" s="4">
        <f>'Raw Data'!AU1017</f>
        <v>11</v>
      </c>
      <c r="AV42" s="4">
        <f>'Raw Data'!AV1017</f>
        <v>10</v>
      </c>
      <c r="AW42" s="4" t="str">
        <f>'Raw Data'!AW1017</f>
        <v>0x4b67000</v>
      </c>
      <c r="AX42" s="4">
        <f>'Raw Data'!AX1017</f>
        <v>1.5</v>
      </c>
      <c r="AY42" s="4">
        <f>'Raw Data'!AY1017</f>
        <v>1</v>
      </c>
      <c r="AZ42" s="4">
        <f>'Raw Data'!AZ1017</f>
        <v>1.912787</v>
      </c>
      <c r="BA42" s="4">
        <f>'Raw Data'!BA1017</f>
        <v>14.023</v>
      </c>
      <c r="BB42" s="4">
        <f>'Raw Data'!BB1017</f>
        <v>9.1</v>
      </c>
      <c r="BC42" s="4">
        <f>'Raw Data'!BC1017</f>
        <v>0.65</v>
      </c>
      <c r="BD42" s="4">
        <f>'Raw Data'!BD1017</f>
        <v>23.741</v>
      </c>
      <c r="BE42" s="4">
        <f>'Raw Data'!BE1017</f>
        <v>1043.3710000000001</v>
      </c>
      <c r="BF42" s="4">
        <f>'Raw Data'!BF1017</f>
        <v>1208.7940000000001</v>
      </c>
      <c r="BG42" s="4">
        <f>'Raw Data'!BG1017</f>
        <v>0.10100000000000001</v>
      </c>
      <c r="BH42" s="4">
        <f>'Raw Data'!BH1017</f>
        <v>0.13600000000000001</v>
      </c>
      <c r="BI42" s="4">
        <f>'Raw Data'!BI1017</f>
        <v>0.23699999999999999</v>
      </c>
      <c r="BJ42" s="4">
        <f>'Raw Data'!BJ1017</f>
        <v>7.6999999999999999E-2</v>
      </c>
      <c r="BK42" s="4">
        <f>'Raw Data'!BK1017</f>
        <v>0.10299999999999999</v>
      </c>
      <c r="BL42" s="4">
        <f>'Raw Data'!BL1017</f>
        <v>0.18</v>
      </c>
      <c r="BM42" s="4">
        <f>'Raw Data'!BM1017</f>
        <v>29.045400000000001</v>
      </c>
      <c r="BN42" s="4">
        <f>'Raw Data'!BN1017</f>
        <v>0</v>
      </c>
      <c r="BO42" s="4">
        <f>'Raw Data'!BO1017</f>
        <v>0</v>
      </c>
      <c r="BP42" s="4">
        <f>'Raw Data'!BP1017</f>
        <v>0</v>
      </c>
      <c r="BQ42" s="4">
        <f>'Raw Data'!BQ1017</f>
        <v>0</v>
      </c>
      <c r="BR42" s="4">
        <f>'Raw Data'!BR1017</f>
        <v>0.42773600000000001</v>
      </c>
      <c r="BS42" s="4">
        <f>'Raw Data'!BS1017</f>
        <v>-5</v>
      </c>
      <c r="BT42" s="4">
        <f>'Raw Data'!BT1017</f>
        <v>0.16700000000000001</v>
      </c>
      <c r="BU42" s="4">
        <f>'Raw Data'!BU1017</f>
        <v>10.452799000000001</v>
      </c>
      <c r="BV42" s="4">
        <f>'Raw Data'!BV1017</f>
        <v>3.3734000000000002</v>
      </c>
      <c r="BW42" s="4">
        <f t="shared" si="9"/>
        <v>2.7616294958000003</v>
      </c>
      <c r="BY42" s="4">
        <f t="shared" si="10"/>
        <v>8037.8305935811732</v>
      </c>
      <c r="BZ42" s="4">
        <f t="shared" si="11"/>
        <v>9312.2018865172231</v>
      </c>
      <c r="CA42" s="4">
        <f t="shared" si="12"/>
        <v>0.59318589045100001</v>
      </c>
      <c r="CB42" s="4">
        <f t="shared" si="13"/>
        <v>223.75742159098024</v>
      </c>
    </row>
    <row r="43" spans="1:80" x14ac:dyDescent="0.25">
      <c r="A43" s="2">
        <f>'Raw Data'!A1018</f>
        <v>42070</v>
      </c>
      <c r="B43" s="3">
        <f>'Raw Data'!B1018</f>
        <v>3.5935185185185188E-2</v>
      </c>
      <c r="C43" s="4">
        <f>'Raw Data'!C1018</f>
        <v>6.8689999999999998</v>
      </c>
      <c r="D43" s="4">
        <f>'Raw Data'!D1018</f>
        <v>12.9116</v>
      </c>
      <c r="E43" s="4">
        <f>'Raw Data'!E1018</f>
        <v>129116.1078</v>
      </c>
      <c r="F43" s="4">
        <f>'Raw Data'!F1018</f>
        <v>6.5</v>
      </c>
      <c r="G43" s="4">
        <f>'Raw Data'!G1018</f>
        <v>8.6999999999999993</v>
      </c>
      <c r="H43" s="4">
        <f>'Raw Data'!H1018</f>
        <v>4673.3</v>
      </c>
      <c r="I43" s="4">
        <f>'Raw Data'!I1018</f>
        <v>0</v>
      </c>
      <c r="J43" s="4">
        <f>'Raw Data'!J1018</f>
        <v>0</v>
      </c>
      <c r="K43" s="4">
        <f>'Raw Data'!K1018</f>
        <v>0.8075</v>
      </c>
      <c r="L43" s="4">
        <f>'Raw Data'!L1018</f>
        <v>5.5465999999999998</v>
      </c>
      <c r="M43" s="4">
        <f>'Raw Data'!M1018</f>
        <v>10.425800000000001</v>
      </c>
      <c r="N43" s="4">
        <f>'Raw Data'!N1018</f>
        <v>5.2485999999999997</v>
      </c>
      <c r="O43" s="4">
        <f>'Raw Data'!O1018</f>
        <v>7.0250000000000004</v>
      </c>
      <c r="P43" s="4">
        <f>'Raw Data'!P1018</f>
        <v>12.3</v>
      </c>
      <c r="Q43" s="4">
        <f>'Raw Data'!Q1018</f>
        <v>3.9921000000000002</v>
      </c>
      <c r="R43" s="4">
        <f>'Raw Data'!R1018</f>
        <v>5.3433000000000002</v>
      </c>
      <c r="S43" s="4">
        <f>'Raw Data'!S1018</f>
        <v>9.3000000000000007</v>
      </c>
      <c r="T43" s="4">
        <f>'Raw Data'!T1018</f>
        <v>4673.2628000000004</v>
      </c>
      <c r="U43" s="4">
        <f>'Raw Data'!U1018</f>
        <v>0</v>
      </c>
      <c r="V43" s="4">
        <f>'Raw Data'!V1018</f>
        <v>0</v>
      </c>
      <c r="W43" s="4">
        <f>'Raw Data'!W1018</f>
        <v>0</v>
      </c>
      <c r="X43" s="4">
        <f>'Raw Data'!X1018</f>
        <v>0</v>
      </c>
      <c r="Y43" s="4">
        <f>'Raw Data'!Y1018</f>
        <v>12.3</v>
      </c>
      <c r="Z43" s="4">
        <f>'Raw Data'!Z1018</f>
        <v>863</v>
      </c>
      <c r="AA43" s="4">
        <f>'Raw Data'!AA1018</f>
        <v>880</v>
      </c>
      <c r="AB43" s="4">
        <f>'Raw Data'!AB1018</f>
        <v>817</v>
      </c>
      <c r="AC43" s="4">
        <f>'Raw Data'!AC1018</f>
        <v>54</v>
      </c>
      <c r="AD43" s="4">
        <f>'Raw Data'!AD1018</f>
        <v>8.0399999999999991</v>
      </c>
      <c r="AE43" s="4">
        <f>'Raw Data'!AE1018</f>
        <v>0.18</v>
      </c>
      <c r="AF43" s="4">
        <f>'Raw Data'!AF1018</f>
        <v>979</v>
      </c>
      <c r="AG43" s="4">
        <f>'Raw Data'!AG1018</f>
        <v>-8</v>
      </c>
      <c r="AH43" s="4">
        <f>'Raw Data'!AH1018</f>
        <v>14</v>
      </c>
      <c r="AI43" s="4">
        <f>'Raw Data'!AI1018</f>
        <v>29</v>
      </c>
      <c r="AJ43" s="4">
        <f>'Raw Data'!AJ1018</f>
        <v>191</v>
      </c>
      <c r="AK43" s="4">
        <f>'Raw Data'!AK1018</f>
        <v>141</v>
      </c>
      <c r="AL43" s="4">
        <f>'Raw Data'!AL1018</f>
        <v>3.4</v>
      </c>
      <c r="AM43" s="4">
        <f>'Raw Data'!AM1018</f>
        <v>195</v>
      </c>
      <c r="AN43" s="4" t="str">
        <f>'Raw Data'!AN1018</f>
        <v>n/a</v>
      </c>
      <c r="AO43" s="4">
        <f>'Raw Data'!AO1018</f>
        <v>2</v>
      </c>
      <c r="AP43" s="5">
        <f>'Raw Data'!AP1018</f>
        <v>0.61930555555555555</v>
      </c>
      <c r="AQ43" s="4">
        <f>'Raw Data'!AQ1018</f>
        <v>47.158785000000002</v>
      </c>
      <c r="AR43" s="4">
        <f>'Raw Data'!AR1018</f>
        <v>-88.484334000000004</v>
      </c>
      <c r="AS43" s="4">
        <f>'Raw Data'!AS1018</f>
        <v>309.8</v>
      </c>
      <c r="AT43" s="4">
        <f>'Raw Data'!AT1018</f>
        <v>21.1</v>
      </c>
      <c r="AU43" s="4">
        <f>'Raw Data'!AU1018</f>
        <v>11</v>
      </c>
      <c r="AV43" s="4">
        <f>'Raw Data'!AV1018</f>
        <v>10</v>
      </c>
      <c r="AW43" s="4" t="str">
        <f>'Raw Data'!AW1018</f>
        <v>0x4b67000</v>
      </c>
      <c r="AX43" s="4">
        <f>'Raw Data'!AX1018</f>
        <v>1.5126869999999999</v>
      </c>
      <c r="AY43" s="4">
        <f>'Raw Data'!AY1018</f>
        <v>1.038062</v>
      </c>
      <c r="AZ43" s="4">
        <f>'Raw Data'!AZ1018</f>
        <v>2.038062</v>
      </c>
      <c r="BA43" s="4">
        <f>'Raw Data'!BA1018</f>
        <v>14.023</v>
      </c>
      <c r="BB43" s="4">
        <f>'Raw Data'!BB1018</f>
        <v>9.07</v>
      </c>
      <c r="BC43" s="4">
        <f>'Raw Data'!BC1018</f>
        <v>0.65</v>
      </c>
      <c r="BD43" s="4">
        <f>'Raw Data'!BD1018</f>
        <v>23.843</v>
      </c>
      <c r="BE43" s="4">
        <f>'Raw Data'!BE1018</f>
        <v>1022.439</v>
      </c>
      <c r="BF43" s="4">
        <f>'Raw Data'!BF1018</f>
        <v>1223.1880000000001</v>
      </c>
      <c r="BG43" s="4">
        <f>'Raw Data'!BG1018</f>
        <v>0.10100000000000001</v>
      </c>
      <c r="BH43" s="4">
        <f>'Raw Data'!BH1018</f>
        <v>0.13600000000000001</v>
      </c>
      <c r="BI43" s="4">
        <f>'Raw Data'!BI1018</f>
        <v>0.23699999999999999</v>
      </c>
      <c r="BJ43" s="4">
        <f>'Raw Data'!BJ1018</f>
        <v>7.6999999999999999E-2</v>
      </c>
      <c r="BK43" s="4">
        <f>'Raw Data'!BK1018</f>
        <v>0.10299999999999999</v>
      </c>
      <c r="BL43" s="4">
        <f>'Raw Data'!BL1018</f>
        <v>0.18</v>
      </c>
      <c r="BM43" s="4">
        <f>'Raw Data'!BM1018</f>
        <v>28.487100000000002</v>
      </c>
      <c r="BN43" s="4">
        <f>'Raw Data'!BN1018</f>
        <v>0</v>
      </c>
      <c r="BO43" s="4">
        <f>'Raw Data'!BO1018</f>
        <v>0</v>
      </c>
      <c r="BP43" s="4">
        <f>'Raw Data'!BP1018</f>
        <v>0</v>
      </c>
      <c r="BQ43" s="4">
        <f>'Raw Data'!BQ1018</f>
        <v>0</v>
      </c>
      <c r="BR43" s="4">
        <f>'Raw Data'!BR1018</f>
        <v>0.48857400000000001</v>
      </c>
      <c r="BS43" s="4">
        <f>'Raw Data'!BS1018</f>
        <v>-5</v>
      </c>
      <c r="BT43" s="4">
        <f>'Raw Data'!BT1018</f>
        <v>0.16862199999999999</v>
      </c>
      <c r="BU43" s="4">
        <f>'Raw Data'!BU1018</f>
        <v>11.939527</v>
      </c>
      <c r="BV43" s="4">
        <f>'Raw Data'!BV1018</f>
        <v>3.406164</v>
      </c>
      <c r="BW43" s="4">
        <f t="shared" si="9"/>
        <v>3.1544230334000001</v>
      </c>
      <c r="BY43" s="4">
        <f t="shared" si="10"/>
        <v>8996.8818401621611</v>
      </c>
      <c r="BZ43" s="4">
        <f t="shared" si="11"/>
        <v>10763.358894080013</v>
      </c>
      <c r="CA43" s="4">
        <f t="shared" si="12"/>
        <v>0.67755621772300001</v>
      </c>
      <c r="CB43" s="4">
        <f t="shared" si="13"/>
        <v>250.67028220645292</v>
      </c>
    </row>
    <row r="44" spans="1:80" x14ac:dyDescent="0.25">
      <c r="A44" s="2">
        <f>'Raw Data'!A1019</f>
        <v>42070</v>
      </c>
      <c r="B44" s="3">
        <f>'Raw Data'!B1019</f>
        <v>3.5946759259259262E-2</v>
      </c>
      <c r="C44" s="4">
        <f>'Raw Data'!C1019</f>
        <v>6.98</v>
      </c>
      <c r="D44" s="4">
        <f>'Raw Data'!D1019</f>
        <v>12.606400000000001</v>
      </c>
      <c r="E44" s="4">
        <f>'Raw Data'!E1019</f>
        <v>126064.2527</v>
      </c>
      <c r="F44" s="4">
        <f>'Raw Data'!F1019</f>
        <v>6.5</v>
      </c>
      <c r="G44" s="4">
        <f>'Raw Data'!G1019</f>
        <v>8.6999999999999993</v>
      </c>
      <c r="H44" s="4">
        <f>'Raw Data'!H1019</f>
        <v>3734.6</v>
      </c>
      <c r="I44" s="4">
        <f>'Raw Data'!I1019</f>
        <v>0</v>
      </c>
      <c r="J44" s="4">
        <f>'Raw Data'!J1019</f>
        <v>0</v>
      </c>
      <c r="K44" s="4">
        <f>'Raw Data'!K1019</f>
        <v>0.81100000000000005</v>
      </c>
      <c r="L44" s="4">
        <f>'Raw Data'!L1019</f>
        <v>5.6608999999999998</v>
      </c>
      <c r="M44" s="4">
        <f>'Raw Data'!M1019</f>
        <v>10.223699999999999</v>
      </c>
      <c r="N44" s="4">
        <f>'Raw Data'!N1019</f>
        <v>5.2714999999999996</v>
      </c>
      <c r="O44" s="4">
        <f>'Raw Data'!O1019</f>
        <v>7.0556999999999999</v>
      </c>
      <c r="P44" s="4">
        <f>'Raw Data'!P1019</f>
        <v>12.3</v>
      </c>
      <c r="Q44" s="4">
        <f>'Raw Data'!Q1019</f>
        <v>4.0095000000000001</v>
      </c>
      <c r="R44" s="4">
        <f>'Raw Data'!R1019</f>
        <v>5.3666</v>
      </c>
      <c r="S44" s="4">
        <f>'Raw Data'!S1019</f>
        <v>9.4</v>
      </c>
      <c r="T44" s="4">
        <f>'Raw Data'!T1019</f>
        <v>3734.5704000000001</v>
      </c>
      <c r="U44" s="4">
        <f>'Raw Data'!U1019</f>
        <v>0</v>
      </c>
      <c r="V44" s="4">
        <f>'Raw Data'!V1019</f>
        <v>0</v>
      </c>
      <c r="W44" s="4">
        <f>'Raw Data'!W1019</f>
        <v>0</v>
      </c>
      <c r="X44" s="4">
        <f>'Raw Data'!X1019</f>
        <v>0</v>
      </c>
      <c r="Y44" s="4">
        <f>'Raw Data'!Y1019</f>
        <v>12.4</v>
      </c>
      <c r="Z44" s="4">
        <f>'Raw Data'!Z1019</f>
        <v>864</v>
      </c>
      <c r="AA44" s="4">
        <f>'Raw Data'!AA1019</f>
        <v>882</v>
      </c>
      <c r="AB44" s="4">
        <f>'Raw Data'!AB1019</f>
        <v>819</v>
      </c>
      <c r="AC44" s="4">
        <f>'Raw Data'!AC1019</f>
        <v>54</v>
      </c>
      <c r="AD44" s="4">
        <f>'Raw Data'!AD1019</f>
        <v>8.0399999999999991</v>
      </c>
      <c r="AE44" s="4">
        <f>'Raw Data'!AE1019</f>
        <v>0.18</v>
      </c>
      <c r="AF44" s="4">
        <f>'Raw Data'!AF1019</f>
        <v>979</v>
      </c>
      <c r="AG44" s="4">
        <f>'Raw Data'!AG1019</f>
        <v>-8</v>
      </c>
      <c r="AH44" s="4">
        <f>'Raw Data'!AH1019</f>
        <v>14</v>
      </c>
      <c r="AI44" s="4">
        <f>'Raw Data'!AI1019</f>
        <v>29</v>
      </c>
      <c r="AJ44" s="4">
        <f>'Raw Data'!AJ1019</f>
        <v>191</v>
      </c>
      <c r="AK44" s="4">
        <f>'Raw Data'!AK1019</f>
        <v>141</v>
      </c>
      <c r="AL44" s="4">
        <f>'Raw Data'!AL1019</f>
        <v>3.4</v>
      </c>
      <c r="AM44" s="4">
        <f>'Raw Data'!AM1019</f>
        <v>195</v>
      </c>
      <c r="AN44" s="4" t="str">
        <f>'Raw Data'!AN1019</f>
        <v>n/a</v>
      </c>
      <c r="AO44" s="4">
        <f>'Raw Data'!AO1019</f>
        <v>2</v>
      </c>
      <c r="AP44" s="5">
        <f>'Raw Data'!AP1019</f>
        <v>0.6193171296296297</v>
      </c>
      <c r="AQ44" s="4">
        <f>'Raw Data'!AQ1019</f>
        <v>47.158861000000002</v>
      </c>
      <c r="AR44" s="4">
        <f>'Raw Data'!AR1019</f>
        <v>-88.484272000000004</v>
      </c>
      <c r="AS44" s="4">
        <f>'Raw Data'!AS1019</f>
        <v>309.89999999999998</v>
      </c>
      <c r="AT44" s="4">
        <f>'Raw Data'!AT1019</f>
        <v>21</v>
      </c>
      <c r="AU44" s="4">
        <f>'Raw Data'!AU1019</f>
        <v>11</v>
      </c>
      <c r="AV44" s="4">
        <f>'Raw Data'!AV1019</f>
        <v>10</v>
      </c>
      <c r="AW44" s="4" t="str">
        <f>'Raw Data'!AW1019</f>
        <v>0x4b67000</v>
      </c>
      <c r="AX44" s="4">
        <f>'Raw Data'!AX1019</f>
        <v>1.6</v>
      </c>
      <c r="AY44" s="4">
        <f>'Raw Data'!AY1019</f>
        <v>1.3377250000000001</v>
      </c>
      <c r="AZ44" s="4">
        <f>'Raw Data'!AZ1019</f>
        <v>2.3125749999999998</v>
      </c>
      <c r="BA44" s="4">
        <f>'Raw Data'!BA1019</f>
        <v>14.023</v>
      </c>
      <c r="BB44" s="4">
        <f>'Raw Data'!BB1019</f>
        <v>9.25</v>
      </c>
      <c r="BC44" s="4">
        <f>'Raw Data'!BC1019</f>
        <v>0.66</v>
      </c>
      <c r="BD44" s="4">
        <f>'Raw Data'!BD1019</f>
        <v>23.305</v>
      </c>
      <c r="BE44" s="4">
        <f>'Raw Data'!BE1019</f>
        <v>1055.1949999999999</v>
      </c>
      <c r="BF44" s="4">
        <f>'Raw Data'!BF1019</f>
        <v>1212.9169999999999</v>
      </c>
      <c r="BG44" s="4">
        <f>'Raw Data'!BG1019</f>
        <v>0.10299999999999999</v>
      </c>
      <c r="BH44" s="4">
        <f>'Raw Data'!BH1019</f>
        <v>0.13800000000000001</v>
      </c>
      <c r="BI44" s="4">
        <f>'Raw Data'!BI1019</f>
        <v>0.24099999999999999</v>
      </c>
      <c r="BJ44" s="4">
        <f>'Raw Data'!BJ1019</f>
        <v>7.8E-2</v>
      </c>
      <c r="BK44" s="4">
        <f>'Raw Data'!BK1019</f>
        <v>0.105</v>
      </c>
      <c r="BL44" s="4">
        <f>'Raw Data'!BL1019</f>
        <v>0.183</v>
      </c>
      <c r="BM44" s="4">
        <f>'Raw Data'!BM1019</f>
        <v>23.02</v>
      </c>
      <c r="BN44" s="4">
        <f>'Raw Data'!BN1019</f>
        <v>0</v>
      </c>
      <c r="BO44" s="4">
        <f>'Raw Data'!BO1019</f>
        <v>0</v>
      </c>
      <c r="BP44" s="4">
        <f>'Raw Data'!BP1019</f>
        <v>0</v>
      </c>
      <c r="BQ44" s="4">
        <f>'Raw Data'!BQ1019</f>
        <v>0</v>
      </c>
      <c r="BR44" s="4">
        <f>'Raw Data'!BR1019</f>
        <v>0.51282399999999995</v>
      </c>
      <c r="BS44" s="4">
        <f>'Raw Data'!BS1019</f>
        <v>-5</v>
      </c>
      <c r="BT44" s="4">
        <f>'Raw Data'!BT1019</f>
        <v>0.16980999999999999</v>
      </c>
      <c r="BU44" s="4">
        <f>'Raw Data'!BU1019</f>
        <v>12.532140999999999</v>
      </c>
      <c r="BV44" s="4">
        <f>'Raw Data'!BV1019</f>
        <v>3.4301659999999998</v>
      </c>
      <c r="BW44" s="4">
        <f t="shared" si="9"/>
        <v>3.3109916521999998</v>
      </c>
      <c r="BY44" s="4">
        <f t="shared" si="10"/>
        <v>9745.9793090788135</v>
      </c>
      <c r="BZ44" s="4">
        <f t="shared" si="11"/>
        <v>11202.729339723888</v>
      </c>
      <c r="CA44" s="4">
        <f t="shared" si="12"/>
        <v>0.72042265752599999</v>
      </c>
      <c r="CB44" s="4">
        <f t="shared" si="13"/>
        <v>212.61704584933997</v>
      </c>
    </row>
    <row r="45" spans="1:80" x14ac:dyDescent="0.25">
      <c r="A45" s="2">
        <f>'Raw Data'!A1020</f>
        <v>42070</v>
      </c>
      <c r="B45" s="3">
        <f>'Raw Data'!B1020</f>
        <v>3.5958333333333335E-2</v>
      </c>
      <c r="C45" s="4">
        <f>'Raw Data'!C1020</f>
        <v>7.2469999999999999</v>
      </c>
      <c r="D45" s="4">
        <f>'Raw Data'!D1020</f>
        <v>12.0511</v>
      </c>
      <c r="E45" s="4">
        <f>'Raw Data'!E1020</f>
        <v>120511.33440000001</v>
      </c>
      <c r="F45" s="4">
        <f>'Raw Data'!F1020</f>
        <v>6.5</v>
      </c>
      <c r="G45" s="4">
        <f>'Raw Data'!G1020</f>
        <v>8.6999999999999993</v>
      </c>
      <c r="H45" s="4">
        <f>'Raw Data'!H1020</f>
        <v>3091.9</v>
      </c>
      <c r="I45" s="4">
        <f>'Raw Data'!I1020</f>
        <v>0</v>
      </c>
      <c r="J45" s="4">
        <f>'Raw Data'!J1020</f>
        <v>0</v>
      </c>
      <c r="K45" s="4">
        <f>'Raw Data'!K1020</f>
        <v>0.81569999999999998</v>
      </c>
      <c r="L45" s="4">
        <f>'Raw Data'!L1020</f>
        <v>5.9115000000000002</v>
      </c>
      <c r="M45" s="4">
        <f>'Raw Data'!M1020</f>
        <v>9.8305000000000007</v>
      </c>
      <c r="N45" s="4">
        <f>'Raw Data'!N1020</f>
        <v>5.3022999999999998</v>
      </c>
      <c r="O45" s="4">
        <f>'Raw Data'!O1020</f>
        <v>7.1139000000000001</v>
      </c>
      <c r="P45" s="4">
        <f>'Raw Data'!P1020</f>
        <v>12.4</v>
      </c>
      <c r="Q45" s="4">
        <f>'Raw Data'!Q1020</f>
        <v>4.0330000000000004</v>
      </c>
      <c r="R45" s="4">
        <f>'Raw Data'!R1020</f>
        <v>5.4108999999999998</v>
      </c>
      <c r="S45" s="4">
        <f>'Raw Data'!S1020</f>
        <v>9.4</v>
      </c>
      <c r="T45" s="4">
        <f>'Raw Data'!T1020</f>
        <v>3091.8539999999998</v>
      </c>
      <c r="U45" s="4">
        <f>'Raw Data'!U1020</f>
        <v>0</v>
      </c>
      <c r="V45" s="4">
        <f>'Raw Data'!V1020</f>
        <v>0</v>
      </c>
      <c r="W45" s="4">
        <f>'Raw Data'!W1020</f>
        <v>0</v>
      </c>
      <c r="X45" s="4">
        <f>'Raw Data'!X1020</f>
        <v>0</v>
      </c>
      <c r="Y45" s="4">
        <f>'Raw Data'!Y1020</f>
        <v>12.3</v>
      </c>
      <c r="Z45" s="4">
        <f>'Raw Data'!Z1020</f>
        <v>866</v>
      </c>
      <c r="AA45" s="4">
        <f>'Raw Data'!AA1020</f>
        <v>883</v>
      </c>
      <c r="AB45" s="4">
        <f>'Raw Data'!AB1020</f>
        <v>819</v>
      </c>
      <c r="AC45" s="4">
        <f>'Raw Data'!AC1020</f>
        <v>54</v>
      </c>
      <c r="AD45" s="4">
        <f>'Raw Data'!AD1020</f>
        <v>8.0399999999999991</v>
      </c>
      <c r="AE45" s="4">
        <f>'Raw Data'!AE1020</f>
        <v>0.18</v>
      </c>
      <c r="AF45" s="4">
        <f>'Raw Data'!AF1020</f>
        <v>979</v>
      </c>
      <c r="AG45" s="4">
        <f>'Raw Data'!AG1020</f>
        <v>-8</v>
      </c>
      <c r="AH45" s="4">
        <f>'Raw Data'!AH1020</f>
        <v>14</v>
      </c>
      <c r="AI45" s="4">
        <f>'Raw Data'!AI1020</f>
        <v>29</v>
      </c>
      <c r="AJ45" s="4">
        <f>'Raw Data'!AJ1020</f>
        <v>191</v>
      </c>
      <c r="AK45" s="4">
        <f>'Raw Data'!AK1020</f>
        <v>141</v>
      </c>
      <c r="AL45" s="4">
        <f>'Raw Data'!AL1020</f>
        <v>3.5</v>
      </c>
      <c r="AM45" s="4">
        <f>'Raw Data'!AM1020</f>
        <v>195</v>
      </c>
      <c r="AN45" s="4" t="str">
        <f>'Raw Data'!AN1020</f>
        <v>n/a</v>
      </c>
      <c r="AO45" s="4">
        <f>'Raw Data'!AO1020</f>
        <v>2</v>
      </c>
      <c r="AP45" s="5">
        <f>'Raw Data'!AP1020</f>
        <v>0.61932870370370374</v>
      </c>
      <c r="AQ45" s="4">
        <f>'Raw Data'!AQ1020</f>
        <v>47.158949</v>
      </c>
      <c r="AR45" s="4">
        <f>'Raw Data'!AR1020</f>
        <v>-88.484228999999999</v>
      </c>
      <c r="AS45" s="4">
        <f>'Raw Data'!AS1020</f>
        <v>310.2</v>
      </c>
      <c r="AT45" s="4">
        <f>'Raw Data'!AT1020</f>
        <v>22.4</v>
      </c>
      <c r="AU45" s="4">
        <f>'Raw Data'!AU1020</f>
        <v>11</v>
      </c>
      <c r="AV45" s="4">
        <f>'Raw Data'!AV1020</f>
        <v>10</v>
      </c>
      <c r="AW45" s="4" t="str">
        <f>'Raw Data'!AW1020</f>
        <v>0x4b67000</v>
      </c>
      <c r="AX45" s="4">
        <f>'Raw Data'!AX1020</f>
        <v>1.6</v>
      </c>
      <c r="AY45" s="4">
        <f>'Raw Data'!AY1020</f>
        <v>1.6</v>
      </c>
      <c r="AZ45" s="4">
        <f>'Raw Data'!AZ1020</f>
        <v>2.4</v>
      </c>
      <c r="BA45" s="4">
        <f>'Raw Data'!BA1020</f>
        <v>14.023</v>
      </c>
      <c r="BB45" s="4">
        <f>'Raw Data'!BB1020</f>
        <v>9.51</v>
      </c>
      <c r="BC45" s="4">
        <f>'Raw Data'!BC1020</f>
        <v>0.68</v>
      </c>
      <c r="BD45" s="4">
        <f>'Raw Data'!BD1020</f>
        <v>22.588999999999999</v>
      </c>
      <c r="BE45" s="4">
        <f>'Raw Data'!BE1020</f>
        <v>1116.1389999999999</v>
      </c>
      <c r="BF45" s="4">
        <f>'Raw Data'!BF1020</f>
        <v>1181.346</v>
      </c>
      <c r="BG45" s="4">
        <f>'Raw Data'!BG1020</f>
        <v>0.105</v>
      </c>
      <c r="BH45" s="4">
        <f>'Raw Data'!BH1020</f>
        <v>0.14099999999999999</v>
      </c>
      <c r="BI45" s="4">
        <f>'Raw Data'!BI1020</f>
        <v>0.245</v>
      </c>
      <c r="BJ45" s="4">
        <f>'Raw Data'!BJ1020</f>
        <v>0.08</v>
      </c>
      <c r="BK45" s="4">
        <f>'Raw Data'!BK1020</f>
        <v>0.107</v>
      </c>
      <c r="BL45" s="4">
        <f>'Raw Data'!BL1020</f>
        <v>0.187</v>
      </c>
      <c r="BM45" s="4">
        <f>'Raw Data'!BM1020</f>
        <v>19.3047</v>
      </c>
      <c r="BN45" s="4">
        <f>'Raw Data'!BN1020</f>
        <v>0</v>
      </c>
      <c r="BO45" s="4">
        <f>'Raw Data'!BO1020</f>
        <v>0</v>
      </c>
      <c r="BP45" s="4">
        <f>'Raw Data'!BP1020</f>
        <v>0</v>
      </c>
      <c r="BQ45" s="4">
        <f>'Raw Data'!BQ1020</f>
        <v>0</v>
      </c>
      <c r="BR45" s="4">
        <f>'Raw Data'!BR1020</f>
        <v>0.55105400000000004</v>
      </c>
      <c r="BS45" s="4">
        <f>'Raw Data'!BS1020</f>
        <v>-5</v>
      </c>
      <c r="BT45" s="4">
        <f>'Raw Data'!BT1020</f>
        <v>0.16918900000000001</v>
      </c>
      <c r="BU45" s="4">
        <f>'Raw Data'!BU1020</f>
        <v>13.466384</v>
      </c>
      <c r="BV45" s="4">
        <f>'Raw Data'!BV1020</f>
        <v>3.4176220000000002</v>
      </c>
      <c r="BW45" s="4">
        <f t="shared" si="9"/>
        <v>3.5578186528</v>
      </c>
      <c r="BY45" s="4">
        <f t="shared" si="10"/>
        <v>11077.37264570411</v>
      </c>
      <c r="BZ45" s="4">
        <f t="shared" si="11"/>
        <v>11724.534189300768</v>
      </c>
      <c r="CA45" s="4">
        <f t="shared" si="12"/>
        <v>0.79397800064000001</v>
      </c>
      <c r="CB45" s="4">
        <f t="shared" si="13"/>
        <v>191.5938388619376</v>
      </c>
    </row>
    <row r="46" spans="1:80" x14ac:dyDescent="0.25">
      <c r="A46" s="2">
        <f>'Raw Data'!A1021</f>
        <v>42070</v>
      </c>
      <c r="B46" s="3">
        <f>'Raw Data'!B1021</f>
        <v>3.5969907407407409E-2</v>
      </c>
      <c r="C46" s="4">
        <f>'Raw Data'!C1021</f>
        <v>7.9189999999999996</v>
      </c>
      <c r="D46" s="4">
        <f>'Raw Data'!D1021</f>
        <v>11.4275</v>
      </c>
      <c r="E46" s="4">
        <f>'Raw Data'!E1021</f>
        <v>114275.076</v>
      </c>
      <c r="F46" s="4">
        <f>'Raw Data'!F1021</f>
        <v>6.6</v>
      </c>
      <c r="G46" s="4">
        <f>'Raw Data'!G1021</f>
        <v>12.5</v>
      </c>
      <c r="H46" s="4">
        <f>'Raw Data'!H1021</f>
        <v>2877.7</v>
      </c>
      <c r="I46" s="4">
        <f>'Raw Data'!I1021</f>
        <v>0</v>
      </c>
      <c r="J46" s="4">
        <f>'Raw Data'!J1021</f>
        <v>0</v>
      </c>
      <c r="K46" s="4">
        <f>'Raw Data'!K1021</f>
        <v>0.81769999999999998</v>
      </c>
      <c r="L46" s="4">
        <f>'Raw Data'!L1021</f>
        <v>6.4756</v>
      </c>
      <c r="M46" s="4">
        <f>'Raw Data'!M1021</f>
        <v>9.3443000000000005</v>
      </c>
      <c r="N46" s="4">
        <f>'Raw Data'!N1021</f>
        <v>5.4055999999999997</v>
      </c>
      <c r="O46" s="4">
        <f>'Raw Data'!O1021</f>
        <v>10.190899999999999</v>
      </c>
      <c r="P46" s="4">
        <f>'Raw Data'!P1021</f>
        <v>15.6</v>
      </c>
      <c r="Q46" s="4">
        <f>'Raw Data'!Q1021</f>
        <v>4.1116000000000001</v>
      </c>
      <c r="R46" s="4">
        <f>'Raw Data'!R1021</f>
        <v>7.7512999999999996</v>
      </c>
      <c r="S46" s="4">
        <f>'Raw Data'!S1021</f>
        <v>11.9</v>
      </c>
      <c r="T46" s="4">
        <f>'Raw Data'!T1021</f>
        <v>2877.7132000000001</v>
      </c>
      <c r="U46" s="4">
        <f>'Raw Data'!U1021</f>
        <v>0</v>
      </c>
      <c r="V46" s="4">
        <f>'Raw Data'!V1021</f>
        <v>0</v>
      </c>
      <c r="W46" s="4">
        <f>'Raw Data'!W1021</f>
        <v>0</v>
      </c>
      <c r="X46" s="4">
        <f>'Raw Data'!X1021</f>
        <v>0</v>
      </c>
      <c r="Y46" s="4">
        <f>'Raw Data'!Y1021</f>
        <v>12.4</v>
      </c>
      <c r="Z46" s="4">
        <f>'Raw Data'!Z1021</f>
        <v>866</v>
      </c>
      <c r="AA46" s="4">
        <f>'Raw Data'!AA1021</f>
        <v>884</v>
      </c>
      <c r="AB46" s="4">
        <f>'Raw Data'!AB1021</f>
        <v>820</v>
      </c>
      <c r="AC46" s="4">
        <f>'Raw Data'!AC1021</f>
        <v>54</v>
      </c>
      <c r="AD46" s="4">
        <f>'Raw Data'!AD1021</f>
        <v>8.0399999999999991</v>
      </c>
      <c r="AE46" s="4">
        <f>'Raw Data'!AE1021</f>
        <v>0.18</v>
      </c>
      <c r="AF46" s="4">
        <f>'Raw Data'!AF1021</f>
        <v>979</v>
      </c>
      <c r="AG46" s="4">
        <f>'Raw Data'!AG1021</f>
        <v>-8</v>
      </c>
      <c r="AH46" s="4">
        <f>'Raw Data'!AH1021</f>
        <v>14</v>
      </c>
      <c r="AI46" s="4">
        <f>'Raw Data'!AI1021</f>
        <v>29</v>
      </c>
      <c r="AJ46" s="4">
        <f>'Raw Data'!AJ1021</f>
        <v>191</v>
      </c>
      <c r="AK46" s="4">
        <f>'Raw Data'!AK1021</f>
        <v>141</v>
      </c>
      <c r="AL46" s="4">
        <f>'Raw Data'!AL1021</f>
        <v>3.6</v>
      </c>
      <c r="AM46" s="4">
        <f>'Raw Data'!AM1021</f>
        <v>195</v>
      </c>
      <c r="AN46" s="4" t="str">
        <f>'Raw Data'!AN1021</f>
        <v>n/a</v>
      </c>
      <c r="AO46" s="4">
        <f>'Raw Data'!AO1021</f>
        <v>2</v>
      </c>
      <c r="AP46" s="5">
        <f>'Raw Data'!AP1021</f>
        <v>0.61934027777777778</v>
      </c>
      <c r="AQ46" s="4">
        <f>'Raw Data'!AQ1021</f>
        <v>47.159045999999996</v>
      </c>
      <c r="AR46" s="4">
        <f>'Raw Data'!AR1021</f>
        <v>-88.484207999999995</v>
      </c>
      <c r="AS46" s="4">
        <f>'Raw Data'!AS1021</f>
        <v>309.89999999999998</v>
      </c>
      <c r="AT46" s="4">
        <f>'Raw Data'!AT1021</f>
        <v>24.3</v>
      </c>
      <c r="AU46" s="4">
        <f>'Raw Data'!AU1021</f>
        <v>11</v>
      </c>
      <c r="AV46" s="4">
        <f>'Raw Data'!AV1021</f>
        <v>10</v>
      </c>
      <c r="AW46" s="4" t="str">
        <f>'Raw Data'!AW1021</f>
        <v>0x4b67000</v>
      </c>
      <c r="AX46" s="4">
        <f>'Raw Data'!AX1021</f>
        <v>1.5508489999999999</v>
      </c>
      <c r="AY46" s="4">
        <f>'Raw Data'!AY1021</f>
        <v>1.636863</v>
      </c>
      <c r="AZ46" s="4">
        <f>'Raw Data'!AZ1021</f>
        <v>2.4245749999999999</v>
      </c>
      <c r="BA46" s="4">
        <f>'Raw Data'!BA1021</f>
        <v>14.023</v>
      </c>
      <c r="BB46" s="4">
        <f>'Raw Data'!BB1021</f>
        <v>9.6199999999999992</v>
      </c>
      <c r="BC46" s="4">
        <f>'Raw Data'!BC1021</f>
        <v>0.69</v>
      </c>
      <c r="BD46" s="4">
        <f>'Raw Data'!BD1021</f>
        <v>22.294</v>
      </c>
      <c r="BE46" s="4">
        <f>'Raw Data'!BE1021</f>
        <v>1218.365</v>
      </c>
      <c r="BF46" s="4">
        <f>'Raw Data'!BF1021</f>
        <v>1118.973</v>
      </c>
      <c r="BG46" s="4">
        <f>'Raw Data'!BG1021</f>
        <v>0.107</v>
      </c>
      <c r="BH46" s="4">
        <f>'Raw Data'!BH1021</f>
        <v>0.20100000000000001</v>
      </c>
      <c r="BI46" s="4">
        <f>'Raw Data'!BI1021</f>
        <v>0.307</v>
      </c>
      <c r="BJ46" s="4">
        <f>'Raw Data'!BJ1021</f>
        <v>8.1000000000000003E-2</v>
      </c>
      <c r="BK46" s="4">
        <f>'Raw Data'!BK1021</f>
        <v>0.153</v>
      </c>
      <c r="BL46" s="4">
        <f>'Raw Data'!BL1021</f>
        <v>0.23400000000000001</v>
      </c>
      <c r="BM46" s="4">
        <f>'Raw Data'!BM1021</f>
        <v>17.904599999999999</v>
      </c>
      <c r="BN46" s="4">
        <f>'Raw Data'!BN1021</f>
        <v>0</v>
      </c>
      <c r="BO46" s="4">
        <f>'Raw Data'!BO1021</f>
        <v>0</v>
      </c>
      <c r="BP46" s="4">
        <f>'Raw Data'!BP1021</f>
        <v>0</v>
      </c>
      <c r="BQ46" s="4">
        <f>'Raw Data'!BQ1021</f>
        <v>0</v>
      </c>
      <c r="BR46" s="4">
        <f>'Raw Data'!BR1021</f>
        <v>0.61355499999999996</v>
      </c>
      <c r="BS46" s="4">
        <f>'Raw Data'!BS1021</f>
        <v>-5</v>
      </c>
      <c r="BT46" s="4">
        <f>'Raw Data'!BT1021</f>
        <v>0.17144300000000001</v>
      </c>
      <c r="BU46" s="4">
        <f>'Raw Data'!BU1021</f>
        <v>14.993755999999999</v>
      </c>
      <c r="BV46" s="4">
        <f>'Raw Data'!BV1021</f>
        <v>3.4631439999999998</v>
      </c>
      <c r="BW46" s="4">
        <f t="shared" si="9"/>
        <v>3.9613503351999997</v>
      </c>
      <c r="BY46" s="4">
        <f t="shared" si="10"/>
        <v>13463.418368828778</v>
      </c>
      <c r="BZ46" s="4">
        <f t="shared" si="11"/>
        <v>12365.097193717356</v>
      </c>
      <c r="CA46" s="4">
        <f t="shared" si="12"/>
        <v>0.89508225193199997</v>
      </c>
      <c r="CB46" s="4">
        <f t="shared" si="13"/>
        <v>197.85295911039117</v>
      </c>
    </row>
    <row r="47" spans="1:80" x14ac:dyDescent="0.25">
      <c r="A47" s="2">
        <f>'Raw Data'!A1022</f>
        <v>42070</v>
      </c>
      <c r="B47" s="3">
        <f>'Raw Data'!B1022</f>
        <v>3.5981481481481482E-2</v>
      </c>
      <c r="C47" s="4">
        <f>'Raw Data'!C1022</f>
        <v>8.0060000000000002</v>
      </c>
      <c r="D47" s="4">
        <f>'Raw Data'!D1022</f>
        <v>11.3101</v>
      </c>
      <c r="E47" s="4">
        <f>'Raw Data'!E1022</f>
        <v>113101.0895</v>
      </c>
      <c r="F47" s="4">
        <f>'Raw Data'!F1022</f>
        <v>6.7</v>
      </c>
      <c r="G47" s="4">
        <f>'Raw Data'!G1022</f>
        <v>28.4</v>
      </c>
      <c r="H47" s="4">
        <f>'Raw Data'!H1022</f>
        <v>2940.5</v>
      </c>
      <c r="I47" s="4">
        <f>'Raw Data'!I1022</f>
        <v>0</v>
      </c>
      <c r="J47" s="4">
        <f>'Raw Data'!J1022</f>
        <v>0</v>
      </c>
      <c r="K47" s="4">
        <f>'Raw Data'!K1022</f>
        <v>0.81820000000000004</v>
      </c>
      <c r="L47" s="4">
        <f>'Raw Data'!L1022</f>
        <v>6.5509000000000004</v>
      </c>
      <c r="M47" s="4">
        <f>'Raw Data'!M1022</f>
        <v>9.2543000000000006</v>
      </c>
      <c r="N47" s="4">
        <f>'Raw Data'!N1022</f>
        <v>5.4821</v>
      </c>
      <c r="O47" s="4">
        <f>'Raw Data'!O1022</f>
        <v>23.2377</v>
      </c>
      <c r="P47" s="4">
        <f>'Raw Data'!P1022</f>
        <v>28.7</v>
      </c>
      <c r="Q47" s="4">
        <f>'Raw Data'!Q1022</f>
        <v>4.1698000000000004</v>
      </c>
      <c r="R47" s="4">
        <f>'Raw Data'!R1022</f>
        <v>17.674900000000001</v>
      </c>
      <c r="S47" s="4">
        <f>'Raw Data'!S1022</f>
        <v>21.8</v>
      </c>
      <c r="T47" s="4">
        <f>'Raw Data'!T1022</f>
        <v>2940.4569000000001</v>
      </c>
      <c r="U47" s="4">
        <f>'Raw Data'!U1022</f>
        <v>0</v>
      </c>
      <c r="V47" s="4">
        <f>'Raw Data'!V1022</f>
        <v>0</v>
      </c>
      <c r="W47" s="4">
        <f>'Raw Data'!W1022</f>
        <v>0</v>
      </c>
      <c r="X47" s="4">
        <f>'Raw Data'!X1022</f>
        <v>0</v>
      </c>
      <c r="Y47" s="4">
        <f>'Raw Data'!Y1022</f>
        <v>12.4</v>
      </c>
      <c r="Z47" s="4">
        <f>'Raw Data'!Z1022</f>
        <v>867</v>
      </c>
      <c r="AA47" s="4">
        <f>'Raw Data'!AA1022</f>
        <v>885</v>
      </c>
      <c r="AB47" s="4">
        <f>'Raw Data'!AB1022</f>
        <v>821</v>
      </c>
      <c r="AC47" s="4">
        <f>'Raw Data'!AC1022</f>
        <v>54</v>
      </c>
      <c r="AD47" s="4">
        <f>'Raw Data'!AD1022</f>
        <v>8.0399999999999991</v>
      </c>
      <c r="AE47" s="4">
        <f>'Raw Data'!AE1022</f>
        <v>0.18</v>
      </c>
      <c r="AF47" s="4">
        <f>'Raw Data'!AF1022</f>
        <v>979</v>
      </c>
      <c r="AG47" s="4">
        <f>'Raw Data'!AG1022</f>
        <v>-8</v>
      </c>
      <c r="AH47" s="4">
        <f>'Raw Data'!AH1022</f>
        <v>14</v>
      </c>
      <c r="AI47" s="4">
        <f>'Raw Data'!AI1022</f>
        <v>29</v>
      </c>
      <c r="AJ47" s="4">
        <f>'Raw Data'!AJ1022</f>
        <v>191</v>
      </c>
      <c r="AK47" s="4">
        <f>'Raw Data'!AK1022</f>
        <v>141</v>
      </c>
      <c r="AL47" s="4">
        <f>'Raw Data'!AL1022</f>
        <v>3.6</v>
      </c>
      <c r="AM47" s="4">
        <f>'Raw Data'!AM1022</f>
        <v>195</v>
      </c>
      <c r="AN47" s="4" t="str">
        <f>'Raw Data'!AN1022</f>
        <v>n/a</v>
      </c>
      <c r="AO47" s="4">
        <f>'Raw Data'!AO1022</f>
        <v>2</v>
      </c>
      <c r="AP47" s="5">
        <f>'Raw Data'!AP1022</f>
        <v>0.61935185185185182</v>
      </c>
      <c r="AQ47" s="4">
        <f>'Raw Data'!AQ1022</f>
        <v>47.159156000000003</v>
      </c>
      <c r="AR47" s="4">
        <f>'Raw Data'!AR1022</f>
        <v>-88.484206999999998</v>
      </c>
      <c r="AS47" s="4">
        <f>'Raw Data'!AS1022</f>
        <v>309.89999999999998</v>
      </c>
      <c r="AT47" s="4">
        <f>'Raw Data'!AT1022</f>
        <v>25.6</v>
      </c>
      <c r="AU47" s="4">
        <f>'Raw Data'!AU1022</f>
        <v>11</v>
      </c>
      <c r="AV47" s="4">
        <f>'Raw Data'!AV1022</f>
        <v>9</v>
      </c>
      <c r="AW47" s="4" t="str">
        <f>'Raw Data'!AW1022</f>
        <v>0x4b65000</v>
      </c>
      <c r="AX47" s="4">
        <f>'Raw Data'!AX1022</f>
        <v>1.2</v>
      </c>
      <c r="AY47" s="4">
        <f>'Raw Data'!AY1022</f>
        <v>1.9</v>
      </c>
      <c r="AZ47" s="4">
        <f>'Raw Data'!AZ1022</f>
        <v>2.6</v>
      </c>
      <c r="BA47" s="4">
        <f>'Raw Data'!BA1022</f>
        <v>14.023</v>
      </c>
      <c r="BB47" s="4">
        <f>'Raw Data'!BB1022</f>
        <v>9.65</v>
      </c>
      <c r="BC47" s="4">
        <f>'Raw Data'!BC1022</f>
        <v>0.69</v>
      </c>
      <c r="BD47" s="4">
        <f>'Raw Data'!BD1022</f>
        <v>22.215</v>
      </c>
      <c r="BE47" s="4">
        <f>'Raw Data'!BE1022</f>
        <v>1233.1849999999999</v>
      </c>
      <c r="BF47" s="4">
        <f>'Raw Data'!BF1022</f>
        <v>1108.7750000000001</v>
      </c>
      <c r="BG47" s="4">
        <f>'Raw Data'!BG1022</f>
        <v>0.108</v>
      </c>
      <c r="BH47" s="4">
        <f>'Raw Data'!BH1022</f>
        <v>0.45800000000000002</v>
      </c>
      <c r="BI47" s="4">
        <f>'Raw Data'!BI1022</f>
        <v>0.56599999999999995</v>
      </c>
      <c r="BJ47" s="4">
        <f>'Raw Data'!BJ1022</f>
        <v>8.2000000000000003E-2</v>
      </c>
      <c r="BK47" s="4">
        <f>'Raw Data'!BK1022</f>
        <v>0.34799999999999998</v>
      </c>
      <c r="BL47" s="4">
        <f>'Raw Data'!BL1022</f>
        <v>0.43099999999999999</v>
      </c>
      <c r="BM47" s="4">
        <f>'Raw Data'!BM1022</f>
        <v>18.304600000000001</v>
      </c>
      <c r="BN47" s="4">
        <f>'Raw Data'!BN1022</f>
        <v>0</v>
      </c>
      <c r="BO47" s="4">
        <f>'Raw Data'!BO1022</f>
        <v>0</v>
      </c>
      <c r="BP47" s="4">
        <f>'Raw Data'!BP1022</f>
        <v>0</v>
      </c>
      <c r="BQ47" s="4">
        <f>'Raw Data'!BQ1022</f>
        <v>0</v>
      </c>
      <c r="BR47" s="4">
        <f>'Raw Data'!BR1022</f>
        <v>0.63658400000000004</v>
      </c>
      <c r="BS47" s="4">
        <f>'Raw Data'!BS1022</f>
        <v>-5</v>
      </c>
      <c r="BT47" s="4">
        <f>'Raw Data'!BT1022</f>
        <v>0.171186</v>
      </c>
      <c r="BU47" s="4">
        <f>'Raw Data'!BU1022</f>
        <v>15.556532000000001</v>
      </c>
      <c r="BV47" s="4">
        <f>'Raw Data'!BV1022</f>
        <v>3.4579529999999998</v>
      </c>
      <c r="BW47" s="4">
        <f t="shared" si="9"/>
        <v>4.1100357544000001</v>
      </c>
      <c r="BY47" s="4">
        <f t="shared" si="10"/>
        <v>14138.66837092754</v>
      </c>
      <c r="BZ47" s="4">
        <f t="shared" si="11"/>
        <v>12712.287307237102</v>
      </c>
      <c r="CA47" s="4">
        <f t="shared" si="12"/>
        <v>0.94014345488800011</v>
      </c>
      <c r="CB47" s="4">
        <f t="shared" si="13"/>
        <v>209.86524249198641</v>
      </c>
    </row>
    <row r="48" spans="1:80" x14ac:dyDescent="0.25">
      <c r="A48" s="2">
        <f>'Raw Data'!A1023</f>
        <v>42070</v>
      </c>
      <c r="B48" s="3">
        <f>'Raw Data'!B1023</f>
        <v>3.5993055555555556E-2</v>
      </c>
      <c r="C48" s="4">
        <f>'Raw Data'!C1023</f>
        <v>8.9410000000000007</v>
      </c>
      <c r="D48" s="4">
        <f>'Raw Data'!D1023</f>
        <v>9.7246000000000006</v>
      </c>
      <c r="E48" s="4">
        <f>'Raw Data'!E1023</f>
        <v>97246.042690000002</v>
      </c>
      <c r="F48" s="4">
        <f>'Raw Data'!F1023</f>
        <v>6.6</v>
      </c>
      <c r="G48" s="4">
        <f>'Raw Data'!G1023</f>
        <v>14.3</v>
      </c>
      <c r="H48" s="4">
        <f>'Raw Data'!H1023</f>
        <v>2846.8</v>
      </c>
      <c r="I48" s="4">
        <f>'Raw Data'!I1023</f>
        <v>0</v>
      </c>
      <c r="J48" s="4">
        <f>'Raw Data'!J1023</f>
        <v>0</v>
      </c>
      <c r="K48" s="4">
        <f>'Raw Data'!K1023</f>
        <v>0.8276</v>
      </c>
      <c r="L48" s="4">
        <f>'Raw Data'!L1023</f>
        <v>7.3994</v>
      </c>
      <c r="M48" s="4">
        <f>'Raw Data'!M1023</f>
        <v>8.0481999999999996</v>
      </c>
      <c r="N48" s="4">
        <f>'Raw Data'!N1023</f>
        <v>5.4622000000000002</v>
      </c>
      <c r="O48" s="4">
        <f>'Raw Data'!O1023</f>
        <v>11.856</v>
      </c>
      <c r="P48" s="4">
        <f>'Raw Data'!P1023</f>
        <v>17.3</v>
      </c>
      <c r="Q48" s="4">
        <f>'Raw Data'!Q1023</f>
        <v>4.1546000000000003</v>
      </c>
      <c r="R48" s="4">
        <f>'Raw Data'!R1023</f>
        <v>9.0177999999999994</v>
      </c>
      <c r="S48" s="4">
        <f>'Raw Data'!S1023</f>
        <v>13.2</v>
      </c>
      <c r="T48" s="4">
        <f>'Raw Data'!T1023</f>
        <v>2846.7687999999998</v>
      </c>
      <c r="U48" s="4">
        <f>'Raw Data'!U1023</f>
        <v>0</v>
      </c>
      <c r="V48" s="4">
        <f>'Raw Data'!V1023</f>
        <v>0</v>
      </c>
      <c r="W48" s="4">
        <f>'Raw Data'!W1023</f>
        <v>0</v>
      </c>
      <c r="X48" s="4">
        <f>'Raw Data'!X1023</f>
        <v>0</v>
      </c>
      <c r="Y48" s="4">
        <f>'Raw Data'!Y1023</f>
        <v>12.3</v>
      </c>
      <c r="Z48" s="4">
        <f>'Raw Data'!Z1023</f>
        <v>866</v>
      </c>
      <c r="AA48" s="4">
        <f>'Raw Data'!AA1023</f>
        <v>884</v>
      </c>
      <c r="AB48" s="4">
        <f>'Raw Data'!AB1023</f>
        <v>820</v>
      </c>
      <c r="AC48" s="4">
        <f>'Raw Data'!AC1023</f>
        <v>54</v>
      </c>
      <c r="AD48" s="4">
        <f>'Raw Data'!AD1023</f>
        <v>8.0399999999999991</v>
      </c>
      <c r="AE48" s="4">
        <f>'Raw Data'!AE1023</f>
        <v>0.18</v>
      </c>
      <c r="AF48" s="4">
        <f>'Raw Data'!AF1023</f>
        <v>979</v>
      </c>
      <c r="AG48" s="4">
        <f>'Raw Data'!AG1023</f>
        <v>-8</v>
      </c>
      <c r="AH48" s="4">
        <f>'Raw Data'!AH1023</f>
        <v>14</v>
      </c>
      <c r="AI48" s="4">
        <f>'Raw Data'!AI1023</f>
        <v>29</v>
      </c>
      <c r="AJ48" s="4">
        <f>'Raw Data'!AJ1023</f>
        <v>191</v>
      </c>
      <c r="AK48" s="4">
        <f>'Raw Data'!AK1023</f>
        <v>141</v>
      </c>
      <c r="AL48" s="4">
        <f>'Raw Data'!AL1023</f>
        <v>3.5</v>
      </c>
      <c r="AM48" s="4">
        <f>'Raw Data'!AM1023</f>
        <v>195</v>
      </c>
      <c r="AN48" s="4" t="str">
        <f>'Raw Data'!AN1023</f>
        <v>n/a</v>
      </c>
      <c r="AO48" s="4">
        <f>'Raw Data'!AO1023</f>
        <v>2</v>
      </c>
      <c r="AP48" s="5">
        <f>'Raw Data'!AP1023</f>
        <v>0.61936342592592586</v>
      </c>
      <c r="AQ48" s="4">
        <f>'Raw Data'!AQ1023</f>
        <v>47.159275000000001</v>
      </c>
      <c r="AR48" s="4">
        <f>'Raw Data'!AR1023</f>
        <v>-88.484217999999998</v>
      </c>
      <c r="AS48" s="4">
        <f>'Raw Data'!AS1023</f>
        <v>309.8</v>
      </c>
      <c r="AT48" s="4">
        <f>'Raw Data'!AT1023</f>
        <v>27.4</v>
      </c>
      <c r="AU48" s="4">
        <f>'Raw Data'!AU1023</f>
        <v>11</v>
      </c>
      <c r="AV48" s="4">
        <f>'Raw Data'!AV1023</f>
        <v>10</v>
      </c>
      <c r="AW48" s="4" t="str">
        <f>'Raw Data'!AW1023</f>
        <v>0x4b65000</v>
      </c>
      <c r="AX48" s="4">
        <f>'Raw Data'!AX1023</f>
        <v>1.2</v>
      </c>
      <c r="AY48" s="4">
        <f>'Raw Data'!AY1023</f>
        <v>1.912088</v>
      </c>
      <c r="AZ48" s="4">
        <f>'Raw Data'!AZ1023</f>
        <v>2.612088</v>
      </c>
      <c r="BA48" s="4">
        <f>'Raw Data'!BA1023</f>
        <v>14.023</v>
      </c>
      <c r="BB48" s="4">
        <f>'Raw Data'!BB1023</f>
        <v>10.210000000000001</v>
      </c>
      <c r="BC48" s="4">
        <f>'Raw Data'!BC1023</f>
        <v>0.73</v>
      </c>
      <c r="BD48" s="4">
        <f>'Raw Data'!BD1023</f>
        <v>20.83</v>
      </c>
      <c r="BE48" s="4">
        <f>'Raw Data'!BE1023</f>
        <v>1425.499</v>
      </c>
      <c r="BF48" s="4">
        <f>'Raw Data'!BF1023</f>
        <v>986.83399999999995</v>
      </c>
      <c r="BG48" s="4">
        <f>'Raw Data'!BG1023</f>
        <v>0.11</v>
      </c>
      <c r="BH48" s="4">
        <f>'Raw Data'!BH1023</f>
        <v>0.23899999999999999</v>
      </c>
      <c r="BI48" s="4">
        <f>'Raw Data'!BI1023</f>
        <v>0.34899999999999998</v>
      </c>
      <c r="BJ48" s="4">
        <f>'Raw Data'!BJ1023</f>
        <v>8.4000000000000005E-2</v>
      </c>
      <c r="BK48" s="4">
        <f>'Raw Data'!BK1023</f>
        <v>0.182</v>
      </c>
      <c r="BL48" s="4">
        <f>'Raw Data'!BL1023</f>
        <v>0.26600000000000001</v>
      </c>
      <c r="BM48" s="4">
        <f>'Raw Data'!BM1023</f>
        <v>18.135999999999999</v>
      </c>
      <c r="BN48" s="4">
        <f>'Raw Data'!BN1023</f>
        <v>0</v>
      </c>
      <c r="BO48" s="4">
        <f>'Raw Data'!BO1023</f>
        <v>0</v>
      </c>
      <c r="BP48" s="4">
        <f>'Raw Data'!BP1023</f>
        <v>0</v>
      </c>
      <c r="BQ48" s="4">
        <f>'Raw Data'!BQ1023</f>
        <v>0</v>
      </c>
      <c r="BR48" s="4">
        <f>'Raw Data'!BR1023</f>
        <v>0.64794499999999999</v>
      </c>
      <c r="BS48" s="4">
        <f>'Raw Data'!BS1023</f>
        <v>-5</v>
      </c>
      <c r="BT48" s="4">
        <f>'Raw Data'!BT1023</f>
        <v>0.17100000000000001</v>
      </c>
      <c r="BU48" s="4">
        <f>'Raw Data'!BU1023</f>
        <v>15.834156999999999</v>
      </c>
      <c r="BV48" s="4">
        <f>'Raw Data'!BV1023</f>
        <v>3.4542000000000002</v>
      </c>
      <c r="BW48" s="4">
        <f t="shared" si="9"/>
        <v>4.1833842793999994</v>
      </c>
      <c r="BY48" s="4">
        <f t="shared" si="10"/>
        <v>16635.250752405791</v>
      </c>
      <c r="BZ48" s="4">
        <f t="shared" si="11"/>
        <v>11516.129468347304</v>
      </c>
      <c r="CA48" s="4">
        <f t="shared" si="12"/>
        <v>0.98026099155599999</v>
      </c>
      <c r="CB48" s="4">
        <f t="shared" si="13"/>
        <v>211.64301598642399</v>
      </c>
    </row>
    <row r="49" spans="1:80" x14ac:dyDescent="0.25">
      <c r="A49" s="2">
        <f>'Raw Data'!A1024</f>
        <v>42070</v>
      </c>
      <c r="B49" s="3">
        <f>'Raw Data'!B1024</f>
        <v>3.6004629629629629E-2</v>
      </c>
      <c r="C49" s="4">
        <f>'Raw Data'!C1024</f>
        <v>9.8970000000000002</v>
      </c>
      <c r="D49" s="4">
        <f>'Raw Data'!D1024</f>
        <v>8.2376000000000005</v>
      </c>
      <c r="E49" s="4">
        <f>'Raw Data'!E1024</f>
        <v>82375.805630000003</v>
      </c>
      <c r="F49" s="4">
        <f>'Raw Data'!F1024</f>
        <v>6.6</v>
      </c>
      <c r="G49" s="4">
        <f>'Raw Data'!G1024</f>
        <v>11.1</v>
      </c>
      <c r="H49" s="4">
        <f>'Raw Data'!H1024</f>
        <v>2304.9</v>
      </c>
      <c r="I49" s="4">
        <f>'Raw Data'!I1024</f>
        <v>0</v>
      </c>
      <c r="J49" s="4">
        <f>'Raw Data'!J1024</f>
        <v>0</v>
      </c>
      <c r="K49" s="4">
        <f>'Raw Data'!K1024</f>
        <v>0.8357</v>
      </c>
      <c r="L49" s="4">
        <f>'Raw Data'!L1024</f>
        <v>8.2708999999999993</v>
      </c>
      <c r="M49" s="4">
        <f>'Raw Data'!M1024</f>
        <v>6.8841000000000001</v>
      </c>
      <c r="N49" s="4">
        <f>'Raw Data'!N1024</f>
        <v>5.5156000000000001</v>
      </c>
      <c r="O49" s="4">
        <f>'Raw Data'!O1024</f>
        <v>9.2674000000000003</v>
      </c>
      <c r="P49" s="4">
        <f>'Raw Data'!P1024</f>
        <v>14.8</v>
      </c>
      <c r="Q49" s="4">
        <f>'Raw Data'!Q1024</f>
        <v>4.1951999999999998</v>
      </c>
      <c r="R49" s="4">
        <f>'Raw Data'!R1024</f>
        <v>7.0488999999999997</v>
      </c>
      <c r="S49" s="4">
        <f>'Raw Data'!S1024</f>
        <v>11.2</v>
      </c>
      <c r="T49" s="4">
        <f>'Raw Data'!T1024</f>
        <v>2304.9476</v>
      </c>
      <c r="U49" s="4">
        <f>'Raw Data'!U1024</f>
        <v>0</v>
      </c>
      <c r="V49" s="4">
        <f>'Raw Data'!V1024</f>
        <v>0</v>
      </c>
      <c r="W49" s="4">
        <f>'Raw Data'!W1024</f>
        <v>0</v>
      </c>
      <c r="X49" s="4">
        <f>'Raw Data'!X1024</f>
        <v>0</v>
      </c>
      <c r="Y49" s="4">
        <f>'Raw Data'!Y1024</f>
        <v>12.4</v>
      </c>
      <c r="Z49" s="4">
        <f>'Raw Data'!Z1024</f>
        <v>868</v>
      </c>
      <c r="AA49" s="4">
        <f>'Raw Data'!AA1024</f>
        <v>886</v>
      </c>
      <c r="AB49" s="4">
        <f>'Raw Data'!AB1024</f>
        <v>821</v>
      </c>
      <c r="AC49" s="4">
        <f>'Raw Data'!AC1024</f>
        <v>54</v>
      </c>
      <c r="AD49" s="4">
        <f>'Raw Data'!AD1024</f>
        <v>8.0399999999999991</v>
      </c>
      <c r="AE49" s="4">
        <f>'Raw Data'!AE1024</f>
        <v>0.18</v>
      </c>
      <c r="AF49" s="4">
        <f>'Raw Data'!AF1024</f>
        <v>979</v>
      </c>
      <c r="AG49" s="4">
        <f>'Raw Data'!AG1024</f>
        <v>-8</v>
      </c>
      <c r="AH49" s="4">
        <f>'Raw Data'!AH1024</f>
        <v>14</v>
      </c>
      <c r="AI49" s="4">
        <f>'Raw Data'!AI1024</f>
        <v>29</v>
      </c>
      <c r="AJ49" s="4">
        <f>'Raw Data'!AJ1024</f>
        <v>191</v>
      </c>
      <c r="AK49" s="4">
        <f>'Raw Data'!AK1024</f>
        <v>141</v>
      </c>
      <c r="AL49" s="4">
        <f>'Raw Data'!AL1024</f>
        <v>3.5</v>
      </c>
      <c r="AM49" s="4">
        <f>'Raw Data'!AM1024</f>
        <v>195</v>
      </c>
      <c r="AN49" s="4" t="str">
        <f>'Raw Data'!AN1024</f>
        <v>n/a</v>
      </c>
      <c r="AO49" s="4">
        <f>'Raw Data'!AO1024</f>
        <v>2</v>
      </c>
      <c r="AP49" s="5">
        <f>'Raw Data'!AP1024</f>
        <v>0.61937500000000001</v>
      </c>
      <c r="AQ49" s="4">
        <f>'Raw Data'!AQ1024</f>
        <v>47.159402</v>
      </c>
      <c r="AR49" s="4">
        <f>'Raw Data'!AR1024</f>
        <v>-88.484221000000005</v>
      </c>
      <c r="AS49" s="4">
        <f>'Raw Data'!AS1024</f>
        <v>310.2</v>
      </c>
      <c r="AT49" s="4">
        <f>'Raw Data'!AT1024</f>
        <v>29.3</v>
      </c>
      <c r="AU49" s="4">
        <f>'Raw Data'!AU1024</f>
        <v>11</v>
      </c>
      <c r="AV49" s="4">
        <f>'Raw Data'!AV1024</f>
        <v>10</v>
      </c>
      <c r="AW49" s="4" t="str">
        <f>'Raw Data'!AW1024</f>
        <v>0x4b67000</v>
      </c>
      <c r="AX49" s="4">
        <f>'Raw Data'!AX1024</f>
        <v>1.2</v>
      </c>
      <c r="AY49" s="4">
        <f>'Raw Data'!AY1024</f>
        <v>2</v>
      </c>
      <c r="AZ49" s="4">
        <f>'Raw Data'!AZ1024</f>
        <v>2.7</v>
      </c>
      <c r="BA49" s="4">
        <f>'Raw Data'!BA1024</f>
        <v>14.023</v>
      </c>
      <c r="BB49" s="4">
        <f>'Raw Data'!BB1024</f>
        <v>10.75</v>
      </c>
      <c r="BC49" s="4">
        <f>'Raw Data'!BC1024</f>
        <v>0.77</v>
      </c>
      <c r="BD49" s="4">
        <f>'Raw Data'!BD1024</f>
        <v>19.66</v>
      </c>
      <c r="BE49" s="4">
        <f>'Raw Data'!BE1024</f>
        <v>1629.41</v>
      </c>
      <c r="BF49" s="4">
        <f>'Raw Data'!BF1024</f>
        <v>863.19100000000003</v>
      </c>
      <c r="BG49" s="4">
        <f>'Raw Data'!BG1024</f>
        <v>0.114</v>
      </c>
      <c r="BH49" s="4">
        <f>'Raw Data'!BH1024</f>
        <v>0.191</v>
      </c>
      <c r="BI49" s="4">
        <f>'Raw Data'!BI1024</f>
        <v>0.30499999999999999</v>
      </c>
      <c r="BJ49" s="4">
        <f>'Raw Data'!BJ1024</f>
        <v>8.6999999999999994E-2</v>
      </c>
      <c r="BK49" s="4">
        <f>'Raw Data'!BK1024</f>
        <v>0.14499999999999999</v>
      </c>
      <c r="BL49" s="4">
        <f>'Raw Data'!BL1024</f>
        <v>0.23200000000000001</v>
      </c>
      <c r="BM49" s="4">
        <f>'Raw Data'!BM1024</f>
        <v>15.0162</v>
      </c>
      <c r="BN49" s="4">
        <f>'Raw Data'!BN1024</f>
        <v>0</v>
      </c>
      <c r="BO49" s="4">
        <f>'Raw Data'!BO1024</f>
        <v>0</v>
      </c>
      <c r="BP49" s="4">
        <f>'Raw Data'!BP1024</f>
        <v>0</v>
      </c>
      <c r="BQ49" s="4">
        <f>'Raw Data'!BQ1024</f>
        <v>0</v>
      </c>
      <c r="BR49" s="4">
        <f>'Raw Data'!BR1024</f>
        <v>0.63619300000000001</v>
      </c>
      <c r="BS49" s="4">
        <f>'Raw Data'!BS1024</f>
        <v>-5</v>
      </c>
      <c r="BT49" s="4">
        <f>'Raw Data'!BT1024</f>
        <v>0.17181199999999999</v>
      </c>
      <c r="BU49" s="4">
        <f>'Raw Data'!BU1024</f>
        <v>15.546962000000001</v>
      </c>
      <c r="BV49" s="4">
        <f>'Raw Data'!BV1024</f>
        <v>3.4706060000000001</v>
      </c>
      <c r="BW49" s="4">
        <f t="shared" si="9"/>
        <v>4.1075073603999996</v>
      </c>
      <c r="BY49" s="4">
        <f t="shared" si="10"/>
        <v>18669.960634733543</v>
      </c>
      <c r="BZ49" s="4">
        <f t="shared" si="11"/>
        <v>9890.5382870218546</v>
      </c>
      <c r="CA49" s="4">
        <f t="shared" si="12"/>
        <v>0.99685565647800001</v>
      </c>
      <c r="CB49" s="4">
        <f t="shared" si="13"/>
        <v>172.05728630810282</v>
      </c>
    </row>
    <row r="50" spans="1:80" x14ac:dyDescent="0.25">
      <c r="A50" s="2">
        <f>'Raw Data'!A1025</f>
        <v>42070</v>
      </c>
      <c r="B50" s="3">
        <f>'Raw Data'!B1025</f>
        <v>3.6016203703703703E-2</v>
      </c>
      <c r="C50" s="4">
        <f>'Raw Data'!C1025</f>
        <v>9.3849999999999998</v>
      </c>
      <c r="D50" s="4">
        <f>'Raw Data'!D1025</f>
        <v>8.6636000000000006</v>
      </c>
      <c r="E50" s="4">
        <f>'Raw Data'!E1025</f>
        <v>86635.973920000004</v>
      </c>
      <c r="F50" s="4">
        <f>'Raw Data'!F1025</f>
        <v>6.6</v>
      </c>
      <c r="G50" s="4">
        <f>'Raw Data'!G1025</f>
        <v>10.9</v>
      </c>
      <c r="H50" s="4">
        <f>'Raw Data'!H1025</f>
        <v>2214.1999999999998</v>
      </c>
      <c r="I50" s="4">
        <f>'Raw Data'!I1025</f>
        <v>0</v>
      </c>
      <c r="J50" s="4">
        <f>'Raw Data'!J1025</f>
        <v>0</v>
      </c>
      <c r="K50" s="4">
        <f>'Raw Data'!K1025</f>
        <v>0.83550000000000002</v>
      </c>
      <c r="L50" s="4">
        <f>'Raw Data'!L1025</f>
        <v>7.8411</v>
      </c>
      <c r="M50" s="4">
        <f>'Raw Data'!M1025</f>
        <v>7.2382999999999997</v>
      </c>
      <c r="N50" s="4">
        <f>'Raw Data'!N1025</f>
        <v>5.5141999999999998</v>
      </c>
      <c r="O50" s="4">
        <f>'Raw Data'!O1025</f>
        <v>9.0981000000000005</v>
      </c>
      <c r="P50" s="4">
        <f>'Raw Data'!P1025</f>
        <v>14.6</v>
      </c>
      <c r="Q50" s="4">
        <f>'Raw Data'!Q1025</f>
        <v>4.1940999999999997</v>
      </c>
      <c r="R50" s="4">
        <f>'Raw Data'!R1025</f>
        <v>6.9200999999999997</v>
      </c>
      <c r="S50" s="4">
        <f>'Raw Data'!S1025</f>
        <v>11.1</v>
      </c>
      <c r="T50" s="4">
        <f>'Raw Data'!T1025</f>
        <v>2214.2148999999999</v>
      </c>
      <c r="U50" s="4">
        <f>'Raw Data'!U1025</f>
        <v>0</v>
      </c>
      <c r="V50" s="4">
        <f>'Raw Data'!V1025</f>
        <v>0</v>
      </c>
      <c r="W50" s="4">
        <f>'Raw Data'!W1025</f>
        <v>0</v>
      </c>
      <c r="X50" s="4">
        <f>'Raw Data'!X1025</f>
        <v>0</v>
      </c>
      <c r="Y50" s="4">
        <f>'Raw Data'!Y1025</f>
        <v>12.3</v>
      </c>
      <c r="Z50" s="4">
        <f>'Raw Data'!Z1025</f>
        <v>870</v>
      </c>
      <c r="AA50" s="4">
        <f>'Raw Data'!AA1025</f>
        <v>889</v>
      </c>
      <c r="AB50" s="4">
        <f>'Raw Data'!AB1025</f>
        <v>822</v>
      </c>
      <c r="AC50" s="4">
        <f>'Raw Data'!AC1025</f>
        <v>54</v>
      </c>
      <c r="AD50" s="4">
        <f>'Raw Data'!AD1025</f>
        <v>8.0399999999999991</v>
      </c>
      <c r="AE50" s="4">
        <f>'Raw Data'!AE1025</f>
        <v>0.18</v>
      </c>
      <c r="AF50" s="4">
        <f>'Raw Data'!AF1025</f>
        <v>979</v>
      </c>
      <c r="AG50" s="4">
        <f>'Raw Data'!AG1025</f>
        <v>-8</v>
      </c>
      <c r="AH50" s="4">
        <f>'Raw Data'!AH1025</f>
        <v>14</v>
      </c>
      <c r="AI50" s="4">
        <f>'Raw Data'!AI1025</f>
        <v>29</v>
      </c>
      <c r="AJ50" s="4">
        <f>'Raw Data'!AJ1025</f>
        <v>191</v>
      </c>
      <c r="AK50" s="4">
        <f>'Raw Data'!AK1025</f>
        <v>141</v>
      </c>
      <c r="AL50" s="4">
        <f>'Raw Data'!AL1025</f>
        <v>3.6</v>
      </c>
      <c r="AM50" s="4">
        <f>'Raw Data'!AM1025</f>
        <v>195</v>
      </c>
      <c r="AN50" s="4" t="str">
        <f>'Raw Data'!AN1025</f>
        <v>n/a</v>
      </c>
      <c r="AO50" s="4">
        <f>'Raw Data'!AO1025</f>
        <v>2</v>
      </c>
      <c r="AP50" s="5">
        <f>'Raw Data'!AP1025</f>
        <v>0.61938657407407405</v>
      </c>
      <c r="AQ50" s="4">
        <f>'Raw Data'!AQ1025</f>
        <v>47.159531000000001</v>
      </c>
      <c r="AR50" s="4">
        <f>'Raw Data'!AR1025</f>
        <v>-88.484226000000007</v>
      </c>
      <c r="AS50" s="4">
        <f>'Raw Data'!AS1025</f>
        <v>310.7</v>
      </c>
      <c r="AT50" s="4">
        <f>'Raw Data'!AT1025</f>
        <v>30.5</v>
      </c>
      <c r="AU50" s="4">
        <f>'Raw Data'!AU1025</f>
        <v>11</v>
      </c>
      <c r="AV50" s="4">
        <f>'Raw Data'!AV1025</f>
        <v>9</v>
      </c>
      <c r="AW50" s="4" t="str">
        <f>'Raw Data'!AW1025</f>
        <v>0x4b66000</v>
      </c>
      <c r="AX50" s="4">
        <f>'Raw Data'!AX1025</f>
        <v>1.2</v>
      </c>
      <c r="AY50" s="4">
        <f>'Raw Data'!AY1025</f>
        <v>2.0120200000000001</v>
      </c>
      <c r="AZ50" s="4">
        <f>'Raw Data'!AZ1025</f>
        <v>2.7120199999999999</v>
      </c>
      <c r="BA50" s="4">
        <f>'Raw Data'!BA1025</f>
        <v>14.023</v>
      </c>
      <c r="BB50" s="4">
        <f>'Raw Data'!BB1025</f>
        <v>10.73</v>
      </c>
      <c r="BC50" s="4">
        <f>'Raw Data'!BC1025</f>
        <v>0.77</v>
      </c>
      <c r="BD50" s="4">
        <f>'Raw Data'!BD1025</f>
        <v>19.690999999999999</v>
      </c>
      <c r="BE50" s="4">
        <f>'Raw Data'!BE1025</f>
        <v>1553.3109999999999</v>
      </c>
      <c r="BF50" s="4">
        <f>'Raw Data'!BF1025</f>
        <v>912.62699999999995</v>
      </c>
      <c r="BG50" s="4">
        <f>'Raw Data'!BG1025</f>
        <v>0.114</v>
      </c>
      <c r="BH50" s="4">
        <f>'Raw Data'!BH1025</f>
        <v>0.189</v>
      </c>
      <c r="BI50" s="4">
        <f>'Raw Data'!BI1025</f>
        <v>0.30299999999999999</v>
      </c>
      <c r="BJ50" s="4">
        <f>'Raw Data'!BJ1025</f>
        <v>8.6999999999999994E-2</v>
      </c>
      <c r="BK50" s="4">
        <f>'Raw Data'!BK1025</f>
        <v>0.14399999999999999</v>
      </c>
      <c r="BL50" s="4">
        <f>'Raw Data'!BL1025</f>
        <v>0.23100000000000001</v>
      </c>
      <c r="BM50" s="4">
        <f>'Raw Data'!BM1025</f>
        <v>14.505100000000001</v>
      </c>
      <c r="BN50" s="4">
        <f>'Raw Data'!BN1025</f>
        <v>0</v>
      </c>
      <c r="BO50" s="4">
        <f>'Raw Data'!BO1025</f>
        <v>0</v>
      </c>
      <c r="BP50" s="4">
        <f>'Raw Data'!BP1025</f>
        <v>0</v>
      </c>
      <c r="BQ50" s="4">
        <f>'Raw Data'!BQ1025</f>
        <v>0</v>
      </c>
      <c r="BR50" s="4">
        <f>'Raw Data'!BR1025</f>
        <v>0.64111200000000002</v>
      </c>
      <c r="BS50" s="4">
        <f>'Raw Data'!BS1025</f>
        <v>-5</v>
      </c>
      <c r="BT50" s="4">
        <f>'Raw Data'!BT1025</f>
        <v>0.17118900000000001</v>
      </c>
      <c r="BU50" s="4">
        <f>'Raw Data'!BU1025</f>
        <v>15.667172000000001</v>
      </c>
      <c r="BV50" s="4">
        <f>'Raw Data'!BV1025</f>
        <v>3.4580139999999999</v>
      </c>
      <c r="BW50" s="4">
        <f t="shared" si="9"/>
        <v>4.1392668423999996</v>
      </c>
      <c r="BY50" s="4">
        <f t="shared" si="10"/>
        <v>17935.625076984605</v>
      </c>
      <c r="BZ50" s="4">
        <f t="shared" si="11"/>
        <v>10537.835441282028</v>
      </c>
      <c r="CA50" s="4">
        <f t="shared" si="12"/>
        <v>1.0045634014680001</v>
      </c>
      <c r="CB50" s="4">
        <f t="shared" si="13"/>
        <v>167.48612177739639</v>
      </c>
    </row>
    <row r="51" spans="1:80" x14ac:dyDescent="0.25">
      <c r="A51" s="2">
        <f>'Raw Data'!A1026</f>
        <v>42070</v>
      </c>
      <c r="B51" s="3">
        <f>'Raw Data'!B1026</f>
        <v>3.6027777777777777E-2</v>
      </c>
      <c r="C51" s="4">
        <f>'Raw Data'!C1026</f>
        <v>8.11</v>
      </c>
      <c r="D51" s="4">
        <f>'Raw Data'!D1026</f>
        <v>10.474600000000001</v>
      </c>
      <c r="E51" s="4">
        <f>'Raw Data'!E1026</f>
        <v>104746.19680000001</v>
      </c>
      <c r="F51" s="4">
        <f>'Raw Data'!F1026</f>
        <v>7.3</v>
      </c>
      <c r="G51" s="4">
        <f>'Raw Data'!G1026</f>
        <v>9.6</v>
      </c>
      <c r="H51" s="4">
        <f>'Raw Data'!H1026</f>
        <v>2471.8000000000002</v>
      </c>
      <c r="I51" s="4">
        <f>'Raw Data'!I1026</f>
        <v>0</v>
      </c>
      <c r="J51" s="4">
        <f>'Raw Data'!J1026</f>
        <v>0</v>
      </c>
      <c r="K51" s="4">
        <f>'Raw Data'!K1026</f>
        <v>0.82650000000000001</v>
      </c>
      <c r="L51" s="4">
        <f>'Raw Data'!L1026</f>
        <v>6.7032999999999996</v>
      </c>
      <c r="M51" s="4">
        <f>'Raw Data'!M1026</f>
        <v>8.6576000000000004</v>
      </c>
      <c r="N51" s="4">
        <f>'Raw Data'!N1026</f>
        <v>6.0540000000000003</v>
      </c>
      <c r="O51" s="4">
        <f>'Raw Data'!O1026</f>
        <v>7.9316000000000004</v>
      </c>
      <c r="P51" s="4">
        <f>'Raw Data'!P1026</f>
        <v>14</v>
      </c>
      <c r="Q51" s="4">
        <f>'Raw Data'!Q1026</f>
        <v>4.6047000000000002</v>
      </c>
      <c r="R51" s="4">
        <f>'Raw Data'!R1026</f>
        <v>6.0327999999999999</v>
      </c>
      <c r="S51" s="4">
        <f>'Raw Data'!S1026</f>
        <v>10.6</v>
      </c>
      <c r="T51" s="4">
        <f>'Raw Data'!T1026</f>
        <v>2471.7719999999999</v>
      </c>
      <c r="U51" s="4">
        <f>'Raw Data'!U1026</f>
        <v>0</v>
      </c>
      <c r="V51" s="4">
        <f>'Raw Data'!V1026</f>
        <v>0</v>
      </c>
      <c r="W51" s="4">
        <f>'Raw Data'!W1026</f>
        <v>0</v>
      </c>
      <c r="X51" s="4">
        <f>'Raw Data'!X1026</f>
        <v>0</v>
      </c>
      <c r="Y51" s="4">
        <f>'Raw Data'!Y1026</f>
        <v>12.4</v>
      </c>
      <c r="Z51" s="4">
        <f>'Raw Data'!Z1026</f>
        <v>867</v>
      </c>
      <c r="AA51" s="4">
        <f>'Raw Data'!AA1026</f>
        <v>886</v>
      </c>
      <c r="AB51" s="4">
        <f>'Raw Data'!AB1026</f>
        <v>820</v>
      </c>
      <c r="AC51" s="4">
        <f>'Raw Data'!AC1026</f>
        <v>54</v>
      </c>
      <c r="AD51" s="4">
        <f>'Raw Data'!AD1026</f>
        <v>8.0399999999999991</v>
      </c>
      <c r="AE51" s="4">
        <f>'Raw Data'!AE1026</f>
        <v>0.18</v>
      </c>
      <c r="AF51" s="4">
        <f>'Raw Data'!AF1026</f>
        <v>979</v>
      </c>
      <c r="AG51" s="4">
        <f>'Raw Data'!AG1026</f>
        <v>-8</v>
      </c>
      <c r="AH51" s="4">
        <f>'Raw Data'!AH1026</f>
        <v>14</v>
      </c>
      <c r="AI51" s="4">
        <f>'Raw Data'!AI1026</f>
        <v>29</v>
      </c>
      <c r="AJ51" s="4">
        <f>'Raw Data'!AJ1026</f>
        <v>191.8</v>
      </c>
      <c r="AK51" s="4">
        <f>'Raw Data'!AK1026</f>
        <v>141</v>
      </c>
      <c r="AL51" s="4">
        <f>'Raw Data'!AL1026</f>
        <v>3.5</v>
      </c>
      <c r="AM51" s="4">
        <f>'Raw Data'!AM1026</f>
        <v>195</v>
      </c>
      <c r="AN51" s="4" t="str">
        <f>'Raw Data'!AN1026</f>
        <v>n/a</v>
      </c>
      <c r="AO51" s="4">
        <f>'Raw Data'!AO1026</f>
        <v>2</v>
      </c>
      <c r="AP51" s="5">
        <f>'Raw Data'!AP1026</f>
        <v>0.6193981481481482</v>
      </c>
      <c r="AQ51" s="4">
        <f>'Raw Data'!AQ1026</f>
        <v>47.159666000000001</v>
      </c>
      <c r="AR51" s="4">
        <f>'Raw Data'!AR1026</f>
        <v>-88.484229999999997</v>
      </c>
      <c r="AS51" s="4">
        <f>'Raw Data'!AS1026</f>
        <v>311.2</v>
      </c>
      <c r="AT51" s="4">
        <f>'Raw Data'!AT1026</f>
        <v>31.8</v>
      </c>
      <c r="AU51" s="4">
        <f>'Raw Data'!AU1026</f>
        <v>11</v>
      </c>
      <c r="AV51" s="4">
        <f>'Raw Data'!AV1026</f>
        <v>9</v>
      </c>
      <c r="AW51" s="4" t="str">
        <f>'Raw Data'!AW1026</f>
        <v>0x4b66000</v>
      </c>
      <c r="AX51" s="4">
        <f>'Raw Data'!AX1026</f>
        <v>1.2</v>
      </c>
      <c r="AY51" s="4">
        <f>'Raw Data'!AY1026</f>
        <v>2.1386609999999999</v>
      </c>
      <c r="AZ51" s="4">
        <f>'Raw Data'!AZ1026</f>
        <v>2.825774</v>
      </c>
      <c r="BA51" s="4">
        <f>'Raw Data'!BA1026</f>
        <v>14.023</v>
      </c>
      <c r="BB51" s="4">
        <f>'Raw Data'!BB1026</f>
        <v>10.14</v>
      </c>
      <c r="BC51" s="4">
        <f>'Raw Data'!BC1026</f>
        <v>0.72</v>
      </c>
      <c r="BD51" s="4">
        <f>'Raw Data'!BD1026</f>
        <v>20.986999999999998</v>
      </c>
      <c r="BE51" s="4">
        <f>'Raw Data'!BE1026</f>
        <v>1301.6859999999999</v>
      </c>
      <c r="BF51" s="4">
        <f>'Raw Data'!BF1026</f>
        <v>1070.0160000000001</v>
      </c>
      <c r="BG51" s="4">
        <f>'Raw Data'!BG1026</f>
        <v>0.123</v>
      </c>
      <c r="BH51" s="4">
        <f>'Raw Data'!BH1026</f>
        <v>0.161</v>
      </c>
      <c r="BI51" s="4">
        <f>'Raw Data'!BI1026</f>
        <v>0.28399999999999997</v>
      </c>
      <c r="BJ51" s="4">
        <f>'Raw Data'!BJ1026</f>
        <v>9.4E-2</v>
      </c>
      <c r="BK51" s="4">
        <f>'Raw Data'!BK1026</f>
        <v>0.123</v>
      </c>
      <c r="BL51" s="4">
        <f>'Raw Data'!BL1026</f>
        <v>0.216</v>
      </c>
      <c r="BM51" s="4">
        <f>'Raw Data'!BM1026</f>
        <v>15.872400000000001</v>
      </c>
      <c r="BN51" s="4">
        <f>'Raw Data'!BN1026</f>
        <v>0</v>
      </c>
      <c r="BO51" s="4">
        <f>'Raw Data'!BO1026</f>
        <v>0</v>
      </c>
      <c r="BP51" s="4">
        <f>'Raw Data'!BP1026</f>
        <v>0</v>
      </c>
      <c r="BQ51" s="4">
        <f>'Raw Data'!BQ1026</f>
        <v>0</v>
      </c>
      <c r="BR51" s="4">
        <f>'Raw Data'!BR1026</f>
        <v>0.65678700000000001</v>
      </c>
      <c r="BS51" s="4">
        <f>'Raw Data'!BS1026</f>
        <v>-5</v>
      </c>
      <c r="BT51" s="4">
        <f>'Raw Data'!BT1026</f>
        <v>0.17181099999999999</v>
      </c>
      <c r="BU51" s="4">
        <f>'Raw Data'!BU1026</f>
        <v>16.050232000000001</v>
      </c>
      <c r="BV51" s="4">
        <f>'Raw Data'!BV1026</f>
        <v>3.4705819999999998</v>
      </c>
      <c r="BW51" s="4">
        <f t="shared" si="9"/>
        <v>4.2404712943999998</v>
      </c>
      <c r="BY51" s="4">
        <f t="shared" si="10"/>
        <v>15397.671008579024</v>
      </c>
      <c r="BZ51" s="4">
        <f t="shared" si="11"/>
        <v>12657.241717215744</v>
      </c>
      <c r="CA51" s="4">
        <f t="shared" si="12"/>
        <v>1.1119279724960001</v>
      </c>
      <c r="CB51" s="4">
        <f t="shared" si="13"/>
        <v>187.7549526664416</v>
      </c>
    </row>
    <row r="52" spans="1:80" x14ac:dyDescent="0.25">
      <c r="A52" s="2">
        <f>'Raw Data'!A1027</f>
        <v>42070</v>
      </c>
      <c r="B52" s="3">
        <f>'Raw Data'!B1027</f>
        <v>3.6039351851851857E-2</v>
      </c>
      <c r="C52" s="4">
        <f>'Raw Data'!C1027</f>
        <v>7.282</v>
      </c>
      <c r="D52" s="4">
        <f>'Raw Data'!D1027</f>
        <v>12.1242</v>
      </c>
      <c r="E52" s="4">
        <f>'Raw Data'!E1027</f>
        <v>121242.228</v>
      </c>
      <c r="F52" s="4">
        <f>'Raw Data'!F1027</f>
        <v>9.1</v>
      </c>
      <c r="G52" s="4">
        <f>'Raw Data'!G1027</f>
        <v>7.4</v>
      </c>
      <c r="H52" s="4">
        <f>'Raw Data'!H1027</f>
        <v>3447</v>
      </c>
      <c r="I52" s="4">
        <f>'Raw Data'!I1027</f>
        <v>0</v>
      </c>
      <c r="J52" s="4">
        <f>'Raw Data'!J1027</f>
        <v>0</v>
      </c>
      <c r="K52" s="4">
        <f>'Raw Data'!K1027</f>
        <v>0.81430000000000002</v>
      </c>
      <c r="L52" s="4">
        <f>'Raw Data'!L1027</f>
        <v>5.93</v>
      </c>
      <c r="M52" s="4">
        <f>'Raw Data'!M1027</f>
        <v>9.8732000000000006</v>
      </c>
      <c r="N52" s="4">
        <f>'Raw Data'!N1027</f>
        <v>7.4123000000000001</v>
      </c>
      <c r="O52" s="4">
        <f>'Raw Data'!O1027</f>
        <v>6.0260999999999996</v>
      </c>
      <c r="P52" s="4">
        <f>'Raw Data'!P1027</f>
        <v>13.4</v>
      </c>
      <c r="Q52" s="4">
        <f>'Raw Data'!Q1027</f>
        <v>5.6379000000000001</v>
      </c>
      <c r="R52" s="4">
        <f>'Raw Data'!R1027</f>
        <v>4.5834999999999999</v>
      </c>
      <c r="S52" s="4">
        <f>'Raw Data'!S1027</f>
        <v>10.199999999999999</v>
      </c>
      <c r="T52" s="4">
        <f>'Raw Data'!T1027</f>
        <v>3447.0365999999999</v>
      </c>
      <c r="U52" s="4">
        <f>'Raw Data'!U1027</f>
        <v>0</v>
      </c>
      <c r="V52" s="4">
        <f>'Raw Data'!V1027</f>
        <v>0</v>
      </c>
      <c r="W52" s="4">
        <f>'Raw Data'!W1027</f>
        <v>0</v>
      </c>
      <c r="X52" s="4">
        <f>'Raw Data'!X1027</f>
        <v>0</v>
      </c>
      <c r="Y52" s="4">
        <f>'Raw Data'!Y1027</f>
        <v>12.4</v>
      </c>
      <c r="Z52" s="4">
        <f>'Raw Data'!Z1027</f>
        <v>864</v>
      </c>
      <c r="AA52" s="4">
        <f>'Raw Data'!AA1027</f>
        <v>883</v>
      </c>
      <c r="AB52" s="4">
        <f>'Raw Data'!AB1027</f>
        <v>818</v>
      </c>
      <c r="AC52" s="4">
        <f>'Raw Data'!AC1027</f>
        <v>54</v>
      </c>
      <c r="AD52" s="4">
        <f>'Raw Data'!AD1027</f>
        <v>8.0399999999999991</v>
      </c>
      <c r="AE52" s="4">
        <f>'Raw Data'!AE1027</f>
        <v>0.18</v>
      </c>
      <c r="AF52" s="4">
        <f>'Raw Data'!AF1027</f>
        <v>979</v>
      </c>
      <c r="AG52" s="4">
        <f>'Raw Data'!AG1027</f>
        <v>-8</v>
      </c>
      <c r="AH52" s="4">
        <f>'Raw Data'!AH1027</f>
        <v>14</v>
      </c>
      <c r="AI52" s="4">
        <f>'Raw Data'!AI1027</f>
        <v>29</v>
      </c>
      <c r="AJ52" s="4">
        <f>'Raw Data'!AJ1027</f>
        <v>191.2</v>
      </c>
      <c r="AK52" s="4">
        <f>'Raw Data'!AK1027</f>
        <v>141</v>
      </c>
      <c r="AL52" s="4">
        <f>'Raw Data'!AL1027</f>
        <v>3.5</v>
      </c>
      <c r="AM52" s="4">
        <f>'Raw Data'!AM1027</f>
        <v>195</v>
      </c>
      <c r="AN52" s="4" t="str">
        <f>'Raw Data'!AN1027</f>
        <v>n/a</v>
      </c>
      <c r="AO52" s="4">
        <f>'Raw Data'!AO1027</f>
        <v>2</v>
      </c>
      <c r="AP52" s="5">
        <f>'Raw Data'!AP1027</f>
        <v>0.61940972222222224</v>
      </c>
      <c r="AQ52" s="4">
        <f>'Raw Data'!AQ1027</f>
        <v>47.159813999999997</v>
      </c>
      <c r="AR52" s="4">
        <f>'Raw Data'!AR1027</f>
        <v>-88.484234000000001</v>
      </c>
      <c r="AS52" s="4">
        <f>'Raw Data'!AS1027</f>
        <v>311.8</v>
      </c>
      <c r="AT52" s="4">
        <f>'Raw Data'!AT1027</f>
        <v>34.299999999999997</v>
      </c>
      <c r="AU52" s="4">
        <f>'Raw Data'!AU1027</f>
        <v>11</v>
      </c>
      <c r="AV52" s="4">
        <f>'Raw Data'!AV1027</f>
        <v>8</v>
      </c>
      <c r="AW52" s="4" t="str">
        <f>'Raw Data'!AW1027</f>
        <v>0x4b46000</v>
      </c>
      <c r="AX52" s="4">
        <f>'Raw Data'!AX1027</f>
        <v>1.2</v>
      </c>
      <c r="AY52" s="4">
        <f>'Raw Data'!AY1027</f>
        <v>2.4127869999999998</v>
      </c>
      <c r="AZ52" s="4">
        <f>'Raw Data'!AZ1027</f>
        <v>3.0127869999999999</v>
      </c>
      <c r="BA52" s="4">
        <f>'Raw Data'!BA1027</f>
        <v>14.023</v>
      </c>
      <c r="BB52" s="4">
        <f>'Raw Data'!BB1027</f>
        <v>9.43</v>
      </c>
      <c r="BC52" s="4">
        <f>'Raw Data'!BC1027</f>
        <v>0.67</v>
      </c>
      <c r="BD52" s="4">
        <f>'Raw Data'!BD1027</f>
        <v>22.798999999999999</v>
      </c>
      <c r="BE52" s="4">
        <f>'Raw Data'!BE1027</f>
        <v>1112.9100000000001</v>
      </c>
      <c r="BF52" s="4">
        <f>'Raw Data'!BF1027</f>
        <v>1179.354</v>
      </c>
      <c r="BG52" s="4">
        <f>'Raw Data'!BG1027</f>
        <v>0.14599999999999999</v>
      </c>
      <c r="BH52" s="4">
        <f>'Raw Data'!BH1027</f>
        <v>0.11799999999999999</v>
      </c>
      <c r="BI52" s="4">
        <f>'Raw Data'!BI1027</f>
        <v>0.26400000000000001</v>
      </c>
      <c r="BJ52" s="4">
        <f>'Raw Data'!BJ1027</f>
        <v>0.111</v>
      </c>
      <c r="BK52" s="4">
        <f>'Raw Data'!BK1027</f>
        <v>0.09</v>
      </c>
      <c r="BL52" s="4">
        <f>'Raw Data'!BL1027</f>
        <v>0.20100000000000001</v>
      </c>
      <c r="BM52" s="4">
        <f>'Raw Data'!BM1027</f>
        <v>21.3931</v>
      </c>
      <c r="BN52" s="4">
        <f>'Raw Data'!BN1027</f>
        <v>0</v>
      </c>
      <c r="BO52" s="4">
        <f>'Raw Data'!BO1027</f>
        <v>0</v>
      </c>
      <c r="BP52" s="4">
        <f>'Raw Data'!BP1027</f>
        <v>0</v>
      </c>
      <c r="BQ52" s="4">
        <f>'Raw Data'!BQ1027</f>
        <v>0</v>
      </c>
      <c r="BR52" s="4">
        <f>'Raw Data'!BR1027</f>
        <v>0.69807900000000001</v>
      </c>
      <c r="BS52" s="4">
        <f>'Raw Data'!BS1027</f>
        <v>-5</v>
      </c>
      <c r="BT52" s="4">
        <f>'Raw Data'!BT1027</f>
        <v>0.169569</v>
      </c>
      <c r="BU52" s="4">
        <f>'Raw Data'!BU1027</f>
        <v>17.059304000000001</v>
      </c>
      <c r="BV52" s="4">
        <f>'Raw Data'!BV1027</f>
        <v>3.4253019999999998</v>
      </c>
      <c r="BW52" s="4">
        <f t="shared" si="9"/>
        <v>4.5070681168000002</v>
      </c>
      <c r="BY52" s="4">
        <f t="shared" si="10"/>
        <v>13992.291400789682</v>
      </c>
      <c r="BZ52" s="4">
        <f t="shared" si="11"/>
        <v>14827.672347886994</v>
      </c>
      <c r="CA52" s="4">
        <f t="shared" si="12"/>
        <v>1.3955704823280002</v>
      </c>
      <c r="CB52" s="4">
        <f t="shared" si="13"/>
        <v>268.9691791485688</v>
      </c>
    </row>
    <row r="53" spans="1:80" x14ac:dyDescent="0.25">
      <c r="A53" s="2">
        <f>'Raw Data'!A1028</f>
        <v>42070</v>
      </c>
      <c r="B53" s="3">
        <f>'Raw Data'!B1028</f>
        <v>3.6050925925925924E-2</v>
      </c>
      <c r="C53" s="4">
        <f>'Raw Data'!C1028</f>
        <v>6.9240000000000004</v>
      </c>
      <c r="D53" s="4">
        <f>'Raw Data'!D1028</f>
        <v>12.808199999999999</v>
      </c>
      <c r="E53" s="4">
        <f>'Raw Data'!E1028</f>
        <v>128081.60619999999</v>
      </c>
      <c r="F53" s="4">
        <f>'Raw Data'!F1028</f>
        <v>11.3</v>
      </c>
      <c r="G53" s="4">
        <f>'Raw Data'!G1028</f>
        <v>14.4</v>
      </c>
      <c r="H53" s="4">
        <f>'Raw Data'!H1028</f>
        <v>3827.8</v>
      </c>
      <c r="I53" s="4">
        <f>'Raw Data'!I1028</f>
        <v>0</v>
      </c>
      <c r="J53" s="4">
        <f>'Raw Data'!J1028</f>
        <v>0</v>
      </c>
      <c r="K53" s="4">
        <f>'Raw Data'!K1028</f>
        <v>0.80910000000000004</v>
      </c>
      <c r="L53" s="4">
        <f>'Raw Data'!L1028</f>
        <v>5.6022999999999996</v>
      </c>
      <c r="M53" s="4">
        <f>'Raw Data'!M1028</f>
        <v>10.3634</v>
      </c>
      <c r="N53" s="4">
        <f>'Raw Data'!N1028</f>
        <v>9.1431000000000004</v>
      </c>
      <c r="O53" s="4">
        <f>'Raw Data'!O1028</f>
        <v>11.651400000000001</v>
      </c>
      <c r="P53" s="4">
        <f>'Raw Data'!P1028</f>
        <v>20.8</v>
      </c>
      <c r="Q53" s="4">
        <f>'Raw Data'!Q1028</f>
        <v>6.9545000000000003</v>
      </c>
      <c r="R53" s="4">
        <f>'Raw Data'!R1028</f>
        <v>8.8623999999999992</v>
      </c>
      <c r="S53" s="4">
        <f>'Raw Data'!S1028</f>
        <v>15.8</v>
      </c>
      <c r="T53" s="4">
        <f>'Raw Data'!T1028</f>
        <v>3827.8202000000001</v>
      </c>
      <c r="U53" s="4">
        <f>'Raw Data'!U1028</f>
        <v>0</v>
      </c>
      <c r="V53" s="4">
        <f>'Raw Data'!V1028</f>
        <v>0</v>
      </c>
      <c r="W53" s="4">
        <f>'Raw Data'!W1028</f>
        <v>0</v>
      </c>
      <c r="X53" s="4">
        <f>'Raw Data'!X1028</f>
        <v>0</v>
      </c>
      <c r="Y53" s="4">
        <f>'Raw Data'!Y1028</f>
        <v>12.3</v>
      </c>
      <c r="Z53" s="4">
        <f>'Raw Data'!Z1028</f>
        <v>863</v>
      </c>
      <c r="AA53" s="4">
        <f>'Raw Data'!AA1028</f>
        <v>882</v>
      </c>
      <c r="AB53" s="4">
        <f>'Raw Data'!AB1028</f>
        <v>817</v>
      </c>
      <c r="AC53" s="4">
        <f>'Raw Data'!AC1028</f>
        <v>54</v>
      </c>
      <c r="AD53" s="4">
        <f>'Raw Data'!AD1028</f>
        <v>8.0399999999999991</v>
      </c>
      <c r="AE53" s="4">
        <f>'Raw Data'!AE1028</f>
        <v>0.18</v>
      </c>
      <c r="AF53" s="4">
        <f>'Raw Data'!AF1028</f>
        <v>978</v>
      </c>
      <c r="AG53" s="4">
        <f>'Raw Data'!AG1028</f>
        <v>-8</v>
      </c>
      <c r="AH53" s="4">
        <f>'Raw Data'!AH1028</f>
        <v>14</v>
      </c>
      <c r="AI53" s="4">
        <f>'Raw Data'!AI1028</f>
        <v>29</v>
      </c>
      <c r="AJ53" s="4">
        <f>'Raw Data'!AJ1028</f>
        <v>191</v>
      </c>
      <c r="AK53" s="4">
        <f>'Raw Data'!AK1028</f>
        <v>141</v>
      </c>
      <c r="AL53" s="4">
        <f>'Raw Data'!AL1028</f>
        <v>3.4</v>
      </c>
      <c r="AM53" s="4">
        <f>'Raw Data'!AM1028</f>
        <v>195</v>
      </c>
      <c r="AN53" s="4" t="str">
        <f>'Raw Data'!AN1028</f>
        <v>n/a</v>
      </c>
      <c r="AO53" s="4">
        <f>'Raw Data'!AO1028</f>
        <v>2</v>
      </c>
      <c r="AP53" s="5">
        <f>'Raw Data'!AP1028</f>
        <v>0.61942129629629628</v>
      </c>
      <c r="AQ53" s="4">
        <f>'Raw Data'!AQ1028</f>
        <v>47.159961000000003</v>
      </c>
      <c r="AR53" s="4">
        <f>'Raw Data'!AR1028</f>
        <v>-88.484236999999993</v>
      </c>
      <c r="AS53" s="4">
        <f>'Raw Data'!AS1028</f>
        <v>312.10000000000002</v>
      </c>
      <c r="AT53" s="4">
        <f>'Raw Data'!AT1028</f>
        <v>35.299999999999997</v>
      </c>
      <c r="AU53" s="4">
        <f>'Raw Data'!AU1028</f>
        <v>11</v>
      </c>
      <c r="AV53" s="4">
        <f>'Raw Data'!AV1028</f>
        <v>8</v>
      </c>
      <c r="AW53" s="4" t="str">
        <f>'Raw Data'!AW1028</f>
        <v>0x4b46000</v>
      </c>
      <c r="AX53" s="4">
        <f>'Raw Data'!AX1028</f>
        <v>1.2</v>
      </c>
      <c r="AY53" s="4">
        <f>'Raw Data'!AY1028</f>
        <v>2.5</v>
      </c>
      <c r="AZ53" s="4">
        <f>'Raw Data'!AZ1028</f>
        <v>3.1</v>
      </c>
      <c r="BA53" s="4">
        <f>'Raw Data'!BA1028</f>
        <v>14.023</v>
      </c>
      <c r="BB53" s="4">
        <f>'Raw Data'!BB1028</f>
        <v>9.15</v>
      </c>
      <c r="BC53" s="4">
        <f>'Raw Data'!BC1028</f>
        <v>0.65</v>
      </c>
      <c r="BD53" s="4">
        <f>'Raw Data'!BD1028</f>
        <v>23.59</v>
      </c>
      <c r="BE53" s="4">
        <f>'Raw Data'!BE1028</f>
        <v>1038.482</v>
      </c>
      <c r="BF53" s="4">
        <f>'Raw Data'!BF1028</f>
        <v>1222.672</v>
      </c>
      <c r="BG53" s="4">
        <f>'Raw Data'!BG1028</f>
        <v>0.17699999999999999</v>
      </c>
      <c r="BH53" s="4">
        <f>'Raw Data'!BH1028</f>
        <v>0.22600000000000001</v>
      </c>
      <c r="BI53" s="4">
        <f>'Raw Data'!BI1028</f>
        <v>0.40400000000000003</v>
      </c>
      <c r="BJ53" s="4">
        <f>'Raw Data'!BJ1028</f>
        <v>0.13500000000000001</v>
      </c>
      <c r="BK53" s="4">
        <f>'Raw Data'!BK1028</f>
        <v>0.17199999999999999</v>
      </c>
      <c r="BL53" s="4">
        <f>'Raw Data'!BL1028</f>
        <v>0.307</v>
      </c>
      <c r="BM53" s="4">
        <f>'Raw Data'!BM1028</f>
        <v>23.463899999999999</v>
      </c>
      <c r="BN53" s="4">
        <f>'Raw Data'!BN1028</f>
        <v>0</v>
      </c>
      <c r="BO53" s="4">
        <f>'Raw Data'!BO1028</f>
        <v>0</v>
      </c>
      <c r="BP53" s="4">
        <f>'Raw Data'!BP1028</f>
        <v>0</v>
      </c>
      <c r="BQ53" s="4">
        <f>'Raw Data'!BQ1028</f>
        <v>0</v>
      </c>
      <c r="BR53" s="4">
        <f>'Raw Data'!BR1028</f>
        <v>0.66727000000000003</v>
      </c>
      <c r="BS53" s="4">
        <f>'Raw Data'!BS1028</f>
        <v>-5</v>
      </c>
      <c r="BT53" s="4">
        <f>'Raw Data'!BT1028</f>
        <v>0.16900000000000001</v>
      </c>
      <c r="BU53" s="4">
        <f>'Raw Data'!BU1028</f>
        <v>16.306417</v>
      </c>
      <c r="BV53" s="4">
        <f>'Raw Data'!BV1028</f>
        <v>3.4138000000000002</v>
      </c>
      <c r="BW53" s="4">
        <f t="shared" si="9"/>
        <v>4.3081553713999998</v>
      </c>
      <c r="BY53" s="4">
        <f t="shared" si="10"/>
        <v>12480.299437238578</v>
      </c>
      <c r="BZ53" s="4">
        <f t="shared" si="11"/>
        <v>14693.863421347087</v>
      </c>
      <c r="CA53" s="4">
        <f t="shared" si="12"/>
        <v>1.6224069594150001</v>
      </c>
      <c r="CB53" s="4">
        <f t="shared" si="13"/>
        <v>281.98514559272309</v>
      </c>
    </row>
    <row r="54" spans="1:80" x14ac:dyDescent="0.25">
      <c r="A54" s="2">
        <f>'Raw Data'!A1029</f>
        <v>42070</v>
      </c>
      <c r="B54" s="3">
        <f>'Raw Data'!B1029</f>
        <v>3.6062500000000004E-2</v>
      </c>
      <c r="C54" s="4">
        <f>'Raw Data'!C1029</f>
        <v>7.2110000000000003</v>
      </c>
      <c r="D54" s="4">
        <f>'Raw Data'!D1029</f>
        <v>12.4146</v>
      </c>
      <c r="E54" s="4">
        <f>'Raw Data'!E1029</f>
        <v>124146.1444</v>
      </c>
      <c r="F54" s="4">
        <f>'Raw Data'!F1029</f>
        <v>11.4</v>
      </c>
      <c r="G54" s="4">
        <f>'Raw Data'!G1029</f>
        <v>14.4</v>
      </c>
      <c r="H54" s="4">
        <f>'Raw Data'!H1029</f>
        <v>3748</v>
      </c>
      <c r="I54" s="4">
        <f>'Raw Data'!I1029</f>
        <v>0</v>
      </c>
      <c r="J54" s="4">
        <f>'Raw Data'!J1029</f>
        <v>0</v>
      </c>
      <c r="K54" s="4">
        <f>'Raw Data'!K1029</f>
        <v>0.81140000000000001</v>
      </c>
      <c r="L54" s="4">
        <f>'Raw Data'!L1029</f>
        <v>5.8510999999999997</v>
      </c>
      <c r="M54" s="4">
        <f>'Raw Data'!M1029</f>
        <v>10.0733</v>
      </c>
      <c r="N54" s="4">
        <f>'Raw Data'!N1029</f>
        <v>9.25</v>
      </c>
      <c r="O54" s="4">
        <f>'Raw Data'!O1029</f>
        <v>11.6843</v>
      </c>
      <c r="P54" s="4">
        <f>'Raw Data'!P1029</f>
        <v>20.9</v>
      </c>
      <c r="Q54" s="4">
        <f>'Raw Data'!Q1029</f>
        <v>7.0358999999999998</v>
      </c>
      <c r="R54" s="4">
        <f>'Raw Data'!R1029</f>
        <v>8.8873999999999995</v>
      </c>
      <c r="S54" s="4">
        <f>'Raw Data'!S1029</f>
        <v>15.9</v>
      </c>
      <c r="T54" s="4">
        <f>'Raw Data'!T1029</f>
        <v>3748.0201999999999</v>
      </c>
      <c r="U54" s="4">
        <f>'Raw Data'!U1029</f>
        <v>0</v>
      </c>
      <c r="V54" s="4">
        <f>'Raw Data'!V1029</f>
        <v>0</v>
      </c>
      <c r="W54" s="4">
        <f>'Raw Data'!W1029</f>
        <v>0</v>
      </c>
      <c r="X54" s="4">
        <f>'Raw Data'!X1029</f>
        <v>0</v>
      </c>
      <c r="Y54" s="4">
        <f>'Raw Data'!Y1029</f>
        <v>12.4</v>
      </c>
      <c r="Z54" s="4">
        <f>'Raw Data'!Z1029</f>
        <v>863</v>
      </c>
      <c r="AA54" s="4">
        <f>'Raw Data'!AA1029</f>
        <v>882</v>
      </c>
      <c r="AB54" s="4">
        <f>'Raw Data'!AB1029</f>
        <v>817</v>
      </c>
      <c r="AC54" s="4">
        <f>'Raw Data'!AC1029</f>
        <v>54</v>
      </c>
      <c r="AD54" s="4">
        <f>'Raw Data'!AD1029</f>
        <v>8.0399999999999991</v>
      </c>
      <c r="AE54" s="4">
        <f>'Raw Data'!AE1029</f>
        <v>0.18</v>
      </c>
      <c r="AF54" s="4">
        <f>'Raw Data'!AF1029</f>
        <v>978</v>
      </c>
      <c r="AG54" s="4">
        <f>'Raw Data'!AG1029</f>
        <v>-8</v>
      </c>
      <c r="AH54" s="4">
        <f>'Raw Data'!AH1029</f>
        <v>14</v>
      </c>
      <c r="AI54" s="4">
        <f>'Raw Data'!AI1029</f>
        <v>29</v>
      </c>
      <c r="AJ54" s="4">
        <f>'Raw Data'!AJ1029</f>
        <v>191</v>
      </c>
      <c r="AK54" s="4">
        <f>'Raw Data'!AK1029</f>
        <v>141</v>
      </c>
      <c r="AL54" s="4">
        <f>'Raw Data'!AL1029</f>
        <v>3.4</v>
      </c>
      <c r="AM54" s="4">
        <f>'Raw Data'!AM1029</f>
        <v>195</v>
      </c>
      <c r="AN54" s="4" t="str">
        <f>'Raw Data'!AN1029</f>
        <v>n/a</v>
      </c>
      <c r="AO54" s="4">
        <f>'Raw Data'!AO1029</f>
        <v>2</v>
      </c>
      <c r="AP54" s="5">
        <f>'Raw Data'!AP1029</f>
        <v>0.61943287037037031</v>
      </c>
      <c r="AQ54" s="4">
        <f>'Raw Data'!AQ1029</f>
        <v>47.160105000000001</v>
      </c>
      <c r="AR54" s="4">
        <f>'Raw Data'!AR1029</f>
        <v>-88.48424</v>
      </c>
      <c r="AS54" s="4">
        <f>'Raw Data'!AS1029</f>
        <v>312.3</v>
      </c>
      <c r="AT54" s="4">
        <f>'Raw Data'!AT1029</f>
        <v>35.5</v>
      </c>
      <c r="AU54" s="4">
        <f>'Raw Data'!AU1029</f>
        <v>11</v>
      </c>
      <c r="AV54" s="4">
        <f>'Raw Data'!AV1029</f>
        <v>8</v>
      </c>
      <c r="AW54" s="4" t="str">
        <f>'Raw Data'!AW1029</f>
        <v>0x4b46000</v>
      </c>
      <c r="AX54" s="4">
        <f>'Raw Data'!AX1029</f>
        <v>1.2</v>
      </c>
      <c r="AY54" s="4">
        <f>'Raw Data'!AY1029</f>
        <v>2.5125869999999999</v>
      </c>
      <c r="AZ54" s="4">
        <f>'Raw Data'!AZ1029</f>
        <v>3.1</v>
      </c>
      <c r="BA54" s="4">
        <f>'Raw Data'!BA1029</f>
        <v>14.023</v>
      </c>
      <c r="BB54" s="4">
        <f>'Raw Data'!BB1029</f>
        <v>9.27</v>
      </c>
      <c r="BC54" s="4">
        <f>'Raw Data'!BC1029</f>
        <v>0.66</v>
      </c>
      <c r="BD54" s="4">
        <f>'Raw Data'!BD1029</f>
        <v>23.242999999999999</v>
      </c>
      <c r="BE54" s="4">
        <f>'Raw Data'!BE1029</f>
        <v>1087.8900000000001</v>
      </c>
      <c r="BF54" s="4">
        <f>'Raw Data'!BF1029</f>
        <v>1192.0530000000001</v>
      </c>
      <c r="BG54" s="4">
        <f>'Raw Data'!BG1029</f>
        <v>0.18</v>
      </c>
      <c r="BH54" s="4">
        <f>'Raw Data'!BH1029</f>
        <v>0.22800000000000001</v>
      </c>
      <c r="BI54" s="4">
        <f>'Raw Data'!BI1029</f>
        <v>0.40799999999999997</v>
      </c>
      <c r="BJ54" s="4">
        <f>'Raw Data'!BJ1029</f>
        <v>0.13700000000000001</v>
      </c>
      <c r="BK54" s="4">
        <f>'Raw Data'!BK1029</f>
        <v>0.17299999999999999</v>
      </c>
      <c r="BL54" s="4">
        <f>'Raw Data'!BL1029</f>
        <v>0.31</v>
      </c>
      <c r="BM54" s="4">
        <f>'Raw Data'!BM1029</f>
        <v>23.044599999999999</v>
      </c>
      <c r="BN54" s="4">
        <f>'Raw Data'!BN1029</f>
        <v>0</v>
      </c>
      <c r="BO54" s="4">
        <f>'Raw Data'!BO1029</f>
        <v>0</v>
      </c>
      <c r="BP54" s="4">
        <f>'Raw Data'!BP1029</f>
        <v>0</v>
      </c>
      <c r="BQ54" s="4">
        <f>'Raw Data'!BQ1029</f>
        <v>0</v>
      </c>
      <c r="BR54" s="4">
        <f>'Raw Data'!BR1029</f>
        <v>0.66773199999999999</v>
      </c>
      <c r="BS54" s="4">
        <f>'Raw Data'!BS1029</f>
        <v>-5</v>
      </c>
      <c r="BT54" s="4">
        <f>'Raw Data'!BT1029</f>
        <v>0.170622</v>
      </c>
      <c r="BU54" s="4">
        <f>'Raw Data'!BU1029</f>
        <v>16.317701</v>
      </c>
      <c r="BV54" s="4">
        <f>'Raw Data'!BV1029</f>
        <v>3.446564</v>
      </c>
      <c r="BW54" s="4">
        <f t="shared" si="9"/>
        <v>4.3111366041999997</v>
      </c>
      <c r="BY54" s="4">
        <f t="shared" si="10"/>
        <v>13083.123577035929</v>
      </c>
      <c r="BZ54" s="4">
        <f t="shared" si="11"/>
        <v>14335.802985022761</v>
      </c>
      <c r="CA54" s="4">
        <f t="shared" si="12"/>
        <v>1.6475819522689998</v>
      </c>
      <c r="CB54" s="4">
        <f t="shared" si="13"/>
        <v>277.13771574641015</v>
      </c>
    </row>
    <row r="55" spans="1:80" x14ac:dyDescent="0.25">
      <c r="A55" s="2">
        <f>'Raw Data'!A1030</f>
        <v>42070</v>
      </c>
      <c r="B55" s="3">
        <f>'Raw Data'!B1030</f>
        <v>3.6074074074074071E-2</v>
      </c>
      <c r="C55" s="4">
        <f>'Raw Data'!C1030</f>
        <v>7.883</v>
      </c>
      <c r="D55" s="4">
        <f>'Raw Data'!D1030</f>
        <v>11.1897</v>
      </c>
      <c r="E55" s="4">
        <f>'Raw Data'!E1030</f>
        <v>111896.5414</v>
      </c>
      <c r="F55" s="4">
        <f>'Raw Data'!F1030</f>
        <v>11.4</v>
      </c>
      <c r="G55" s="4">
        <f>'Raw Data'!G1030</f>
        <v>19.7</v>
      </c>
      <c r="H55" s="4">
        <f>'Raw Data'!H1030</f>
        <v>2974.3</v>
      </c>
      <c r="I55" s="4">
        <f>'Raw Data'!I1030</f>
        <v>0</v>
      </c>
      <c r="J55" s="4">
        <f>'Raw Data'!J1030</f>
        <v>0</v>
      </c>
      <c r="K55" s="4">
        <f>'Raw Data'!K1030</f>
        <v>0.82030000000000003</v>
      </c>
      <c r="L55" s="4">
        <f>'Raw Data'!L1030</f>
        <v>6.4664000000000001</v>
      </c>
      <c r="M55" s="4">
        <f>'Raw Data'!M1030</f>
        <v>9.1789000000000005</v>
      </c>
      <c r="N55" s="4">
        <f>'Raw Data'!N1030</f>
        <v>9.3514999999999997</v>
      </c>
      <c r="O55" s="4">
        <f>'Raw Data'!O1030</f>
        <v>16.16</v>
      </c>
      <c r="P55" s="4">
        <f>'Raw Data'!P1030</f>
        <v>25.5</v>
      </c>
      <c r="Q55" s="4">
        <f>'Raw Data'!Q1030</f>
        <v>7.1131000000000002</v>
      </c>
      <c r="R55" s="4">
        <f>'Raw Data'!R1030</f>
        <v>12.2919</v>
      </c>
      <c r="S55" s="4">
        <f>'Raw Data'!S1030</f>
        <v>19.399999999999999</v>
      </c>
      <c r="T55" s="4">
        <f>'Raw Data'!T1030</f>
        <v>2974.2993000000001</v>
      </c>
      <c r="U55" s="4">
        <f>'Raw Data'!U1030</f>
        <v>0</v>
      </c>
      <c r="V55" s="4">
        <f>'Raw Data'!V1030</f>
        <v>0</v>
      </c>
      <c r="W55" s="4">
        <f>'Raw Data'!W1030</f>
        <v>0</v>
      </c>
      <c r="X55" s="4">
        <f>'Raw Data'!X1030</f>
        <v>0</v>
      </c>
      <c r="Y55" s="4">
        <f>'Raw Data'!Y1030</f>
        <v>12.3</v>
      </c>
      <c r="Z55" s="4">
        <f>'Raw Data'!Z1030</f>
        <v>865</v>
      </c>
      <c r="AA55" s="4">
        <f>'Raw Data'!AA1030</f>
        <v>883</v>
      </c>
      <c r="AB55" s="4">
        <f>'Raw Data'!AB1030</f>
        <v>819</v>
      </c>
      <c r="AC55" s="4">
        <f>'Raw Data'!AC1030</f>
        <v>54</v>
      </c>
      <c r="AD55" s="4">
        <f>'Raw Data'!AD1030</f>
        <v>8.0399999999999991</v>
      </c>
      <c r="AE55" s="4">
        <f>'Raw Data'!AE1030</f>
        <v>0.18</v>
      </c>
      <c r="AF55" s="4">
        <f>'Raw Data'!AF1030</f>
        <v>978</v>
      </c>
      <c r="AG55" s="4">
        <f>'Raw Data'!AG1030</f>
        <v>-8</v>
      </c>
      <c r="AH55" s="4">
        <f>'Raw Data'!AH1030</f>
        <v>14</v>
      </c>
      <c r="AI55" s="4">
        <f>'Raw Data'!AI1030</f>
        <v>29</v>
      </c>
      <c r="AJ55" s="4">
        <f>'Raw Data'!AJ1030</f>
        <v>191</v>
      </c>
      <c r="AK55" s="4">
        <f>'Raw Data'!AK1030</f>
        <v>141</v>
      </c>
      <c r="AL55" s="4">
        <f>'Raw Data'!AL1030</f>
        <v>3.5</v>
      </c>
      <c r="AM55" s="4">
        <f>'Raw Data'!AM1030</f>
        <v>195</v>
      </c>
      <c r="AN55" s="4" t="str">
        <f>'Raw Data'!AN1030</f>
        <v>n/a</v>
      </c>
      <c r="AO55" s="4">
        <f>'Raw Data'!AO1030</f>
        <v>2</v>
      </c>
      <c r="AP55" s="5">
        <f>'Raw Data'!AP1030</f>
        <v>0.61944444444444446</v>
      </c>
      <c r="AQ55" s="4">
        <f>'Raw Data'!AQ1030</f>
        <v>47.160241999999997</v>
      </c>
      <c r="AR55" s="4">
        <f>'Raw Data'!AR1030</f>
        <v>-88.484236999999993</v>
      </c>
      <c r="AS55" s="4">
        <f>'Raw Data'!AS1030</f>
        <v>312.7</v>
      </c>
      <c r="AT55" s="4">
        <f>'Raw Data'!AT1030</f>
        <v>34.5</v>
      </c>
      <c r="AU55" s="4">
        <f>'Raw Data'!AU1030</f>
        <v>11</v>
      </c>
      <c r="AV55" s="4">
        <f>'Raw Data'!AV1030</f>
        <v>8</v>
      </c>
      <c r="AW55" s="4" t="str">
        <f>'Raw Data'!AW1030</f>
        <v>0x4b46000</v>
      </c>
      <c r="AX55" s="4">
        <f>'Raw Data'!AX1030</f>
        <v>1.2</v>
      </c>
      <c r="AY55" s="4">
        <f>'Raw Data'!AY1030</f>
        <v>2.6</v>
      </c>
      <c r="AZ55" s="4">
        <f>'Raw Data'!AZ1030</f>
        <v>3.1</v>
      </c>
      <c r="BA55" s="4">
        <f>'Raw Data'!BA1030</f>
        <v>14.023</v>
      </c>
      <c r="BB55" s="4">
        <f>'Raw Data'!BB1030</f>
        <v>9.77</v>
      </c>
      <c r="BC55" s="4">
        <f>'Raw Data'!BC1030</f>
        <v>0.7</v>
      </c>
      <c r="BD55" s="4">
        <f>'Raw Data'!BD1030</f>
        <v>21.905999999999999</v>
      </c>
      <c r="BE55" s="4">
        <f>'Raw Data'!BE1030</f>
        <v>1229.252</v>
      </c>
      <c r="BF55" s="4">
        <f>'Raw Data'!BF1030</f>
        <v>1110.569</v>
      </c>
      <c r="BG55" s="4">
        <f>'Raw Data'!BG1030</f>
        <v>0.186</v>
      </c>
      <c r="BH55" s="4">
        <f>'Raw Data'!BH1030</f>
        <v>0.32200000000000001</v>
      </c>
      <c r="BI55" s="4">
        <f>'Raw Data'!BI1030</f>
        <v>0.50800000000000001</v>
      </c>
      <c r="BJ55" s="4">
        <f>'Raw Data'!BJ1030</f>
        <v>0.14199999999999999</v>
      </c>
      <c r="BK55" s="4">
        <f>'Raw Data'!BK1030</f>
        <v>0.245</v>
      </c>
      <c r="BL55" s="4">
        <f>'Raw Data'!BL1030</f>
        <v>0.38600000000000001</v>
      </c>
      <c r="BM55" s="4">
        <f>'Raw Data'!BM1030</f>
        <v>18.697399999999998</v>
      </c>
      <c r="BN55" s="4">
        <f>'Raw Data'!BN1030</f>
        <v>0</v>
      </c>
      <c r="BO55" s="4">
        <f>'Raw Data'!BO1030</f>
        <v>0</v>
      </c>
      <c r="BP55" s="4">
        <f>'Raw Data'!BP1030</f>
        <v>0</v>
      </c>
      <c r="BQ55" s="4">
        <f>'Raw Data'!BQ1030</f>
        <v>0</v>
      </c>
      <c r="BR55" s="4">
        <f>'Raw Data'!BR1030</f>
        <v>0.692685</v>
      </c>
      <c r="BS55" s="4">
        <f>'Raw Data'!BS1030</f>
        <v>-5</v>
      </c>
      <c r="BT55" s="4">
        <f>'Raw Data'!BT1030</f>
        <v>0.168569</v>
      </c>
      <c r="BU55" s="4">
        <f>'Raw Data'!BU1030</f>
        <v>16.927496999999999</v>
      </c>
      <c r="BV55" s="4">
        <f>'Raw Data'!BV1030</f>
        <v>3.4051019999999999</v>
      </c>
      <c r="BW55" s="4">
        <f t="shared" si="9"/>
        <v>4.4722447073999998</v>
      </c>
      <c r="BY55" s="4">
        <f t="shared" si="10"/>
        <v>15335.613582633825</v>
      </c>
      <c r="BZ55" s="4">
        <f t="shared" si="11"/>
        <v>13854.976067439438</v>
      </c>
      <c r="CA55" s="4">
        <f t="shared" si="12"/>
        <v>1.7715302710379999</v>
      </c>
      <c r="CB55" s="4">
        <f t="shared" si="13"/>
        <v>233.26063443454856</v>
      </c>
    </row>
    <row r="56" spans="1:80" x14ac:dyDescent="0.25">
      <c r="A56" s="2">
        <f>'Raw Data'!A1031</f>
        <v>42070</v>
      </c>
      <c r="B56" s="3">
        <f>'Raw Data'!B1031</f>
        <v>3.6085648148148144E-2</v>
      </c>
      <c r="C56" s="4">
        <f>'Raw Data'!C1031</f>
        <v>8.4510000000000005</v>
      </c>
      <c r="D56" s="4">
        <f>'Raw Data'!D1031</f>
        <v>10.5223</v>
      </c>
      <c r="E56" s="4">
        <f>'Raw Data'!E1031</f>
        <v>105223.3116</v>
      </c>
      <c r="F56" s="4">
        <f>'Raw Data'!F1031</f>
        <v>9.4</v>
      </c>
      <c r="G56" s="4">
        <f>'Raw Data'!G1031</f>
        <v>30.8</v>
      </c>
      <c r="H56" s="4">
        <f>'Raw Data'!H1031</f>
        <v>2584.4</v>
      </c>
      <c r="I56" s="4">
        <f>'Raw Data'!I1031</f>
        <v>0</v>
      </c>
      <c r="J56" s="4">
        <f>'Raw Data'!J1031</f>
        <v>0</v>
      </c>
      <c r="K56" s="4">
        <f>'Raw Data'!K1031</f>
        <v>0.82350000000000001</v>
      </c>
      <c r="L56" s="4">
        <f>'Raw Data'!L1031</f>
        <v>6.9588999999999999</v>
      </c>
      <c r="M56" s="4">
        <f>'Raw Data'!M1031</f>
        <v>8.6646000000000001</v>
      </c>
      <c r="N56" s="4">
        <f>'Raw Data'!N1031</f>
        <v>7.7146999999999997</v>
      </c>
      <c r="O56" s="4">
        <f>'Raw Data'!O1031</f>
        <v>25.362300000000001</v>
      </c>
      <c r="P56" s="4">
        <f>'Raw Data'!P1031</f>
        <v>33.1</v>
      </c>
      <c r="Q56" s="4">
        <f>'Raw Data'!Q1031</f>
        <v>5.8681000000000001</v>
      </c>
      <c r="R56" s="4">
        <f>'Raw Data'!R1031</f>
        <v>19.291399999999999</v>
      </c>
      <c r="S56" s="4">
        <f>'Raw Data'!S1031</f>
        <v>25.2</v>
      </c>
      <c r="T56" s="4">
        <f>'Raw Data'!T1031</f>
        <v>2584.3728999999998</v>
      </c>
      <c r="U56" s="4">
        <f>'Raw Data'!U1031</f>
        <v>0</v>
      </c>
      <c r="V56" s="4">
        <f>'Raw Data'!V1031</f>
        <v>0</v>
      </c>
      <c r="W56" s="4">
        <f>'Raw Data'!W1031</f>
        <v>0</v>
      </c>
      <c r="X56" s="4">
        <f>'Raw Data'!X1031</f>
        <v>0</v>
      </c>
      <c r="Y56" s="4">
        <f>'Raw Data'!Y1031</f>
        <v>12.4</v>
      </c>
      <c r="Z56" s="4">
        <f>'Raw Data'!Z1031</f>
        <v>867</v>
      </c>
      <c r="AA56" s="4">
        <f>'Raw Data'!AA1031</f>
        <v>885</v>
      </c>
      <c r="AB56" s="4">
        <f>'Raw Data'!AB1031</f>
        <v>820</v>
      </c>
      <c r="AC56" s="4">
        <f>'Raw Data'!AC1031</f>
        <v>54</v>
      </c>
      <c r="AD56" s="4">
        <f>'Raw Data'!AD1031</f>
        <v>8.0399999999999991</v>
      </c>
      <c r="AE56" s="4">
        <f>'Raw Data'!AE1031</f>
        <v>0.18</v>
      </c>
      <c r="AF56" s="4">
        <f>'Raw Data'!AF1031</f>
        <v>978</v>
      </c>
      <c r="AG56" s="4">
        <f>'Raw Data'!AG1031</f>
        <v>-8</v>
      </c>
      <c r="AH56" s="4">
        <f>'Raw Data'!AH1031</f>
        <v>14</v>
      </c>
      <c r="AI56" s="4">
        <f>'Raw Data'!AI1031</f>
        <v>29</v>
      </c>
      <c r="AJ56" s="4">
        <f>'Raw Data'!AJ1031</f>
        <v>191</v>
      </c>
      <c r="AK56" s="4">
        <f>'Raw Data'!AK1031</f>
        <v>141</v>
      </c>
      <c r="AL56" s="4">
        <f>'Raw Data'!AL1031</f>
        <v>3.6</v>
      </c>
      <c r="AM56" s="4">
        <f>'Raw Data'!AM1031</f>
        <v>195</v>
      </c>
      <c r="AN56" s="4" t="str">
        <f>'Raw Data'!AN1031</f>
        <v>n/a</v>
      </c>
      <c r="AO56" s="4">
        <f>'Raw Data'!AO1031</f>
        <v>2</v>
      </c>
      <c r="AP56" s="5">
        <f>'Raw Data'!AP1031</f>
        <v>0.6194560185185185</v>
      </c>
      <c r="AQ56" s="4">
        <f>'Raw Data'!AQ1031</f>
        <v>47.160375999999999</v>
      </c>
      <c r="AR56" s="4">
        <f>'Raw Data'!AR1031</f>
        <v>-88.484232000000006</v>
      </c>
      <c r="AS56" s="4">
        <f>'Raw Data'!AS1031</f>
        <v>313.10000000000002</v>
      </c>
      <c r="AT56" s="4">
        <f>'Raw Data'!AT1031</f>
        <v>33.9</v>
      </c>
      <c r="AU56" s="4">
        <f>'Raw Data'!AU1031</f>
        <v>11</v>
      </c>
      <c r="AV56" s="4">
        <f>'Raw Data'!AV1031</f>
        <v>8</v>
      </c>
      <c r="AW56" s="4" t="str">
        <f>'Raw Data'!AW1031</f>
        <v>0x4b46000</v>
      </c>
      <c r="AX56" s="4">
        <f>'Raw Data'!AX1031</f>
        <v>1.237163</v>
      </c>
      <c r="AY56" s="4">
        <f>'Raw Data'!AY1031</f>
        <v>2.6247750000000001</v>
      </c>
      <c r="AZ56" s="4">
        <f>'Raw Data'!AZ1031</f>
        <v>3.1371630000000001</v>
      </c>
      <c r="BA56" s="4">
        <f>'Raw Data'!BA1031</f>
        <v>14.023</v>
      </c>
      <c r="BB56" s="4">
        <f>'Raw Data'!BB1031</f>
        <v>9.9499999999999993</v>
      </c>
      <c r="BC56" s="4">
        <f>'Raw Data'!BC1031</f>
        <v>0.71</v>
      </c>
      <c r="BD56" s="4">
        <f>'Raw Data'!BD1031</f>
        <v>21.44</v>
      </c>
      <c r="BE56" s="4">
        <f>'Raw Data'!BE1031</f>
        <v>1327.961</v>
      </c>
      <c r="BF56" s="4">
        <f>'Raw Data'!BF1031</f>
        <v>1052.3720000000001</v>
      </c>
      <c r="BG56" s="4">
        <f>'Raw Data'!BG1031</f>
        <v>0.154</v>
      </c>
      <c r="BH56" s="4">
        <f>'Raw Data'!BH1031</f>
        <v>0.50700000000000001</v>
      </c>
      <c r="BI56" s="4">
        <f>'Raw Data'!BI1031</f>
        <v>0.66100000000000003</v>
      </c>
      <c r="BJ56" s="4">
        <f>'Raw Data'!BJ1031</f>
        <v>0.11700000000000001</v>
      </c>
      <c r="BK56" s="4">
        <f>'Raw Data'!BK1031</f>
        <v>0.38600000000000001</v>
      </c>
      <c r="BL56" s="4">
        <f>'Raw Data'!BL1031</f>
        <v>0.503</v>
      </c>
      <c r="BM56" s="4">
        <f>'Raw Data'!BM1031</f>
        <v>16.308599999999998</v>
      </c>
      <c r="BN56" s="4">
        <f>'Raw Data'!BN1031</f>
        <v>0</v>
      </c>
      <c r="BO56" s="4">
        <f>'Raw Data'!BO1031</f>
        <v>0</v>
      </c>
      <c r="BP56" s="4">
        <f>'Raw Data'!BP1031</f>
        <v>0</v>
      </c>
      <c r="BQ56" s="4">
        <f>'Raw Data'!BQ1031</f>
        <v>0</v>
      </c>
      <c r="BR56" s="4">
        <f>'Raw Data'!BR1031</f>
        <v>0.68989199999999995</v>
      </c>
      <c r="BS56" s="4">
        <f>'Raw Data'!BS1031</f>
        <v>-5</v>
      </c>
      <c r="BT56" s="4">
        <f>'Raw Data'!BT1031</f>
        <v>0.16881099999999999</v>
      </c>
      <c r="BU56" s="4">
        <f>'Raw Data'!BU1031</f>
        <v>16.859233</v>
      </c>
      <c r="BV56" s="4">
        <f>'Raw Data'!BV1031</f>
        <v>3.4099780000000002</v>
      </c>
      <c r="BW56" s="4">
        <f t="shared" si="9"/>
        <v>4.4542093586</v>
      </c>
      <c r="BY56" s="4">
        <f t="shared" si="10"/>
        <v>16500.253684553882</v>
      </c>
      <c r="BZ56" s="4">
        <f t="shared" si="11"/>
        <v>13075.990161248214</v>
      </c>
      <c r="CA56" s="4">
        <f t="shared" si="12"/>
        <v>1.4537548023570002</v>
      </c>
      <c r="CB56" s="4">
        <f t="shared" si="13"/>
        <v>202.63850914290055</v>
      </c>
    </row>
    <row r="57" spans="1:80" x14ac:dyDescent="0.25">
      <c r="A57" s="2">
        <f>'Raw Data'!A1032</f>
        <v>42070</v>
      </c>
      <c r="B57" s="3">
        <f>'Raw Data'!B1032</f>
        <v>3.6097222222222218E-2</v>
      </c>
      <c r="C57" s="4">
        <f>'Raw Data'!C1032</f>
        <v>8.1829999999999998</v>
      </c>
      <c r="D57" s="4">
        <f>'Raw Data'!D1032</f>
        <v>10.574400000000001</v>
      </c>
      <c r="E57" s="4">
        <f>'Raw Data'!E1032</f>
        <v>105744.28569999999</v>
      </c>
      <c r="F57" s="4">
        <f>'Raw Data'!F1032</f>
        <v>8.8000000000000007</v>
      </c>
      <c r="G57" s="4">
        <f>'Raw Data'!G1032</f>
        <v>14.4</v>
      </c>
      <c r="H57" s="4">
        <f>'Raw Data'!H1032</f>
        <v>2583.1999999999998</v>
      </c>
      <c r="I57" s="4">
        <f>'Raw Data'!I1032</f>
        <v>0</v>
      </c>
      <c r="J57" s="4">
        <f>'Raw Data'!J1032</f>
        <v>0</v>
      </c>
      <c r="K57" s="4">
        <f>'Raw Data'!K1032</f>
        <v>0.82489999999999997</v>
      </c>
      <c r="L57" s="4">
        <f>'Raw Data'!L1032</f>
        <v>6.7504</v>
      </c>
      <c r="M57" s="4">
        <f>'Raw Data'!M1032</f>
        <v>8.7226999999999997</v>
      </c>
      <c r="N57" s="4">
        <f>'Raw Data'!N1032</f>
        <v>7.29</v>
      </c>
      <c r="O57" s="4">
        <f>'Raw Data'!O1032</f>
        <v>11.8612</v>
      </c>
      <c r="P57" s="4">
        <f>'Raw Data'!P1032</f>
        <v>19.2</v>
      </c>
      <c r="Q57" s="4">
        <f>'Raw Data'!Q1032</f>
        <v>5.5449999999999999</v>
      </c>
      <c r="R57" s="4">
        <f>'Raw Data'!R1032</f>
        <v>9.0220000000000002</v>
      </c>
      <c r="S57" s="4">
        <f>'Raw Data'!S1032</f>
        <v>14.6</v>
      </c>
      <c r="T57" s="4">
        <f>'Raw Data'!T1032</f>
        <v>2583.2332999999999</v>
      </c>
      <c r="U57" s="4">
        <f>'Raw Data'!U1032</f>
        <v>0</v>
      </c>
      <c r="V57" s="4">
        <f>'Raw Data'!V1032</f>
        <v>0</v>
      </c>
      <c r="W57" s="4">
        <f>'Raw Data'!W1032</f>
        <v>0</v>
      </c>
      <c r="X57" s="4">
        <f>'Raw Data'!X1032</f>
        <v>0</v>
      </c>
      <c r="Y57" s="4">
        <f>'Raw Data'!Y1032</f>
        <v>12.4</v>
      </c>
      <c r="Z57" s="4">
        <f>'Raw Data'!Z1032</f>
        <v>867</v>
      </c>
      <c r="AA57" s="4">
        <f>'Raw Data'!AA1032</f>
        <v>885</v>
      </c>
      <c r="AB57" s="4">
        <f>'Raw Data'!AB1032</f>
        <v>821</v>
      </c>
      <c r="AC57" s="4">
        <f>'Raw Data'!AC1032</f>
        <v>54</v>
      </c>
      <c r="AD57" s="4">
        <f>'Raw Data'!AD1032</f>
        <v>8.0399999999999991</v>
      </c>
      <c r="AE57" s="4">
        <f>'Raw Data'!AE1032</f>
        <v>0.18</v>
      </c>
      <c r="AF57" s="4">
        <f>'Raw Data'!AF1032</f>
        <v>978</v>
      </c>
      <c r="AG57" s="4">
        <f>'Raw Data'!AG1032</f>
        <v>-8</v>
      </c>
      <c r="AH57" s="4">
        <f>'Raw Data'!AH1032</f>
        <v>14</v>
      </c>
      <c r="AI57" s="4">
        <f>'Raw Data'!AI1032</f>
        <v>29</v>
      </c>
      <c r="AJ57" s="4">
        <f>'Raw Data'!AJ1032</f>
        <v>191</v>
      </c>
      <c r="AK57" s="4">
        <f>'Raw Data'!AK1032</f>
        <v>141</v>
      </c>
      <c r="AL57" s="4">
        <f>'Raw Data'!AL1032</f>
        <v>3.6</v>
      </c>
      <c r="AM57" s="4">
        <f>'Raw Data'!AM1032</f>
        <v>195</v>
      </c>
      <c r="AN57" s="4" t="str">
        <f>'Raw Data'!AN1032</f>
        <v>n/a</v>
      </c>
      <c r="AO57" s="4">
        <f>'Raw Data'!AO1032</f>
        <v>2</v>
      </c>
      <c r="AP57" s="5">
        <f>'Raw Data'!AP1032</f>
        <v>0.61946759259259265</v>
      </c>
      <c r="AQ57" s="4">
        <f>'Raw Data'!AQ1032</f>
        <v>47.160508999999998</v>
      </c>
      <c r="AR57" s="4">
        <f>'Raw Data'!AR1032</f>
        <v>-88.484206</v>
      </c>
      <c r="AS57" s="4">
        <f>'Raw Data'!AS1032</f>
        <v>313.2</v>
      </c>
      <c r="AT57" s="4">
        <f>'Raw Data'!AT1032</f>
        <v>33.6</v>
      </c>
      <c r="AU57" s="4">
        <f>'Raw Data'!AU1032</f>
        <v>11</v>
      </c>
      <c r="AV57" s="4">
        <f>'Raw Data'!AV1032</f>
        <v>8</v>
      </c>
      <c r="AW57" s="4" t="str">
        <f>'Raw Data'!AW1032</f>
        <v>0x4b46000</v>
      </c>
      <c r="AX57" s="4">
        <f>'Raw Data'!AX1032</f>
        <v>1.5</v>
      </c>
      <c r="AY57" s="4">
        <f>'Raw Data'!AY1032</f>
        <v>2.8</v>
      </c>
      <c r="AZ57" s="4">
        <f>'Raw Data'!AZ1032</f>
        <v>3.4</v>
      </c>
      <c r="BA57" s="4">
        <f>'Raw Data'!BA1032</f>
        <v>14.023</v>
      </c>
      <c r="BB57" s="4">
        <f>'Raw Data'!BB1032</f>
        <v>10.039999999999999</v>
      </c>
      <c r="BC57" s="4">
        <f>'Raw Data'!BC1032</f>
        <v>0.72</v>
      </c>
      <c r="BD57" s="4">
        <f>'Raw Data'!BD1032</f>
        <v>21.228999999999999</v>
      </c>
      <c r="BE57" s="4">
        <f>'Raw Data'!BE1032</f>
        <v>1300.529</v>
      </c>
      <c r="BF57" s="4">
        <f>'Raw Data'!BF1032</f>
        <v>1069.587</v>
      </c>
      <c r="BG57" s="4">
        <f>'Raw Data'!BG1032</f>
        <v>0.14699999999999999</v>
      </c>
      <c r="BH57" s="4">
        <f>'Raw Data'!BH1032</f>
        <v>0.23899999999999999</v>
      </c>
      <c r="BI57" s="4">
        <f>'Raw Data'!BI1032</f>
        <v>0.38600000000000001</v>
      </c>
      <c r="BJ57" s="4">
        <f>'Raw Data'!BJ1032</f>
        <v>0.112</v>
      </c>
      <c r="BK57" s="4">
        <f>'Raw Data'!BK1032</f>
        <v>0.182</v>
      </c>
      <c r="BL57" s="4">
        <f>'Raw Data'!BL1032</f>
        <v>0.29399999999999998</v>
      </c>
      <c r="BM57" s="4">
        <f>'Raw Data'!BM1032</f>
        <v>16.457799999999999</v>
      </c>
      <c r="BN57" s="4">
        <f>'Raw Data'!BN1032</f>
        <v>0</v>
      </c>
      <c r="BO57" s="4">
        <f>'Raw Data'!BO1032</f>
        <v>0</v>
      </c>
      <c r="BP57" s="4">
        <f>'Raw Data'!BP1032</f>
        <v>0</v>
      </c>
      <c r="BQ57" s="4">
        <f>'Raw Data'!BQ1032</f>
        <v>0</v>
      </c>
      <c r="BR57" s="4">
        <f>'Raw Data'!BR1032</f>
        <v>0.65705800000000003</v>
      </c>
      <c r="BS57" s="4">
        <f>'Raw Data'!BS1032</f>
        <v>-5</v>
      </c>
      <c r="BT57" s="4">
        <f>'Raw Data'!BT1032</f>
        <v>0.168186</v>
      </c>
      <c r="BU57" s="4">
        <f>'Raw Data'!BU1032</f>
        <v>16.056861000000001</v>
      </c>
      <c r="BV57" s="4">
        <f>'Raw Data'!BV1032</f>
        <v>3.3973520000000001</v>
      </c>
      <c r="BW57" s="4">
        <f t="shared" si="9"/>
        <v>4.2422226761999999</v>
      </c>
      <c r="BY57" s="4">
        <f t="shared" si="10"/>
        <v>15390.338660668654</v>
      </c>
      <c r="BZ57" s="4">
        <f t="shared" si="11"/>
        <v>12657.39261258196</v>
      </c>
      <c r="CA57" s="4">
        <f t="shared" si="12"/>
        <v>1.3253975343840001</v>
      </c>
      <c r="CB57" s="4">
        <f t="shared" si="13"/>
        <v>194.76006733379458</v>
      </c>
    </row>
    <row r="58" spans="1:80" x14ac:dyDescent="0.25">
      <c r="A58" s="2">
        <f>'Raw Data'!A1033</f>
        <v>42070</v>
      </c>
      <c r="B58" s="3">
        <f>'Raw Data'!B1033</f>
        <v>3.6108796296296299E-2</v>
      </c>
      <c r="C58" s="4">
        <f>'Raw Data'!C1033</f>
        <v>7.9969999999999999</v>
      </c>
      <c r="D58" s="4">
        <f>'Raw Data'!D1033</f>
        <v>10.9092</v>
      </c>
      <c r="E58" s="4">
        <f>'Raw Data'!E1033</f>
        <v>109091.84299999999</v>
      </c>
      <c r="F58" s="4">
        <f>'Raw Data'!F1033</f>
        <v>8.1999999999999993</v>
      </c>
      <c r="G58" s="4">
        <f>'Raw Data'!G1033</f>
        <v>10.4</v>
      </c>
      <c r="H58" s="4">
        <f>'Raw Data'!H1033</f>
        <v>2565.1999999999998</v>
      </c>
      <c r="I58" s="4">
        <f>'Raw Data'!I1033</f>
        <v>0</v>
      </c>
      <c r="J58" s="4">
        <f>'Raw Data'!J1033</f>
        <v>0</v>
      </c>
      <c r="K58" s="4">
        <f>'Raw Data'!K1033</f>
        <v>0.82279999999999998</v>
      </c>
      <c r="L58" s="4">
        <f>'Raw Data'!L1033</f>
        <v>6.5801999999999996</v>
      </c>
      <c r="M58" s="4">
        <f>'Raw Data'!M1033</f>
        <v>8.9762000000000004</v>
      </c>
      <c r="N58" s="4">
        <f>'Raw Data'!N1033</f>
        <v>6.7205000000000004</v>
      </c>
      <c r="O58" s="4">
        <f>'Raw Data'!O1033</f>
        <v>8.5358999999999998</v>
      </c>
      <c r="P58" s="4">
        <f>'Raw Data'!P1033</f>
        <v>15.3</v>
      </c>
      <c r="Q58" s="4">
        <f>'Raw Data'!Q1033</f>
        <v>5.1117999999999997</v>
      </c>
      <c r="R58" s="4">
        <f>'Raw Data'!R1033</f>
        <v>6.4927000000000001</v>
      </c>
      <c r="S58" s="4">
        <f>'Raw Data'!S1033</f>
        <v>11.6</v>
      </c>
      <c r="T58" s="4">
        <f>'Raw Data'!T1033</f>
        <v>2565.1828</v>
      </c>
      <c r="U58" s="4">
        <f>'Raw Data'!U1033</f>
        <v>0</v>
      </c>
      <c r="V58" s="4">
        <f>'Raw Data'!V1033</f>
        <v>0</v>
      </c>
      <c r="W58" s="4">
        <f>'Raw Data'!W1033</f>
        <v>0</v>
      </c>
      <c r="X58" s="4">
        <f>'Raw Data'!X1033</f>
        <v>0</v>
      </c>
      <c r="Y58" s="4">
        <f>'Raw Data'!Y1033</f>
        <v>12.3</v>
      </c>
      <c r="Z58" s="4">
        <f>'Raw Data'!Z1033</f>
        <v>867</v>
      </c>
      <c r="AA58" s="4">
        <f>'Raw Data'!AA1033</f>
        <v>885</v>
      </c>
      <c r="AB58" s="4">
        <f>'Raw Data'!AB1033</f>
        <v>820</v>
      </c>
      <c r="AC58" s="4">
        <f>'Raw Data'!AC1033</f>
        <v>54</v>
      </c>
      <c r="AD58" s="4">
        <f>'Raw Data'!AD1033</f>
        <v>8.0399999999999991</v>
      </c>
      <c r="AE58" s="4">
        <f>'Raw Data'!AE1033</f>
        <v>0.18</v>
      </c>
      <c r="AF58" s="4">
        <f>'Raw Data'!AF1033</f>
        <v>978</v>
      </c>
      <c r="AG58" s="4">
        <f>'Raw Data'!AG1033</f>
        <v>-8</v>
      </c>
      <c r="AH58" s="4">
        <f>'Raw Data'!AH1033</f>
        <v>14</v>
      </c>
      <c r="AI58" s="4">
        <f>'Raw Data'!AI1033</f>
        <v>29</v>
      </c>
      <c r="AJ58" s="4">
        <f>'Raw Data'!AJ1033</f>
        <v>191</v>
      </c>
      <c r="AK58" s="4">
        <f>'Raw Data'!AK1033</f>
        <v>141</v>
      </c>
      <c r="AL58" s="4">
        <f>'Raw Data'!AL1033</f>
        <v>3.5</v>
      </c>
      <c r="AM58" s="4">
        <f>'Raw Data'!AM1033</f>
        <v>195</v>
      </c>
      <c r="AN58" s="4" t="str">
        <f>'Raw Data'!AN1033</f>
        <v>n/a</v>
      </c>
      <c r="AO58" s="4">
        <f>'Raw Data'!AO1033</f>
        <v>2</v>
      </c>
      <c r="AP58" s="5">
        <f>'Raw Data'!AP1033</f>
        <v>0.61947916666666669</v>
      </c>
      <c r="AQ58" s="4">
        <f>'Raw Data'!AQ1033</f>
        <v>47.160643999999998</v>
      </c>
      <c r="AR58" s="4">
        <f>'Raw Data'!AR1033</f>
        <v>-88.484150999999997</v>
      </c>
      <c r="AS58" s="4">
        <f>'Raw Data'!AS1033</f>
        <v>312.2</v>
      </c>
      <c r="AT58" s="4">
        <f>'Raw Data'!AT1033</f>
        <v>34.200000000000003</v>
      </c>
      <c r="AU58" s="4">
        <f>'Raw Data'!AU1033</f>
        <v>11</v>
      </c>
      <c r="AV58" s="4">
        <f>'Raw Data'!AV1033</f>
        <v>9</v>
      </c>
      <c r="AW58" s="4" t="str">
        <f>'Raw Data'!AW1033</f>
        <v>0x4b66000</v>
      </c>
      <c r="AX58" s="4">
        <f>'Raw Data'!AX1033</f>
        <v>1.4634370000000001</v>
      </c>
      <c r="AY58" s="4">
        <f>'Raw Data'!AY1033</f>
        <v>2.8</v>
      </c>
      <c r="AZ58" s="4">
        <f>'Raw Data'!AZ1033</f>
        <v>3.4</v>
      </c>
      <c r="BA58" s="4">
        <f>'Raw Data'!BA1033</f>
        <v>14.023</v>
      </c>
      <c r="BB58" s="4">
        <f>'Raw Data'!BB1033</f>
        <v>9.91</v>
      </c>
      <c r="BC58" s="4">
        <f>'Raw Data'!BC1033</f>
        <v>0.71</v>
      </c>
      <c r="BD58" s="4">
        <f>'Raw Data'!BD1033</f>
        <v>21.535</v>
      </c>
      <c r="BE58" s="4">
        <f>'Raw Data'!BE1033</f>
        <v>1261.181</v>
      </c>
      <c r="BF58" s="4">
        <f>'Raw Data'!BF1033</f>
        <v>1094.9839999999999</v>
      </c>
      <c r="BG58" s="4">
        <f>'Raw Data'!BG1033</f>
        <v>0.13500000000000001</v>
      </c>
      <c r="BH58" s="4">
        <f>'Raw Data'!BH1033</f>
        <v>0.17100000000000001</v>
      </c>
      <c r="BI58" s="4">
        <f>'Raw Data'!BI1033</f>
        <v>0.30599999999999999</v>
      </c>
      <c r="BJ58" s="4">
        <f>'Raw Data'!BJ1033</f>
        <v>0.10299999999999999</v>
      </c>
      <c r="BK58" s="4">
        <f>'Raw Data'!BK1033</f>
        <v>0.13</v>
      </c>
      <c r="BL58" s="4">
        <f>'Raw Data'!BL1033</f>
        <v>0.23300000000000001</v>
      </c>
      <c r="BM58" s="4">
        <f>'Raw Data'!BM1033</f>
        <v>16.258400000000002</v>
      </c>
      <c r="BN58" s="4">
        <f>'Raw Data'!BN1033</f>
        <v>0</v>
      </c>
      <c r="BO58" s="4">
        <f>'Raw Data'!BO1033</f>
        <v>0</v>
      </c>
      <c r="BP58" s="4">
        <f>'Raw Data'!BP1033</f>
        <v>0</v>
      </c>
      <c r="BQ58" s="4">
        <f>'Raw Data'!BQ1033</f>
        <v>0</v>
      </c>
      <c r="BR58" s="4">
        <f>'Raw Data'!BR1033</f>
        <v>0.64348700000000003</v>
      </c>
      <c r="BS58" s="4">
        <f>'Raw Data'!BS1033</f>
        <v>-5</v>
      </c>
      <c r="BT58" s="4">
        <f>'Raw Data'!BT1033</f>
        <v>0.16555700000000001</v>
      </c>
      <c r="BU58" s="4">
        <f>'Raw Data'!BU1033</f>
        <v>15.725201999999999</v>
      </c>
      <c r="BV58" s="4">
        <f>'Raw Data'!BV1033</f>
        <v>3.3442599999999998</v>
      </c>
      <c r="BW58" s="4">
        <f t="shared" si="9"/>
        <v>4.1545983683999994</v>
      </c>
      <c r="BY58" s="4">
        <f t="shared" si="10"/>
        <v>14616.424249885195</v>
      </c>
      <c r="BZ58" s="4">
        <f t="shared" si="11"/>
        <v>12690.288460448015</v>
      </c>
      <c r="CA58" s="4">
        <f t="shared" si="12"/>
        <v>1.1937158090219999</v>
      </c>
      <c r="CB58" s="4">
        <f t="shared" si="13"/>
        <v>188.42630203304162</v>
      </c>
    </row>
    <row r="59" spans="1:80" x14ac:dyDescent="0.25">
      <c r="A59" s="2">
        <f>'Raw Data'!A1034</f>
        <v>42070</v>
      </c>
      <c r="B59" s="3">
        <f>'Raw Data'!B1034</f>
        <v>3.6120370370370372E-2</v>
      </c>
      <c r="C59" s="4">
        <f>'Raw Data'!C1034</f>
        <v>7.6959999999999997</v>
      </c>
      <c r="D59" s="4">
        <f>'Raw Data'!D1034</f>
        <v>11.535500000000001</v>
      </c>
      <c r="E59" s="4">
        <f>'Raw Data'!E1034</f>
        <v>115354.6416</v>
      </c>
      <c r="F59" s="4">
        <f>'Raw Data'!F1034</f>
        <v>7.8</v>
      </c>
      <c r="G59" s="4">
        <f>'Raw Data'!G1034</f>
        <v>8.4</v>
      </c>
      <c r="H59" s="4">
        <f>'Raw Data'!H1034</f>
        <v>2741.4</v>
      </c>
      <c r="I59" s="4">
        <f>'Raw Data'!I1034</f>
        <v>0</v>
      </c>
      <c r="J59" s="4">
        <f>'Raw Data'!J1034</f>
        <v>0</v>
      </c>
      <c r="K59" s="4">
        <f>'Raw Data'!K1034</f>
        <v>0.81830000000000003</v>
      </c>
      <c r="L59" s="4">
        <f>'Raw Data'!L1034</f>
        <v>6.2975000000000003</v>
      </c>
      <c r="M59" s="4">
        <f>'Raw Data'!M1034</f>
        <v>9.4398999999999997</v>
      </c>
      <c r="N59" s="4">
        <f>'Raw Data'!N1034</f>
        <v>6.383</v>
      </c>
      <c r="O59" s="4">
        <f>'Raw Data'!O1034</f>
        <v>6.8739999999999997</v>
      </c>
      <c r="P59" s="4">
        <f>'Raw Data'!P1034</f>
        <v>13.3</v>
      </c>
      <c r="Q59" s="4">
        <f>'Raw Data'!Q1034</f>
        <v>4.8551000000000002</v>
      </c>
      <c r="R59" s="4">
        <f>'Raw Data'!R1034</f>
        <v>5.2286000000000001</v>
      </c>
      <c r="S59" s="4">
        <f>'Raw Data'!S1034</f>
        <v>10.1</v>
      </c>
      <c r="T59" s="4">
        <f>'Raw Data'!T1034</f>
        <v>2741.3515000000002</v>
      </c>
      <c r="U59" s="4">
        <f>'Raw Data'!U1034</f>
        <v>0</v>
      </c>
      <c r="V59" s="4">
        <f>'Raw Data'!V1034</f>
        <v>0</v>
      </c>
      <c r="W59" s="4">
        <f>'Raw Data'!W1034</f>
        <v>0</v>
      </c>
      <c r="X59" s="4">
        <f>'Raw Data'!X1034</f>
        <v>0</v>
      </c>
      <c r="Y59" s="4">
        <f>'Raw Data'!Y1034</f>
        <v>12.4</v>
      </c>
      <c r="Z59" s="4">
        <f>'Raw Data'!Z1034</f>
        <v>865</v>
      </c>
      <c r="AA59" s="4">
        <f>'Raw Data'!AA1034</f>
        <v>884</v>
      </c>
      <c r="AB59" s="4">
        <f>'Raw Data'!AB1034</f>
        <v>819</v>
      </c>
      <c r="AC59" s="4">
        <f>'Raw Data'!AC1034</f>
        <v>54</v>
      </c>
      <c r="AD59" s="4">
        <f>'Raw Data'!AD1034</f>
        <v>8.0399999999999991</v>
      </c>
      <c r="AE59" s="4">
        <f>'Raw Data'!AE1034</f>
        <v>0.18</v>
      </c>
      <c r="AF59" s="4">
        <f>'Raw Data'!AF1034</f>
        <v>978</v>
      </c>
      <c r="AG59" s="4">
        <f>'Raw Data'!AG1034</f>
        <v>-8</v>
      </c>
      <c r="AH59" s="4">
        <f>'Raw Data'!AH1034</f>
        <v>14</v>
      </c>
      <c r="AI59" s="4">
        <f>'Raw Data'!AI1034</f>
        <v>29</v>
      </c>
      <c r="AJ59" s="4">
        <f>'Raw Data'!AJ1034</f>
        <v>191</v>
      </c>
      <c r="AK59" s="4">
        <f>'Raw Data'!AK1034</f>
        <v>141</v>
      </c>
      <c r="AL59" s="4">
        <f>'Raw Data'!AL1034</f>
        <v>3.6</v>
      </c>
      <c r="AM59" s="4">
        <f>'Raw Data'!AM1034</f>
        <v>195</v>
      </c>
      <c r="AN59" s="4" t="str">
        <f>'Raw Data'!AN1034</f>
        <v>n/a</v>
      </c>
      <c r="AO59" s="4">
        <f>'Raw Data'!AO1034</f>
        <v>2</v>
      </c>
      <c r="AP59" s="5">
        <f>'Raw Data'!AP1034</f>
        <v>0.61949074074074073</v>
      </c>
      <c r="AQ59" s="4">
        <f>'Raw Data'!AQ1034</f>
        <v>47.160781</v>
      </c>
      <c r="AR59" s="4">
        <f>'Raw Data'!AR1034</f>
        <v>-88.484080000000006</v>
      </c>
      <c r="AS59" s="4">
        <f>'Raw Data'!AS1034</f>
        <v>312.8</v>
      </c>
      <c r="AT59" s="4">
        <f>'Raw Data'!AT1034</f>
        <v>34.9</v>
      </c>
      <c r="AU59" s="4">
        <f>'Raw Data'!AU1034</f>
        <v>11</v>
      </c>
      <c r="AV59" s="4">
        <f>'Raw Data'!AV1034</f>
        <v>9</v>
      </c>
      <c r="AW59" s="4" t="str">
        <f>'Raw Data'!AW1034</f>
        <v>0x4b66000</v>
      </c>
      <c r="AX59" s="4">
        <f>'Raw Data'!AX1034</f>
        <v>1.2</v>
      </c>
      <c r="AY59" s="4">
        <f>'Raw Data'!AY1034</f>
        <v>2.8</v>
      </c>
      <c r="AZ59" s="4">
        <f>'Raw Data'!AZ1034</f>
        <v>3.4</v>
      </c>
      <c r="BA59" s="4">
        <f>'Raw Data'!BA1034</f>
        <v>14.023</v>
      </c>
      <c r="BB59" s="4">
        <f>'Raw Data'!BB1034</f>
        <v>9.65</v>
      </c>
      <c r="BC59" s="4">
        <f>'Raw Data'!BC1034</f>
        <v>0.69</v>
      </c>
      <c r="BD59" s="4">
        <f>'Raw Data'!BD1034</f>
        <v>22.199000000000002</v>
      </c>
      <c r="BE59" s="4">
        <f>'Raw Data'!BE1034</f>
        <v>1191.9860000000001</v>
      </c>
      <c r="BF59" s="4">
        <f>'Raw Data'!BF1034</f>
        <v>1137.223</v>
      </c>
      <c r="BG59" s="4">
        <f>'Raw Data'!BG1034</f>
        <v>0.127</v>
      </c>
      <c r="BH59" s="4">
        <f>'Raw Data'!BH1034</f>
        <v>0.13600000000000001</v>
      </c>
      <c r="BI59" s="4">
        <f>'Raw Data'!BI1034</f>
        <v>0.26300000000000001</v>
      </c>
      <c r="BJ59" s="4">
        <f>'Raw Data'!BJ1034</f>
        <v>9.6000000000000002E-2</v>
      </c>
      <c r="BK59" s="4">
        <f>'Raw Data'!BK1034</f>
        <v>0.104</v>
      </c>
      <c r="BL59" s="4">
        <f>'Raw Data'!BL1034</f>
        <v>0.2</v>
      </c>
      <c r="BM59" s="4">
        <f>'Raw Data'!BM1034</f>
        <v>17.158799999999999</v>
      </c>
      <c r="BN59" s="4">
        <f>'Raw Data'!BN1034</f>
        <v>0</v>
      </c>
      <c r="BO59" s="4">
        <f>'Raw Data'!BO1034</f>
        <v>0</v>
      </c>
      <c r="BP59" s="4">
        <f>'Raw Data'!BP1034</f>
        <v>0</v>
      </c>
      <c r="BQ59" s="4">
        <f>'Raw Data'!BQ1034</f>
        <v>0</v>
      </c>
      <c r="BR59" s="4">
        <f>'Raw Data'!BR1034</f>
        <v>0.650945</v>
      </c>
      <c r="BS59" s="4">
        <f>'Raw Data'!BS1034</f>
        <v>-5</v>
      </c>
      <c r="BT59" s="4">
        <f>'Raw Data'!BT1034</f>
        <v>0.16825300000000001</v>
      </c>
      <c r="BU59" s="4">
        <f>'Raw Data'!BU1034</f>
        <v>15.90747</v>
      </c>
      <c r="BV59" s="4">
        <f>'Raw Data'!BV1034</f>
        <v>3.3987050000000001</v>
      </c>
      <c r="BW59" s="4">
        <f t="shared" si="9"/>
        <v>4.2027535739999999</v>
      </c>
      <c r="BY59" s="4">
        <f t="shared" si="10"/>
        <v>13974.61189160454</v>
      </c>
      <c r="BZ59" s="4">
        <f t="shared" si="11"/>
        <v>13332.58113703197</v>
      </c>
      <c r="CA59" s="4">
        <f t="shared" si="12"/>
        <v>1.1254853174399999</v>
      </c>
      <c r="CB59" s="4">
        <f t="shared" si="13"/>
        <v>201.16643192593196</v>
      </c>
    </row>
    <row r="60" spans="1:80" x14ac:dyDescent="0.25">
      <c r="A60" s="2">
        <f>'Raw Data'!A1035</f>
        <v>42070</v>
      </c>
      <c r="B60" s="3">
        <f>'Raw Data'!B1035</f>
        <v>3.6131944444444446E-2</v>
      </c>
      <c r="C60" s="4">
        <f>'Raw Data'!C1035</f>
        <v>7.7370000000000001</v>
      </c>
      <c r="D60" s="4">
        <f>'Raw Data'!D1035</f>
        <v>11.4793</v>
      </c>
      <c r="E60" s="4">
        <f>'Raw Data'!E1035</f>
        <v>114793.2763</v>
      </c>
      <c r="F60" s="4">
        <f>'Raw Data'!F1035</f>
        <v>7.8</v>
      </c>
      <c r="G60" s="4">
        <f>'Raw Data'!G1035</f>
        <v>8.4</v>
      </c>
      <c r="H60" s="4">
        <f>'Raw Data'!H1035</f>
        <v>2818.2</v>
      </c>
      <c r="I60" s="4">
        <f>'Raw Data'!I1035</f>
        <v>0</v>
      </c>
      <c r="J60" s="4">
        <f>'Raw Data'!J1035</f>
        <v>0</v>
      </c>
      <c r="K60" s="4">
        <f>'Raw Data'!K1035</f>
        <v>0.81850000000000001</v>
      </c>
      <c r="L60" s="4">
        <f>'Raw Data'!L1035</f>
        <v>6.3324999999999996</v>
      </c>
      <c r="M60" s="4">
        <f>'Raw Data'!M1035</f>
        <v>9.3958999999999993</v>
      </c>
      <c r="N60" s="4">
        <f>'Raw Data'!N1035</f>
        <v>6.3757000000000001</v>
      </c>
      <c r="O60" s="4">
        <f>'Raw Data'!O1035</f>
        <v>6.8754</v>
      </c>
      <c r="P60" s="4">
        <f>'Raw Data'!P1035</f>
        <v>13.3</v>
      </c>
      <c r="Q60" s="4">
        <f>'Raw Data'!Q1035</f>
        <v>4.8494999999999999</v>
      </c>
      <c r="R60" s="4">
        <f>'Raw Data'!R1035</f>
        <v>5.2297000000000002</v>
      </c>
      <c r="S60" s="4">
        <f>'Raw Data'!S1035</f>
        <v>10.1</v>
      </c>
      <c r="T60" s="4">
        <f>'Raw Data'!T1035</f>
        <v>2818.2444999999998</v>
      </c>
      <c r="U60" s="4">
        <f>'Raw Data'!U1035</f>
        <v>0</v>
      </c>
      <c r="V60" s="4">
        <f>'Raw Data'!V1035</f>
        <v>0</v>
      </c>
      <c r="W60" s="4">
        <f>'Raw Data'!W1035</f>
        <v>0</v>
      </c>
      <c r="X60" s="4">
        <f>'Raw Data'!X1035</f>
        <v>0</v>
      </c>
      <c r="Y60" s="4">
        <f>'Raw Data'!Y1035</f>
        <v>12.3</v>
      </c>
      <c r="Z60" s="4">
        <f>'Raw Data'!Z1035</f>
        <v>865</v>
      </c>
      <c r="AA60" s="4">
        <f>'Raw Data'!AA1035</f>
        <v>883</v>
      </c>
      <c r="AB60" s="4">
        <f>'Raw Data'!AB1035</f>
        <v>820</v>
      </c>
      <c r="AC60" s="4">
        <f>'Raw Data'!AC1035</f>
        <v>54</v>
      </c>
      <c r="AD60" s="4">
        <f>'Raw Data'!AD1035</f>
        <v>8.0399999999999991</v>
      </c>
      <c r="AE60" s="4">
        <f>'Raw Data'!AE1035</f>
        <v>0.18</v>
      </c>
      <c r="AF60" s="4">
        <f>'Raw Data'!AF1035</f>
        <v>978</v>
      </c>
      <c r="AG60" s="4">
        <f>'Raw Data'!AG1035</f>
        <v>-8</v>
      </c>
      <c r="AH60" s="4">
        <f>'Raw Data'!AH1035</f>
        <v>14</v>
      </c>
      <c r="AI60" s="4">
        <f>'Raw Data'!AI1035</f>
        <v>29</v>
      </c>
      <c r="AJ60" s="4">
        <f>'Raw Data'!AJ1035</f>
        <v>191</v>
      </c>
      <c r="AK60" s="4">
        <f>'Raw Data'!AK1035</f>
        <v>141</v>
      </c>
      <c r="AL60" s="4">
        <f>'Raw Data'!AL1035</f>
        <v>3.4</v>
      </c>
      <c r="AM60" s="4">
        <f>'Raw Data'!AM1035</f>
        <v>195</v>
      </c>
      <c r="AN60" s="4" t="str">
        <f>'Raw Data'!AN1035</f>
        <v>n/a</v>
      </c>
      <c r="AO60" s="4">
        <f>'Raw Data'!AO1035</f>
        <v>2</v>
      </c>
      <c r="AP60" s="5">
        <f>'Raw Data'!AP1035</f>
        <v>0.61950231481481477</v>
      </c>
      <c r="AQ60" s="4">
        <f>'Raw Data'!AQ1035</f>
        <v>47.160916999999998</v>
      </c>
      <c r="AR60" s="4">
        <f>'Raw Data'!AR1035</f>
        <v>-88.484021999999996</v>
      </c>
      <c r="AS60" s="4">
        <f>'Raw Data'!AS1035</f>
        <v>313.39999999999998</v>
      </c>
      <c r="AT60" s="4">
        <f>'Raw Data'!AT1035</f>
        <v>34.9</v>
      </c>
      <c r="AU60" s="4">
        <f>'Raw Data'!AU1035</f>
        <v>11</v>
      </c>
      <c r="AV60" s="4">
        <f>'Raw Data'!AV1035</f>
        <v>9</v>
      </c>
      <c r="AW60" s="4" t="str">
        <f>'Raw Data'!AW1035</f>
        <v>0x4b66000</v>
      </c>
      <c r="AX60" s="4">
        <f>'Raw Data'!AX1035</f>
        <v>1.2</v>
      </c>
      <c r="AY60" s="4">
        <f>'Raw Data'!AY1035</f>
        <v>2.812109</v>
      </c>
      <c r="AZ60" s="4">
        <f>'Raw Data'!AZ1035</f>
        <v>3.4121090000000001</v>
      </c>
      <c r="BA60" s="4">
        <f>'Raw Data'!BA1035</f>
        <v>14.023</v>
      </c>
      <c r="BB60" s="4">
        <f>'Raw Data'!BB1035</f>
        <v>9.66</v>
      </c>
      <c r="BC60" s="4">
        <f>'Raw Data'!BC1035</f>
        <v>0.69</v>
      </c>
      <c r="BD60" s="4">
        <f>'Raw Data'!BD1035</f>
        <v>22.173999999999999</v>
      </c>
      <c r="BE60" s="4">
        <f>'Raw Data'!BE1035</f>
        <v>1198.7080000000001</v>
      </c>
      <c r="BF60" s="4">
        <f>'Raw Data'!BF1035</f>
        <v>1132.0170000000001</v>
      </c>
      <c r="BG60" s="4">
        <f>'Raw Data'!BG1035</f>
        <v>0.126</v>
      </c>
      <c r="BH60" s="4">
        <f>'Raw Data'!BH1035</f>
        <v>0.13600000000000001</v>
      </c>
      <c r="BI60" s="4">
        <f>'Raw Data'!BI1035</f>
        <v>0.26300000000000001</v>
      </c>
      <c r="BJ60" s="4">
        <f>'Raw Data'!BJ1035</f>
        <v>9.6000000000000002E-2</v>
      </c>
      <c r="BK60" s="4">
        <f>'Raw Data'!BK1035</f>
        <v>0.104</v>
      </c>
      <c r="BL60" s="4">
        <f>'Raw Data'!BL1035</f>
        <v>0.2</v>
      </c>
      <c r="BM60" s="4">
        <f>'Raw Data'!BM1035</f>
        <v>17.6416</v>
      </c>
      <c r="BN60" s="4">
        <f>'Raw Data'!BN1035</f>
        <v>0</v>
      </c>
      <c r="BO60" s="4">
        <f>'Raw Data'!BO1035</f>
        <v>0</v>
      </c>
      <c r="BP60" s="4">
        <f>'Raw Data'!BP1035</f>
        <v>0</v>
      </c>
      <c r="BQ60" s="4">
        <f>'Raw Data'!BQ1035</f>
        <v>0</v>
      </c>
      <c r="BR60" s="4">
        <f>'Raw Data'!BR1035</f>
        <v>0.61888799999999999</v>
      </c>
      <c r="BS60" s="4">
        <f>'Raw Data'!BS1035</f>
        <v>-5</v>
      </c>
      <c r="BT60" s="4">
        <f>'Raw Data'!BT1035</f>
        <v>0.16656299999999999</v>
      </c>
      <c r="BU60" s="4">
        <f>'Raw Data'!BU1035</f>
        <v>15.124078000000001</v>
      </c>
      <c r="BV60" s="4">
        <f>'Raw Data'!BV1035</f>
        <v>3.3645809999999998</v>
      </c>
      <c r="BW60" s="4">
        <f t="shared" si="9"/>
        <v>3.9957814076</v>
      </c>
      <c r="BY60" s="4">
        <f t="shared" si="10"/>
        <v>13361.333375632088</v>
      </c>
      <c r="BZ60" s="4">
        <f t="shared" si="11"/>
        <v>12617.965779725262</v>
      </c>
      <c r="CA60" s="4">
        <f t="shared" si="12"/>
        <v>1.0700587666560002</v>
      </c>
      <c r="CB60" s="4">
        <f t="shared" si="13"/>
        <v>196.64113268581761</v>
      </c>
    </row>
    <row r="61" spans="1:80" x14ac:dyDescent="0.25">
      <c r="A61" s="2">
        <f>'Raw Data'!A1036</f>
        <v>42070</v>
      </c>
      <c r="B61" s="3">
        <f>'Raw Data'!B1036</f>
        <v>3.6143518518518519E-2</v>
      </c>
      <c r="C61" s="4">
        <f>'Raw Data'!C1036</f>
        <v>7.9729999999999999</v>
      </c>
      <c r="D61" s="4">
        <f>'Raw Data'!D1036</f>
        <v>11.1419</v>
      </c>
      <c r="E61" s="4">
        <f>'Raw Data'!E1036</f>
        <v>111418.95819999999</v>
      </c>
      <c r="F61" s="4">
        <f>'Raw Data'!F1036</f>
        <v>7.7</v>
      </c>
      <c r="G61" s="4">
        <f>'Raw Data'!G1036</f>
        <v>8.4</v>
      </c>
      <c r="H61" s="4">
        <f>'Raw Data'!H1036</f>
        <v>2655.3</v>
      </c>
      <c r="I61" s="4">
        <f>'Raw Data'!I1036</f>
        <v>0</v>
      </c>
      <c r="J61" s="4">
        <f>'Raw Data'!J1036</f>
        <v>0</v>
      </c>
      <c r="K61" s="4">
        <f>'Raw Data'!K1036</f>
        <v>0.82050000000000001</v>
      </c>
      <c r="L61" s="4">
        <f>'Raw Data'!L1036</f>
        <v>6.5414000000000003</v>
      </c>
      <c r="M61" s="4">
        <f>'Raw Data'!M1036</f>
        <v>9.1414000000000009</v>
      </c>
      <c r="N61" s="4">
        <f>'Raw Data'!N1036</f>
        <v>6.3174999999999999</v>
      </c>
      <c r="O61" s="4">
        <f>'Raw Data'!O1036</f>
        <v>6.8917999999999999</v>
      </c>
      <c r="P61" s="4">
        <f>'Raw Data'!P1036</f>
        <v>13.2</v>
      </c>
      <c r="Q61" s="4">
        <f>'Raw Data'!Q1036</f>
        <v>4.8052999999999999</v>
      </c>
      <c r="R61" s="4">
        <f>'Raw Data'!R1036</f>
        <v>5.2420999999999998</v>
      </c>
      <c r="S61" s="4">
        <f>'Raw Data'!S1036</f>
        <v>10</v>
      </c>
      <c r="T61" s="4">
        <f>'Raw Data'!T1036</f>
        <v>2655.3</v>
      </c>
      <c r="U61" s="4">
        <f>'Raw Data'!U1036</f>
        <v>0</v>
      </c>
      <c r="V61" s="4">
        <f>'Raw Data'!V1036</f>
        <v>0</v>
      </c>
      <c r="W61" s="4">
        <f>'Raw Data'!W1036</f>
        <v>0</v>
      </c>
      <c r="X61" s="4">
        <f>'Raw Data'!X1036</f>
        <v>0</v>
      </c>
      <c r="Y61" s="4">
        <f>'Raw Data'!Y1036</f>
        <v>12.4</v>
      </c>
      <c r="Z61" s="4">
        <f>'Raw Data'!Z1036</f>
        <v>866</v>
      </c>
      <c r="AA61" s="4">
        <f>'Raw Data'!AA1036</f>
        <v>885</v>
      </c>
      <c r="AB61" s="4">
        <f>'Raw Data'!AB1036</f>
        <v>821</v>
      </c>
      <c r="AC61" s="4">
        <f>'Raw Data'!AC1036</f>
        <v>54</v>
      </c>
      <c r="AD61" s="4">
        <f>'Raw Data'!AD1036</f>
        <v>8.0399999999999991</v>
      </c>
      <c r="AE61" s="4">
        <f>'Raw Data'!AE1036</f>
        <v>0.18</v>
      </c>
      <c r="AF61" s="4">
        <f>'Raw Data'!AF1036</f>
        <v>978</v>
      </c>
      <c r="AG61" s="4">
        <f>'Raw Data'!AG1036</f>
        <v>-8</v>
      </c>
      <c r="AH61" s="4">
        <f>'Raw Data'!AH1036</f>
        <v>14</v>
      </c>
      <c r="AI61" s="4">
        <f>'Raw Data'!AI1036</f>
        <v>29</v>
      </c>
      <c r="AJ61" s="4">
        <f>'Raw Data'!AJ1036</f>
        <v>191</v>
      </c>
      <c r="AK61" s="4">
        <f>'Raw Data'!AK1036</f>
        <v>141</v>
      </c>
      <c r="AL61" s="4">
        <f>'Raw Data'!AL1036</f>
        <v>3.4</v>
      </c>
      <c r="AM61" s="4">
        <f>'Raw Data'!AM1036</f>
        <v>195</v>
      </c>
      <c r="AN61" s="4" t="str">
        <f>'Raw Data'!AN1036</f>
        <v>n/a</v>
      </c>
      <c r="AO61" s="4">
        <f>'Raw Data'!AO1036</f>
        <v>2</v>
      </c>
      <c r="AP61" s="5">
        <f>'Raw Data'!AP1036</f>
        <v>0.61951388888888892</v>
      </c>
      <c r="AQ61" s="4">
        <f>'Raw Data'!AQ1036</f>
        <v>47.161057999999997</v>
      </c>
      <c r="AR61" s="4">
        <f>'Raw Data'!AR1036</f>
        <v>-88.483998999999997</v>
      </c>
      <c r="AS61" s="4">
        <f>'Raw Data'!AS1036</f>
        <v>313.8</v>
      </c>
      <c r="AT61" s="4">
        <f>'Raw Data'!AT1036</f>
        <v>34.9</v>
      </c>
      <c r="AU61" s="4">
        <f>'Raw Data'!AU1036</f>
        <v>11</v>
      </c>
      <c r="AV61" s="4">
        <f>'Raw Data'!AV1036</f>
        <v>9</v>
      </c>
      <c r="AW61" s="4" t="str">
        <f>'Raw Data'!AW1036</f>
        <v>0x4b66000</v>
      </c>
      <c r="AX61" s="4">
        <f>'Raw Data'!AX1036</f>
        <v>1.2</v>
      </c>
      <c r="AY61" s="4">
        <f>'Raw Data'!AY1036</f>
        <v>2.912887</v>
      </c>
      <c r="AZ61" s="4">
        <f>'Raw Data'!AZ1036</f>
        <v>3.4742259999999998</v>
      </c>
      <c r="BA61" s="4">
        <f>'Raw Data'!BA1036</f>
        <v>14.023</v>
      </c>
      <c r="BB61" s="4">
        <f>'Raw Data'!BB1036</f>
        <v>9.7799999999999994</v>
      </c>
      <c r="BC61" s="4">
        <f>'Raw Data'!BC1036</f>
        <v>0.7</v>
      </c>
      <c r="BD61" s="4">
        <f>'Raw Data'!BD1036</f>
        <v>21.884</v>
      </c>
      <c r="BE61" s="4">
        <f>'Raw Data'!BE1036</f>
        <v>1243.0730000000001</v>
      </c>
      <c r="BF61" s="4">
        <f>'Raw Data'!BF1036</f>
        <v>1105.643</v>
      </c>
      <c r="BG61" s="4">
        <f>'Raw Data'!BG1036</f>
        <v>0.126</v>
      </c>
      <c r="BH61" s="4">
        <f>'Raw Data'!BH1036</f>
        <v>0.13700000000000001</v>
      </c>
      <c r="BI61" s="4">
        <f>'Raw Data'!BI1036</f>
        <v>0.26300000000000001</v>
      </c>
      <c r="BJ61" s="4">
        <f>'Raw Data'!BJ1036</f>
        <v>9.6000000000000002E-2</v>
      </c>
      <c r="BK61" s="4">
        <f>'Raw Data'!BK1036</f>
        <v>0.104</v>
      </c>
      <c r="BL61" s="4">
        <f>'Raw Data'!BL1036</f>
        <v>0.2</v>
      </c>
      <c r="BM61" s="4">
        <f>'Raw Data'!BM1036</f>
        <v>16.686199999999999</v>
      </c>
      <c r="BN61" s="4">
        <f>'Raw Data'!BN1036</f>
        <v>0</v>
      </c>
      <c r="BO61" s="4">
        <f>'Raw Data'!BO1036</f>
        <v>0</v>
      </c>
      <c r="BP61" s="4">
        <f>'Raw Data'!BP1036</f>
        <v>0</v>
      </c>
      <c r="BQ61" s="4">
        <f>'Raw Data'!BQ1036</f>
        <v>0</v>
      </c>
      <c r="BR61" s="4">
        <f>'Raw Data'!BR1036</f>
        <v>0.65642699999999998</v>
      </c>
      <c r="BS61" s="4">
        <f>'Raw Data'!BS1036</f>
        <v>-5</v>
      </c>
      <c r="BT61" s="4">
        <f>'Raw Data'!BT1036</f>
        <v>0.16681099999999999</v>
      </c>
      <c r="BU61" s="4">
        <f>'Raw Data'!BU1036</f>
        <v>16.041425</v>
      </c>
      <c r="BV61" s="4">
        <f>'Raw Data'!BV1036</f>
        <v>3.369586</v>
      </c>
      <c r="BW61" s="4">
        <f t="shared" si="9"/>
        <v>4.2381444850000003</v>
      </c>
      <c r="BY61" s="4">
        <f t="shared" si="10"/>
        <v>14696.268114381428</v>
      </c>
      <c r="BZ61" s="4">
        <f t="shared" si="11"/>
        <v>13071.497785559674</v>
      </c>
      <c r="CA61" s="4">
        <f t="shared" si="12"/>
        <v>1.1349629016</v>
      </c>
      <c r="CB61" s="4">
        <f t="shared" si="13"/>
        <v>197.27310384039501</v>
      </c>
    </row>
    <row r="62" spans="1:80" x14ac:dyDescent="0.25">
      <c r="A62" s="2">
        <f>'Raw Data'!A1037</f>
        <v>42070</v>
      </c>
      <c r="B62" s="3">
        <f>'Raw Data'!B1037</f>
        <v>3.6155092592592593E-2</v>
      </c>
      <c r="C62" s="4">
        <f>'Raw Data'!C1037</f>
        <v>8.1820000000000004</v>
      </c>
      <c r="D62" s="4">
        <f>'Raw Data'!D1037</f>
        <v>10.637700000000001</v>
      </c>
      <c r="E62" s="4">
        <f>'Raw Data'!E1037</f>
        <v>106377.38</v>
      </c>
      <c r="F62" s="4">
        <f>'Raw Data'!F1037</f>
        <v>7.7</v>
      </c>
      <c r="G62" s="4">
        <f>'Raw Data'!G1037</f>
        <v>8.4</v>
      </c>
      <c r="H62" s="4">
        <f>'Raw Data'!H1037</f>
        <v>2576.6999999999998</v>
      </c>
      <c r="I62" s="4">
        <f>'Raw Data'!I1037</f>
        <v>0</v>
      </c>
      <c r="J62" s="4">
        <f>'Raw Data'!J1037</f>
        <v>0</v>
      </c>
      <c r="K62" s="4">
        <f>'Raw Data'!K1037</f>
        <v>0.82420000000000004</v>
      </c>
      <c r="L62" s="4">
        <f>'Raw Data'!L1037</f>
        <v>6.7435</v>
      </c>
      <c r="M62" s="4">
        <f>'Raw Data'!M1037</f>
        <v>8.7678999999999991</v>
      </c>
      <c r="N62" s="4">
        <f>'Raw Data'!N1037</f>
        <v>6.3551000000000002</v>
      </c>
      <c r="O62" s="4">
        <f>'Raw Data'!O1037</f>
        <v>6.9149000000000003</v>
      </c>
      <c r="P62" s="4">
        <f>'Raw Data'!P1037</f>
        <v>13.3</v>
      </c>
      <c r="Q62" s="4">
        <f>'Raw Data'!Q1037</f>
        <v>4.8338999999999999</v>
      </c>
      <c r="R62" s="4">
        <f>'Raw Data'!R1037</f>
        <v>5.2596999999999996</v>
      </c>
      <c r="S62" s="4">
        <f>'Raw Data'!S1037</f>
        <v>10.1</v>
      </c>
      <c r="T62" s="4">
        <f>'Raw Data'!T1037</f>
        <v>2576.6815000000001</v>
      </c>
      <c r="U62" s="4">
        <f>'Raw Data'!U1037</f>
        <v>0</v>
      </c>
      <c r="V62" s="4">
        <f>'Raw Data'!V1037</f>
        <v>0</v>
      </c>
      <c r="W62" s="4">
        <f>'Raw Data'!W1037</f>
        <v>0</v>
      </c>
      <c r="X62" s="4">
        <f>'Raw Data'!X1037</f>
        <v>0</v>
      </c>
      <c r="Y62" s="4">
        <f>'Raw Data'!Y1037</f>
        <v>12.4</v>
      </c>
      <c r="Z62" s="4">
        <f>'Raw Data'!Z1037</f>
        <v>866</v>
      </c>
      <c r="AA62" s="4">
        <f>'Raw Data'!AA1037</f>
        <v>885</v>
      </c>
      <c r="AB62" s="4">
        <f>'Raw Data'!AB1037</f>
        <v>822</v>
      </c>
      <c r="AC62" s="4">
        <f>'Raw Data'!AC1037</f>
        <v>54</v>
      </c>
      <c r="AD62" s="4">
        <f>'Raw Data'!AD1037</f>
        <v>8.0399999999999991</v>
      </c>
      <c r="AE62" s="4">
        <f>'Raw Data'!AE1037</f>
        <v>0.18</v>
      </c>
      <c r="AF62" s="4">
        <f>'Raw Data'!AF1037</f>
        <v>978</v>
      </c>
      <c r="AG62" s="4">
        <f>'Raw Data'!AG1037</f>
        <v>-8</v>
      </c>
      <c r="AH62" s="4">
        <f>'Raw Data'!AH1037</f>
        <v>14</v>
      </c>
      <c r="AI62" s="4">
        <f>'Raw Data'!AI1037</f>
        <v>29</v>
      </c>
      <c r="AJ62" s="4">
        <f>'Raw Data'!AJ1037</f>
        <v>191</v>
      </c>
      <c r="AK62" s="4">
        <f>'Raw Data'!AK1037</f>
        <v>140.19999999999999</v>
      </c>
      <c r="AL62" s="4">
        <f>'Raw Data'!AL1037</f>
        <v>3.5</v>
      </c>
      <c r="AM62" s="4">
        <f>'Raw Data'!AM1037</f>
        <v>195</v>
      </c>
      <c r="AN62" s="4" t="str">
        <f>'Raw Data'!AN1037</f>
        <v>n/a</v>
      </c>
      <c r="AO62" s="4">
        <f>'Raw Data'!AO1037</f>
        <v>2</v>
      </c>
      <c r="AP62" s="5">
        <f>'Raw Data'!AP1037</f>
        <v>0.61952546296296296</v>
      </c>
      <c r="AQ62" s="4">
        <f>'Raw Data'!AQ1037</f>
        <v>47.161197999999999</v>
      </c>
      <c r="AR62" s="4">
        <f>'Raw Data'!AR1037</f>
        <v>-88.483990000000006</v>
      </c>
      <c r="AS62" s="4">
        <f>'Raw Data'!AS1037</f>
        <v>314.10000000000002</v>
      </c>
      <c r="AT62" s="4">
        <f>'Raw Data'!AT1037</f>
        <v>34.6</v>
      </c>
      <c r="AU62" s="4">
        <f>'Raw Data'!AU1037</f>
        <v>11</v>
      </c>
      <c r="AV62" s="4">
        <f>'Raw Data'!AV1037</f>
        <v>9</v>
      </c>
      <c r="AW62" s="4" t="str">
        <f>'Raw Data'!AW1037</f>
        <v>0x4b66000</v>
      </c>
      <c r="AX62" s="4">
        <f>'Raw Data'!AX1037</f>
        <v>1.2</v>
      </c>
      <c r="AY62" s="4">
        <f>'Raw Data'!AY1037</f>
        <v>3</v>
      </c>
      <c r="AZ62" s="4">
        <f>'Raw Data'!AZ1037</f>
        <v>3.3</v>
      </c>
      <c r="BA62" s="4">
        <f>'Raw Data'!BA1037</f>
        <v>14.023</v>
      </c>
      <c r="BB62" s="4">
        <f>'Raw Data'!BB1037</f>
        <v>10</v>
      </c>
      <c r="BC62" s="4">
        <f>'Raw Data'!BC1037</f>
        <v>0.71</v>
      </c>
      <c r="BD62" s="4">
        <f>'Raw Data'!BD1037</f>
        <v>21.326000000000001</v>
      </c>
      <c r="BE62" s="4">
        <f>'Raw Data'!BE1037</f>
        <v>1296.0820000000001</v>
      </c>
      <c r="BF62" s="4">
        <f>'Raw Data'!BF1037</f>
        <v>1072.5609999999999</v>
      </c>
      <c r="BG62" s="4">
        <f>'Raw Data'!BG1037</f>
        <v>0.128</v>
      </c>
      <c r="BH62" s="4">
        <f>'Raw Data'!BH1037</f>
        <v>0.13900000000000001</v>
      </c>
      <c r="BI62" s="4">
        <f>'Raw Data'!BI1037</f>
        <v>0.26700000000000002</v>
      </c>
      <c r="BJ62" s="4">
        <f>'Raw Data'!BJ1037</f>
        <v>9.7000000000000003E-2</v>
      </c>
      <c r="BK62" s="4">
        <f>'Raw Data'!BK1037</f>
        <v>0.106</v>
      </c>
      <c r="BL62" s="4">
        <f>'Raw Data'!BL1037</f>
        <v>0.20300000000000001</v>
      </c>
      <c r="BM62" s="4">
        <f>'Raw Data'!BM1037</f>
        <v>16.376899999999999</v>
      </c>
      <c r="BN62" s="4">
        <f>'Raw Data'!BN1037</f>
        <v>0</v>
      </c>
      <c r="BO62" s="4">
        <f>'Raw Data'!BO1037</f>
        <v>0</v>
      </c>
      <c r="BP62" s="4">
        <f>'Raw Data'!BP1037</f>
        <v>0</v>
      </c>
      <c r="BQ62" s="4">
        <f>'Raw Data'!BQ1037</f>
        <v>0</v>
      </c>
      <c r="BR62" s="4">
        <f>'Raw Data'!BR1037</f>
        <v>0.63942600000000005</v>
      </c>
      <c r="BS62" s="4">
        <f>'Raw Data'!BS1037</f>
        <v>-5</v>
      </c>
      <c r="BT62" s="4">
        <f>'Raw Data'!BT1037</f>
        <v>0.16700000000000001</v>
      </c>
      <c r="BU62" s="4">
        <f>'Raw Data'!BU1037</f>
        <v>15.625973</v>
      </c>
      <c r="BV62" s="4">
        <f>'Raw Data'!BV1037</f>
        <v>3.3734000000000002</v>
      </c>
      <c r="BW62" s="4">
        <f t="shared" si="9"/>
        <v>4.1283820665999995</v>
      </c>
      <c r="BY62" s="4">
        <f t="shared" si="10"/>
        <v>14926.123702948284</v>
      </c>
      <c r="BZ62" s="4">
        <f t="shared" si="11"/>
        <v>12351.979400190659</v>
      </c>
      <c r="CA62" s="4">
        <f t="shared" si="12"/>
        <v>1.1170851837969999</v>
      </c>
      <c r="CB62" s="4">
        <f t="shared" si="13"/>
        <v>188.60198295386689</v>
      </c>
    </row>
    <row r="63" spans="1:80" x14ac:dyDescent="0.25">
      <c r="A63" s="2">
        <f>'Raw Data'!A1038</f>
        <v>42070</v>
      </c>
      <c r="B63" s="3">
        <f>'Raw Data'!B1038</f>
        <v>3.6166666666666666E-2</v>
      </c>
      <c r="C63" s="4">
        <f>'Raw Data'!C1038</f>
        <v>9.234</v>
      </c>
      <c r="D63" s="4">
        <f>'Raw Data'!D1038</f>
        <v>9.5312000000000001</v>
      </c>
      <c r="E63" s="4">
        <f>'Raw Data'!E1038</f>
        <v>95312.06323</v>
      </c>
      <c r="F63" s="4">
        <f>'Raw Data'!F1038</f>
        <v>7.8</v>
      </c>
      <c r="G63" s="4">
        <f>'Raw Data'!G1038</f>
        <v>7.1</v>
      </c>
      <c r="H63" s="4">
        <f>'Raw Data'!H1038</f>
        <v>2462.1</v>
      </c>
      <c r="I63" s="4">
        <f>'Raw Data'!I1038</f>
        <v>0</v>
      </c>
      <c r="J63" s="4">
        <f>'Raw Data'!J1038</f>
        <v>0</v>
      </c>
      <c r="K63" s="4">
        <f>'Raw Data'!K1038</f>
        <v>0.82769999999999999</v>
      </c>
      <c r="L63" s="4">
        <f>'Raw Data'!L1038</f>
        <v>7.6435000000000004</v>
      </c>
      <c r="M63" s="4">
        <f>'Raw Data'!M1038</f>
        <v>7.8893000000000004</v>
      </c>
      <c r="N63" s="4">
        <f>'Raw Data'!N1038</f>
        <v>6.4564000000000004</v>
      </c>
      <c r="O63" s="4">
        <f>'Raw Data'!O1038</f>
        <v>5.8682999999999996</v>
      </c>
      <c r="P63" s="4">
        <f>'Raw Data'!P1038</f>
        <v>12.3</v>
      </c>
      <c r="Q63" s="4">
        <f>'Raw Data'!Q1038</f>
        <v>4.9108999999999998</v>
      </c>
      <c r="R63" s="4">
        <f>'Raw Data'!R1038</f>
        <v>4.4635999999999996</v>
      </c>
      <c r="S63" s="4">
        <f>'Raw Data'!S1038</f>
        <v>9.4</v>
      </c>
      <c r="T63" s="4">
        <f>'Raw Data'!T1038</f>
        <v>2462.0925999999999</v>
      </c>
      <c r="U63" s="4">
        <f>'Raw Data'!U1038</f>
        <v>0</v>
      </c>
      <c r="V63" s="4">
        <f>'Raw Data'!V1038</f>
        <v>0</v>
      </c>
      <c r="W63" s="4">
        <f>'Raw Data'!W1038</f>
        <v>0</v>
      </c>
      <c r="X63" s="4">
        <f>'Raw Data'!X1038</f>
        <v>0</v>
      </c>
      <c r="Y63" s="4">
        <f>'Raw Data'!Y1038</f>
        <v>12.3</v>
      </c>
      <c r="Z63" s="4">
        <f>'Raw Data'!Z1038</f>
        <v>867</v>
      </c>
      <c r="AA63" s="4">
        <f>'Raw Data'!AA1038</f>
        <v>886</v>
      </c>
      <c r="AB63" s="4">
        <f>'Raw Data'!AB1038</f>
        <v>822</v>
      </c>
      <c r="AC63" s="4">
        <f>'Raw Data'!AC1038</f>
        <v>54</v>
      </c>
      <c r="AD63" s="4">
        <f>'Raw Data'!AD1038</f>
        <v>8.0399999999999991</v>
      </c>
      <c r="AE63" s="4">
        <f>'Raw Data'!AE1038</f>
        <v>0.18</v>
      </c>
      <c r="AF63" s="4">
        <f>'Raw Data'!AF1038</f>
        <v>978</v>
      </c>
      <c r="AG63" s="4">
        <f>'Raw Data'!AG1038</f>
        <v>-8</v>
      </c>
      <c r="AH63" s="4">
        <f>'Raw Data'!AH1038</f>
        <v>14</v>
      </c>
      <c r="AI63" s="4">
        <f>'Raw Data'!AI1038</f>
        <v>29</v>
      </c>
      <c r="AJ63" s="4">
        <f>'Raw Data'!AJ1038</f>
        <v>191</v>
      </c>
      <c r="AK63" s="4">
        <f>'Raw Data'!AK1038</f>
        <v>140</v>
      </c>
      <c r="AL63" s="4">
        <f>'Raw Data'!AL1038</f>
        <v>3.4</v>
      </c>
      <c r="AM63" s="4">
        <f>'Raw Data'!AM1038</f>
        <v>195</v>
      </c>
      <c r="AN63" s="4" t="str">
        <f>'Raw Data'!AN1038</f>
        <v>n/a</v>
      </c>
      <c r="AO63" s="4">
        <f>'Raw Data'!AO1038</f>
        <v>2</v>
      </c>
      <c r="AP63" s="5">
        <f>'Raw Data'!AP1038</f>
        <v>0.61953703703703711</v>
      </c>
      <c r="AQ63" s="4">
        <f>'Raw Data'!AQ1038</f>
        <v>47.161338000000001</v>
      </c>
      <c r="AR63" s="4">
        <f>'Raw Data'!AR1038</f>
        <v>-88.483990000000006</v>
      </c>
      <c r="AS63" s="4">
        <f>'Raw Data'!AS1038</f>
        <v>314.5</v>
      </c>
      <c r="AT63" s="4">
        <f>'Raw Data'!AT1038</f>
        <v>34.5</v>
      </c>
      <c r="AU63" s="4">
        <f>'Raw Data'!AU1038</f>
        <v>11</v>
      </c>
      <c r="AV63" s="4">
        <f>'Raw Data'!AV1038</f>
        <v>9</v>
      </c>
      <c r="AW63" s="4" t="str">
        <f>'Raw Data'!AW1038</f>
        <v>0x4b66000</v>
      </c>
      <c r="AX63" s="4">
        <f>'Raw Data'!AX1038</f>
        <v>1.2</v>
      </c>
      <c r="AY63" s="4">
        <f>'Raw Data'!AY1038</f>
        <v>3</v>
      </c>
      <c r="AZ63" s="4">
        <f>'Raw Data'!AZ1038</f>
        <v>3.3</v>
      </c>
      <c r="BA63" s="4">
        <f>'Raw Data'!BA1038</f>
        <v>14.023</v>
      </c>
      <c r="BB63" s="4">
        <f>'Raw Data'!BB1038</f>
        <v>10.220000000000001</v>
      </c>
      <c r="BC63" s="4">
        <f>'Raw Data'!BC1038</f>
        <v>0.73</v>
      </c>
      <c r="BD63" s="4">
        <f>'Raw Data'!BD1038</f>
        <v>20.811</v>
      </c>
      <c r="BE63" s="4">
        <f>'Raw Data'!BE1038</f>
        <v>1468.1489999999999</v>
      </c>
      <c r="BF63" s="4">
        <f>'Raw Data'!BF1038</f>
        <v>964.48500000000001</v>
      </c>
      <c r="BG63" s="4">
        <f>'Raw Data'!BG1038</f>
        <v>0.13</v>
      </c>
      <c r="BH63" s="4">
        <f>'Raw Data'!BH1038</f>
        <v>0.11799999999999999</v>
      </c>
      <c r="BI63" s="4">
        <f>'Raw Data'!BI1038</f>
        <v>0.248</v>
      </c>
      <c r="BJ63" s="4">
        <f>'Raw Data'!BJ1038</f>
        <v>9.9000000000000005E-2</v>
      </c>
      <c r="BK63" s="4">
        <f>'Raw Data'!BK1038</f>
        <v>0.09</v>
      </c>
      <c r="BL63" s="4">
        <f>'Raw Data'!BL1038</f>
        <v>0.189</v>
      </c>
      <c r="BM63" s="4">
        <f>'Raw Data'!BM1038</f>
        <v>15.6388</v>
      </c>
      <c r="BN63" s="4">
        <f>'Raw Data'!BN1038</f>
        <v>0</v>
      </c>
      <c r="BO63" s="4">
        <f>'Raw Data'!BO1038</f>
        <v>0</v>
      </c>
      <c r="BP63" s="4">
        <f>'Raw Data'!BP1038</f>
        <v>0</v>
      </c>
      <c r="BQ63" s="4">
        <f>'Raw Data'!BQ1038</f>
        <v>0</v>
      </c>
      <c r="BR63" s="4">
        <f>'Raw Data'!BR1038</f>
        <v>0.602213</v>
      </c>
      <c r="BS63" s="4">
        <f>'Raw Data'!BS1038</f>
        <v>-5</v>
      </c>
      <c r="BT63" s="4">
        <f>'Raw Data'!BT1038</f>
        <v>0.16538</v>
      </c>
      <c r="BU63" s="4">
        <f>'Raw Data'!BU1038</f>
        <v>14.716575000000001</v>
      </c>
      <c r="BV63" s="4">
        <f>'Raw Data'!BV1038</f>
        <v>3.340668</v>
      </c>
      <c r="BW63" s="4">
        <f t="shared" si="9"/>
        <v>3.8881191149999998</v>
      </c>
      <c r="BY63" s="4">
        <f t="shared" si="10"/>
        <v>15923.714028950475</v>
      </c>
      <c r="BZ63" s="4">
        <f t="shared" si="11"/>
        <v>10460.915973250874</v>
      </c>
      <c r="CA63" s="4">
        <f t="shared" si="12"/>
        <v>1.0737654617250001</v>
      </c>
      <c r="CB63" s="4">
        <f t="shared" si="13"/>
        <v>169.62023538207001</v>
      </c>
    </row>
    <row r="64" spans="1:80" x14ac:dyDescent="0.25">
      <c r="A64" s="2">
        <f>'Raw Data'!A1039</f>
        <v>42070</v>
      </c>
      <c r="B64" s="3">
        <f>'Raw Data'!B1039</f>
        <v>3.617824074074074E-2</v>
      </c>
      <c r="C64" s="4">
        <f>'Raw Data'!C1039</f>
        <v>10.130000000000001</v>
      </c>
      <c r="D64" s="4">
        <f>'Raw Data'!D1039</f>
        <v>7.6887999999999996</v>
      </c>
      <c r="E64" s="4">
        <f>'Raw Data'!E1039</f>
        <v>76888.314610000001</v>
      </c>
      <c r="F64" s="4">
        <f>'Raw Data'!F1039</f>
        <v>8</v>
      </c>
      <c r="G64" s="4">
        <f>'Raw Data'!G1039</f>
        <v>30.4</v>
      </c>
      <c r="H64" s="4">
        <f>'Raw Data'!H1039</f>
        <v>2273.6</v>
      </c>
      <c r="I64" s="4">
        <f>'Raw Data'!I1039</f>
        <v>0</v>
      </c>
      <c r="J64" s="4">
        <f>'Raw Data'!J1039</f>
        <v>0</v>
      </c>
      <c r="K64" s="4">
        <f>'Raw Data'!K1039</f>
        <v>0.83930000000000005</v>
      </c>
      <c r="L64" s="4">
        <f>'Raw Data'!L1039</f>
        <v>8.5023999999999997</v>
      </c>
      <c r="M64" s="4">
        <f>'Raw Data'!M1039</f>
        <v>6.4532999999999996</v>
      </c>
      <c r="N64" s="4">
        <f>'Raw Data'!N1039</f>
        <v>6.7407000000000004</v>
      </c>
      <c r="O64" s="4">
        <f>'Raw Data'!O1039</f>
        <v>25.5258</v>
      </c>
      <c r="P64" s="4">
        <f>'Raw Data'!P1039</f>
        <v>32.299999999999997</v>
      </c>
      <c r="Q64" s="4">
        <f>'Raw Data'!Q1039</f>
        <v>5.1272000000000002</v>
      </c>
      <c r="R64" s="4">
        <f>'Raw Data'!R1039</f>
        <v>19.415700000000001</v>
      </c>
      <c r="S64" s="4">
        <f>'Raw Data'!S1039</f>
        <v>24.5</v>
      </c>
      <c r="T64" s="4">
        <f>'Raw Data'!T1039</f>
        <v>2273.6287000000002</v>
      </c>
      <c r="U64" s="4">
        <f>'Raw Data'!U1039</f>
        <v>0</v>
      </c>
      <c r="V64" s="4">
        <f>'Raw Data'!V1039</f>
        <v>0</v>
      </c>
      <c r="W64" s="4">
        <f>'Raw Data'!W1039</f>
        <v>0</v>
      </c>
      <c r="X64" s="4">
        <f>'Raw Data'!X1039</f>
        <v>0</v>
      </c>
      <c r="Y64" s="4">
        <f>'Raw Data'!Y1039</f>
        <v>12.4</v>
      </c>
      <c r="Z64" s="4">
        <f>'Raw Data'!Z1039</f>
        <v>869</v>
      </c>
      <c r="AA64" s="4">
        <f>'Raw Data'!AA1039</f>
        <v>888</v>
      </c>
      <c r="AB64" s="4">
        <f>'Raw Data'!AB1039</f>
        <v>824</v>
      </c>
      <c r="AC64" s="4">
        <f>'Raw Data'!AC1039</f>
        <v>54</v>
      </c>
      <c r="AD64" s="4">
        <f>'Raw Data'!AD1039</f>
        <v>8.0399999999999991</v>
      </c>
      <c r="AE64" s="4">
        <f>'Raw Data'!AE1039</f>
        <v>0.18</v>
      </c>
      <c r="AF64" s="4">
        <f>'Raw Data'!AF1039</f>
        <v>978</v>
      </c>
      <c r="AG64" s="4">
        <f>'Raw Data'!AG1039</f>
        <v>-8</v>
      </c>
      <c r="AH64" s="4">
        <f>'Raw Data'!AH1039</f>
        <v>14</v>
      </c>
      <c r="AI64" s="4">
        <f>'Raw Data'!AI1039</f>
        <v>29</v>
      </c>
      <c r="AJ64" s="4">
        <f>'Raw Data'!AJ1039</f>
        <v>191</v>
      </c>
      <c r="AK64" s="4">
        <f>'Raw Data'!AK1039</f>
        <v>140</v>
      </c>
      <c r="AL64" s="4">
        <f>'Raw Data'!AL1039</f>
        <v>3.6</v>
      </c>
      <c r="AM64" s="4">
        <f>'Raw Data'!AM1039</f>
        <v>195</v>
      </c>
      <c r="AN64" s="4" t="str">
        <f>'Raw Data'!AN1039</f>
        <v>n/a</v>
      </c>
      <c r="AO64" s="4">
        <f>'Raw Data'!AO1039</f>
        <v>2</v>
      </c>
      <c r="AP64" s="5">
        <f>'Raw Data'!AP1039</f>
        <v>0.61954861111111115</v>
      </c>
      <c r="AQ64" s="4">
        <f>'Raw Data'!AQ1039</f>
        <v>47.161478000000002</v>
      </c>
      <c r="AR64" s="4">
        <f>'Raw Data'!AR1039</f>
        <v>-88.484003999999999</v>
      </c>
      <c r="AS64" s="4">
        <f>'Raw Data'!AS1039</f>
        <v>314.89999999999998</v>
      </c>
      <c r="AT64" s="4">
        <f>'Raw Data'!AT1039</f>
        <v>34.799999999999997</v>
      </c>
      <c r="AU64" s="4">
        <f>'Raw Data'!AU1039</f>
        <v>11</v>
      </c>
      <c r="AV64" s="4">
        <f>'Raw Data'!AV1039</f>
        <v>9</v>
      </c>
      <c r="AW64" s="4" t="str">
        <f>'Raw Data'!AW1039</f>
        <v>0x4b66000</v>
      </c>
      <c r="AX64" s="4">
        <f>'Raw Data'!AX1039</f>
        <v>1.2</v>
      </c>
      <c r="AY64" s="4">
        <f>'Raw Data'!AY1039</f>
        <v>3</v>
      </c>
      <c r="AZ64" s="4">
        <f>'Raw Data'!AZ1039</f>
        <v>3.3</v>
      </c>
      <c r="BA64" s="4">
        <f>'Raw Data'!BA1039</f>
        <v>14.023</v>
      </c>
      <c r="BB64" s="4">
        <f>'Raw Data'!BB1039</f>
        <v>11</v>
      </c>
      <c r="BC64" s="4">
        <f>'Raw Data'!BC1039</f>
        <v>0.78</v>
      </c>
      <c r="BD64" s="4">
        <f>'Raw Data'!BD1039</f>
        <v>19.146000000000001</v>
      </c>
      <c r="BE64" s="4">
        <f>'Raw Data'!BE1039</f>
        <v>1697.424</v>
      </c>
      <c r="BF64" s="4">
        <f>'Raw Data'!BF1039</f>
        <v>819.98900000000003</v>
      </c>
      <c r="BG64" s="4">
        <f>'Raw Data'!BG1039</f>
        <v>0.14099999999999999</v>
      </c>
      <c r="BH64" s="4">
        <f>'Raw Data'!BH1039</f>
        <v>0.53400000000000003</v>
      </c>
      <c r="BI64" s="4">
        <f>'Raw Data'!BI1039</f>
        <v>0.67500000000000004</v>
      </c>
      <c r="BJ64" s="4">
        <f>'Raw Data'!BJ1039</f>
        <v>0.107</v>
      </c>
      <c r="BK64" s="4">
        <f>'Raw Data'!BK1039</f>
        <v>0.40600000000000003</v>
      </c>
      <c r="BL64" s="4">
        <f>'Raw Data'!BL1039</f>
        <v>0.51300000000000001</v>
      </c>
      <c r="BM64" s="4">
        <f>'Raw Data'!BM1039</f>
        <v>15.010300000000001</v>
      </c>
      <c r="BN64" s="4">
        <f>'Raw Data'!BN1039</f>
        <v>0</v>
      </c>
      <c r="BO64" s="4">
        <f>'Raw Data'!BO1039</f>
        <v>0</v>
      </c>
      <c r="BP64" s="4">
        <f>'Raw Data'!BP1039</f>
        <v>0</v>
      </c>
      <c r="BQ64" s="4">
        <f>'Raw Data'!BQ1039</f>
        <v>0</v>
      </c>
      <c r="BR64" s="4">
        <f>'Raw Data'!BR1039</f>
        <v>0.68662199999999995</v>
      </c>
      <c r="BS64" s="4">
        <f>'Raw Data'!BS1039</f>
        <v>-5</v>
      </c>
      <c r="BT64" s="4">
        <f>'Raw Data'!BT1039</f>
        <v>0.167432</v>
      </c>
      <c r="BU64" s="4">
        <f>'Raw Data'!BU1039</f>
        <v>16.779316000000001</v>
      </c>
      <c r="BV64" s="4">
        <f>'Raw Data'!BV1039</f>
        <v>3.3821349999999999</v>
      </c>
      <c r="BW64" s="4">
        <f t="shared" si="9"/>
        <v>4.4330952872000005</v>
      </c>
      <c r="BY64" s="4">
        <f t="shared" si="10"/>
        <v>20990.949283622209</v>
      </c>
      <c r="BZ64" s="4">
        <f t="shared" si="11"/>
        <v>10140.275801525189</v>
      </c>
      <c r="CA64" s="4">
        <f t="shared" si="12"/>
        <v>1.3232000804440001</v>
      </c>
      <c r="CB64" s="4">
        <f t="shared" si="13"/>
        <v>185.62271184568763</v>
      </c>
    </row>
    <row r="65" spans="1:80" x14ac:dyDescent="0.25">
      <c r="A65" s="2">
        <f>'Raw Data'!A1040</f>
        <v>42070</v>
      </c>
      <c r="B65" s="3">
        <f>'Raw Data'!B1040</f>
        <v>3.618981481481482E-2</v>
      </c>
      <c r="C65" s="4">
        <f>'Raw Data'!C1040</f>
        <v>10.090999999999999</v>
      </c>
      <c r="D65" s="4">
        <f>'Raw Data'!D1040</f>
        <v>7.6387</v>
      </c>
      <c r="E65" s="4">
        <f>'Raw Data'!E1040</f>
        <v>76387.018150000004</v>
      </c>
      <c r="F65" s="4">
        <f>'Raw Data'!F1040</f>
        <v>8.6999999999999993</v>
      </c>
      <c r="G65" s="4">
        <f>'Raw Data'!G1040</f>
        <v>63.1</v>
      </c>
      <c r="H65" s="4">
        <f>'Raw Data'!H1040</f>
        <v>2174.8000000000002</v>
      </c>
      <c r="I65" s="4">
        <f>'Raw Data'!I1040</f>
        <v>0</v>
      </c>
      <c r="J65" s="4">
        <f>'Raw Data'!J1040</f>
        <v>0</v>
      </c>
      <c r="K65" s="4">
        <f>'Raw Data'!K1040</f>
        <v>0.84009999999999996</v>
      </c>
      <c r="L65" s="4">
        <f>'Raw Data'!L1040</f>
        <v>8.4774999999999991</v>
      </c>
      <c r="M65" s="4">
        <f>'Raw Data'!M1040</f>
        <v>6.4176000000000002</v>
      </c>
      <c r="N65" s="4">
        <f>'Raw Data'!N1040</f>
        <v>7.3005000000000004</v>
      </c>
      <c r="O65" s="4">
        <f>'Raw Data'!O1040</f>
        <v>53.023600000000002</v>
      </c>
      <c r="P65" s="4">
        <f>'Raw Data'!P1040</f>
        <v>60.3</v>
      </c>
      <c r="Q65" s="4">
        <f>'Raw Data'!Q1040</f>
        <v>5.5633999999999997</v>
      </c>
      <c r="R65" s="4">
        <f>'Raw Data'!R1040</f>
        <v>40.407200000000003</v>
      </c>
      <c r="S65" s="4">
        <f>'Raw Data'!S1040</f>
        <v>46</v>
      </c>
      <c r="T65" s="4">
        <f>'Raw Data'!T1040</f>
        <v>2174.8000000000002</v>
      </c>
      <c r="U65" s="4">
        <f>'Raw Data'!U1040</f>
        <v>0</v>
      </c>
      <c r="V65" s="4">
        <f>'Raw Data'!V1040</f>
        <v>0</v>
      </c>
      <c r="W65" s="4">
        <f>'Raw Data'!W1040</f>
        <v>0</v>
      </c>
      <c r="X65" s="4">
        <f>'Raw Data'!X1040</f>
        <v>0</v>
      </c>
      <c r="Y65" s="4">
        <f>'Raw Data'!Y1040</f>
        <v>12.2</v>
      </c>
      <c r="Z65" s="4">
        <f>'Raw Data'!Z1040</f>
        <v>871</v>
      </c>
      <c r="AA65" s="4">
        <f>'Raw Data'!AA1040</f>
        <v>891</v>
      </c>
      <c r="AB65" s="4">
        <f>'Raw Data'!AB1040</f>
        <v>827</v>
      </c>
      <c r="AC65" s="4">
        <f>'Raw Data'!AC1040</f>
        <v>54</v>
      </c>
      <c r="AD65" s="4">
        <f>'Raw Data'!AD1040</f>
        <v>8.57</v>
      </c>
      <c r="AE65" s="4">
        <f>'Raw Data'!AE1040</f>
        <v>0.2</v>
      </c>
      <c r="AF65" s="4">
        <f>'Raw Data'!AF1040</f>
        <v>978</v>
      </c>
      <c r="AG65" s="4">
        <f>'Raw Data'!AG1040</f>
        <v>-7.2</v>
      </c>
      <c r="AH65" s="4">
        <f>'Raw Data'!AH1040</f>
        <v>13.189</v>
      </c>
      <c r="AI65" s="4">
        <f>'Raw Data'!AI1040</f>
        <v>29</v>
      </c>
      <c r="AJ65" s="4">
        <f>'Raw Data'!AJ1040</f>
        <v>191</v>
      </c>
      <c r="AK65" s="4">
        <f>'Raw Data'!AK1040</f>
        <v>140</v>
      </c>
      <c r="AL65" s="4">
        <f>'Raw Data'!AL1040</f>
        <v>3.4</v>
      </c>
      <c r="AM65" s="4">
        <f>'Raw Data'!AM1040</f>
        <v>195</v>
      </c>
      <c r="AN65" s="4" t="str">
        <f>'Raw Data'!AN1040</f>
        <v>n/a</v>
      </c>
      <c r="AO65" s="4">
        <f>'Raw Data'!AO1040</f>
        <v>2</v>
      </c>
      <c r="AP65" s="5">
        <f>'Raw Data'!AP1040</f>
        <v>0.61956018518518519</v>
      </c>
      <c r="AQ65" s="4">
        <f>'Raw Data'!AQ1040</f>
        <v>47.161617999999997</v>
      </c>
      <c r="AR65" s="4">
        <f>'Raw Data'!AR1040</f>
        <v>-88.484037999999998</v>
      </c>
      <c r="AS65" s="4">
        <f>'Raw Data'!AS1040</f>
        <v>315.2</v>
      </c>
      <c r="AT65" s="4">
        <f>'Raw Data'!AT1040</f>
        <v>35</v>
      </c>
      <c r="AU65" s="4">
        <f>'Raw Data'!AU1040</f>
        <v>11</v>
      </c>
      <c r="AV65" s="4">
        <f>'Raw Data'!AV1040</f>
        <v>9</v>
      </c>
      <c r="AW65" s="4" t="str">
        <f>'Raw Data'!AW1040</f>
        <v>0x4b66000</v>
      </c>
      <c r="AX65" s="4">
        <f>'Raw Data'!AX1040</f>
        <v>1.2</v>
      </c>
      <c r="AY65" s="4">
        <f>'Raw Data'!AY1040</f>
        <v>3</v>
      </c>
      <c r="AZ65" s="4">
        <f>'Raw Data'!AZ1040</f>
        <v>3.3</v>
      </c>
      <c r="BA65" s="4">
        <f>'Raw Data'!BA1040</f>
        <v>14.023</v>
      </c>
      <c r="BB65" s="4">
        <f>'Raw Data'!BB1040</f>
        <v>11.06</v>
      </c>
      <c r="BC65" s="4">
        <f>'Raw Data'!BC1040</f>
        <v>0.79</v>
      </c>
      <c r="BD65" s="4">
        <f>'Raw Data'!BD1040</f>
        <v>19.027999999999999</v>
      </c>
      <c r="BE65" s="4">
        <f>'Raw Data'!BE1040</f>
        <v>1700.366</v>
      </c>
      <c r="BF65" s="4">
        <f>'Raw Data'!BF1040</f>
        <v>819.26700000000005</v>
      </c>
      <c r="BG65" s="4">
        <f>'Raw Data'!BG1040</f>
        <v>0.153</v>
      </c>
      <c r="BH65" s="4">
        <f>'Raw Data'!BH1040</f>
        <v>1.1140000000000001</v>
      </c>
      <c r="BI65" s="4">
        <f>'Raw Data'!BI1040</f>
        <v>1.2669999999999999</v>
      </c>
      <c r="BJ65" s="4">
        <f>'Raw Data'!BJ1040</f>
        <v>0.11700000000000001</v>
      </c>
      <c r="BK65" s="4">
        <f>'Raw Data'!BK1040</f>
        <v>0.84899999999999998</v>
      </c>
      <c r="BL65" s="4">
        <f>'Raw Data'!BL1040</f>
        <v>0.96599999999999997</v>
      </c>
      <c r="BM65" s="4">
        <f>'Raw Data'!BM1040</f>
        <v>14.425000000000001</v>
      </c>
      <c r="BN65" s="4">
        <f>'Raw Data'!BN1040</f>
        <v>0</v>
      </c>
      <c r="BO65" s="4">
        <f>'Raw Data'!BO1040</f>
        <v>0</v>
      </c>
      <c r="BP65" s="4">
        <f>'Raw Data'!BP1040</f>
        <v>0</v>
      </c>
      <c r="BQ65" s="4">
        <f>'Raw Data'!BQ1040</f>
        <v>0</v>
      </c>
      <c r="BR65" s="4">
        <f>'Raw Data'!BR1040</f>
        <v>0.72178699999999996</v>
      </c>
      <c r="BS65" s="4">
        <f>'Raw Data'!BS1040</f>
        <v>-5</v>
      </c>
      <c r="BT65" s="4">
        <f>'Raw Data'!BT1040</f>
        <v>0.16070100000000001</v>
      </c>
      <c r="BU65" s="4">
        <f>'Raw Data'!BU1040</f>
        <v>17.638669</v>
      </c>
      <c r="BV65" s="4">
        <f>'Raw Data'!BV1040</f>
        <v>3.2461600000000002</v>
      </c>
      <c r="BW65" s="4">
        <f t="shared" si="9"/>
        <v>4.6601363498000001</v>
      </c>
      <c r="BY65" s="4">
        <f t="shared" si="10"/>
        <v>22104.246279953397</v>
      </c>
      <c r="BZ65" s="4">
        <f t="shared" si="11"/>
        <v>10650.224444054151</v>
      </c>
      <c r="CA65" s="4">
        <f t="shared" si="12"/>
        <v>1.5209647892010001</v>
      </c>
      <c r="CB65" s="4">
        <f t="shared" si="13"/>
        <v>187.520658839525</v>
      </c>
    </row>
    <row r="66" spans="1:80" x14ac:dyDescent="0.25">
      <c r="A66" s="2">
        <f>'Raw Data'!A1041</f>
        <v>42070</v>
      </c>
      <c r="B66" s="3">
        <f>'Raw Data'!B1041</f>
        <v>3.6201388888888887E-2</v>
      </c>
      <c r="C66" s="4">
        <f>'Raw Data'!C1041</f>
        <v>10.333</v>
      </c>
      <c r="D66" s="4">
        <f>'Raw Data'!D1041</f>
        <v>7.8268000000000004</v>
      </c>
      <c r="E66" s="4">
        <f>'Raw Data'!E1041</f>
        <v>78267.916329999993</v>
      </c>
      <c r="F66" s="4">
        <f>'Raw Data'!F1041</f>
        <v>8.5</v>
      </c>
      <c r="G66" s="4">
        <f>'Raw Data'!G1041</f>
        <v>35.6</v>
      </c>
      <c r="H66" s="4">
        <f>'Raw Data'!H1041</f>
        <v>2262.8000000000002</v>
      </c>
      <c r="I66" s="4">
        <f>'Raw Data'!I1041</f>
        <v>0</v>
      </c>
      <c r="J66" s="4">
        <f>'Raw Data'!J1041</f>
        <v>0</v>
      </c>
      <c r="K66" s="4">
        <f>'Raw Data'!K1041</f>
        <v>0.83630000000000004</v>
      </c>
      <c r="L66" s="4">
        <f>'Raw Data'!L1041</f>
        <v>8.6420999999999992</v>
      </c>
      <c r="M66" s="4">
        <f>'Raw Data'!M1041</f>
        <v>6.5457999999999998</v>
      </c>
      <c r="N66" s="4">
        <f>'Raw Data'!N1041</f>
        <v>7.1002000000000001</v>
      </c>
      <c r="O66" s="4">
        <f>'Raw Data'!O1041</f>
        <v>29.805700000000002</v>
      </c>
      <c r="P66" s="4">
        <f>'Raw Data'!P1041</f>
        <v>36.9</v>
      </c>
      <c r="Q66" s="4">
        <f>'Raw Data'!Q1041</f>
        <v>5.4131999999999998</v>
      </c>
      <c r="R66" s="4">
        <f>'Raw Data'!R1041</f>
        <v>22.7241</v>
      </c>
      <c r="S66" s="4">
        <f>'Raw Data'!S1041</f>
        <v>28.1</v>
      </c>
      <c r="T66" s="4">
        <f>'Raw Data'!T1041</f>
        <v>2262.8240999999998</v>
      </c>
      <c r="U66" s="4">
        <f>'Raw Data'!U1041</f>
        <v>0</v>
      </c>
      <c r="V66" s="4">
        <f>'Raw Data'!V1041</f>
        <v>0</v>
      </c>
      <c r="W66" s="4">
        <f>'Raw Data'!W1041</f>
        <v>0</v>
      </c>
      <c r="X66" s="4">
        <f>'Raw Data'!X1041</f>
        <v>0</v>
      </c>
      <c r="Y66" s="4">
        <f>'Raw Data'!Y1041</f>
        <v>11.9</v>
      </c>
      <c r="Z66" s="4">
        <f>'Raw Data'!Z1041</f>
        <v>872</v>
      </c>
      <c r="AA66" s="4">
        <f>'Raw Data'!AA1041</f>
        <v>893</v>
      </c>
      <c r="AB66" s="4">
        <f>'Raw Data'!AB1041</f>
        <v>825</v>
      </c>
      <c r="AC66" s="4">
        <f>'Raw Data'!AC1041</f>
        <v>54</v>
      </c>
      <c r="AD66" s="4">
        <f>'Raw Data'!AD1041</f>
        <v>8.69</v>
      </c>
      <c r="AE66" s="4">
        <f>'Raw Data'!AE1041</f>
        <v>0.2</v>
      </c>
      <c r="AF66" s="4">
        <f>'Raw Data'!AF1041</f>
        <v>978</v>
      </c>
      <c r="AG66" s="4">
        <f>'Raw Data'!AG1041</f>
        <v>-7</v>
      </c>
      <c r="AH66" s="4">
        <f>'Raw Data'!AH1041</f>
        <v>13</v>
      </c>
      <c r="AI66" s="4">
        <f>'Raw Data'!AI1041</f>
        <v>29</v>
      </c>
      <c r="AJ66" s="4">
        <f>'Raw Data'!AJ1041</f>
        <v>190.2</v>
      </c>
      <c r="AK66" s="4">
        <f>'Raw Data'!AK1041</f>
        <v>139.19999999999999</v>
      </c>
      <c r="AL66" s="4">
        <f>'Raw Data'!AL1041</f>
        <v>3.2</v>
      </c>
      <c r="AM66" s="4">
        <f>'Raw Data'!AM1041</f>
        <v>195</v>
      </c>
      <c r="AN66" s="4" t="str">
        <f>'Raw Data'!AN1041</f>
        <v>n/a</v>
      </c>
      <c r="AO66" s="4">
        <f>'Raw Data'!AO1041</f>
        <v>2</v>
      </c>
      <c r="AP66" s="5">
        <f>'Raw Data'!AP1041</f>
        <v>0.61957175925925922</v>
      </c>
      <c r="AQ66" s="4">
        <f>'Raw Data'!AQ1041</f>
        <v>47.161762000000003</v>
      </c>
      <c r="AR66" s="4">
        <f>'Raw Data'!AR1041</f>
        <v>-88.484108000000006</v>
      </c>
      <c r="AS66" s="4">
        <f>'Raw Data'!AS1041</f>
        <v>315.3</v>
      </c>
      <c r="AT66" s="4">
        <f>'Raw Data'!AT1041</f>
        <v>36.1</v>
      </c>
      <c r="AU66" s="4">
        <f>'Raw Data'!AU1041</f>
        <v>11</v>
      </c>
      <c r="AV66" s="4">
        <f>'Raw Data'!AV1041</f>
        <v>9</v>
      </c>
      <c r="AW66" s="4" t="str">
        <f>'Raw Data'!AW1041</f>
        <v>0x4b66000</v>
      </c>
      <c r="AX66" s="4">
        <f>'Raw Data'!AX1041</f>
        <v>1.1876119999999999</v>
      </c>
      <c r="AY66" s="4">
        <f>'Raw Data'!AY1041</f>
        <v>3</v>
      </c>
      <c r="AZ66" s="4">
        <f>'Raw Data'!AZ1041</f>
        <v>3.3123879999999999</v>
      </c>
      <c r="BA66" s="4">
        <f>'Raw Data'!BA1041</f>
        <v>14.023</v>
      </c>
      <c r="BB66" s="4">
        <f>'Raw Data'!BB1041</f>
        <v>10.8</v>
      </c>
      <c r="BC66" s="4">
        <f>'Raw Data'!BC1041</f>
        <v>0.77</v>
      </c>
      <c r="BD66" s="4">
        <f>'Raw Data'!BD1041</f>
        <v>19.568999999999999</v>
      </c>
      <c r="BE66" s="4">
        <f>'Raw Data'!BE1041</f>
        <v>1699.3720000000001</v>
      </c>
      <c r="BF66" s="4">
        <f>'Raw Data'!BF1041</f>
        <v>819.24199999999996</v>
      </c>
      <c r="BG66" s="4">
        <f>'Raw Data'!BG1041</f>
        <v>0.14599999999999999</v>
      </c>
      <c r="BH66" s="4">
        <f>'Raw Data'!BH1041</f>
        <v>0.61399999999999999</v>
      </c>
      <c r="BI66" s="4">
        <f>'Raw Data'!BI1041</f>
        <v>0.76</v>
      </c>
      <c r="BJ66" s="4">
        <f>'Raw Data'!BJ1041</f>
        <v>0.111</v>
      </c>
      <c r="BK66" s="4">
        <f>'Raw Data'!BK1041</f>
        <v>0.46800000000000003</v>
      </c>
      <c r="BL66" s="4">
        <f>'Raw Data'!BL1041</f>
        <v>0.57899999999999996</v>
      </c>
      <c r="BM66" s="4">
        <f>'Raw Data'!BM1041</f>
        <v>14.7143</v>
      </c>
      <c r="BN66" s="4">
        <f>'Raw Data'!BN1041</f>
        <v>0</v>
      </c>
      <c r="BO66" s="4">
        <f>'Raw Data'!BO1041</f>
        <v>0</v>
      </c>
      <c r="BP66" s="4">
        <f>'Raw Data'!BP1041</f>
        <v>0</v>
      </c>
      <c r="BQ66" s="4">
        <f>'Raw Data'!BQ1041</f>
        <v>0</v>
      </c>
      <c r="BR66" s="4">
        <f>'Raw Data'!BR1041</f>
        <v>0.75090000000000001</v>
      </c>
      <c r="BS66" s="4">
        <f>'Raw Data'!BS1041</f>
        <v>-5</v>
      </c>
      <c r="BT66" s="4">
        <f>'Raw Data'!BT1041</f>
        <v>0.15657199999999999</v>
      </c>
      <c r="BU66" s="4">
        <f>'Raw Data'!BU1041</f>
        <v>18.350124000000001</v>
      </c>
      <c r="BV66" s="4">
        <f>'Raw Data'!BV1041</f>
        <v>3.1627510000000001</v>
      </c>
      <c r="BW66" s="4">
        <f t="shared" si="9"/>
        <v>4.8481027607999998</v>
      </c>
      <c r="BY66" s="4">
        <f t="shared" si="10"/>
        <v>22982.377261608337</v>
      </c>
      <c r="BZ66" s="4">
        <f t="shared" si="11"/>
        <v>11079.462714787895</v>
      </c>
      <c r="CA66" s="4">
        <f t="shared" si="12"/>
        <v>1.501168594068</v>
      </c>
      <c r="CB66" s="4">
        <f t="shared" si="13"/>
        <v>198.9968021954484</v>
      </c>
    </row>
    <row r="67" spans="1:80" x14ac:dyDescent="0.25">
      <c r="A67" s="2">
        <f>'Raw Data'!A1042</f>
        <v>42070</v>
      </c>
      <c r="B67" s="3">
        <f>'Raw Data'!B1042</f>
        <v>3.6212962962962968E-2</v>
      </c>
      <c r="C67" s="4">
        <f>'Raw Data'!C1042</f>
        <v>11.483000000000001</v>
      </c>
      <c r="D67" s="4">
        <f>'Raw Data'!D1042</f>
        <v>5.7563000000000004</v>
      </c>
      <c r="E67" s="4">
        <f>'Raw Data'!E1042</f>
        <v>57563.207869999998</v>
      </c>
      <c r="F67" s="4">
        <f>'Raw Data'!F1042</f>
        <v>8.3000000000000007</v>
      </c>
      <c r="G67" s="4">
        <f>'Raw Data'!G1042</f>
        <v>21.5</v>
      </c>
      <c r="H67" s="4">
        <f>'Raw Data'!H1042</f>
        <v>2130</v>
      </c>
      <c r="I67" s="4">
        <f>'Raw Data'!I1042</f>
        <v>0</v>
      </c>
      <c r="J67" s="4">
        <f>'Raw Data'!J1042</f>
        <v>0</v>
      </c>
      <c r="K67" s="4">
        <f>'Raw Data'!K1042</f>
        <v>0.84730000000000005</v>
      </c>
      <c r="L67" s="4">
        <f>'Raw Data'!L1042</f>
        <v>9.7295999999999996</v>
      </c>
      <c r="M67" s="4">
        <f>'Raw Data'!M1042</f>
        <v>4.8773999999999997</v>
      </c>
      <c r="N67" s="4">
        <f>'Raw Data'!N1042</f>
        <v>7.0327000000000002</v>
      </c>
      <c r="O67" s="4">
        <f>'Raw Data'!O1042</f>
        <v>18.217199999999998</v>
      </c>
      <c r="P67" s="4">
        <f>'Raw Data'!P1042</f>
        <v>25.2</v>
      </c>
      <c r="Q67" s="4">
        <f>'Raw Data'!Q1042</f>
        <v>5.3617999999999997</v>
      </c>
      <c r="R67" s="4">
        <f>'Raw Data'!R1042</f>
        <v>13.8889</v>
      </c>
      <c r="S67" s="4">
        <f>'Raw Data'!S1042</f>
        <v>19.3</v>
      </c>
      <c r="T67" s="4">
        <f>'Raw Data'!T1042</f>
        <v>2129.9843999999998</v>
      </c>
      <c r="U67" s="4">
        <f>'Raw Data'!U1042</f>
        <v>0</v>
      </c>
      <c r="V67" s="4">
        <f>'Raw Data'!V1042</f>
        <v>0</v>
      </c>
      <c r="W67" s="4">
        <f>'Raw Data'!W1042</f>
        <v>0</v>
      </c>
      <c r="X67" s="4">
        <f>'Raw Data'!X1042</f>
        <v>0</v>
      </c>
      <c r="Y67" s="4">
        <f>'Raw Data'!Y1042</f>
        <v>11.9</v>
      </c>
      <c r="Z67" s="4">
        <f>'Raw Data'!Z1042</f>
        <v>872</v>
      </c>
      <c r="AA67" s="4">
        <f>'Raw Data'!AA1042</f>
        <v>893</v>
      </c>
      <c r="AB67" s="4">
        <f>'Raw Data'!AB1042</f>
        <v>826</v>
      </c>
      <c r="AC67" s="4">
        <f>'Raw Data'!AC1042</f>
        <v>54</v>
      </c>
      <c r="AD67" s="4">
        <f>'Raw Data'!AD1042</f>
        <v>8.69</v>
      </c>
      <c r="AE67" s="4">
        <f>'Raw Data'!AE1042</f>
        <v>0.2</v>
      </c>
      <c r="AF67" s="4">
        <f>'Raw Data'!AF1042</f>
        <v>978</v>
      </c>
      <c r="AG67" s="4">
        <f>'Raw Data'!AG1042</f>
        <v>-7</v>
      </c>
      <c r="AH67" s="4">
        <f>'Raw Data'!AH1042</f>
        <v>13</v>
      </c>
      <c r="AI67" s="4">
        <f>'Raw Data'!AI1042</f>
        <v>29</v>
      </c>
      <c r="AJ67" s="4">
        <f>'Raw Data'!AJ1042</f>
        <v>190</v>
      </c>
      <c r="AK67" s="4">
        <f>'Raw Data'!AK1042</f>
        <v>139</v>
      </c>
      <c r="AL67" s="4">
        <f>'Raw Data'!AL1042</f>
        <v>2.9</v>
      </c>
      <c r="AM67" s="4">
        <f>'Raw Data'!AM1042</f>
        <v>195</v>
      </c>
      <c r="AN67" s="4" t="str">
        <f>'Raw Data'!AN1042</f>
        <v>n/a</v>
      </c>
      <c r="AO67" s="4">
        <f>'Raw Data'!AO1042</f>
        <v>2</v>
      </c>
      <c r="AP67" s="5">
        <f>'Raw Data'!AP1042</f>
        <v>0.61958333333333326</v>
      </c>
      <c r="AQ67" s="4">
        <f>'Raw Data'!AQ1042</f>
        <v>47.161917000000003</v>
      </c>
      <c r="AR67" s="4">
        <f>'Raw Data'!AR1042</f>
        <v>-88.484182000000004</v>
      </c>
      <c r="AS67" s="4">
        <f>'Raw Data'!AS1042</f>
        <v>315.3</v>
      </c>
      <c r="AT67" s="4">
        <f>'Raw Data'!AT1042</f>
        <v>38.1</v>
      </c>
      <c r="AU67" s="4">
        <f>'Raw Data'!AU1042</f>
        <v>11</v>
      </c>
      <c r="AV67" s="4">
        <f>'Raw Data'!AV1042</f>
        <v>9</v>
      </c>
      <c r="AW67" s="4" t="str">
        <f>'Raw Data'!AW1042</f>
        <v>0x4b66000</v>
      </c>
      <c r="AX67" s="4">
        <f>'Raw Data'!AX1042</f>
        <v>1.1000000000000001</v>
      </c>
      <c r="AY67" s="4">
        <f>'Raw Data'!AY1042</f>
        <v>3.0122879999999999</v>
      </c>
      <c r="AZ67" s="4">
        <f>'Raw Data'!AZ1042</f>
        <v>3.4</v>
      </c>
      <c r="BA67" s="4">
        <f>'Raw Data'!BA1042</f>
        <v>14.023</v>
      </c>
      <c r="BB67" s="4">
        <f>'Raw Data'!BB1042</f>
        <v>11.63</v>
      </c>
      <c r="BC67" s="4">
        <f>'Raw Data'!BC1042</f>
        <v>0.83</v>
      </c>
      <c r="BD67" s="4">
        <f>'Raw Data'!BD1042</f>
        <v>18.021000000000001</v>
      </c>
      <c r="BE67" s="4">
        <f>'Raw Data'!BE1042</f>
        <v>1990.1769999999999</v>
      </c>
      <c r="BF67" s="4">
        <f>'Raw Data'!BF1042</f>
        <v>634.98199999999997</v>
      </c>
      <c r="BG67" s="4">
        <f>'Raw Data'!BG1042</f>
        <v>0.151</v>
      </c>
      <c r="BH67" s="4">
        <f>'Raw Data'!BH1042</f>
        <v>0.39</v>
      </c>
      <c r="BI67" s="4">
        <f>'Raw Data'!BI1042</f>
        <v>0.54100000000000004</v>
      </c>
      <c r="BJ67" s="4">
        <f>'Raw Data'!BJ1042</f>
        <v>0.115</v>
      </c>
      <c r="BK67" s="4">
        <f>'Raw Data'!BK1042</f>
        <v>0.29799999999999999</v>
      </c>
      <c r="BL67" s="4">
        <f>'Raw Data'!BL1042</f>
        <v>0.41199999999999998</v>
      </c>
      <c r="BM67" s="4">
        <f>'Raw Data'!BM1042</f>
        <v>14.4077</v>
      </c>
      <c r="BN67" s="4">
        <f>'Raw Data'!BN1042</f>
        <v>0</v>
      </c>
      <c r="BO67" s="4">
        <f>'Raw Data'!BO1042</f>
        <v>0</v>
      </c>
      <c r="BP67" s="4">
        <f>'Raw Data'!BP1042</f>
        <v>0</v>
      </c>
      <c r="BQ67" s="4">
        <f>'Raw Data'!BQ1042</f>
        <v>0</v>
      </c>
      <c r="BR67" s="4">
        <f>'Raw Data'!BR1042</f>
        <v>0.71467800000000004</v>
      </c>
      <c r="BS67" s="4">
        <f>'Raw Data'!BS1042</f>
        <v>-5</v>
      </c>
      <c r="BT67" s="4">
        <f>'Raw Data'!BT1042</f>
        <v>0.15274399999999999</v>
      </c>
      <c r="BU67" s="4">
        <f>'Raw Data'!BU1042</f>
        <v>17.464945</v>
      </c>
      <c r="BV67" s="4">
        <f>'Raw Data'!BV1042</f>
        <v>3.0854379999999999</v>
      </c>
      <c r="BW67" s="4">
        <f t="shared" si="9"/>
        <v>4.614238469</v>
      </c>
      <c r="BY67" s="4">
        <f t="shared" si="10"/>
        <v>25616.890569960302</v>
      </c>
      <c r="BZ67" s="4">
        <f t="shared" si="11"/>
        <v>8173.2752453146295</v>
      </c>
      <c r="CA67" s="4">
        <f t="shared" si="12"/>
        <v>1.4802414134749999</v>
      </c>
      <c r="CB67" s="4">
        <f t="shared" si="13"/>
        <v>185.45108011238051</v>
      </c>
    </row>
    <row r="68" spans="1:80" x14ac:dyDescent="0.25">
      <c r="A68" s="2">
        <f>'Raw Data'!A1043</f>
        <v>42070</v>
      </c>
      <c r="B68" s="3">
        <f>'Raw Data'!B1043</f>
        <v>3.6224537037037034E-2</v>
      </c>
      <c r="C68" s="4">
        <f>'Raw Data'!C1043</f>
        <v>13.170999999999999</v>
      </c>
      <c r="D68" s="4">
        <f>'Raw Data'!D1043</f>
        <v>3.1896</v>
      </c>
      <c r="E68" s="4">
        <f>'Raw Data'!E1043</f>
        <v>31896.291389999999</v>
      </c>
      <c r="F68" s="4">
        <f>'Raw Data'!F1043</f>
        <v>8.4</v>
      </c>
      <c r="G68" s="4">
        <f>'Raw Data'!G1043</f>
        <v>21.5</v>
      </c>
      <c r="H68" s="4">
        <f>'Raw Data'!H1043</f>
        <v>1630.6</v>
      </c>
      <c r="I68" s="4">
        <f>'Raw Data'!I1043</f>
        <v>0</v>
      </c>
      <c r="J68" s="4">
        <f>'Raw Data'!J1043</f>
        <v>0</v>
      </c>
      <c r="K68" s="4">
        <f>'Raw Data'!K1043</f>
        <v>0.85840000000000005</v>
      </c>
      <c r="L68" s="4">
        <f>'Raw Data'!L1043</f>
        <v>11.3062</v>
      </c>
      <c r="M68" s="4">
        <f>'Raw Data'!M1043</f>
        <v>2.738</v>
      </c>
      <c r="N68" s="4">
        <f>'Raw Data'!N1043</f>
        <v>7.2104999999999997</v>
      </c>
      <c r="O68" s="4">
        <f>'Raw Data'!O1043</f>
        <v>18.473099999999999</v>
      </c>
      <c r="P68" s="4">
        <f>'Raw Data'!P1043</f>
        <v>25.7</v>
      </c>
      <c r="Q68" s="4">
        <f>'Raw Data'!Q1043</f>
        <v>5.4974999999999996</v>
      </c>
      <c r="R68" s="4">
        <f>'Raw Data'!R1043</f>
        <v>14.0844</v>
      </c>
      <c r="S68" s="4">
        <f>'Raw Data'!S1043</f>
        <v>19.600000000000001</v>
      </c>
      <c r="T68" s="4">
        <f>'Raw Data'!T1043</f>
        <v>1630.5814</v>
      </c>
      <c r="U68" s="4">
        <f>'Raw Data'!U1043</f>
        <v>0</v>
      </c>
      <c r="V68" s="4">
        <f>'Raw Data'!V1043</f>
        <v>0</v>
      </c>
      <c r="W68" s="4">
        <f>'Raw Data'!W1043</f>
        <v>0</v>
      </c>
      <c r="X68" s="4">
        <f>'Raw Data'!X1043</f>
        <v>0</v>
      </c>
      <c r="Y68" s="4">
        <f>'Raw Data'!Y1043</f>
        <v>11.8</v>
      </c>
      <c r="Z68" s="4">
        <f>'Raw Data'!Z1043</f>
        <v>876</v>
      </c>
      <c r="AA68" s="4">
        <f>'Raw Data'!AA1043</f>
        <v>898</v>
      </c>
      <c r="AB68" s="4">
        <f>'Raw Data'!AB1043</f>
        <v>829</v>
      </c>
      <c r="AC68" s="4">
        <f>'Raw Data'!AC1043</f>
        <v>54</v>
      </c>
      <c r="AD68" s="4">
        <f>'Raw Data'!AD1043</f>
        <v>8.6999999999999993</v>
      </c>
      <c r="AE68" s="4">
        <f>'Raw Data'!AE1043</f>
        <v>0.2</v>
      </c>
      <c r="AF68" s="4">
        <f>'Raw Data'!AF1043</f>
        <v>977</v>
      </c>
      <c r="AG68" s="4">
        <f>'Raw Data'!AG1043</f>
        <v>-7</v>
      </c>
      <c r="AH68" s="4">
        <f>'Raw Data'!AH1043</f>
        <v>13</v>
      </c>
      <c r="AI68" s="4">
        <f>'Raw Data'!AI1043</f>
        <v>29</v>
      </c>
      <c r="AJ68" s="4">
        <f>'Raw Data'!AJ1043</f>
        <v>190</v>
      </c>
      <c r="AK68" s="4">
        <f>'Raw Data'!AK1043</f>
        <v>139</v>
      </c>
      <c r="AL68" s="4">
        <f>'Raw Data'!AL1043</f>
        <v>2.7</v>
      </c>
      <c r="AM68" s="4">
        <f>'Raw Data'!AM1043</f>
        <v>195</v>
      </c>
      <c r="AN68" s="4" t="str">
        <f>'Raw Data'!AN1043</f>
        <v>n/a</v>
      </c>
      <c r="AO68" s="4">
        <f>'Raw Data'!AO1043</f>
        <v>2</v>
      </c>
      <c r="AP68" s="5">
        <f>'Raw Data'!AP1043</f>
        <v>0.61959490740740741</v>
      </c>
      <c r="AQ68" s="4">
        <f>'Raw Data'!AQ1043</f>
        <v>47.162078000000001</v>
      </c>
      <c r="AR68" s="4">
        <f>'Raw Data'!AR1043</f>
        <v>-88.484206999999998</v>
      </c>
      <c r="AS68" s="4">
        <f>'Raw Data'!AS1043</f>
        <v>315.8</v>
      </c>
      <c r="AT68" s="4">
        <f>'Raw Data'!AT1043</f>
        <v>39.200000000000003</v>
      </c>
      <c r="AU68" s="4">
        <f>'Raw Data'!AU1043</f>
        <v>11</v>
      </c>
      <c r="AV68" s="4">
        <f>'Raw Data'!AV1043</f>
        <v>9</v>
      </c>
      <c r="AW68" s="4" t="str">
        <f>'Raw Data'!AW1043</f>
        <v>0x4b66000</v>
      </c>
      <c r="AX68" s="4">
        <f>'Raw Data'!AX1043</f>
        <v>1.1000000000000001</v>
      </c>
      <c r="AY68" s="4">
        <f>'Raw Data'!AY1043</f>
        <v>3.1</v>
      </c>
      <c r="AZ68" s="4">
        <f>'Raw Data'!AZ1043</f>
        <v>3.4</v>
      </c>
      <c r="BA68" s="4">
        <f>'Raw Data'!BA1043</f>
        <v>14.023</v>
      </c>
      <c r="BB68" s="4">
        <f>'Raw Data'!BB1043</f>
        <v>12.59</v>
      </c>
      <c r="BC68" s="4">
        <f>'Raw Data'!BC1043</f>
        <v>0.9</v>
      </c>
      <c r="BD68" s="4">
        <f>'Raw Data'!BD1043</f>
        <v>16.495999999999999</v>
      </c>
      <c r="BE68" s="4">
        <f>'Raw Data'!BE1043</f>
        <v>2412.7629999999999</v>
      </c>
      <c r="BF68" s="4">
        <f>'Raw Data'!BF1043</f>
        <v>371.87900000000002</v>
      </c>
      <c r="BG68" s="4">
        <f>'Raw Data'!BG1043</f>
        <v>0.161</v>
      </c>
      <c r="BH68" s="4">
        <f>'Raw Data'!BH1043</f>
        <v>0.41299999999999998</v>
      </c>
      <c r="BI68" s="4">
        <f>'Raw Data'!BI1043</f>
        <v>0.57399999999999995</v>
      </c>
      <c r="BJ68" s="4">
        <f>'Raw Data'!BJ1043</f>
        <v>0.123</v>
      </c>
      <c r="BK68" s="4">
        <f>'Raw Data'!BK1043</f>
        <v>0.315</v>
      </c>
      <c r="BL68" s="4">
        <f>'Raw Data'!BL1043</f>
        <v>0.438</v>
      </c>
      <c r="BM68" s="4">
        <f>'Raw Data'!BM1043</f>
        <v>11.5069</v>
      </c>
      <c r="BN68" s="4">
        <f>'Raw Data'!BN1043</f>
        <v>0</v>
      </c>
      <c r="BO68" s="4">
        <f>'Raw Data'!BO1043</f>
        <v>0</v>
      </c>
      <c r="BP68" s="4">
        <f>'Raw Data'!BP1043</f>
        <v>0</v>
      </c>
      <c r="BQ68" s="4">
        <f>'Raw Data'!BQ1043</f>
        <v>0</v>
      </c>
      <c r="BR68" s="4">
        <f>'Raw Data'!BR1043</f>
        <v>0.72535499999999997</v>
      </c>
      <c r="BS68" s="4">
        <f>'Raw Data'!BS1043</f>
        <v>-5</v>
      </c>
      <c r="BT68" s="4">
        <f>'Raw Data'!BT1043</f>
        <v>0.149557</v>
      </c>
      <c r="BU68" s="4">
        <f>'Raw Data'!BU1043</f>
        <v>17.725854000000002</v>
      </c>
      <c r="BV68" s="4">
        <f>'Raw Data'!BV1043</f>
        <v>3.0210599999999999</v>
      </c>
      <c r="BW68" s="4">
        <f t="shared" si="9"/>
        <v>4.6831706268</v>
      </c>
      <c r="BY68" s="4">
        <f t="shared" si="10"/>
        <v>31520.225805181675</v>
      </c>
      <c r="BZ68" s="4">
        <f t="shared" si="11"/>
        <v>4858.2102975738426</v>
      </c>
      <c r="CA68" s="4">
        <f t="shared" si="12"/>
        <v>1.606866390954</v>
      </c>
      <c r="CB68" s="4">
        <f t="shared" si="13"/>
        <v>150.32561686234621</v>
      </c>
    </row>
    <row r="69" spans="1:80" x14ac:dyDescent="0.25">
      <c r="A69" s="2">
        <f>'Raw Data'!A1044</f>
        <v>42070</v>
      </c>
      <c r="B69" s="3">
        <f>'Raw Data'!B1044</f>
        <v>3.6236111111111115E-2</v>
      </c>
      <c r="C69" s="4">
        <f>'Raw Data'!C1044</f>
        <v>14.025</v>
      </c>
      <c r="D69" s="4">
        <f>'Raw Data'!D1044</f>
        <v>1.5204</v>
      </c>
      <c r="E69" s="4">
        <f>'Raw Data'!E1044</f>
        <v>15204.23674</v>
      </c>
      <c r="F69" s="4">
        <f>'Raw Data'!F1044</f>
        <v>9.6</v>
      </c>
      <c r="G69" s="4">
        <f>'Raw Data'!G1044</f>
        <v>30.8</v>
      </c>
      <c r="H69" s="4">
        <f>'Raw Data'!H1044</f>
        <v>1222.5</v>
      </c>
      <c r="I69" s="4">
        <f>'Raw Data'!I1044</f>
        <v>0</v>
      </c>
      <c r="J69" s="4">
        <f>'Raw Data'!J1044</f>
        <v>0</v>
      </c>
      <c r="K69" s="4">
        <f>'Raw Data'!K1044</f>
        <v>0.86719999999999997</v>
      </c>
      <c r="L69" s="4">
        <f>'Raw Data'!L1044</f>
        <v>12.1623</v>
      </c>
      <c r="M69" s="4">
        <f>'Raw Data'!M1044</f>
        <v>1.3185</v>
      </c>
      <c r="N69" s="4">
        <f>'Raw Data'!N1044</f>
        <v>8.3315999999999999</v>
      </c>
      <c r="O69" s="4">
        <f>'Raw Data'!O1044</f>
        <v>26.709299999999999</v>
      </c>
      <c r="P69" s="4">
        <f>'Raw Data'!P1044</f>
        <v>35</v>
      </c>
      <c r="Q69" s="4">
        <f>'Raw Data'!Q1044</f>
        <v>6.3521999999999998</v>
      </c>
      <c r="R69" s="4">
        <f>'Raw Data'!R1044</f>
        <v>20.364000000000001</v>
      </c>
      <c r="S69" s="4">
        <f>'Raw Data'!S1044</f>
        <v>26.7</v>
      </c>
      <c r="T69" s="4">
        <f>'Raw Data'!T1044</f>
        <v>1222.5165</v>
      </c>
      <c r="U69" s="4">
        <f>'Raw Data'!U1044</f>
        <v>0</v>
      </c>
      <c r="V69" s="4">
        <f>'Raw Data'!V1044</f>
        <v>0</v>
      </c>
      <c r="W69" s="4">
        <f>'Raw Data'!W1044</f>
        <v>0</v>
      </c>
      <c r="X69" s="4">
        <f>'Raw Data'!X1044</f>
        <v>0</v>
      </c>
      <c r="Y69" s="4">
        <f>'Raw Data'!Y1044</f>
        <v>11.9</v>
      </c>
      <c r="Z69" s="4">
        <f>'Raw Data'!Z1044</f>
        <v>879</v>
      </c>
      <c r="AA69" s="4">
        <f>'Raw Data'!AA1044</f>
        <v>902</v>
      </c>
      <c r="AB69" s="4">
        <f>'Raw Data'!AB1044</f>
        <v>833</v>
      </c>
      <c r="AC69" s="4">
        <f>'Raw Data'!AC1044</f>
        <v>54</v>
      </c>
      <c r="AD69" s="4">
        <f>'Raw Data'!AD1044</f>
        <v>8.6999999999999993</v>
      </c>
      <c r="AE69" s="4">
        <f>'Raw Data'!AE1044</f>
        <v>0.2</v>
      </c>
      <c r="AF69" s="4">
        <f>'Raw Data'!AF1044</f>
        <v>977</v>
      </c>
      <c r="AG69" s="4">
        <f>'Raw Data'!AG1044</f>
        <v>-7</v>
      </c>
      <c r="AH69" s="4">
        <f>'Raw Data'!AH1044</f>
        <v>13</v>
      </c>
      <c r="AI69" s="4">
        <f>'Raw Data'!AI1044</f>
        <v>29</v>
      </c>
      <c r="AJ69" s="4">
        <f>'Raw Data'!AJ1044</f>
        <v>190</v>
      </c>
      <c r="AK69" s="4">
        <f>'Raw Data'!AK1044</f>
        <v>139</v>
      </c>
      <c r="AL69" s="4">
        <f>'Raw Data'!AL1044</f>
        <v>2.9</v>
      </c>
      <c r="AM69" s="4">
        <f>'Raw Data'!AM1044</f>
        <v>195</v>
      </c>
      <c r="AN69" s="4" t="str">
        <f>'Raw Data'!AN1044</f>
        <v>n/a</v>
      </c>
      <c r="AO69" s="4">
        <f>'Raw Data'!AO1044</f>
        <v>2</v>
      </c>
      <c r="AP69" s="5">
        <f>'Raw Data'!AP1044</f>
        <v>0.61960648148148145</v>
      </c>
      <c r="AQ69" s="4">
        <f>'Raw Data'!AQ1044</f>
        <v>47.162242999999997</v>
      </c>
      <c r="AR69" s="4">
        <f>'Raw Data'!AR1044</f>
        <v>-88.484196999999995</v>
      </c>
      <c r="AS69" s="4">
        <f>'Raw Data'!AS1044</f>
        <v>316.60000000000002</v>
      </c>
      <c r="AT69" s="4">
        <f>'Raw Data'!AT1044</f>
        <v>39.9</v>
      </c>
      <c r="AU69" s="4">
        <f>'Raw Data'!AU1044</f>
        <v>11</v>
      </c>
      <c r="AV69" s="4">
        <f>'Raw Data'!AV1044</f>
        <v>9</v>
      </c>
      <c r="AW69" s="4" t="str">
        <f>'Raw Data'!AW1044</f>
        <v>0x4b66000</v>
      </c>
      <c r="AX69" s="4">
        <f>'Raw Data'!AX1044</f>
        <v>1.112088</v>
      </c>
      <c r="AY69" s="4">
        <f>'Raw Data'!AY1044</f>
        <v>3.1241759999999998</v>
      </c>
      <c r="AZ69" s="4">
        <f>'Raw Data'!AZ1044</f>
        <v>3.4120879999999998</v>
      </c>
      <c r="BA69" s="4">
        <f>'Raw Data'!BA1044</f>
        <v>14.023</v>
      </c>
      <c r="BB69" s="4">
        <f>'Raw Data'!BB1044</f>
        <v>13.45</v>
      </c>
      <c r="BC69" s="4">
        <f>'Raw Data'!BC1044</f>
        <v>0.96</v>
      </c>
      <c r="BD69" s="4">
        <f>'Raw Data'!BD1044</f>
        <v>15.316000000000001</v>
      </c>
      <c r="BE69" s="4">
        <f>'Raw Data'!BE1044</f>
        <v>2711.123</v>
      </c>
      <c r="BF69" s="4">
        <f>'Raw Data'!BF1044</f>
        <v>187.06299999999999</v>
      </c>
      <c r="BG69" s="4">
        <f>'Raw Data'!BG1044</f>
        <v>0.19400000000000001</v>
      </c>
      <c r="BH69" s="4">
        <f>'Raw Data'!BH1044</f>
        <v>0.623</v>
      </c>
      <c r="BI69" s="4">
        <f>'Raw Data'!BI1044</f>
        <v>0.81799999999999995</v>
      </c>
      <c r="BJ69" s="4">
        <f>'Raw Data'!BJ1044</f>
        <v>0.14799999999999999</v>
      </c>
      <c r="BK69" s="4">
        <f>'Raw Data'!BK1044</f>
        <v>0.47499999999999998</v>
      </c>
      <c r="BL69" s="4">
        <f>'Raw Data'!BL1044</f>
        <v>0.624</v>
      </c>
      <c r="BM69" s="4">
        <f>'Raw Data'!BM1044</f>
        <v>9.0117999999999991</v>
      </c>
      <c r="BN69" s="4">
        <f>'Raw Data'!BN1044</f>
        <v>0</v>
      </c>
      <c r="BO69" s="4">
        <f>'Raw Data'!BO1044</f>
        <v>0</v>
      </c>
      <c r="BP69" s="4">
        <f>'Raw Data'!BP1044</f>
        <v>0</v>
      </c>
      <c r="BQ69" s="4">
        <f>'Raw Data'!BQ1044</f>
        <v>0</v>
      </c>
      <c r="BR69" s="4">
        <f>'Raw Data'!BR1044</f>
        <v>0.67307700000000004</v>
      </c>
      <c r="BS69" s="4">
        <f>'Raw Data'!BS1044</f>
        <v>-5</v>
      </c>
      <c r="BT69" s="4">
        <f>'Raw Data'!BT1044</f>
        <v>0.15143999999999999</v>
      </c>
      <c r="BU69" s="4">
        <f>'Raw Data'!BU1044</f>
        <v>16.448316999999999</v>
      </c>
      <c r="BV69" s="4">
        <f>'Raw Data'!BV1044</f>
        <v>3.0590790000000001</v>
      </c>
      <c r="BW69" s="4">
        <f t="shared" si="9"/>
        <v>4.3456453514</v>
      </c>
      <c r="BY69" s="4">
        <f t="shared" si="10"/>
        <v>32865.343560603367</v>
      </c>
      <c r="BZ69" s="4">
        <f t="shared" si="11"/>
        <v>2267.6543124296268</v>
      </c>
      <c r="CA69" s="4">
        <f t="shared" si="12"/>
        <v>1.7941166250919998</v>
      </c>
      <c r="CB69" s="4">
        <f t="shared" si="13"/>
        <v>109.24473109462217</v>
      </c>
    </row>
    <row r="70" spans="1:80" x14ac:dyDescent="0.25">
      <c r="A70" s="2">
        <f>'Raw Data'!A1045</f>
        <v>42070</v>
      </c>
      <c r="B70" s="3">
        <f>'Raw Data'!B1045</f>
        <v>3.6247685185185181E-2</v>
      </c>
      <c r="C70" s="4">
        <f>'Raw Data'!C1045</f>
        <v>14.076000000000001</v>
      </c>
      <c r="D70" s="4">
        <f>'Raw Data'!D1045</f>
        <v>1.2407999999999999</v>
      </c>
      <c r="E70" s="4">
        <f>'Raw Data'!E1045</f>
        <v>12407.725</v>
      </c>
      <c r="F70" s="4">
        <f>'Raw Data'!F1045</f>
        <v>23.3</v>
      </c>
      <c r="G70" s="4">
        <f>'Raw Data'!G1045</f>
        <v>63.3</v>
      </c>
      <c r="H70" s="4">
        <f>'Raw Data'!H1045</f>
        <v>1055.2</v>
      </c>
      <c r="I70" s="4">
        <f>'Raw Data'!I1045</f>
        <v>0</v>
      </c>
      <c r="J70" s="4">
        <f>'Raw Data'!J1045</f>
        <v>0</v>
      </c>
      <c r="K70" s="4">
        <f>'Raw Data'!K1045</f>
        <v>0.86939999999999995</v>
      </c>
      <c r="L70" s="4">
        <f>'Raw Data'!L1045</f>
        <v>12.236800000000001</v>
      </c>
      <c r="M70" s="4">
        <f>'Raw Data'!M1045</f>
        <v>1.0787</v>
      </c>
      <c r="N70" s="4">
        <f>'Raw Data'!N1045</f>
        <v>20.2455</v>
      </c>
      <c r="O70" s="4">
        <f>'Raw Data'!O1045</f>
        <v>55.057200000000002</v>
      </c>
      <c r="P70" s="4">
        <f>'Raw Data'!P1045</f>
        <v>75.3</v>
      </c>
      <c r="Q70" s="4">
        <f>'Raw Data'!Q1045</f>
        <v>15.4358</v>
      </c>
      <c r="R70" s="4">
        <f>'Raw Data'!R1045</f>
        <v>41.9773</v>
      </c>
      <c r="S70" s="4">
        <f>'Raw Data'!S1045</f>
        <v>57.4</v>
      </c>
      <c r="T70" s="4">
        <f>'Raw Data'!T1045</f>
        <v>1055.2236</v>
      </c>
      <c r="U70" s="4">
        <f>'Raw Data'!U1045</f>
        <v>0</v>
      </c>
      <c r="V70" s="4">
        <f>'Raw Data'!V1045</f>
        <v>0</v>
      </c>
      <c r="W70" s="4">
        <f>'Raw Data'!W1045</f>
        <v>0</v>
      </c>
      <c r="X70" s="4">
        <f>'Raw Data'!X1045</f>
        <v>0</v>
      </c>
      <c r="Y70" s="4">
        <f>'Raw Data'!Y1045</f>
        <v>11.8</v>
      </c>
      <c r="Z70" s="4">
        <f>'Raw Data'!Z1045</f>
        <v>882</v>
      </c>
      <c r="AA70" s="4">
        <f>'Raw Data'!AA1045</f>
        <v>904</v>
      </c>
      <c r="AB70" s="4">
        <f>'Raw Data'!AB1045</f>
        <v>837</v>
      </c>
      <c r="AC70" s="4">
        <f>'Raw Data'!AC1045</f>
        <v>54</v>
      </c>
      <c r="AD70" s="4">
        <f>'Raw Data'!AD1045</f>
        <v>8.6999999999999993</v>
      </c>
      <c r="AE70" s="4">
        <f>'Raw Data'!AE1045</f>
        <v>0.2</v>
      </c>
      <c r="AF70" s="4">
        <f>'Raw Data'!AF1045</f>
        <v>977</v>
      </c>
      <c r="AG70" s="4">
        <f>'Raw Data'!AG1045</f>
        <v>-7</v>
      </c>
      <c r="AH70" s="4">
        <f>'Raw Data'!AH1045</f>
        <v>13</v>
      </c>
      <c r="AI70" s="4">
        <f>'Raw Data'!AI1045</f>
        <v>29</v>
      </c>
      <c r="AJ70" s="4">
        <f>'Raw Data'!AJ1045</f>
        <v>190</v>
      </c>
      <c r="AK70" s="4">
        <f>'Raw Data'!AK1045</f>
        <v>139</v>
      </c>
      <c r="AL70" s="4">
        <f>'Raw Data'!AL1045</f>
        <v>2.8</v>
      </c>
      <c r="AM70" s="4">
        <f>'Raw Data'!AM1045</f>
        <v>195</v>
      </c>
      <c r="AN70" s="4" t="str">
        <f>'Raw Data'!AN1045</f>
        <v>n/a</v>
      </c>
      <c r="AO70" s="4">
        <f>'Raw Data'!AO1045</f>
        <v>2</v>
      </c>
      <c r="AP70" s="5">
        <f>'Raw Data'!AP1045</f>
        <v>0.6196180555555556</v>
      </c>
      <c r="AQ70" s="4">
        <f>'Raw Data'!AQ1045</f>
        <v>47.162413999999998</v>
      </c>
      <c r="AR70" s="4">
        <f>'Raw Data'!AR1045</f>
        <v>-88.484168999999994</v>
      </c>
      <c r="AS70" s="4">
        <f>'Raw Data'!AS1045</f>
        <v>317</v>
      </c>
      <c r="AT70" s="4">
        <f>'Raw Data'!AT1045</f>
        <v>41.1</v>
      </c>
      <c r="AU70" s="4">
        <f>'Raw Data'!AU1045</f>
        <v>11</v>
      </c>
      <c r="AV70" s="4">
        <f>'Raw Data'!AV1045</f>
        <v>9</v>
      </c>
      <c r="AW70" s="4" t="str">
        <f>'Raw Data'!AW1045</f>
        <v>0x4b66000</v>
      </c>
      <c r="AX70" s="4">
        <f>'Raw Data'!AX1045</f>
        <v>1.2</v>
      </c>
      <c r="AY70" s="4">
        <f>'Raw Data'!AY1045</f>
        <v>3.3</v>
      </c>
      <c r="AZ70" s="4">
        <f>'Raw Data'!AZ1045</f>
        <v>3.5119880000000001</v>
      </c>
      <c r="BA70" s="4">
        <f>'Raw Data'!BA1045</f>
        <v>14.023</v>
      </c>
      <c r="BB70" s="4">
        <f>'Raw Data'!BB1045</f>
        <v>13.69</v>
      </c>
      <c r="BC70" s="4">
        <f>'Raw Data'!BC1045</f>
        <v>0.98</v>
      </c>
      <c r="BD70" s="4">
        <f>'Raw Data'!BD1045</f>
        <v>15.028</v>
      </c>
      <c r="BE70" s="4">
        <f>'Raw Data'!BE1045</f>
        <v>2764.8510000000001</v>
      </c>
      <c r="BF70" s="4">
        <f>'Raw Data'!BF1045</f>
        <v>155.12100000000001</v>
      </c>
      <c r="BG70" s="4">
        <f>'Raw Data'!BG1045</f>
        <v>0.47899999999999998</v>
      </c>
      <c r="BH70" s="4">
        <f>'Raw Data'!BH1045</f>
        <v>1.3029999999999999</v>
      </c>
      <c r="BI70" s="4">
        <f>'Raw Data'!BI1045</f>
        <v>1.782</v>
      </c>
      <c r="BJ70" s="4">
        <f>'Raw Data'!BJ1045</f>
        <v>0.36499999999999999</v>
      </c>
      <c r="BK70" s="4">
        <f>'Raw Data'!BK1045</f>
        <v>0.99299999999999999</v>
      </c>
      <c r="BL70" s="4">
        <f>'Raw Data'!BL1045</f>
        <v>1.3580000000000001</v>
      </c>
      <c r="BM70" s="4">
        <f>'Raw Data'!BM1045</f>
        <v>7.8844000000000003</v>
      </c>
      <c r="BN70" s="4">
        <f>'Raw Data'!BN1045</f>
        <v>0</v>
      </c>
      <c r="BO70" s="4">
        <f>'Raw Data'!BO1045</f>
        <v>0</v>
      </c>
      <c r="BP70" s="4">
        <f>'Raw Data'!BP1045</f>
        <v>0</v>
      </c>
      <c r="BQ70" s="4">
        <f>'Raw Data'!BQ1045</f>
        <v>0</v>
      </c>
      <c r="BR70" s="4">
        <f>'Raw Data'!BR1045</f>
        <v>0.61451699999999998</v>
      </c>
      <c r="BS70" s="4">
        <f>'Raw Data'!BS1045</f>
        <v>-5</v>
      </c>
      <c r="BT70" s="4">
        <f>'Raw Data'!BT1045</f>
        <v>0.152812</v>
      </c>
      <c r="BU70" s="4">
        <f>'Raw Data'!BU1045</f>
        <v>15.017270999999999</v>
      </c>
      <c r="BV70" s="4">
        <f>'Raw Data'!BV1045</f>
        <v>3.0868060000000002</v>
      </c>
      <c r="BW70" s="4">
        <f t="shared" si="9"/>
        <v>3.9675629981999996</v>
      </c>
      <c r="BY70" s="4">
        <f t="shared" si="10"/>
        <v>30600.62083857468</v>
      </c>
      <c r="BZ70" s="4">
        <f t="shared" si="11"/>
        <v>1716.837147860967</v>
      </c>
      <c r="CA70" s="4">
        <f t="shared" si="12"/>
        <v>4.0397209853549993</v>
      </c>
      <c r="CB70" s="4">
        <f t="shared" si="13"/>
        <v>87.262400375158805</v>
      </c>
    </row>
    <row r="71" spans="1:80" x14ac:dyDescent="0.25">
      <c r="A71" s="2">
        <f>'Raw Data'!A1046</f>
        <v>42070</v>
      </c>
      <c r="B71" s="3">
        <f>'Raw Data'!B1046</f>
        <v>3.6259259259259262E-2</v>
      </c>
      <c r="C71" s="4">
        <f>'Raw Data'!C1046</f>
        <v>13.343</v>
      </c>
      <c r="D71" s="4">
        <f>'Raw Data'!D1046</f>
        <v>2.1966000000000001</v>
      </c>
      <c r="E71" s="4">
        <f>'Raw Data'!E1046</f>
        <v>21966.05833</v>
      </c>
      <c r="F71" s="4">
        <f>'Raw Data'!F1046</f>
        <v>51.6</v>
      </c>
      <c r="G71" s="4">
        <f>'Raw Data'!G1046</f>
        <v>71.5</v>
      </c>
      <c r="H71" s="4">
        <f>'Raw Data'!H1046</f>
        <v>1213</v>
      </c>
      <c r="I71" s="4">
        <f>'Raw Data'!I1046</f>
        <v>0</v>
      </c>
      <c r="J71" s="4">
        <f>'Raw Data'!J1046</f>
        <v>0</v>
      </c>
      <c r="K71" s="4">
        <f>'Raw Data'!K1046</f>
        <v>0.86629999999999996</v>
      </c>
      <c r="L71" s="4">
        <f>'Raw Data'!L1046</f>
        <v>11.559200000000001</v>
      </c>
      <c r="M71" s="4">
        <f>'Raw Data'!M1046</f>
        <v>1.9029</v>
      </c>
      <c r="N71" s="4">
        <f>'Raw Data'!N1046</f>
        <v>44.724499999999999</v>
      </c>
      <c r="O71" s="4">
        <f>'Raw Data'!O1046</f>
        <v>61.941499999999998</v>
      </c>
      <c r="P71" s="4">
        <f>'Raw Data'!P1046</f>
        <v>106.7</v>
      </c>
      <c r="Q71" s="4">
        <f>'Raw Data'!Q1046</f>
        <v>34.099299999999999</v>
      </c>
      <c r="R71" s="4">
        <f>'Raw Data'!R1046</f>
        <v>47.226100000000002</v>
      </c>
      <c r="S71" s="4">
        <f>'Raw Data'!S1046</f>
        <v>81.3</v>
      </c>
      <c r="T71" s="4">
        <f>'Raw Data'!T1046</f>
        <v>1213.0251000000001</v>
      </c>
      <c r="U71" s="4">
        <f>'Raw Data'!U1046</f>
        <v>0</v>
      </c>
      <c r="V71" s="4">
        <f>'Raw Data'!V1046</f>
        <v>0</v>
      </c>
      <c r="W71" s="4">
        <f>'Raw Data'!W1046</f>
        <v>0</v>
      </c>
      <c r="X71" s="4">
        <f>'Raw Data'!X1046</f>
        <v>0</v>
      </c>
      <c r="Y71" s="4">
        <f>'Raw Data'!Y1046</f>
        <v>11.8</v>
      </c>
      <c r="Z71" s="4">
        <f>'Raw Data'!Z1046</f>
        <v>882</v>
      </c>
      <c r="AA71" s="4">
        <f>'Raw Data'!AA1046</f>
        <v>904</v>
      </c>
      <c r="AB71" s="4">
        <f>'Raw Data'!AB1046</f>
        <v>837</v>
      </c>
      <c r="AC71" s="4">
        <f>'Raw Data'!AC1046</f>
        <v>54</v>
      </c>
      <c r="AD71" s="4">
        <f>'Raw Data'!AD1046</f>
        <v>8.6999999999999993</v>
      </c>
      <c r="AE71" s="4">
        <f>'Raw Data'!AE1046</f>
        <v>0.2</v>
      </c>
      <c r="AF71" s="4">
        <f>'Raw Data'!AF1046</f>
        <v>977</v>
      </c>
      <c r="AG71" s="4">
        <f>'Raw Data'!AG1046</f>
        <v>-7</v>
      </c>
      <c r="AH71" s="4">
        <f>'Raw Data'!AH1046</f>
        <v>13</v>
      </c>
      <c r="AI71" s="4">
        <f>'Raw Data'!AI1046</f>
        <v>29</v>
      </c>
      <c r="AJ71" s="4">
        <f>'Raw Data'!AJ1046</f>
        <v>190</v>
      </c>
      <c r="AK71" s="4">
        <f>'Raw Data'!AK1046</f>
        <v>139</v>
      </c>
      <c r="AL71" s="4">
        <f>'Raw Data'!AL1046</f>
        <v>2.6</v>
      </c>
      <c r="AM71" s="4">
        <f>'Raw Data'!AM1046</f>
        <v>195</v>
      </c>
      <c r="AN71" s="4" t="str">
        <f>'Raw Data'!AN1046</f>
        <v>n/a</v>
      </c>
      <c r="AO71" s="4">
        <f>'Raw Data'!AO1046</f>
        <v>2</v>
      </c>
      <c r="AP71" s="5">
        <f>'Raw Data'!AP1046</f>
        <v>0.61962962962962964</v>
      </c>
      <c r="AQ71" s="4">
        <f>'Raw Data'!AQ1046</f>
        <v>47.162593999999999</v>
      </c>
      <c r="AR71" s="4">
        <f>'Raw Data'!AR1046</f>
        <v>-88.484140999999994</v>
      </c>
      <c r="AS71" s="4">
        <f>'Raw Data'!AS1046</f>
        <v>317.39999999999998</v>
      </c>
      <c r="AT71" s="4">
        <f>'Raw Data'!AT1046</f>
        <v>43.1</v>
      </c>
      <c r="AU71" s="4">
        <f>'Raw Data'!AU1046</f>
        <v>11</v>
      </c>
      <c r="AV71" s="4">
        <f>'Raw Data'!AV1046</f>
        <v>9</v>
      </c>
      <c r="AW71" s="4" t="str">
        <f>'Raw Data'!AW1046</f>
        <v>0x4b66000</v>
      </c>
      <c r="AX71" s="4">
        <f>'Raw Data'!AX1046</f>
        <v>1.2</v>
      </c>
      <c r="AY71" s="4">
        <f>'Raw Data'!AY1046</f>
        <v>3.3</v>
      </c>
      <c r="AZ71" s="4">
        <f>'Raw Data'!AZ1046</f>
        <v>3.6</v>
      </c>
      <c r="BA71" s="4">
        <f>'Raw Data'!BA1046</f>
        <v>14.023</v>
      </c>
      <c r="BB71" s="4">
        <f>'Raw Data'!BB1046</f>
        <v>13.37</v>
      </c>
      <c r="BC71" s="4">
        <f>'Raw Data'!BC1046</f>
        <v>0.95</v>
      </c>
      <c r="BD71" s="4">
        <f>'Raw Data'!BD1046</f>
        <v>15.432</v>
      </c>
      <c r="BE71" s="4">
        <f>'Raw Data'!BE1046</f>
        <v>2580.393</v>
      </c>
      <c r="BF71" s="4">
        <f>'Raw Data'!BF1046</f>
        <v>270.37</v>
      </c>
      <c r="BG71" s="4">
        <f>'Raw Data'!BG1046</f>
        <v>1.046</v>
      </c>
      <c r="BH71" s="4">
        <f>'Raw Data'!BH1046</f>
        <v>1.448</v>
      </c>
      <c r="BI71" s="4">
        <f>'Raw Data'!BI1046</f>
        <v>2.4940000000000002</v>
      </c>
      <c r="BJ71" s="4">
        <f>'Raw Data'!BJ1046</f>
        <v>0.79700000000000004</v>
      </c>
      <c r="BK71" s="4">
        <f>'Raw Data'!BK1046</f>
        <v>1.1040000000000001</v>
      </c>
      <c r="BL71" s="4">
        <f>'Raw Data'!BL1046</f>
        <v>1.901</v>
      </c>
      <c r="BM71" s="4">
        <f>'Raw Data'!BM1046</f>
        <v>8.9545999999999992</v>
      </c>
      <c r="BN71" s="4">
        <f>'Raw Data'!BN1046</f>
        <v>0</v>
      </c>
      <c r="BO71" s="4">
        <f>'Raw Data'!BO1046</f>
        <v>0</v>
      </c>
      <c r="BP71" s="4">
        <f>'Raw Data'!BP1046</f>
        <v>0</v>
      </c>
      <c r="BQ71" s="4">
        <f>'Raw Data'!BQ1046</f>
        <v>0</v>
      </c>
      <c r="BR71" s="4">
        <f>'Raw Data'!BR1046</f>
        <v>0.67944099999999996</v>
      </c>
      <c r="BS71" s="4">
        <f>'Raw Data'!BS1046</f>
        <v>-5</v>
      </c>
      <c r="BT71" s="4">
        <f>'Raw Data'!BT1046</f>
        <v>0.15218899999999999</v>
      </c>
      <c r="BU71" s="4">
        <f>'Raw Data'!BU1046</f>
        <v>16.603828</v>
      </c>
      <c r="BV71" s="4">
        <f>'Raw Data'!BV1046</f>
        <v>3.074214</v>
      </c>
      <c r="BW71" s="4">
        <f t="shared" si="9"/>
        <v>4.3867313575999995</v>
      </c>
      <c r="BY71" s="4">
        <f t="shared" si="10"/>
        <v>31576.323938225745</v>
      </c>
      <c r="BZ71" s="4">
        <f t="shared" si="11"/>
        <v>3308.5234315773205</v>
      </c>
      <c r="CA71" s="4">
        <f t="shared" si="12"/>
        <v>9.7529059250920014</v>
      </c>
      <c r="CB71" s="4">
        <f t="shared" si="13"/>
        <v>109.57763035988559</v>
      </c>
    </row>
    <row r="72" spans="1:80" x14ac:dyDescent="0.25">
      <c r="A72" s="2">
        <f>'Raw Data'!A1047</f>
        <v>42070</v>
      </c>
      <c r="B72" s="3">
        <f>'Raw Data'!B1047</f>
        <v>3.6270833333333329E-2</v>
      </c>
      <c r="C72" s="4">
        <f>'Raw Data'!C1047</f>
        <v>12.484</v>
      </c>
      <c r="D72" s="4">
        <f>'Raw Data'!D1047</f>
        <v>3.83</v>
      </c>
      <c r="E72" s="4">
        <f>'Raw Data'!E1047</f>
        <v>38299.591670000002</v>
      </c>
      <c r="F72" s="4">
        <f>'Raw Data'!F1047</f>
        <v>76.2</v>
      </c>
      <c r="G72" s="4">
        <f>'Raw Data'!G1047</f>
        <v>38.200000000000003</v>
      </c>
      <c r="H72" s="4">
        <f>'Raw Data'!H1047</f>
        <v>1422.1</v>
      </c>
      <c r="I72" s="4">
        <f>'Raw Data'!I1047</f>
        <v>0</v>
      </c>
      <c r="J72" s="4">
        <f>'Raw Data'!J1047</f>
        <v>0</v>
      </c>
      <c r="K72" s="4">
        <f>'Raw Data'!K1047</f>
        <v>0.85799999999999998</v>
      </c>
      <c r="L72" s="4">
        <f>'Raw Data'!L1047</f>
        <v>10.7118</v>
      </c>
      <c r="M72" s="4">
        <f>'Raw Data'!M1047</f>
        <v>3.2862</v>
      </c>
      <c r="N72" s="4">
        <f>'Raw Data'!N1047</f>
        <v>65.347099999999998</v>
      </c>
      <c r="O72" s="4">
        <f>'Raw Data'!O1047</f>
        <v>32.7515</v>
      </c>
      <c r="P72" s="4">
        <f>'Raw Data'!P1047</f>
        <v>98.1</v>
      </c>
      <c r="Q72" s="4">
        <f>'Raw Data'!Q1047</f>
        <v>49.822699999999998</v>
      </c>
      <c r="R72" s="4">
        <f>'Raw Data'!R1047</f>
        <v>24.970700000000001</v>
      </c>
      <c r="S72" s="4">
        <f>'Raw Data'!S1047</f>
        <v>74.8</v>
      </c>
      <c r="T72" s="4">
        <f>'Raw Data'!T1047</f>
        <v>1422.1069</v>
      </c>
      <c r="U72" s="4">
        <f>'Raw Data'!U1047</f>
        <v>0</v>
      </c>
      <c r="V72" s="4">
        <f>'Raw Data'!V1047</f>
        <v>0</v>
      </c>
      <c r="W72" s="4">
        <f>'Raw Data'!W1047</f>
        <v>0</v>
      </c>
      <c r="X72" s="4">
        <f>'Raw Data'!X1047</f>
        <v>0</v>
      </c>
      <c r="Y72" s="4">
        <f>'Raw Data'!Y1047</f>
        <v>11.9</v>
      </c>
      <c r="Z72" s="4">
        <f>'Raw Data'!Z1047</f>
        <v>880</v>
      </c>
      <c r="AA72" s="4">
        <f>'Raw Data'!AA1047</f>
        <v>902</v>
      </c>
      <c r="AB72" s="4">
        <f>'Raw Data'!AB1047</f>
        <v>837</v>
      </c>
      <c r="AC72" s="4">
        <f>'Raw Data'!AC1047</f>
        <v>54</v>
      </c>
      <c r="AD72" s="4">
        <f>'Raw Data'!AD1047</f>
        <v>8.6999999999999993</v>
      </c>
      <c r="AE72" s="4">
        <f>'Raw Data'!AE1047</f>
        <v>0.2</v>
      </c>
      <c r="AF72" s="4">
        <f>'Raw Data'!AF1047</f>
        <v>977</v>
      </c>
      <c r="AG72" s="4">
        <f>'Raw Data'!AG1047</f>
        <v>-7</v>
      </c>
      <c r="AH72" s="4">
        <f>'Raw Data'!AH1047</f>
        <v>13</v>
      </c>
      <c r="AI72" s="4">
        <f>'Raw Data'!AI1047</f>
        <v>29</v>
      </c>
      <c r="AJ72" s="4">
        <f>'Raw Data'!AJ1047</f>
        <v>190</v>
      </c>
      <c r="AK72" s="4">
        <f>'Raw Data'!AK1047</f>
        <v>139</v>
      </c>
      <c r="AL72" s="4">
        <f>'Raw Data'!AL1047</f>
        <v>2.7</v>
      </c>
      <c r="AM72" s="4">
        <f>'Raw Data'!AM1047</f>
        <v>195</v>
      </c>
      <c r="AN72" s="4" t="str">
        <f>'Raw Data'!AN1047</f>
        <v>n/a</v>
      </c>
      <c r="AO72" s="4">
        <f>'Raw Data'!AO1047</f>
        <v>2</v>
      </c>
      <c r="AP72" s="5">
        <f>'Raw Data'!AP1047</f>
        <v>0.61964120370370368</v>
      </c>
      <c r="AQ72" s="4">
        <f>'Raw Data'!AQ1047</f>
        <v>47.162781000000003</v>
      </c>
      <c r="AR72" s="4">
        <f>'Raw Data'!AR1047</f>
        <v>-88.484155000000001</v>
      </c>
      <c r="AS72" s="4">
        <f>'Raw Data'!AS1047</f>
        <v>318</v>
      </c>
      <c r="AT72" s="4">
        <f>'Raw Data'!AT1047</f>
        <v>44.3</v>
      </c>
      <c r="AU72" s="4">
        <f>'Raw Data'!AU1047</f>
        <v>11</v>
      </c>
      <c r="AV72" s="4">
        <f>'Raw Data'!AV1047</f>
        <v>9</v>
      </c>
      <c r="AW72" s="4" t="str">
        <f>'Raw Data'!AW1047</f>
        <v>0x4b66000</v>
      </c>
      <c r="AX72" s="4">
        <f>'Raw Data'!AX1047</f>
        <v>1.2</v>
      </c>
      <c r="AY72" s="4">
        <f>'Raw Data'!AY1047</f>
        <v>3.3</v>
      </c>
      <c r="AZ72" s="4">
        <f>'Raw Data'!AZ1047</f>
        <v>3.587113</v>
      </c>
      <c r="BA72" s="4">
        <f>'Raw Data'!BA1047</f>
        <v>14.023</v>
      </c>
      <c r="BB72" s="4">
        <f>'Raw Data'!BB1047</f>
        <v>12.55</v>
      </c>
      <c r="BC72" s="4">
        <f>'Raw Data'!BC1047</f>
        <v>0.9</v>
      </c>
      <c r="BD72" s="4">
        <f>'Raw Data'!BD1047</f>
        <v>16.545999999999999</v>
      </c>
      <c r="BE72" s="4">
        <f>'Raw Data'!BE1047</f>
        <v>2296.761</v>
      </c>
      <c r="BF72" s="4">
        <f>'Raw Data'!BF1047</f>
        <v>448.46199999999999</v>
      </c>
      <c r="BG72" s="4">
        <f>'Raw Data'!BG1047</f>
        <v>1.4670000000000001</v>
      </c>
      <c r="BH72" s="4">
        <f>'Raw Data'!BH1047</f>
        <v>0.73499999999999999</v>
      </c>
      <c r="BI72" s="4">
        <f>'Raw Data'!BI1047</f>
        <v>2.2029999999999998</v>
      </c>
      <c r="BJ72" s="4">
        <f>'Raw Data'!BJ1047</f>
        <v>1.119</v>
      </c>
      <c r="BK72" s="4">
        <f>'Raw Data'!BK1047</f>
        <v>0.56100000000000005</v>
      </c>
      <c r="BL72" s="4">
        <f>'Raw Data'!BL1047</f>
        <v>1.679</v>
      </c>
      <c r="BM72" s="4">
        <f>'Raw Data'!BM1047</f>
        <v>10.083399999999999</v>
      </c>
      <c r="BN72" s="4">
        <f>'Raw Data'!BN1047</f>
        <v>0</v>
      </c>
      <c r="BO72" s="4">
        <f>'Raw Data'!BO1047</f>
        <v>0</v>
      </c>
      <c r="BP72" s="4">
        <f>'Raw Data'!BP1047</f>
        <v>0</v>
      </c>
      <c r="BQ72" s="4">
        <f>'Raw Data'!BQ1047</f>
        <v>0</v>
      </c>
      <c r="BR72" s="4">
        <f>'Raw Data'!BR1047</f>
        <v>0.73673900000000003</v>
      </c>
      <c r="BS72" s="4">
        <f>'Raw Data'!BS1047</f>
        <v>-5</v>
      </c>
      <c r="BT72" s="4">
        <f>'Raw Data'!BT1047</f>
        <v>0.152811</v>
      </c>
      <c r="BU72" s="4">
        <f>'Raw Data'!BU1047</f>
        <v>18.004059000000002</v>
      </c>
      <c r="BV72" s="4">
        <f>'Raw Data'!BV1047</f>
        <v>3.0867819999999999</v>
      </c>
      <c r="BW72" s="4">
        <f t="shared" si="9"/>
        <v>4.7566723878000001</v>
      </c>
      <c r="BY72" s="4">
        <f t="shared" si="10"/>
        <v>30475.702147486565</v>
      </c>
      <c r="BZ72" s="4">
        <f t="shared" si="11"/>
        <v>5950.6384584491461</v>
      </c>
      <c r="CA72" s="4">
        <f t="shared" si="12"/>
        <v>14.848001469477001</v>
      </c>
      <c r="CB72" s="4">
        <f t="shared" si="13"/>
        <v>133.79654871968222</v>
      </c>
    </row>
    <row r="73" spans="1:80" x14ac:dyDescent="0.25">
      <c r="A73" s="2">
        <f>'Raw Data'!A1048</f>
        <v>42070</v>
      </c>
      <c r="B73" s="3">
        <f>'Raw Data'!B1048</f>
        <v>3.6282407407407409E-2</v>
      </c>
      <c r="C73" s="4">
        <f>'Raw Data'!C1048</f>
        <v>11.811</v>
      </c>
      <c r="D73" s="4">
        <f>'Raw Data'!D1048</f>
        <v>4.9503000000000004</v>
      </c>
      <c r="E73" s="4">
        <f>'Raw Data'!E1048</f>
        <v>49502.995710000003</v>
      </c>
      <c r="F73" s="4">
        <f>'Raw Data'!F1048</f>
        <v>100.6</v>
      </c>
      <c r="G73" s="4">
        <f>'Raw Data'!G1048</f>
        <v>22.3</v>
      </c>
      <c r="H73" s="4">
        <f>'Raw Data'!H1048</f>
        <v>1542.2</v>
      </c>
      <c r="I73" s="4">
        <f>'Raw Data'!I1048</f>
        <v>0</v>
      </c>
      <c r="J73" s="4">
        <f>'Raw Data'!J1048</f>
        <v>0</v>
      </c>
      <c r="K73" s="4">
        <f>'Raw Data'!K1048</f>
        <v>0.8528</v>
      </c>
      <c r="L73" s="4">
        <f>'Raw Data'!L1048</f>
        <v>10.0722</v>
      </c>
      <c r="M73" s="4">
        <f>'Raw Data'!M1048</f>
        <v>4.2217000000000002</v>
      </c>
      <c r="N73" s="4">
        <f>'Raw Data'!N1048</f>
        <v>85.755899999999997</v>
      </c>
      <c r="O73" s="4">
        <f>'Raw Data'!O1048</f>
        <v>18.993099999999998</v>
      </c>
      <c r="P73" s="4">
        <f>'Raw Data'!P1048</f>
        <v>104.7</v>
      </c>
      <c r="Q73" s="4">
        <f>'Raw Data'!Q1048</f>
        <v>65.382900000000006</v>
      </c>
      <c r="R73" s="4">
        <f>'Raw Data'!R1048</f>
        <v>14.4809</v>
      </c>
      <c r="S73" s="4">
        <f>'Raw Data'!S1048</f>
        <v>79.900000000000006</v>
      </c>
      <c r="T73" s="4">
        <f>'Raw Data'!T1048</f>
        <v>1542.2209</v>
      </c>
      <c r="U73" s="4">
        <f>'Raw Data'!U1048</f>
        <v>0</v>
      </c>
      <c r="V73" s="4">
        <f>'Raw Data'!V1048</f>
        <v>0</v>
      </c>
      <c r="W73" s="4">
        <f>'Raw Data'!W1048</f>
        <v>0</v>
      </c>
      <c r="X73" s="4">
        <f>'Raw Data'!X1048</f>
        <v>0</v>
      </c>
      <c r="Y73" s="4">
        <f>'Raw Data'!Y1048</f>
        <v>11.8</v>
      </c>
      <c r="Z73" s="4">
        <f>'Raw Data'!Z1048</f>
        <v>877</v>
      </c>
      <c r="AA73" s="4">
        <f>'Raw Data'!AA1048</f>
        <v>900</v>
      </c>
      <c r="AB73" s="4">
        <f>'Raw Data'!AB1048</f>
        <v>834</v>
      </c>
      <c r="AC73" s="4">
        <f>'Raw Data'!AC1048</f>
        <v>54</v>
      </c>
      <c r="AD73" s="4">
        <f>'Raw Data'!AD1048</f>
        <v>8.6999999999999993</v>
      </c>
      <c r="AE73" s="4">
        <f>'Raw Data'!AE1048</f>
        <v>0.2</v>
      </c>
      <c r="AF73" s="4">
        <f>'Raw Data'!AF1048</f>
        <v>977</v>
      </c>
      <c r="AG73" s="4">
        <f>'Raw Data'!AG1048</f>
        <v>-7</v>
      </c>
      <c r="AH73" s="4">
        <f>'Raw Data'!AH1048</f>
        <v>13</v>
      </c>
      <c r="AI73" s="4">
        <f>'Raw Data'!AI1048</f>
        <v>29</v>
      </c>
      <c r="AJ73" s="4">
        <f>'Raw Data'!AJ1048</f>
        <v>189.2</v>
      </c>
      <c r="AK73" s="4">
        <f>'Raw Data'!AK1048</f>
        <v>138.19999999999999</v>
      </c>
      <c r="AL73" s="4">
        <f>'Raw Data'!AL1048</f>
        <v>2.7</v>
      </c>
      <c r="AM73" s="4">
        <f>'Raw Data'!AM1048</f>
        <v>195</v>
      </c>
      <c r="AN73" s="4" t="str">
        <f>'Raw Data'!AN1048</f>
        <v>n/a</v>
      </c>
      <c r="AO73" s="4">
        <f>'Raw Data'!AO1048</f>
        <v>2</v>
      </c>
      <c r="AP73" s="5">
        <f>'Raw Data'!AP1048</f>
        <v>0.61965277777777772</v>
      </c>
      <c r="AQ73" s="4">
        <f>'Raw Data'!AQ1048</f>
        <v>47.162965</v>
      </c>
      <c r="AR73" s="4">
        <f>'Raw Data'!AR1048</f>
        <v>-88.484195</v>
      </c>
      <c r="AS73" s="4">
        <f>'Raw Data'!AS1048</f>
        <v>318.39999999999998</v>
      </c>
      <c r="AT73" s="4">
        <f>'Raw Data'!AT1048</f>
        <v>45.2</v>
      </c>
      <c r="AU73" s="4">
        <f>'Raw Data'!AU1048</f>
        <v>11</v>
      </c>
      <c r="AV73" s="4">
        <f>'Raw Data'!AV1048</f>
        <v>9</v>
      </c>
      <c r="AW73" s="4" t="str">
        <f>'Raw Data'!AW1048</f>
        <v>0x4b66000</v>
      </c>
      <c r="AX73" s="4">
        <f>'Raw Data'!AX1048</f>
        <v>1.2</v>
      </c>
      <c r="AY73" s="4">
        <f>'Raw Data'!AY1048</f>
        <v>3.3</v>
      </c>
      <c r="AZ73" s="4">
        <f>'Raw Data'!AZ1048</f>
        <v>3.5</v>
      </c>
      <c r="BA73" s="4">
        <f>'Raw Data'!BA1048</f>
        <v>14.023</v>
      </c>
      <c r="BB73" s="4">
        <f>'Raw Data'!BB1048</f>
        <v>12.09</v>
      </c>
      <c r="BC73" s="4">
        <f>'Raw Data'!BC1048</f>
        <v>0.86</v>
      </c>
      <c r="BD73" s="4">
        <f>'Raw Data'!BD1048</f>
        <v>17.259</v>
      </c>
      <c r="BE73" s="4">
        <f>'Raw Data'!BE1048</f>
        <v>2113.4490000000001</v>
      </c>
      <c r="BF73" s="4">
        <f>'Raw Data'!BF1048</f>
        <v>563.80499999999995</v>
      </c>
      <c r="BG73" s="4">
        <f>'Raw Data'!BG1048</f>
        <v>1.8839999999999999</v>
      </c>
      <c r="BH73" s="4">
        <f>'Raw Data'!BH1048</f>
        <v>0.41699999999999998</v>
      </c>
      <c r="BI73" s="4">
        <f>'Raw Data'!BI1048</f>
        <v>2.302</v>
      </c>
      <c r="BJ73" s="4">
        <f>'Raw Data'!BJ1048</f>
        <v>1.4370000000000001</v>
      </c>
      <c r="BK73" s="4">
        <f>'Raw Data'!BK1048</f>
        <v>0.318</v>
      </c>
      <c r="BL73" s="4">
        <f>'Raw Data'!BL1048</f>
        <v>1.7549999999999999</v>
      </c>
      <c r="BM73" s="4">
        <f>'Raw Data'!BM1048</f>
        <v>10.7013</v>
      </c>
      <c r="BN73" s="4">
        <f>'Raw Data'!BN1048</f>
        <v>0</v>
      </c>
      <c r="BO73" s="4">
        <f>'Raw Data'!BO1048</f>
        <v>0</v>
      </c>
      <c r="BP73" s="4">
        <f>'Raw Data'!BP1048</f>
        <v>0</v>
      </c>
      <c r="BQ73" s="4">
        <f>'Raw Data'!BQ1048</f>
        <v>0</v>
      </c>
      <c r="BR73" s="4">
        <f>'Raw Data'!BR1048</f>
        <v>0.65354599999999996</v>
      </c>
      <c r="BS73" s="4">
        <f>'Raw Data'!BS1048</f>
        <v>-5</v>
      </c>
      <c r="BT73" s="4">
        <f>'Raw Data'!BT1048</f>
        <v>0.15137800000000001</v>
      </c>
      <c r="BU73" s="4">
        <f>'Raw Data'!BU1048</f>
        <v>15.971030000000001</v>
      </c>
      <c r="BV73" s="4">
        <f>'Raw Data'!BV1048</f>
        <v>3.057836</v>
      </c>
      <c r="BW73" s="4">
        <f t="shared" si="9"/>
        <v>4.219546126</v>
      </c>
      <c r="BY73" s="4">
        <f t="shared" si="10"/>
        <v>24876.666590880395</v>
      </c>
      <c r="BZ73" s="4">
        <f t="shared" si="11"/>
        <v>6636.3508214635494</v>
      </c>
      <c r="CA73" s="4">
        <f t="shared" si="12"/>
        <v>16.914422771070001</v>
      </c>
      <c r="CB73" s="4">
        <f t="shared" si="13"/>
        <v>125.961247320843</v>
      </c>
    </row>
    <row r="74" spans="1:80" x14ac:dyDescent="0.25">
      <c r="A74" s="2">
        <f>'Raw Data'!A1049</f>
        <v>42070</v>
      </c>
      <c r="B74" s="3">
        <f>'Raw Data'!B1049</f>
        <v>3.6293981481481483E-2</v>
      </c>
      <c r="C74" s="4">
        <f>'Raw Data'!C1049</f>
        <v>11.32</v>
      </c>
      <c r="D74" s="4">
        <f>'Raw Data'!D1049</f>
        <v>5.6694000000000004</v>
      </c>
      <c r="E74" s="4">
        <f>'Raw Data'!E1049</f>
        <v>56694.159070000002</v>
      </c>
      <c r="F74" s="4">
        <f>'Raw Data'!F1049</f>
        <v>110.2</v>
      </c>
      <c r="G74" s="4">
        <f>'Raw Data'!G1049</f>
        <v>12.9</v>
      </c>
      <c r="H74" s="4">
        <f>'Raw Data'!H1049</f>
        <v>1652.2</v>
      </c>
      <c r="I74" s="4">
        <f>'Raw Data'!I1049</f>
        <v>0</v>
      </c>
      <c r="J74" s="4">
        <f>'Raw Data'!J1049</f>
        <v>0</v>
      </c>
      <c r="K74" s="4">
        <f>'Raw Data'!K1049</f>
        <v>0.8498</v>
      </c>
      <c r="L74" s="4">
        <f>'Raw Data'!L1049</f>
        <v>9.6203000000000003</v>
      </c>
      <c r="M74" s="4">
        <f>'Raw Data'!M1049</f>
        <v>4.8179999999999996</v>
      </c>
      <c r="N74" s="4">
        <f>'Raw Data'!N1049</f>
        <v>93.658600000000007</v>
      </c>
      <c r="O74" s="4">
        <f>'Raw Data'!O1049</f>
        <v>10.959199999999999</v>
      </c>
      <c r="P74" s="4">
        <f>'Raw Data'!P1049</f>
        <v>104.6</v>
      </c>
      <c r="Q74" s="4">
        <f>'Raw Data'!Q1049</f>
        <v>71.374700000000004</v>
      </c>
      <c r="R74" s="4">
        <f>'Raw Data'!R1049</f>
        <v>8.3516999999999992</v>
      </c>
      <c r="S74" s="4">
        <f>'Raw Data'!S1049</f>
        <v>79.7</v>
      </c>
      <c r="T74" s="4">
        <f>'Raw Data'!T1049</f>
        <v>1652.2333000000001</v>
      </c>
      <c r="U74" s="4">
        <f>'Raw Data'!U1049</f>
        <v>0</v>
      </c>
      <c r="V74" s="4">
        <f>'Raw Data'!V1049</f>
        <v>0</v>
      </c>
      <c r="W74" s="4">
        <f>'Raw Data'!W1049</f>
        <v>0</v>
      </c>
      <c r="X74" s="4">
        <f>'Raw Data'!X1049</f>
        <v>0</v>
      </c>
      <c r="Y74" s="4">
        <f>'Raw Data'!Y1049</f>
        <v>11.9</v>
      </c>
      <c r="Z74" s="4">
        <f>'Raw Data'!Z1049</f>
        <v>875</v>
      </c>
      <c r="AA74" s="4">
        <f>'Raw Data'!AA1049</f>
        <v>899</v>
      </c>
      <c r="AB74" s="4">
        <f>'Raw Data'!AB1049</f>
        <v>833</v>
      </c>
      <c r="AC74" s="4">
        <f>'Raw Data'!AC1049</f>
        <v>53.2</v>
      </c>
      <c r="AD74" s="4">
        <f>'Raw Data'!AD1049</f>
        <v>8.57</v>
      </c>
      <c r="AE74" s="4">
        <f>'Raw Data'!AE1049</f>
        <v>0.2</v>
      </c>
      <c r="AF74" s="4">
        <f>'Raw Data'!AF1049</f>
        <v>977</v>
      </c>
      <c r="AG74" s="4">
        <f>'Raw Data'!AG1049</f>
        <v>-7</v>
      </c>
      <c r="AH74" s="4">
        <f>'Raw Data'!AH1049</f>
        <v>13</v>
      </c>
      <c r="AI74" s="4">
        <f>'Raw Data'!AI1049</f>
        <v>29</v>
      </c>
      <c r="AJ74" s="4">
        <f>'Raw Data'!AJ1049</f>
        <v>189</v>
      </c>
      <c r="AK74" s="4">
        <f>'Raw Data'!AK1049</f>
        <v>138.80000000000001</v>
      </c>
      <c r="AL74" s="4">
        <f>'Raw Data'!AL1049</f>
        <v>2.8</v>
      </c>
      <c r="AM74" s="4">
        <f>'Raw Data'!AM1049</f>
        <v>195</v>
      </c>
      <c r="AN74" s="4" t="str">
        <f>'Raw Data'!AN1049</f>
        <v>n/a</v>
      </c>
      <c r="AO74" s="4">
        <f>'Raw Data'!AO1049</f>
        <v>2</v>
      </c>
      <c r="AP74" s="5">
        <f>'Raw Data'!AP1049</f>
        <v>0.61966435185185187</v>
      </c>
      <c r="AQ74" s="4">
        <f>'Raw Data'!AQ1049</f>
        <v>47.163144000000003</v>
      </c>
      <c r="AR74" s="4">
        <f>'Raw Data'!AR1049</f>
        <v>-88.484275999999994</v>
      </c>
      <c r="AS74" s="4">
        <f>'Raw Data'!AS1049</f>
        <v>319</v>
      </c>
      <c r="AT74" s="4">
        <f>'Raw Data'!AT1049</f>
        <v>45.5</v>
      </c>
      <c r="AU74" s="4">
        <f>'Raw Data'!AU1049</f>
        <v>11</v>
      </c>
      <c r="AV74" s="4">
        <f>'Raw Data'!AV1049</f>
        <v>9</v>
      </c>
      <c r="AW74" s="4" t="str">
        <f>'Raw Data'!AW1049</f>
        <v>0x4b66000</v>
      </c>
      <c r="AX74" s="4">
        <f>'Raw Data'!AX1049</f>
        <v>1.2507490000000001</v>
      </c>
      <c r="AY74" s="4">
        <f>'Raw Data'!AY1049</f>
        <v>3.0081920000000002</v>
      </c>
      <c r="AZ74" s="4">
        <f>'Raw Data'!AZ1049</f>
        <v>3.5253749999999999</v>
      </c>
      <c r="BA74" s="4">
        <f>'Raw Data'!BA1049</f>
        <v>14.023</v>
      </c>
      <c r="BB74" s="4">
        <f>'Raw Data'!BB1049</f>
        <v>11.83</v>
      </c>
      <c r="BC74" s="4">
        <f>'Raw Data'!BC1049</f>
        <v>0.84</v>
      </c>
      <c r="BD74" s="4">
        <f>'Raw Data'!BD1049</f>
        <v>17.672999999999998</v>
      </c>
      <c r="BE74" s="4">
        <f>'Raw Data'!BE1049</f>
        <v>1997.0719999999999</v>
      </c>
      <c r="BF74" s="4">
        <f>'Raw Data'!BF1049</f>
        <v>636.57000000000005</v>
      </c>
      <c r="BG74" s="4">
        <f>'Raw Data'!BG1049</f>
        <v>2.036</v>
      </c>
      <c r="BH74" s="4">
        <f>'Raw Data'!BH1049</f>
        <v>0.23799999999999999</v>
      </c>
      <c r="BI74" s="4">
        <f>'Raw Data'!BI1049</f>
        <v>2.274</v>
      </c>
      <c r="BJ74" s="4">
        <f>'Raw Data'!BJ1049</f>
        <v>1.552</v>
      </c>
      <c r="BK74" s="4">
        <f>'Raw Data'!BK1049</f>
        <v>0.182</v>
      </c>
      <c r="BL74" s="4">
        <f>'Raw Data'!BL1049</f>
        <v>1.7330000000000001</v>
      </c>
      <c r="BM74" s="4">
        <f>'Raw Data'!BM1049</f>
        <v>11.3422</v>
      </c>
      <c r="BN74" s="4">
        <f>'Raw Data'!BN1049</f>
        <v>0</v>
      </c>
      <c r="BO74" s="4">
        <f>'Raw Data'!BO1049</f>
        <v>0</v>
      </c>
      <c r="BP74" s="4">
        <f>'Raw Data'!BP1049</f>
        <v>0</v>
      </c>
      <c r="BQ74" s="4">
        <f>'Raw Data'!BQ1049</f>
        <v>0</v>
      </c>
      <c r="BR74" s="4">
        <f>'Raw Data'!BR1049</f>
        <v>0.70823400000000003</v>
      </c>
      <c r="BS74" s="4">
        <f>'Raw Data'!BS1049</f>
        <v>-5</v>
      </c>
      <c r="BT74" s="4">
        <f>'Raw Data'!BT1049</f>
        <v>0.151</v>
      </c>
      <c r="BU74" s="4">
        <f>'Raw Data'!BU1049</f>
        <v>17.307468</v>
      </c>
      <c r="BV74" s="4">
        <f>'Raw Data'!BV1049</f>
        <v>3.0501999999999998</v>
      </c>
      <c r="BW74" s="4">
        <f t="shared" si="9"/>
        <v>4.5726330455999999</v>
      </c>
      <c r="BY74" s="4">
        <f t="shared" si="10"/>
        <v>25473.859423733949</v>
      </c>
      <c r="BZ74" s="4">
        <f t="shared" si="11"/>
        <v>8119.8347848081203</v>
      </c>
      <c r="CA74" s="4">
        <f t="shared" si="12"/>
        <v>19.796697277631999</v>
      </c>
      <c r="CB74" s="4">
        <f t="shared" si="13"/>
        <v>144.67661073605521</v>
      </c>
    </row>
    <row r="75" spans="1:80" x14ac:dyDescent="0.25">
      <c r="A75" s="2">
        <f>'Raw Data'!A1050</f>
        <v>42070</v>
      </c>
      <c r="B75" s="3">
        <f>'Raw Data'!B1050</f>
        <v>3.6305555555555556E-2</v>
      </c>
      <c r="C75" s="4">
        <f>'Raw Data'!C1050</f>
        <v>10.974</v>
      </c>
      <c r="D75" s="4">
        <f>'Raw Data'!D1050</f>
        <v>6.4635999999999996</v>
      </c>
      <c r="E75" s="4">
        <f>'Raw Data'!E1050</f>
        <v>64635.549229999997</v>
      </c>
      <c r="F75" s="4">
        <f>'Raw Data'!F1050</f>
        <v>95.9</v>
      </c>
      <c r="G75" s="4">
        <f>'Raw Data'!G1050</f>
        <v>11.9</v>
      </c>
      <c r="H75" s="4">
        <f>'Raw Data'!H1050</f>
        <v>1664.3</v>
      </c>
      <c r="I75" s="4">
        <f>'Raw Data'!I1050</f>
        <v>0</v>
      </c>
      <c r="J75" s="4">
        <f>'Raw Data'!J1050</f>
        <v>0</v>
      </c>
      <c r="K75" s="4">
        <f>'Raw Data'!K1050</f>
        <v>0.84499999999999997</v>
      </c>
      <c r="L75" s="4">
        <f>'Raw Data'!L1050</f>
        <v>9.2727000000000004</v>
      </c>
      <c r="M75" s="4">
        <f>'Raw Data'!M1050</f>
        <v>5.4615999999999998</v>
      </c>
      <c r="N75" s="4">
        <f>'Raw Data'!N1050</f>
        <v>81.070400000000006</v>
      </c>
      <c r="O75" s="4">
        <f>'Raw Data'!O1050</f>
        <v>10.055300000000001</v>
      </c>
      <c r="P75" s="4">
        <f>'Raw Data'!P1050</f>
        <v>91.1</v>
      </c>
      <c r="Q75" s="4">
        <f>'Raw Data'!Q1050</f>
        <v>61.774799999999999</v>
      </c>
      <c r="R75" s="4">
        <f>'Raw Data'!R1050</f>
        <v>7.6619999999999999</v>
      </c>
      <c r="S75" s="4">
        <f>'Raw Data'!S1050</f>
        <v>69.400000000000006</v>
      </c>
      <c r="T75" s="4">
        <f>'Raw Data'!T1050</f>
        <v>1664.3</v>
      </c>
      <c r="U75" s="4">
        <f>'Raw Data'!U1050</f>
        <v>0</v>
      </c>
      <c r="V75" s="4">
        <f>'Raw Data'!V1050</f>
        <v>0</v>
      </c>
      <c r="W75" s="4">
        <f>'Raw Data'!W1050</f>
        <v>0</v>
      </c>
      <c r="X75" s="4">
        <f>'Raw Data'!X1050</f>
        <v>0</v>
      </c>
      <c r="Y75" s="4">
        <f>'Raw Data'!Y1050</f>
        <v>11.8</v>
      </c>
      <c r="Z75" s="4">
        <f>'Raw Data'!Z1050</f>
        <v>875</v>
      </c>
      <c r="AA75" s="4">
        <f>'Raw Data'!AA1050</f>
        <v>898</v>
      </c>
      <c r="AB75" s="4">
        <f>'Raw Data'!AB1050</f>
        <v>832</v>
      </c>
      <c r="AC75" s="4">
        <f>'Raw Data'!AC1050</f>
        <v>53</v>
      </c>
      <c r="AD75" s="4">
        <f>'Raw Data'!AD1050</f>
        <v>8.5399999999999991</v>
      </c>
      <c r="AE75" s="4">
        <f>'Raw Data'!AE1050</f>
        <v>0.2</v>
      </c>
      <c r="AF75" s="4">
        <f>'Raw Data'!AF1050</f>
        <v>977</v>
      </c>
      <c r="AG75" s="4">
        <f>'Raw Data'!AG1050</f>
        <v>-7</v>
      </c>
      <c r="AH75" s="4">
        <f>'Raw Data'!AH1050</f>
        <v>12.189</v>
      </c>
      <c r="AI75" s="4">
        <f>'Raw Data'!AI1050</f>
        <v>29</v>
      </c>
      <c r="AJ75" s="4">
        <f>'Raw Data'!AJ1050</f>
        <v>189</v>
      </c>
      <c r="AK75" s="4">
        <f>'Raw Data'!AK1050</f>
        <v>138.19999999999999</v>
      </c>
      <c r="AL75" s="4">
        <f>'Raw Data'!AL1050</f>
        <v>2.7</v>
      </c>
      <c r="AM75" s="4">
        <f>'Raw Data'!AM1050</f>
        <v>195</v>
      </c>
      <c r="AN75" s="4" t="str">
        <f>'Raw Data'!AN1050</f>
        <v>n/a</v>
      </c>
      <c r="AO75" s="4">
        <f>'Raw Data'!AO1050</f>
        <v>2</v>
      </c>
      <c r="AP75" s="5">
        <f>'Raw Data'!AP1050</f>
        <v>0.61967592592592591</v>
      </c>
      <c r="AQ75" s="4">
        <f>'Raw Data'!AQ1050</f>
        <v>47.163313000000002</v>
      </c>
      <c r="AR75" s="4">
        <f>'Raw Data'!AR1050</f>
        <v>-88.484375999999997</v>
      </c>
      <c r="AS75" s="4">
        <f>'Raw Data'!AS1050</f>
        <v>319.39999999999998</v>
      </c>
      <c r="AT75" s="4">
        <f>'Raw Data'!AT1050</f>
        <v>45.3</v>
      </c>
      <c r="AU75" s="4">
        <f>'Raw Data'!AU1050</f>
        <v>11</v>
      </c>
      <c r="AV75" s="4">
        <f>'Raw Data'!AV1050</f>
        <v>9</v>
      </c>
      <c r="AW75" s="4" t="str">
        <f>'Raw Data'!AW1050</f>
        <v>0x4b66000</v>
      </c>
      <c r="AX75" s="4">
        <f>'Raw Data'!AX1050</f>
        <v>1.54965</v>
      </c>
      <c r="AY75" s="4">
        <f>'Raw Data'!AY1050</f>
        <v>1.0251749999999999</v>
      </c>
      <c r="AZ75" s="4">
        <f>'Raw Data'!AZ1050</f>
        <v>3.6370629999999999</v>
      </c>
      <c r="BA75" s="4">
        <f>'Raw Data'!BA1050</f>
        <v>14.023</v>
      </c>
      <c r="BB75" s="4">
        <f>'Raw Data'!BB1050</f>
        <v>11.44</v>
      </c>
      <c r="BC75" s="4">
        <f>'Raw Data'!BC1050</f>
        <v>0.82</v>
      </c>
      <c r="BD75" s="4">
        <f>'Raw Data'!BD1050</f>
        <v>18.346</v>
      </c>
      <c r="BE75" s="4">
        <f>'Raw Data'!BE1050</f>
        <v>1886.3989999999999</v>
      </c>
      <c r="BF75" s="4">
        <f>'Raw Data'!BF1050</f>
        <v>707.17100000000005</v>
      </c>
      <c r="BG75" s="4">
        <f>'Raw Data'!BG1050</f>
        <v>1.7270000000000001</v>
      </c>
      <c r="BH75" s="4">
        <f>'Raw Data'!BH1050</f>
        <v>0.214</v>
      </c>
      <c r="BI75" s="4">
        <f>'Raw Data'!BI1050</f>
        <v>1.9410000000000001</v>
      </c>
      <c r="BJ75" s="4">
        <f>'Raw Data'!BJ1050</f>
        <v>1.3160000000000001</v>
      </c>
      <c r="BK75" s="4">
        <f>'Raw Data'!BK1050</f>
        <v>0.16300000000000001</v>
      </c>
      <c r="BL75" s="4">
        <f>'Raw Data'!BL1050</f>
        <v>1.4790000000000001</v>
      </c>
      <c r="BM75" s="4">
        <f>'Raw Data'!BM1050</f>
        <v>11.196400000000001</v>
      </c>
      <c r="BN75" s="4">
        <f>'Raw Data'!BN1050</f>
        <v>0</v>
      </c>
      <c r="BO75" s="4">
        <f>'Raw Data'!BO1050</f>
        <v>0</v>
      </c>
      <c r="BP75" s="4">
        <f>'Raw Data'!BP1050</f>
        <v>0</v>
      </c>
      <c r="BQ75" s="4">
        <f>'Raw Data'!BQ1050</f>
        <v>0</v>
      </c>
      <c r="BR75" s="4">
        <f>'Raw Data'!BR1050</f>
        <v>0.69842599999999999</v>
      </c>
      <c r="BS75" s="4">
        <f>'Raw Data'!BS1050</f>
        <v>-5</v>
      </c>
      <c r="BT75" s="4">
        <f>'Raw Data'!BT1050</f>
        <v>0.151</v>
      </c>
      <c r="BU75" s="4">
        <f>'Raw Data'!BU1050</f>
        <v>17.067785000000001</v>
      </c>
      <c r="BV75" s="4">
        <f>'Raw Data'!BV1050</f>
        <v>3.0501999999999998</v>
      </c>
      <c r="BW75" s="4">
        <f t="shared" ref="BW75:BW138" si="14">BU75*0.2642</f>
        <v>4.5093087970000001</v>
      </c>
      <c r="BY75" s="4">
        <f t="shared" ref="BY75:BY138" si="15">BE75*$BU75*0.737</f>
        <v>23728.932933930453</v>
      </c>
      <c r="BZ75" s="4">
        <f t="shared" ref="BZ75:BZ138" si="16">BF75*$BU75*0.737</f>
        <v>8895.4739860551963</v>
      </c>
      <c r="CA75" s="4">
        <f t="shared" ref="CA75:CA138" si="17">BJ75*$BU75*0.737</f>
        <v>16.553908129220002</v>
      </c>
      <c r="CB75" s="4">
        <f t="shared" ref="CB75:CB138" si="18">BM75*$BU75*0.737</f>
        <v>140.83904025683802</v>
      </c>
    </row>
    <row r="76" spans="1:80" x14ac:dyDescent="0.25">
      <c r="A76" s="2">
        <f>'Raw Data'!A1051</f>
        <v>42070</v>
      </c>
      <c r="B76" s="3">
        <f>'Raw Data'!B1051</f>
        <v>3.631712962962963E-2</v>
      </c>
      <c r="C76" s="4">
        <f>'Raw Data'!C1051</f>
        <v>9.7040000000000006</v>
      </c>
      <c r="D76" s="4">
        <f>'Raw Data'!D1051</f>
        <v>7.7732999999999999</v>
      </c>
      <c r="E76" s="4">
        <f>'Raw Data'!E1051</f>
        <v>77733.142609999995</v>
      </c>
      <c r="F76" s="4">
        <f>'Raw Data'!F1051</f>
        <v>68.8</v>
      </c>
      <c r="G76" s="4">
        <f>'Raw Data'!G1051</f>
        <v>11.9</v>
      </c>
      <c r="H76" s="4">
        <f>'Raw Data'!H1051</f>
        <v>1763.1</v>
      </c>
      <c r="I76" s="4">
        <f>'Raw Data'!I1051</f>
        <v>0</v>
      </c>
      <c r="J76" s="4">
        <f>'Raw Data'!J1051</f>
        <v>0</v>
      </c>
      <c r="K76" s="4">
        <f>'Raw Data'!K1051</f>
        <v>0.84189999999999998</v>
      </c>
      <c r="L76" s="4">
        <f>'Raw Data'!L1051</f>
        <v>8.17</v>
      </c>
      <c r="M76" s="4">
        <f>'Raw Data'!M1051</f>
        <v>6.5446</v>
      </c>
      <c r="N76" s="4">
        <f>'Raw Data'!N1051</f>
        <v>57.964199999999998</v>
      </c>
      <c r="O76" s="4">
        <f>'Raw Data'!O1051</f>
        <v>10.0189</v>
      </c>
      <c r="P76" s="4">
        <f>'Raw Data'!P1051</f>
        <v>68</v>
      </c>
      <c r="Q76" s="4">
        <f>'Raw Data'!Q1051</f>
        <v>44.188899999999997</v>
      </c>
      <c r="R76" s="4">
        <f>'Raw Data'!R1051</f>
        <v>7.6379000000000001</v>
      </c>
      <c r="S76" s="4">
        <f>'Raw Data'!S1051</f>
        <v>51.8</v>
      </c>
      <c r="T76" s="4">
        <f>'Raw Data'!T1051</f>
        <v>1763.0817999999999</v>
      </c>
      <c r="U76" s="4">
        <f>'Raw Data'!U1051</f>
        <v>0</v>
      </c>
      <c r="V76" s="4">
        <f>'Raw Data'!V1051</f>
        <v>0</v>
      </c>
      <c r="W76" s="4">
        <f>'Raw Data'!W1051</f>
        <v>0</v>
      </c>
      <c r="X76" s="4">
        <f>'Raw Data'!X1051</f>
        <v>0</v>
      </c>
      <c r="Y76" s="4">
        <f>'Raw Data'!Y1051</f>
        <v>11.8</v>
      </c>
      <c r="Z76" s="4">
        <f>'Raw Data'!Z1051</f>
        <v>875</v>
      </c>
      <c r="AA76" s="4">
        <f>'Raw Data'!AA1051</f>
        <v>896</v>
      </c>
      <c r="AB76" s="4">
        <f>'Raw Data'!AB1051</f>
        <v>832</v>
      </c>
      <c r="AC76" s="4">
        <f>'Raw Data'!AC1051</f>
        <v>53.8</v>
      </c>
      <c r="AD76" s="4">
        <f>'Raw Data'!AD1051</f>
        <v>8.67</v>
      </c>
      <c r="AE76" s="4">
        <f>'Raw Data'!AE1051</f>
        <v>0.2</v>
      </c>
      <c r="AF76" s="4">
        <f>'Raw Data'!AF1051</f>
        <v>977</v>
      </c>
      <c r="AG76" s="4">
        <f>'Raw Data'!AG1051</f>
        <v>-7</v>
      </c>
      <c r="AH76" s="4">
        <f>'Raw Data'!AH1051</f>
        <v>12.811</v>
      </c>
      <c r="AI76" s="4">
        <f>'Raw Data'!AI1051</f>
        <v>29</v>
      </c>
      <c r="AJ76" s="4">
        <f>'Raw Data'!AJ1051</f>
        <v>189</v>
      </c>
      <c r="AK76" s="4">
        <f>'Raw Data'!AK1051</f>
        <v>138</v>
      </c>
      <c r="AL76" s="4">
        <f>'Raw Data'!AL1051</f>
        <v>2.6</v>
      </c>
      <c r="AM76" s="4">
        <f>'Raw Data'!AM1051</f>
        <v>195</v>
      </c>
      <c r="AN76" s="4" t="str">
        <f>'Raw Data'!AN1051</f>
        <v>n/a</v>
      </c>
      <c r="AO76" s="4">
        <f>'Raw Data'!AO1051</f>
        <v>2</v>
      </c>
      <c r="AP76" s="5">
        <f>'Raw Data'!AP1051</f>
        <v>0.61968750000000006</v>
      </c>
      <c r="AQ76" s="4">
        <f>'Raw Data'!AQ1051</f>
        <v>47.163477999999998</v>
      </c>
      <c r="AR76" s="4">
        <f>'Raw Data'!AR1051</f>
        <v>-88.484487000000001</v>
      </c>
      <c r="AS76" s="4">
        <f>'Raw Data'!AS1051</f>
        <v>319.60000000000002</v>
      </c>
      <c r="AT76" s="4">
        <f>'Raw Data'!AT1051</f>
        <v>45.1</v>
      </c>
      <c r="AU76" s="4">
        <f>'Raw Data'!AU1051</f>
        <v>11</v>
      </c>
      <c r="AV76" s="4">
        <f>'Raw Data'!AV1051</f>
        <v>9</v>
      </c>
      <c r="AW76" s="4" t="str">
        <f>'Raw Data'!AW1051</f>
        <v>0x4b66000</v>
      </c>
      <c r="AX76" s="4">
        <f>'Raw Data'!AX1051</f>
        <v>1.1875119999999999</v>
      </c>
      <c r="AY76" s="4">
        <f>'Raw Data'!AY1051</f>
        <v>1.212488</v>
      </c>
      <c r="AZ76" s="4">
        <f>'Raw Data'!AZ1051</f>
        <v>3.087612</v>
      </c>
      <c r="BA76" s="4">
        <f>'Raw Data'!BA1051</f>
        <v>14.023</v>
      </c>
      <c r="BB76" s="4">
        <f>'Raw Data'!BB1051</f>
        <v>11.21</v>
      </c>
      <c r="BC76" s="4">
        <f>'Raw Data'!BC1051</f>
        <v>0.8</v>
      </c>
      <c r="BD76" s="4">
        <f>'Raw Data'!BD1051</f>
        <v>18.774999999999999</v>
      </c>
      <c r="BE76" s="4">
        <f>'Raw Data'!BE1051</f>
        <v>1663.1510000000001</v>
      </c>
      <c r="BF76" s="4">
        <f>'Raw Data'!BF1051</f>
        <v>847.94299999999998</v>
      </c>
      <c r="BG76" s="4">
        <f>'Raw Data'!BG1051</f>
        <v>1.236</v>
      </c>
      <c r="BH76" s="4">
        <f>'Raw Data'!BH1051</f>
        <v>0.214</v>
      </c>
      <c r="BI76" s="4">
        <f>'Raw Data'!BI1051</f>
        <v>1.4490000000000001</v>
      </c>
      <c r="BJ76" s="4">
        <f>'Raw Data'!BJ1051</f>
        <v>0.94199999999999995</v>
      </c>
      <c r="BK76" s="4">
        <f>'Raw Data'!BK1051</f>
        <v>0.16300000000000001</v>
      </c>
      <c r="BL76" s="4">
        <f>'Raw Data'!BL1051</f>
        <v>1.105</v>
      </c>
      <c r="BM76" s="4">
        <f>'Raw Data'!BM1051</f>
        <v>11.8687</v>
      </c>
      <c r="BN76" s="4">
        <f>'Raw Data'!BN1051</f>
        <v>0</v>
      </c>
      <c r="BO76" s="4">
        <f>'Raw Data'!BO1051</f>
        <v>0</v>
      </c>
      <c r="BP76" s="4">
        <f>'Raw Data'!BP1051</f>
        <v>0</v>
      </c>
      <c r="BQ76" s="4">
        <f>'Raw Data'!BQ1051</f>
        <v>0</v>
      </c>
      <c r="BR76" s="4">
        <f>'Raw Data'!BR1051</f>
        <v>0.70821999999999996</v>
      </c>
      <c r="BS76" s="4">
        <f>'Raw Data'!BS1051</f>
        <v>-5</v>
      </c>
      <c r="BT76" s="4">
        <f>'Raw Data'!BT1051</f>
        <v>0.15018899999999999</v>
      </c>
      <c r="BU76" s="4">
        <f>'Raw Data'!BU1051</f>
        <v>17.307126</v>
      </c>
      <c r="BV76" s="4">
        <f>'Raw Data'!BV1051</f>
        <v>3.0338180000000001</v>
      </c>
      <c r="BW76" s="4">
        <f t="shared" si="14"/>
        <v>4.5725426891999996</v>
      </c>
      <c r="BY76" s="4">
        <f t="shared" si="15"/>
        <v>21214.076204637164</v>
      </c>
      <c r="BZ76" s="4">
        <f t="shared" si="16"/>
        <v>10815.811323919866</v>
      </c>
      <c r="CA76" s="4">
        <f t="shared" si="17"/>
        <v>12.015541454004</v>
      </c>
      <c r="CB76" s="4">
        <f t="shared" si="18"/>
        <v>151.38944464451941</v>
      </c>
    </row>
    <row r="77" spans="1:80" x14ac:dyDescent="0.25">
      <c r="A77" s="2">
        <f>'Raw Data'!A1052</f>
        <v>42070</v>
      </c>
      <c r="B77" s="3">
        <f>'Raw Data'!B1052</f>
        <v>3.6328703703703703E-2</v>
      </c>
      <c r="C77" s="4">
        <f>'Raw Data'!C1052</f>
        <v>9.0730000000000004</v>
      </c>
      <c r="D77" s="4">
        <f>'Raw Data'!D1052</f>
        <v>9.8613</v>
      </c>
      <c r="E77" s="4">
        <f>'Raw Data'!E1052</f>
        <v>98612.732709999997</v>
      </c>
      <c r="F77" s="4">
        <f>'Raw Data'!F1052</f>
        <v>51.1</v>
      </c>
      <c r="G77" s="4">
        <f>'Raw Data'!G1052</f>
        <v>11.8</v>
      </c>
      <c r="H77" s="4">
        <f>'Raw Data'!H1052</f>
        <v>2280</v>
      </c>
      <c r="I77" s="4">
        <f>'Raw Data'!I1052</f>
        <v>0</v>
      </c>
      <c r="J77" s="4">
        <f>'Raw Data'!J1052</f>
        <v>0</v>
      </c>
      <c r="K77" s="4">
        <f>'Raw Data'!K1052</f>
        <v>0.8256</v>
      </c>
      <c r="L77" s="4">
        <f>'Raw Data'!L1052</f>
        <v>7.4905999999999997</v>
      </c>
      <c r="M77" s="4">
        <f>'Raw Data'!M1052</f>
        <v>8.1410999999999998</v>
      </c>
      <c r="N77" s="4">
        <f>'Raw Data'!N1052</f>
        <v>42.151499999999999</v>
      </c>
      <c r="O77" s="4">
        <f>'Raw Data'!O1052</f>
        <v>9.7502999999999993</v>
      </c>
      <c r="P77" s="4">
        <f>'Raw Data'!P1052</f>
        <v>51.9</v>
      </c>
      <c r="Q77" s="4">
        <f>'Raw Data'!Q1052</f>
        <v>32.137599999999999</v>
      </c>
      <c r="R77" s="4">
        <f>'Raw Data'!R1052</f>
        <v>7.4339000000000004</v>
      </c>
      <c r="S77" s="4">
        <f>'Raw Data'!S1052</f>
        <v>39.6</v>
      </c>
      <c r="T77" s="4">
        <f>'Raw Data'!T1052</f>
        <v>2280.0088999999998</v>
      </c>
      <c r="U77" s="4">
        <f>'Raw Data'!U1052</f>
        <v>0</v>
      </c>
      <c r="V77" s="4">
        <f>'Raw Data'!V1052</f>
        <v>0</v>
      </c>
      <c r="W77" s="4">
        <f>'Raw Data'!W1052</f>
        <v>0</v>
      </c>
      <c r="X77" s="4">
        <f>'Raw Data'!X1052</f>
        <v>0</v>
      </c>
      <c r="Y77" s="4">
        <f>'Raw Data'!Y1052</f>
        <v>11.9</v>
      </c>
      <c r="Z77" s="4">
        <f>'Raw Data'!Z1052</f>
        <v>872</v>
      </c>
      <c r="AA77" s="4">
        <f>'Raw Data'!AA1052</f>
        <v>894</v>
      </c>
      <c r="AB77" s="4">
        <f>'Raw Data'!AB1052</f>
        <v>829</v>
      </c>
      <c r="AC77" s="4">
        <f>'Raw Data'!AC1052</f>
        <v>54</v>
      </c>
      <c r="AD77" s="4">
        <f>'Raw Data'!AD1052</f>
        <v>8.6999999999999993</v>
      </c>
      <c r="AE77" s="4">
        <f>'Raw Data'!AE1052</f>
        <v>0.2</v>
      </c>
      <c r="AF77" s="4">
        <f>'Raw Data'!AF1052</f>
        <v>977</v>
      </c>
      <c r="AG77" s="4">
        <f>'Raw Data'!AG1052</f>
        <v>-7</v>
      </c>
      <c r="AH77" s="4">
        <f>'Raw Data'!AH1052</f>
        <v>13</v>
      </c>
      <c r="AI77" s="4">
        <f>'Raw Data'!AI1052</f>
        <v>29</v>
      </c>
      <c r="AJ77" s="4">
        <f>'Raw Data'!AJ1052</f>
        <v>189</v>
      </c>
      <c r="AK77" s="4">
        <f>'Raw Data'!AK1052</f>
        <v>138</v>
      </c>
      <c r="AL77" s="4">
        <f>'Raw Data'!AL1052</f>
        <v>2.6</v>
      </c>
      <c r="AM77" s="4">
        <f>'Raw Data'!AM1052</f>
        <v>195</v>
      </c>
      <c r="AN77" s="4" t="str">
        <f>'Raw Data'!AN1052</f>
        <v>n/a</v>
      </c>
      <c r="AO77" s="4">
        <f>'Raw Data'!AO1052</f>
        <v>2</v>
      </c>
      <c r="AP77" s="5">
        <f>'Raw Data'!AP1052</f>
        <v>0.6196990740740741</v>
      </c>
      <c r="AQ77" s="4">
        <f>'Raw Data'!AQ1052</f>
        <v>47.163632999999997</v>
      </c>
      <c r="AR77" s="4">
        <f>'Raw Data'!AR1052</f>
        <v>-88.484622999999999</v>
      </c>
      <c r="AS77" s="4">
        <f>'Raw Data'!AS1052</f>
        <v>319.3</v>
      </c>
      <c r="AT77" s="4">
        <f>'Raw Data'!AT1052</f>
        <v>44.8</v>
      </c>
      <c r="AU77" s="4">
        <f>'Raw Data'!AU1052</f>
        <v>11</v>
      </c>
      <c r="AV77" s="4">
        <f>'Raw Data'!AV1052</f>
        <v>9</v>
      </c>
      <c r="AW77" s="4" t="str">
        <f>'Raw Data'!AW1052</f>
        <v>0x4b66000</v>
      </c>
      <c r="AX77" s="4">
        <f>'Raw Data'!AX1052</f>
        <v>1.1000000000000001</v>
      </c>
      <c r="AY77" s="4">
        <f>'Raw Data'!AY1052</f>
        <v>1.262837</v>
      </c>
      <c r="AZ77" s="4">
        <f>'Raw Data'!AZ1052</f>
        <v>2.2256740000000002</v>
      </c>
      <c r="BA77" s="4">
        <f>'Raw Data'!BA1052</f>
        <v>14.023</v>
      </c>
      <c r="BB77" s="4">
        <f>'Raw Data'!BB1052</f>
        <v>10.1</v>
      </c>
      <c r="BC77" s="4">
        <f>'Raw Data'!BC1052</f>
        <v>0.72</v>
      </c>
      <c r="BD77" s="4">
        <f>'Raw Data'!BD1052</f>
        <v>21.129000000000001</v>
      </c>
      <c r="BE77" s="4">
        <f>'Raw Data'!BE1052</f>
        <v>1431.44</v>
      </c>
      <c r="BF77" s="4">
        <f>'Raw Data'!BF1052</f>
        <v>990.18700000000001</v>
      </c>
      <c r="BG77" s="4">
        <f>'Raw Data'!BG1052</f>
        <v>0.84399999999999997</v>
      </c>
      <c r="BH77" s="4">
        <f>'Raw Data'!BH1052</f>
        <v>0.19500000000000001</v>
      </c>
      <c r="BI77" s="4">
        <f>'Raw Data'!BI1052</f>
        <v>1.0389999999999999</v>
      </c>
      <c r="BJ77" s="4">
        <f>'Raw Data'!BJ1052</f>
        <v>0.64300000000000002</v>
      </c>
      <c r="BK77" s="4">
        <f>'Raw Data'!BK1052</f>
        <v>0.14899999999999999</v>
      </c>
      <c r="BL77" s="4">
        <f>'Raw Data'!BL1052</f>
        <v>0.79200000000000004</v>
      </c>
      <c r="BM77" s="4">
        <f>'Raw Data'!BM1052</f>
        <v>14.408200000000001</v>
      </c>
      <c r="BN77" s="4">
        <f>'Raw Data'!BN1052</f>
        <v>0</v>
      </c>
      <c r="BO77" s="4">
        <f>'Raw Data'!BO1052</f>
        <v>0</v>
      </c>
      <c r="BP77" s="4">
        <f>'Raw Data'!BP1052</f>
        <v>0</v>
      </c>
      <c r="BQ77" s="4">
        <f>'Raw Data'!BQ1052</f>
        <v>0</v>
      </c>
      <c r="BR77" s="4">
        <f>'Raw Data'!BR1052</f>
        <v>0.63260099999999997</v>
      </c>
      <c r="BS77" s="4">
        <f>'Raw Data'!BS1052</f>
        <v>-5</v>
      </c>
      <c r="BT77" s="4">
        <f>'Raw Data'!BT1052</f>
        <v>0.15162</v>
      </c>
      <c r="BU77" s="4">
        <f>'Raw Data'!BU1052</f>
        <v>15.459197</v>
      </c>
      <c r="BV77" s="4">
        <f>'Raw Data'!BV1052</f>
        <v>3.062732</v>
      </c>
      <c r="BW77" s="4">
        <f t="shared" si="14"/>
        <v>4.0843198473999998</v>
      </c>
      <c r="BY77" s="4">
        <f t="shared" si="15"/>
        <v>16309.00884686216</v>
      </c>
      <c r="BZ77" s="4">
        <f t="shared" si="16"/>
        <v>11281.624478181342</v>
      </c>
      <c r="CA77" s="4">
        <f t="shared" si="17"/>
        <v>7.3259743255270005</v>
      </c>
      <c r="CB77" s="4">
        <f t="shared" si="18"/>
        <v>164.1587920327498</v>
      </c>
    </row>
    <row r="78" spans="1:80" x14ac:dyDescent="0.25">
      <c r="A78" s="2">
        <f>'Raw Data'!A1053</f>
        <v>42070</v>
      </c>
      <c r="B78" s="3">
        <f>'Raw Data'!B1053</f>
        <v>3.6340277777777777E-2</v>
      </c>
      <c r="C78" s="4">
        <f>'Raw Data'!C1053</f>
        <v>9.7469999999999999</v>
      </c>
      <c r="D78" s="4">
        <f>'Raw Data'!D1053</f>
        <v>8.7517999999999994</v>
      </c>
      <c r="E78" s="4">
        <f>'Raw Data'!E1053</f>
        <v>87518.371339999998</v>
      </c>
      <c r="F78" s="4">
        <f>'Raw Data'!F1053</f>
        <v>41.1</v>
      </c>
      <c r="G78" s="4">
        <f>'Raw Data'!G1053</f>
        <v>15.5</v>
      </c>
      <c r="H78" s="4">
        <f>'Raw Data'!H1053</f>
        <v>2083.9</v>
      </c>
      <c r="I78" s="4">
        <f>'Raw Data'!I1053</f>
        <v>0</v>
      </c>
      <c r="J78" s="4">
        <f>'Raw Data'!J1053</f>
        <v>0</v>
      </c>
      <c r="K78" s="4">
        <f>'Raw Data'!K1053</f>
        <v>0.83179999999999998</v>
      </c>
      <c r="L78" s="4">
        <f>'Raw Data'!L1053</f>
        <v>8.1067999999999998</v>
      </c>
      <c r="M78" s="4">
        <f>'Raw Data'!M1053</f>
        <v>7.2793999999999999</v>
      </c>
      <c r="N78" s="4">
        <f>'Raw Data'!N1053</f>
        <v>34.222499999999997</v>
      </c>
      <c r="O78" s="4">
        <f>'Raw Data'!O1053</f>
        <v>12.9009</v>
      </c>
      <c r="P78" s="4">
        <f>'Raw Data'!P1053</f>
        <v>47.1</v>
      </c>
      <c r="Q78" s="4">
        <f>'Raw Data'!Q1053</f>
        <v>26.092300000000002</v>
      </c>
      <c r="R78" s="4">
        <f>'Raw Data'!R1053</f>
        <v>9.8360000000000003</v>
      </c>
      <c r="S78" s="4">
        <f>'Raw Data'!S1053</f>
        <v>35.9</v>
      </c>
      <c r="T78" s="4">
        <f>'Raw Data'!T1053</f>
        <v>2083.9198999999999</v>
      </c>
      <c r="U78" s="4">
        <f>'Raw Data'!U1053</f>
        <v>0</v>
      </c>
      <c r="V78" s="4">
        <f>'Raw Data'!V1053</f>
        <v>0</v>
      </c>
      <c r="W78" s="4">
        <f>'Raw Data'!W1053</f>
        <v>0</v>
      </c>
      <c r="X78" s="4">
        <f>'Raw Data'!X1053</f>
        <v>0</v>
      </c>
      <c r="Y78" s="4">
        <f>'Raw Data'!Y1053</f>
        <v>11.8</v>
      </c>
      <c r="Z78" s="4">
        <f>'Raw Data'!Z1053</f>
        <v>870</v>
      </c>
      <c r="AA78" s="4">
        <f>'Raw Data'!AA1053</f>
        <v>892</v>
      </c>
      <c r="AB78" s="4">
        <f>'Raw Data'!AB1053</f>
        <v>828</v>
      </c>
      <c r="AC78" s="4">
        <f>'Raw Data'!AC1053</f>
        <v>54</v>
      </c>
      <c r="AD78" s="4">
        <f>'Raw Data'!AD1053</f>
        <v>8.6999999999999993</v>
      </c>
      <c r="AE78" s="4">
        <f>'Raw Data'!AE1053</f>
        <v>0.2</v>
      </c>
      <c r="AF78" s="4">
        <f>'Raw Data'!AF1053</f>
        <v>977</v>
      </c>
      <c r="AG78" s="4">
        <f>'Raw Data'!AG1053</f>
        <v>-7</v>
      </c>
      <c r="AH78" s="4">
        <f>'Raw Data'!AH1053</f>
        <v>13</v>
      </c>
      <c r="AI78" s="4">
        <f>'Raw Data'!AI1053</f>
        <v>29</v>
      </c>
      <c r="AJ78" s="4">
        <f>'Raw Data'!AJ1053</f>
        <v>189</v>
      </c>
      <c r="AK78" s="4">
        <f>'Raw Data'!AK1053</f>
        <v>138</v>
      </c>
      <c r="AL78" s="4">
        <f>'Raw Data'!AL1053</f>
        <v>2.6</v>
      </c>
      <c r="AM78" s="4">
        <f>'Raw Data'!AM1053</f>
        <v>195</v>
      </c>
      <c r="AN78" s="4" t="str">
        <f>'Raw Data'!AN1053</f>
        <v>n/a</v>
      </c>
      <c r="AO78" s="4">
        <f>'Raw Data'!AO1053</f>
        <v>2</v>
      </c>
      <c r="AP78" s="5">
        <f>'Raw Data'!AP1053</f>
        <v>0.61971064814814814</v>
      </c>
      <c r="AQ78" s="4">
        <f>'Raw Data'!AQ1053</f>
        <v>47.163777000000003</v>
      </c>
      <c r="AR78" s="4">
        <f>'Raw Data'!AR1053</f>
        <v>-88.484787999999995</v>
      </c>
      <c r="AS78" s="4">
        <f>'Raw Data'!AS1053</f>
        <v>319</v>
      </c>
      <c r="AT78" s="4">
        <f>'Raw Data'!AT1053</f>
        <v>45.1</v>
      </c>
      <c r="AU78" s="4">
        <f>'Raw Data'!AU1053</f>
        <v>11</v>
      </c>
      <c r="AV78" s="4">
        <f>'Raw Data'!AV1053</f>
        <v>9</v>
      </c>
      <c r="AW78" s="4" t="str">
        <f>'Raw Data'!AW1053</f>
        <v>0x4b66000</v>
      </c>
      <c r="AX78" s="4">
        <f>'Raw Data'!AX1053</f>
        <v>1.087712</v>
      </c>
      <c r="AY78" s="4">
        <f>'Raw Data'!AY1053</f>
        <v>1.0122880000000001</v>
      </c>
      <c r="AZ78" s="4">
        <f>'Raw Data'!AZ1053</f>
        <v>1.712288</v>
      </c>
      <c r="BA78" s="4">
        <f>'Raw Data'!BA1053</f>
        <v>14.023</v>
      </c>
      <c r="BB78" s="4">
        <f>'Raw Data'!BB1053</f>
        <v>10.5</v>
      </c>
      <c r="BC78" s="4">
        <f>'Raw Data'!BC1053</f>
        <v>0.75</v>
      </c>
      <c r="BD78" s="4">
        <f>'Raw Data'!BD1053</f>
        <v>20.227</v>
      </c>
      <c r="BE78" s="4">
        <f>'Raw Data'!BE1053</f>
        <v>1575.6130000000001</v>
      </c>
      <c r="BF78" s="4">
        <f>'Raw Data'!BF1053</f>
        <v>900.47799999999995</v>
      </c>
      <c r="BG78" s="4">
        <f>'Raw Data'!BG1053</f>
        <v>0.69699999999999995</v>
      </c>
      <c r="BH78" s="4">
        <f>'Raw Data'!BH1053</f>
        <v>0.26300000000000001</v>
      </c>
      <c r="BI78" s="4">
        <f>'Raw Data'!BI1053</f>
        <v>0.95899999999999996</v>
      </c>
      <c r="BJ78" s="4">
        <f>'Raw Data'!BJ1053</f>
        <v>0.53100000000000003</v>
      </c>
      <c r="BK78" s="4">
        <f>'Raw Data'!BK1053</f>
        <v>0.2</v>
      </c>
      <c r="BL78" s="4">
        <f>'Raw Data'!BL1053</f>
        <v>0.73099999999999998</v>
      </c>
      <c r="BM78" s="4">
        <f>'Raw Data'!BM1053</f>
        <v>13.393700000000001</v>
      </c>
      <c r="BN78" s="4">
        <f>'Raw Data'!BN1053</f>
        <v>0</v>
      </c>
      <c r="BO78" s="4">
        <f>'Raw Data'!BO1053</f>
        <v>0</v>
      </c>
      <c r="BP78" s="4">
        <f>'Raw Data'!BP1053</f>
        <v>0</v>
      </c>
      <c r="BQ78" s="4">
        <f>'Raw Data'!BQ1053</f>
        <v>0</v>
      </c>
      <c r="BR78" s="4">
        <f>'Raw Data'!BR1053</f>
        <v>0.59609000000000001</v>
      </c>
      <c r="BS78" s="4">
        <f>'Raw Data'!BS1053</f>
        <v>-5</v>
      </c>
      <c r="BT78" s="4">
        <f>'Raw Data'!BT1053</f>
        <v>0.15118599999999999</v>
      </c>
      <c r="BU78" s="4">
        <f>'Raw Data'!BU1053</f>
        <v>14.56696</v>
      </c>
      <c r="BV78" s="4">
        <f>'Raw Data'!BV1053</f>
        <v>3.0539559999999999</v>
      </c>
      <c r="BW78" s="4">
        <f t="shared" si="14"/>
        <v>3.8485908319999997</v>
      </c>
      <c r="BY78" s="4">
        <f t="shared" si="15"/>
        <v>16915.544069755761</v>
      </c>
      <c r="BZ78" s="4">
        <f t="shared" si="16"/>
        <v>9667.3963040705585</v>
      </c>
      <c r="CA78" s="4">
        <f t="shared" si="17"/>
        <v>5.7007360951200008</v>
      </c>
      <c r="CB78" s="4">
        <f t="shared" si="18"/>
        <v>143.792747716024</v>
      </c>
    </row>
    <row r="79" spans="1:80" x14ac:dyDescent="0.25">
      <c r="A79" s="2">
        <f>'Raw Data'!A1054</f>
        <v>42070</v>
      </c>
      <c r="B79" s="3">
        <f>'Raw Data'!B1054</f>
        <v>3.635185185185185E-2</v>
      </c>
      <c r="C79" s="4">
        <f>'Raw Data'!C1054</f>
        <v>11.004</v>
      </c>
      <c r="D79" s="4">
        <f>'Raw Data'!D1054</f>
        <v>6.1115000000000004</v>
      </c>
      <c r="E79" s="4">
        <f>'Raw Data'!E1054</f>
        <v>61115.012849999999</v>
      </c>
      <c r="F79" s="4">
        <f>'Raw Data'!F1054</f>
        <v>34.9</v>
      </c>
      <c r="G79" s="4">
        <f>'Raw Data'!G1054</f>
        <v>15.6</v>
      </c>
      <c r="H79" s="4">
        <f>'Raw Data'!H1054</f>
        <v>1779.3</v>
      </c>
      <c r="I79" s="4">
        <f>'Raw Data'!I1054</f>
        <v>0</v>
      </c>
      <c r="J79" s="4">
        <f>'Raw Data'!J1054</f>
        <v>0</v>
      </c>
      <c r="K79" s="4">
        <f>'Raw Data'!K1054</f>
        <v>0.84789999999999999</v>
      </c>
      <c r="L79" s="4">
        <f>'Raw Data'!L1054</f>
        <v>9.3300999999999998</v>
      </c>
      <c r="M79" s="4">
        <f>'Raw Data'!M1054</f>
        <v>5.1817000000000002</v>
      </c>
      <c r="N79" s="4">
        <f>'Raw Data'!N1054</f>
        <v>29.631599999999999</v>
      </c>
      <c r="O79" s="4">
        <f>'Raw Data'!O1054</f>
        <v>13.226599999999999</v>
      </c>
      <c r="P79" s="4">
        <f>'Raw Data'!P1054</f>
        <v>42.9</v>
      </c>
      <c r="Q79" s="4">
        <f>'Raw Data'!Q1054</f>
        <v>22.591999999999999</v>
      </c>
      <c r="R79" s="4">
        <f>'Raw Data'!R1054</f>
        <v>10.084300000000001</v>
      </c>
      <c r="S79" s="4">
        <f>'Raw Data'!S1054</f>
        <v>32.700000000000003</v>
      </c>
      <c r="T79" s="4">
        <f>'Raw Data'!T1054</f>
        <v>1779.3133</v>
      </c>
      <c r="U79" s="4">
        <f>'Raw Data'!U1054</f>
        <v>0</v>
      </c>
      <c r="V79" s="4">
        <f>'Raw Data'!V1054</f>
        <v>0</v>
      </c>
      <c r="W79" s="4">
        <f>'Raw Data'!W1054</f>
        <v>0</v>
      </c>
      <c r="X79" s="4">
        <f>'Raw Data'!X1054</f>
        <v>0</v>
      </c>
      <c r="Y79" s="4">
        <f>'Raw Data'!Y1054</f>
        <v>11.8</v>
      </c>
      <c r="Z79" s="4">
        <f>'Raw Data'!Z1054</f>
        <v>873</v>
      </c>
      <c r="AA79" s="4">
        <f>'Raw Data'!AA1054</f>
        <v>894</v>
      </c>
      <c r="AB79" s="4">
        <f>'Raw Data'!AB1054</f>
        <v>830</v>
      </c>
      <c r="AC79" s="4">
        <f>'Raw Data'!AC1054</f>
        <v>54</v>
      </c>
      <c r="AD79" s="4">
        <f>'Raw Data'!AD1054</f>
        <v>8.6999999999999993</v>
      </c>
      <c r="AE79" s="4">
        <f>'Raw Data'!AE1054</f>
        <v>0.2</v>
      </c>
      <c r="AF79" s="4">
        <f>'Raw Data'!AF1054</f>
        <v>977</v>
      </c>
      <c r="AG79" s="4">
        <f>'Raw Data'!AG1054</f>
        <v>-7</v>
      </c>
      <c r="AH79" s="4">
        <f>'Raw Data'!AH1054</f>
        <v>13</v>
      </c>
      <c r="AI79" s="4">
        <f>'Raw Data'!AI1054</f>
        <v>29</v>
      </c>
      <c r="AJ79" s="4">
        <f>'Raw Data'!AJ1054</f>
        <v>189</v>
      </c>
      <c r="AK79" s="4">
        <f>'Raw Data'!AK1054</f>
        <v>138</v>
      </c>
      <c r="AL79" s="4">
        <f>'Raw Data'!AL1054</f>
        <v>2.5</v>
      </c>
      <c r="AM79" s="4">
        <f>'Raw Data'!AM1054</f>
        <v>195</v>
      </c>
      <c r="AN79" s="4" t="str">
        <f>'Raw Data'!AN1054</f>
        <v>n/a</v>
      </c>
      <c r="AO79" s="4">
        <f>'Raw Data'!AO1054</f>
        <v>2</v>
      </c>
      <c r="AP79" s="5">
        <f>'Raw Data'!AP1054</f>
        <v>0.61972222222222217</v>
      </c>
      <c r="AQ79" s="4">
        <f>'Raw Data'!AQ1054</f>
        <v>47.163913000000001</v>
      </c>
      <c r="AR79" s="4">
        <f>'Raw Data'!AR1054</f>
        <v>-88.484953000000004</v>
      </c>
      <c r="AS79" s="4">
        <f>'Raw Data'!AS1054</f>
        <v>318.7</v>
      </c>
      <c r="AT79" s="4">
        <f>'Raw Data'!AT1054</f>
        <v>44.2</v>
      </c>
      <c r="AU79" s="4">
        <f>'Raw Data'!AU1054</f>
        <v>11</v>
      </c>
      <c r="AV79" s="4">
        <f>'Raw Data'!AV1054</f>
        <v>9</v>
      </c>
      <c r="AW79" s="4" t="str">
        <f>'Raw Data'!AW1054</f>
        <v>0x4b66000</v>
      </c>
      <c r="AX79" s="4">
        <f>'Raw Data'!AX1054</f>
        <v>1</v>
      </c>
      <c r="AY79" s="4">
        <f>'Raw Data'!AY1054</f>
        <v>1.112188</v>
      </c>
      <c r="AZ79" s="4">
        <f>'Raw Data'!AZ1054</f>
        <v>1.8</v>
      </c>
      <c r="BA79" s="4">
        <f>'Raw Data'!BA1054</f>
        <v>14.023</v>
      </c>
      <c r="BB79" s="4">
        <f>'Raw Data'!BB1054</f>
        <v>11.68</v>
      </c>
      <c r="BC79" s="4">
        <f>'Raw Data'!BC1054</f>
        <v>0.83</v>
      </c>
      <c r="BD79" s="4">
        <f>'Raw Data'!BD1054</f>
        <v>17.943999999999999</v>
      </c>
      <c r="BE79" s="4">
        <f>'Raw Data'!BE1054</f>
        <v>1925.4259999999999</v>
      </c>
      <c r="BF79" s="4">
        <f>'Raw Data'!BF1054</f>
        <v>680.59100000000001</v>
      </c>
      <c r="BG79" s="4">
        <f>'Raw Data'!BG1054</f>
        <v>0.64</v>
      </c>
      <c r="BH79" s="4">
        <f>'Raw Data'!BH1054</f>
        <v>0.28599999999999998</v>
      </c>
      <c r="BI79" s="4">
        <f>'Raw Data'!BI1054</f>
        <v>0.92600000000000005</v>
      </c>
      <c r="BJ79" s="4">
        <f>'Raw Data'!BJ1054</f>
        <v>0.48799999999999999</v>
      </c>
      <c r="BK79" s="4">
        <f>'Raw Data'!BK1054</f>
        <v>0.218</v>
      </c>
      <c r="BL79" s="4">
        <f>'Raw Data'!BL1054</f>
        <v>0.70599999999999996</v>
      </c>
      <c r="BM79" s="4">
        <f>'Raw Data'!BM1054</f>
        <v>12.1426</v>
      </c>
      <c r="BN79" s="4">
        <f>'Raw Data'!BN1054</f>
        <v>0</v>
      </c>
      <c r="BO79" s="4">
        <f>'Raw Data'!BO1054</f>
        <v>0</v>
      </c>
      <c r="BP79" s="4">
        <f>'Raw Data'!BP1054</f>
        <v>0</v>
      </c>
      <c r="BQ79" s="4">
        <f>'Raw Data'!BQ1054</f>
        <v>0</v>
      </c>
      <c r="BR79" s="4">
        <f>'Raw Data'!BR1054</f>
        <v>0.61235499999999998</v>
      </c>
      <c r="BS79" s="4">
        <f>'Raw Data'!BS1054</f>
        <v>-5</v>
      </c>
      <c r="BT79" s="4">
        <f>'Raw Data'!BT1054</f>
        <v>0.151</v>
      </c>
      <c r="BU79" s="4">
        <f>'Raw Data'!BU1054</f>
        <v>14.964416</v>
      </c>
      <c r="BV79" s="4">
        <f>'Raw Data'!BV1054</f>
        <v>3.0501999999999998</v>
      </c>
      <c r="BW79" s="4">
        <f t="shared" si="14"/>
        <v>3.9535987071999998</v>
      </c>
      <c r="BY79" s="4">
        <f t="shared" si="15"/>
        <v>21235.089347576191</v>
      </c>
      <c r="BZ79" s="4">
        <f t="shared" si="16"/>
        <v>7506.0847283438725</v>
      </c>
      <c r="CA79" s="4">
        <f t="shared" si="17"/>
        <v>5.3820420008959999</v>
      </c>
      <c r="CB79" s="4">
        <f t="shared" si="18"/>
        <v>133.91799836081921</v>
      </c>
    </row>
    <row r="80" spans="1:80" x14ac:dyDescent="0.25">
      <c r="A80" s="2">
        <f>'Raw Data'!A1055</f>
        <v>42070</v>
      </c>
      <c r="B80" s="3">
        <f>'Raw Data'!B1055</f>
        <v>3.6363425925925931E-2</v>
      </c>
      <c r="C80" s="4">
        <f>'Raw Data'!C1055</f>
        <v>11.292</v>
      </c>
      <c r="D80" s="4">
        <f>'Raw Data'!D1055</f>
        <v>6.3575999999999997</v>
      </c>
      <c r="E80" s="4">
        <f>'Raw Data'!E1055</f>
        <v>63575.619359999997</v>
      </c>
      <c r="F80" s="4">
        <f>'Raw Data'!F1055</f>
        <v>24.4</v>
      </c>
      <c r="G80" s="4">
        <f>'Raw Data'!G1055</f>
        <v>15.6</v>
      </c>
      <c r="H80" s="4">
        <f>'Raw Data'!H1055</f>
        <v>1524.5</v>
      </c>
      <c r="I80" s="4">
        <f>'Raw Data'!I1055</f>
        <v>0</v>
      </c>
      <c r="J80" s="4">
        <f>'Raw Data'!J1055</f>
        <v>0</v>
      </c>
      <c r="K80" s="4">
        <f>'Raw Data'!K1055</f>
        <v>0.84360000000000002</v>
      </c>
      <c r="L80" s="4">
        <f>'Raw Data'!L1055</f>
        <v>9.5263000000000009</v>
      </c>
      <c r="M80" s="4">
        <f>'Raw Data'!M1055</f>
        <v>5.3634000000000004</v>
      </c>
      <c r="N80" s="4">
        <f>'Raw Data'!N1055</f>
        <v>20.599299999999999</v>
      </c>
      <c r="O80" s="4">
        <f>'Raw Data'!O1055</f>
        <v>13.160600000000001</v>
      </c>
      <c r="P80" s="4">
        <f>'Raw Data'!P1055</f>
        <v>33.799999999999997</v>
      </c>
      <c r="Q80" s="4">
        <f>'Raw Data'!Q1055</f>
        <v>15.7056</v>
      </c>
      <c r="R80" s="4">
        <f>'Raw Data'!R1055</f>
        <v>10.034000000000001</v>
      </c>
      <c r="S80" s="4">
        <f>'Raw Data'!S1055</f>
        <v>25.7</v>
      </c>
      <c r="T80" s="4">
        <f>'Raw Data'!T1055</f>
        <v>1524.4539</v>
      </c>
      <c r="U80" s="4">
        <f>'Raw Data'!U1055</f>
        <v>0</v>
      </c>
      <c r="V80" s="4">
        <f>'Raw Data'!V1055</f>
        <v>0</v>
      </c>
      <c r="W80" s="4">
        <f>'Raw Data'!W1055</f>
        <v>0</v>
      </c>
      <c r="X80" s="4">
        <f>'Raw Data'!X1055</f>
        <v>0</v>
      </c>
      <c r="Y80" s="4">
        <f>'Raw Data'!Y1055</f>
        <v>11.8</v>
      </c>
      <c r="Z80" s="4">
        <f>'Raw Data'!Z1055</f>
        <v>877</v>
      </c>
      <c r="AA80" s="4">
        <f>'Raw Data'!AA1055</f>
        <v>898</v>
      </c>
      <c r="AB80" s="4">
        <f>'Raw Data'!AB1055</f>
        <v>833</v>
      </c>
      <c r="AC80" s="4">
        <f>'Raw Data'!AC1055</f>
        <v>54</v>
      </c>
      <c r="AD80" s="4">
        <f>'Raw Data'!AD1055</f>
        <v>8.6999999999999993</v>
      </c>
      <c r="AE80" s="4">
        <f>'Raw Data'!AE1055</f>
        <v>0.2</v>
      </c>
      <c r="AF80" s="4">
        <f>'Raw Data'!AF1055</f>
        <v>977</v>
      </c>
      <c r="AG80" s="4">
        <f>'Raw Data'!AG1055</f>
        <v>-7</v>
      </c>
      <c r="AH80" s="4">
        <f>'Raw Data'!AH1055</f>
        <v>13</v>
      </c>
      <c r="AI80" s="4">
        <f>'Raw Data'!AI1055</f>
        <v>29</v>
      </c>
      <c r="AJ80" s="4">
        <f>'Raw Data'!AJ1055</f>
        <v>189</v>
      </c>
      <c r="AK80" s="4">
        <f>'Raw Data'!AK1055</f>
        <v>138</v>
      </c>
      <c r="AL80" s="4">
        <f>'Raw Data'!AL1055</f>
        <v>2.5</v>
      </c>
      <c r="AM80" s="4">
        <f>'Raw Data'!AM1055</f>
        <v>195</v>
      </c>
      <c r="AN80" s="4" t="str">
        <f>'Raw Data'!AN1055</f>
        <v>n/a</v>
      </c>
      <c r="AO80" s="4">
        <f>'Raw Data'!AO1055</f>
        <v>2</v>
      </c>
      <c r="AP80" s="5">
        <f>'Raw Data'!AP1055</f>
        <v>0.61973379629629632</v>
      </c>
      <c r="AQ80" s="4">
        <f>'Raw Data'!AQ1055</f>
        <v>47.164033000000003</v>
      </c>
      <c r="AR80" s="4">
        <f>'Raw Data'!AR1055</f>
        <v>-88.485130999999996</v>
      </c>
      <c r="AS80" s="4">
        <f>'Raw Data'!AS1055</f>
        <v>318.39999999999998</v>
      </c>
      <c r="AT80" s="4">
        <f>'Raw Data'!AT1055</f>
        <v>42.6</v>
      </c>
      <c r="AU80" s="4">
        <f>'Raw Data'!AU1055</f>
        <v>11</v>
      </c>
      <c r="AV80" s="4">
        <f>'Raw Data'!AV1055</f>
        <v>9</v>
      </c>
      <c r="AW80" s="4" t="str">
        <f>'Raw Data'!AW1055</f>
        <v>0x4b66000</v>
      </c>
      <c r="AX80" s="4">
        <f>'Raw Data'!AX1055</f>
        <v>1</v>
      </c>
      <c r="AY80" s="4">
        <f>'Raw Data'!AY1055</f>
        <v>1.2120880000000001</v>
      </c>
      <c r="AZ80" s="4">
        <f>'Raw Data'!AZ1055</f>
        <v>1.8</v>
      </c>
      <c r="BA80" s="4">
        <f>'Raw Data'!BA1055</f>
        <v>14.023</v>
      </c>
      <c r="BB80" s="4">
        <f>'Raw Data'!BB1055</f>
        <v>11.35</v>
      </c>
      <c r="BC80" s="4">
        <f>'Raw Data'!BC1055</f>
        <v>0.81</v>
      </c>
      <c r="BD80" s="4">
        <f>'Raw Data'!BD1055</f>
        <v>18.536000000000001</v>
      </c>
      <c r="BE80" s="4">
        <f>'Raw Data'!BE1055</f>
        <v>1919.7270000000001</v>
      </c>
      <c r="BF80" s="4">
        <f>'Raw Data'!BF1055</f>
        <v>687.91099999999994</v>
      </c>
      <c r="BG80" s="4">
        <f>'Raw Data'!BG1055</f>
        <v>0.435</v>
      </c>
      <c r="BH80" s="4">
        <f>'Raw Data'!BH1055</f>
        <v>0.27800000000000002</v>
      </c>
      <c r="BI80" s="4">
        <f>'Raw Data'!BI1055</f>
        <v>0.71199999999999997</v>
      </c>
      <c r="BJ80" s="4">
        <f>'Raw Data'!BJ1055</f>
        <v>0.33100000000000002</v>
      </c>
      <c r="BK80" s="4">
        <f>'Raw Data'!BK1055</f>
        <v>0.21199999999999999</v>
      </c>
      <c r="BL80" s="4">
        <f>'Raw Data'!BL1055</f>
        <v>0.54300000000000004</v>
      </c>
      <c r="BM80" s="4">
        <f>'Raw Data'!BM1055</f>
        <v>10.158899999999999</v>
      </c>
      <c r="BN80" s="4">
        <f>'Raw Data'!BN1055</f>
        <v>0</v>
      </c>
      <c r="BO80" s="4">
        <f>'Raw Data'!BO1055</f>
        <v>0</v>
      </c>
      <c r="BP80" s="4">
        <f>'Raw Data'!BP1055</f>
        <v>0</v>
      </c>
      <c r="BQ80" s="4">
        <f>'Raw Data'!BQ1055</f>
        <v>0</v>
      </c>
      <c r="BR80" s="4">
        <f>'Raw Data'!BR1055</f>
        <v>0.58691199999999999</v>
      </c>
      <c r="BS80" s="4">
        <f>'Raw Data'!BS1055</f>
        <v>-5</v>
      </c>
      <c r="BT80" s="4">
        <f>'Raw Data'!BT1055</f>
        <v>0.151813</v>
      </c>
      <c r="BU80" s="4">
        <f>'Raw Data'!BU1055</f>
        <v>14.342663999999999</v>
      </c>
      <c r="BV80" s="4">
        <f>'Raw Data'!BV1055</f>
        <v>3.0666259999999999</v>
      </c>
      <c r="BW80" s="4">
        <f t="shared" si="14"/>
        <v>3.7893318287999995</v>
      </c>
      <c r="BY80" s="4">
        <f t="shared" si="15"/>
        <v>20292.557508220536</v>
      </c>
      <c r="BZ80" s="4">
        <f t="shared" si="16"/>
        <v>7271.5930588242472</v>
      </c>
      <c r="CA80" s="4">
        <f t="shared" si="17"/>
        <v>3.4988498548080003</v>
      </c>
      <c r="CB80" s="4">
        <f t="shared" si="18"/>
        <v>107.38509302117519</v>
      </c>
    </row>
    <row r="81" spans="1:80" x14ac:dyDescent="0.25">
      <c r="A81" s="2">
        <f>'Raw Data'!A1056</f>
        <v>42070</v>
      </c>
      <c r="B81" s="3">
        <f>'Raw Data'!B1056</f>
        <v>3.6374999999999998E-2</v>
      </c>
      <c r="C81" s="4">
        <f>'Raw Data'!C1056</f>
        <v>8.5730000000000004</v>
      </c>
      <c r="D81" s="4">
        <f>'Raw Data'!D1056</f>
        <v>9.2498000000000005</v>
      </c>
      <c r="E81" s="4">
        <f>'Raw Data'!E1056</f>
        <v>92497.996719999996</v>
      </c>
      <c r="F81" s="4">
        <f>'Raw Data'!F1056</f>
        <v>19.399999999999999</v>
      </c>
      <c r="G81" s="4">
        <f>'Raw Data'!G1056</f>
        <v>15.6</v>
      </c>
      <c r="H81" s="4">
        <f>'Raw Data'!H1056</f>
        <v>2513</v>
      </c>
      <c r="I81" s="4">
        <f>'Raw Data'!I1056</f>
        <v>0</v>
      </c>
      <c r="J81" s="4">
        <f>'Raw Data'!J1056</f>
        <v>0</v>
      </c>
      <c r="K81" s="4">
        <f>'Raw Data'!K1056</f>
        <v>0.83509999999999995</v>
      </c>
      <c r="L81" s="4">
        <f>'Raw Data'!L1056</f>
        <v>7.1599000000000004</v>
      </c>
      <c r="M81" s="4">
        <f>'Raw Data'!M1056</f>
        <v>7.7247000000000003</v>
      </c>
      <c r="N81" s="4">
        <f>'Raw Data'!N1056</f>
        <v>16.2014</v>
      </c>
      <c r="O81" s="4">
        <f>'Raw Data'!O1056</f>
        <v>13.0366</v>
      </c>
      <c r="P81" s="4">
        <f>'Raw Data'!P1056</f>
        <v>29.2</v>
      </c>
      <c r="Q81" s="4">
        <f>'Raw Data'!Q1056</f>
        <v>12.352399999999999</v>
      </c>
      <c r="R81" s="4">
        <f>'Raw Data'!R1056</f>
        <v>9.9395000000000007</v>
      </c>
      <c r="S81" s="4">
        <f>'Raw Data'!S1056</f>
        <v>22.3</v>
      </c>
      <c r="T81" s="4">
        <f>'Raw Data'!T1056</f>
        <v>2512.9908999999998</v>
      </c>
      <c r="U81" s="4">
        <f>'Raw Data'!U1056</f>
        <v>0</v>
      </c>
      <c r="V81" s="4">
        <f>'Raw Data'!V1056</f>
        <v>0</v>
      </c>
      <c r="W81" s="4">
        <f>'Raw Data'!W1056</f>
        <v>0</v>
      </c>
      <c r="X81" s="4">
        <f>'Raw Data'!X1056</f>
        <v>0</v>
      </c>
      <c r="Y81" s="4">
        <f>'Raw Data'!Y1056</f>
        <v>11.8</v>
      </c>
      <c r="Z81" s="4">
        <f>'Raw Data'!Z1056</f>
        <v>874</v>
      </c>
      <c r="AA81" s="4">
        <f>'Raw Data'!AA1056</f>
        <v>896</v>
      </c>
      <c r="AB81" s="4">
        <f>'Raw Data'!AB1056</f>
        <v>829</v>
      </c>
      <c r="AC81" s="4">
        <f>'Raw Data'!AC1056</f>
        <v>54</v>
      </c>
      <c r="AD81" s="4">
        <f>'Raw Data'!AD1056</f>
        <v>8.6999999999999993</v>
      </c>
      <c r="AE81" s="4">
        <f>'Raw Data'!AE1056</f>
        <v>0.2</v>
      </c>
      <c r="AF81" s="4">
        <f>'Raw Data'!AF1056</f>
        <v>977</v>
      </c>
      <c r="AG81" s="4">
        <f>'Raw Data'!AG1056</f>
        <v>-7</v>
      </c>
      <c r="AH81" s="4">
        <f>'Raw Data'!AH1056</f>
        <v>13</v>
      </c>
      <c r="AI81" s="4">
        <f>'Raw Data'!AI1056</f>
        <v>29</v>
      </c>
      <c r="AJ81" s="4">
        <f>'Raw Data'!AJ1056</f>
        <v>189</v>
      </c>
      <c r="AK81" s="4">
        <f>'Raw Data'!AK1056</f>
        <v>138</v>
      </c>
      <c r="AL81" s="4">
        <f>'Raw Data'!AL1056</f>
        <v>2.5</v>
      </c>
      <c r="AM81" s="4">
        <f>'Raw Data'!AM1056</f>
        <v>195</v>
      </c>
      <c r="AN81" s="4" t="str">
        <f>'Raw Data'!AN1056</f>
        <v>n/a</v>
      </c>
      <c r="AO81" s="4">
        <f>'Raw Data'!AO1056</f>
        <v>2</v>
      </c>
      <c r="AP81" s="5">
        <f>'Raw Data'!AP1056</f>
        <v>0.61974537037037036</v>
      </c>
      <c r="AQ81" s="4">
        <f>'Raw Data'!AQ1056</f>
        <v>47.164138999999999</v>
      </c>
      <c r="AR81" s="4">
        <f>'Raw Data'!AR1056</f>
        <v>-88.485328999999993</v>
      </c>
      <c r="AS81" s="4">
        <f>'Raw Data'!AS1056</f>
        <v>318.2</v>
      </c>
      <c r="AT81" s="4">
        <f>'Raw Data'!AT1056</f>
        <v>42.6</v>
      </c>
      <c r="AU81" s="4">
        <f>'Raw Data'!AU1056</f>
        <v>11</v>
      </c>
      <c r="AV81" s="4">
        <f>'Raw Data'!AV1056</f>
        <v>9</v>
      </c>
      <c r="AW81" s="4" t="str">
        <f>'Raw Data'!AW1056</f>
        <v>0x4b66000</v>
      </c>
      <c r="AX81" s="4">
        <f>'Raw Data'!AX1056</f>
        <v>1.0119880000000001</v>
      </c>
      <c r="AY81" s="4">
        <f>'Raw Data'!AY1056</f>
        <v>1.3119879999999999</v>
      </c>
      <c r="AZ81" s="4">
        <f>'Raw Data'!AZ1056</f>
        <v>1.8119879999999999</v>
      </c>
      <c r="BA81" s="4">
        <f>'Raw Data'!BA1056</f>
        <v>14.023</v>
      </c>
      <c r="BB81" s="4">
        <f>'Raw Data'!BB1056</f>
        <v>10.73</v>
      </c>
      <c r="BC81" s="4">
        <f>'Raw Data'!BC1056</f>
        <v>0.76</v>
      </c>
      <c r="BD81" s="4">
        <f>'Raw Data'!BD1056</f>
        <v>19.742999999999999</v>
      </c>
      <c r="BE81" s="4">
        <f>'Raw Data'!BE1056</f>
        <v>1433.848</v>
      </c>
      <c r="BF81" s="4">
        <f>'Raw Data'!BF1056</f>
        <v>984.58900000000006</v>
      </c>
      <c r="BG81" s="4">
        <f>'Raw Data'!BG1056</f>
        <v>0.34</v>
      </c>
      <c r="BH81" s="4">
        <f>'Raw Data'!BH1056</f>
        <v>0.27300000000000002</v>
      </c>
      <c r="BI81" s="4">
        <f>'Raw Data'!BI1056</f>
        <v>0.61299999999999999</v>
      </c>
      <c r="BJ81" s="4">
        <f>'Raw Data'!BJ1056</f>
        <v>0.25900000000000001</v>
      </c>
      <c r="BK81" s="4">
        <f>'Raw Data'!BK1056</f>
        <v>0.20799999999999999</v>
      </c>
      <c r="BL81" s="4">
        <f>'Raw Data'!BL1056</f>
        <v>0.46700000000000003</v>
      </c>
      <c r="BM81" s="4">
        <f>'Raw Data'!BM1056</f>
        <v>16.641999999999999</v>
      </c>
      <c r="BN81" s="4">
        <f>'Raw Data'!BN1056</f>
        <v>0</v>
      </c>
      <c r="BO81" s="4">
        <f>'Raw Data'!BO1056</f>
        <v>0</v>
      </c>
      <c r="BP81" s="4">
        <f>'Raw Data'!BP1056</f>
        <v>0</v>
      </c>
      <c r="BQ81" s="4">
        <f>'Raw Data'!BQ1056</f>
        <v>0</v>
      </c>
      <c r="BR81" s="4">
        <f>'Raw Data'!BR1056</f>
        <v>0.56619299999999995</v>
      </c>
      <c r="BS81" s="4">
        <f>'Raw Data'!BS1056</f>
        <v>-5</v>
      </c>
      <c r="BT81" s="4">
        <f>'Raw Data'!BT1056</f>
        <v>0.152</v>
      </c>
      <c r="BU81" s="4">
        <f>'Raw Data'!BU1056</f>
        <v>13.836335999999999</v>
      </c>
      <c r="BV81" s="4">
        <f>'Raw Data'!BV1056</f>
        <v>3.0703999999999998</v>
      </c>
      <c r="BW81" s="4">
        <f t="shared" si="14"/>
        <v>3.6555599711999998</v>
      </c>
      <c r="BY81" s="4">
        <f t="shared" si="15"/>
        <v>14621.492390583935</v>
      </c>
      <c r="BZ81" s="4">
        <f t="shared" si="16"/>
        <v>10040.227814491249</v>
      </c>
      <c r="CA81" s="4">
        <f t="shared" si="17"/>
        <v>2.6411213246880001</v>
      </c>
      <c r="CB81" s="4">
        <f t="shared" si="18"/>
        <v>169.70479183574398</v>
      </c>
    </row>
    <row r="82" spans="1:80" x14ac:dyDescent="0.25">
      <c r="A82" s="2">
        <f>'Raw Data'!A1057</f>
        <v>42070</v>
      </c>
      <c r="B82" s="3">
        <f>'Raw Data'!B1057</f>
        <v>3.6386574074074078E-2</v>
      </c>
      <c r="C82" s="4">
        <f>'Raw Data'!C1057</f>
        <v>7.3620000000000001</v>
      </c>
      <c r="D82" s="4">
        <f>'Raw Data'!D1057</f>
        <v>12.0816</v>
      </c>
      <c r="E82" s="4">
        <f>'Raw Data'!E1057</f>
        <v>120815.52860000001</v>
      </c>
      <c r="F82" s="4">
        <f>'Raw Data'!F1057</f>
        <v>19.399999999999999</v>
      </c>
      <c r="G82" s="4">
        <f>'Raw Data'!G1057</f>
        <v>16.7</v>
      </c>
      <c r="H82" s="4">
        <f>'Raw Data'!H1057</f>
        <v>4492.3</v>
      </c>
      <c r="I82" s="4">
        <f>'Raw Data'!I1057</f>
        <v>0</v>
      </c>
      <c r="J82" s="4">
        <f>'Raw Data'!J1057</f>
        <v>0</v>
      </c>
      <c r="K82" s="4">
        <f>'Raw Data'!K1057</f>
        <v>0.81289999999999996</v>
      </c>
      <c r="L82" s="4">
        <f>'Raw Data'!L1057</f>
        <v>5.9843999999999999</v>
      </c>
      <c r="M82" s="4">
        <f>'Raw Data'!M1057</f>
        <v>9.8207000000000004</v>
      </c>
      <c r="N82" s="4">
        <f>'Raw Data'!N1057</f>
        <v>15.8034</v>
      </c>
      <c r="O82" s="4">
        <f>'Raw Data'!O1057</f>
        <v>13.5398</v>
      </c>
      <c r="P82" s="4">
        <f>'Raw Data'!P1057</f>
        <v>29.3</v>
      </c>
      <c r="Q82" s="4">
        <f>'Raw Data'!Q1057</f>
        <v>12.048999999999999</v>
      </c>
      <c r="R82" s="4">
        <f>'Raw Data'!R1057</f>
        <v>10.3231</v>
      </c>
      <c r="S82" s="4">
        <f>'Raw Data'!S1057</f>
        <v>22.4</v>
      </c>
      <c r="T82" s="4">
        <f>'Raw Data'!T1057</f>
        <v>4492.2835999999998</v>
      </c>
      <c r="U82" s="4">
        <f>'Raw Data'!U1057</f>
        <v>0</v>
      </c>
      <c r="V82" s="4">
        <f>'Raw Data'!V1057</f>
        <v>0</v>
      </c>
      <c r="W82" s="4">
        <f>'Raw Data'!W1057</f>
        <v>0</v>
      </c>
      <c r="X82" s="4">
        <f>'Raw Data'!X1057</f>
        <v>0</v>
      </c>
      <c r="Y82" s="4">
        <f>'Raw Data'!Y1057</f>
        <v>11.9</v>
      </c>
      <c r="Z82" s="4">
        <f>'Raw Data'!Z1057</f>
        <v>869</v>
      </c>
      <c r="AA82" s="4">
        <f>'Raw Data'!AA1057</f>
        <v>889</v>
      </c>
      <c r="AB82" s="4">
        <f>'Raw Data'!AB1057</f>
        <v>823</v>
      </c>
      <c r="AC82" s="4">
        <f>'Raw Data'!AC1057</f>
        <v>54</v>
      </c>
      <c r="AD82" s="4">
        <f>'Raw Data'!AD1057</f>
        <v>8.6999999999999993</v>
      </c>
      <c r="AE82" s="4">
        <f>'Raw Data'!AE1057</f>
        <v>0.2</v>
      </c>
      <c r="AF82" s="4">
        <f>'Raw Data'!AF1057</f>
        <v>977</v>
      </c>
      <c r="AG82" s="4">
        <f>'Raw Data'!AG1057</f>
        <v>-7</v>
      </c>
      <c r="AH82" s="4">
        <f>'Raw Data'!AH1057</f>
        <v>13</v>
      </c>
      <c r="AI82" s="4">
        <f>'Raw Data'!AI1057</f>
        <v>29</v>
      </c>
      <c r="AJ82" s="4">
        <f>'Raw Data'!AJ1057</f>
        <v>189</v>
      </c>
      <c r="AK82" s="4">
        <f>'Raw Data'!AK1057</f>
        <v>138</v>
      </c>
      <c r="AL82" s="4">
        <f>'Raw Data'!AL1057</f>
        <v>2.7</v>
      </c>
      <c r="AM82" s="4">
        <f>'Raw Data'!AM1057</f>
        <v>195</v>
      </c>
      <c r="AN82" s="4" t="str">
        <f>'Raw Data'!AN1057</f>
        <v>n/a</v>
      </c>
      <c r="AO82" s="4">
        <f>'Raw Data'!AO1057</f>
        <v>2</v>
      </c>
      <c r="AP82" s="5">
        <f>'Raw Data'!AP1057</f>
        <v>0.61975694444444451</v>
      </c>
      <c r="AQ82" s="4">
        <f>'Raw Data'!AQ1057</f>
        <v>47.164225999999999</v>
      </c>
      <c r="AR82" s="4">
        <f>'Raw Data'!AR1057</f>
        <v>-88.485551999999998</v>
      </c>
      <c r="AS82" s="4">
        <f>'Raw Data'!AS1057</f>
        <v>318.10000000000002</v>
      </c>
      <c r="AT82" s="4">
        <f>'Raw Data'!AT1057</f>
        <v>43.6</v>
      </c>
      <c r="AU82" s="4">
        <f>'Raw Data'!AU1057</f>
        <v>11</v>
      </c>
      <c r="AV82" s="4">
        <f>'Raw Data'!AV1057</f>
        <v>9</v>
      </c>
      <c r="AW82" s="4" t="str">
        <f>'Raw Data'!AW1057</f>
        <v>0x4b66000</v>
      </c>
      <c r="AX82" s="4">
        <f>'Raw Data'!AX1057</f>
        <v>1.1000000000000001</v>
      </c>
      <c r="AY82" s="4">
        <f>'Raw Data'!AY1057</f>
        <v>1.4120200000000001</v>
      </c>
      <c r="AZ82" s="4">
        <f>'Raw Data'!AZ1057</f>
        <v>1.9120200000000001</v>
      </c>
      <c r="BA82" s="4">
        <f>'Raw Data'!BA1057</f>
        <v>14.023</v>
      </c>
      <c r="BB82" s="4">
        <f>'Raw Data'!BB1057</f>
        <v>9.36</v>
      </c>
      <c r="BC82" s="4">
        <f>'Raw Data'!BC1057</f>
        <v>0.67</v>
      </c>
      <c r="BD82" s="4">
        <f>'Raw Data'!BD1057</f>
        <v>23.021000000000001</v>
      </c>
      <c r="BE82" s="4">
        <f>'Raw Data'!BE1057</f>
        <v>1115.76</v>
      </c>
      <c r="BF82" s="4">
        <f>'Raw Data'!BF1057</f>
        <v>1165.377</v>
      </c>
      <c r="BG82" s="4">
        <f>'Raw Data'!BG1057</f>
        <v>0.309</v>
      </c>
      <c r="BH82" s="4">
        <f>'Raw Data'!BH1057</f>
        <v>0.26400000000000001</v>
      </c>
      <c r="BI82" s="4">
        <f>'Raw Data'!BI1057</f>
        <v>0.57299999999999995</v>
      </c>
      <c r="BJ82" s="4">
        <f>'Raw Data'!BJ1057</f>
        <v>0.23499999999999999</v>
      </c>
      <c r="BK82" s="4">
        <f>'Raw Data'!BK1057</f>
        <v>0.20200000000000001</v>
      </c>
      <c r="BL82" s="4">
        <f>'Raw Data'!BL1057</f>
        <v>0.437</v>
      </c>
      <c r="BM82" s="4">
        <f>'Raw Data'!BM1057</f>
        <v>27.697099999999999</v>
      </c>
      <c r="BN82" s="4">
        <f>'Raw Data'!BN1057</f>
        <v>0</v>
      </c>
      <c r="BO82" s="4">
        <f>'Raw Data'!BO1057</f>
        <v>0</v>
      </c>
      <c r="BP82" s="4">
        <f>'Raw Data'!BP1057</f>
        <v>0</v>
      </c>
      <c r="BQ82" s="4">
        <f>'Raw Data'!BQ1057</f>
        <v>0</v>
      </c>
      <c r="BR82" s="4">
        <f>'Raw Data'!BR1057</f>
        <v>0.53460799999999997</v>
      </c>
      <c r="BS82" s="4">
        <f>'Raw Data'!BS1057</f>
        <v>-5</v>
      </c>
      <c r="BT82" s="4">
        <f>'Raw Data'!BT1057</f>
        <v>0.15443399999999999</v>
      </c>
      <c r="BU82" s="4">
        <f>'Raw Data'!BU1057</f>
        <v>13.064492</v>
      </c>
      <c r="BV82" s="4">
        <f>'Raw Data'!BV1057</f>
        <v>3.1195580000000001</v>
      </c>
      <c r="BW82" s="4">
        <f t="shared" si="14"/>
        <v>3.4516387863999998</v>
      </c>
      <c r="BY82" s="4">
        <f t="shared" si="15"/>
        <v>10743.12930671904</v>
      </c>
      <c r="BZ82" s="4">
        <f t="shared" si="16"/>
        <v>11220.868109697707</v>
      </c>
      <c r="CA82" s="4">
        <f t="shared" si="17"/>
        <v>2.2627046919399998</v>
      </c>
      <c r="CB82" s="4">
        <f t="shared" si="18"/>
        <v>266.68237499204838</v>
      </c>
    </row>
    <row r="83" spans="1:80" x14ac:dyDescent="0.25">
      <c r="A83" s="2">
        <f>'Raw Data'!A1058</f>
        <v>42070</v>
      </c>
      <c r="B83" s="3">
        <f>'Raw Data'!B1058</f>
        <v>3.6398148148148145E-2</v>
      </c>
      <c r="C83" s="4">
        <f>'Raw Data'!C1058</f>
        <v>6.8979999999999997</v>
      </c>
      <c r="D83" s="4">
        <f>'Raw Data'!D1058</f>
        <v>13.0053</v>
      </c>
      <c r="E83" s="4">
        <f>'Raw Data'!E1058</f>
        <v>130052.9636</v>
      </c>
      <c r="F83" s="4">
        <f>'Raw Data'!F1058</f>
        <v>22.5</v>
      </c>
      <c r="G83" s="4">
        <f>'Raw Data'!G1058</f>
        <v>36.200000000000003</v>
      </c>
      <c r="H83" s="4">
        <f>'Raw Data'!H1058</f>
        <v>5380.1</v>
      </c>
      <c r="I83" s="4">
        <f>'Raw Data'!I1058</f>
        <v>0</v>
      </c>
      <c r="J83" s="4">
        <f>'Raw Data'!J1058</f>
        <v>0</v>
      </c>
      <c r="K83" s="4">
        <f>'Raw Data'!K1058</f>
        <v>0.80530000000000002</v>
      </c>
      <c r="L83" s="4">
        <f>'Raw Data'!L1058</f>
        <v>5.5547000000000004</v>
      </c>
      <c r="M83" s="4">
        <f>'Raw Data'!M1058</f>
        <v>10.472899999999999</v>
      </c>
      <c r="N83" s="4">
        <f>'Raw Data'!N1058</f>
        <v>18.143799999999999</v>
      </c>
      <c r="O83" s="4">
        <f>'Raw Data'!O1058</f>
        <v>29.142600000000002</v>
      </c>
      <c r="P83" s="4">
        <f>'Raw Data'!P1058</f>
        <v>47.3</v>
      </c>
      <c r="Q83" s="4">
        <f>'Raw Data'!Q1058</f>
        <v>13.833399999999999</v>
      </c>
      <c r="R83" s="4">
        <f>'Raw Data'!R1058</f>
        <v>22.219200000000001</v>
      </c>
      <c r="S83" s="4">
        <f>'Raw Data'!S1058</f>
        <v>36.1</v>
      </c>
      <c r="T83" s="4">
        <f>'Raw Data'!T1058</f>
        <v>5380.0502999999999</v>
      </c>
      <c r="U83" s="4">
        <f>'Raw Data'!U1058</f>
        <v>0</v>
      </c>
      <c r="V83" s="4">
        <f>'Raw Data'!V1058</f>
        <v>0</v>
      </c>
      <c r="W83" s="4">
        <f>'Raw Data'!W1058</f>
        <v>0</v>
      </c>
      <c r="X83" s="4">
        <f>'Raw Data'!X1058</f>
        <v>0</v>
      </c>
      <c r="Y83" s="4">
        <f>'Raw Data'!Y1058</f>
        <v>11.8</v>
      </c>
      <c r="Z83" s="4">
        <f>'Raw Data'!Z1058</f>
        <v>868</v>
      </c>
      <c r="AA83" s="4">
        <f>'Raw Data'!AA1058</f>
        <v>889</v>
      </c>
      <c r="AB83" s="4">
        <f>'Raw Data'!AB1058</f>
        <v>822</v>
      </c>
      <c r="AC83" s="4">
        <f>'Raw Data'!AC1058</f>
        <v>54</v>
      </c>
      <c r="AD83" s="4">
        <f>'Raw Data'!AD1058</f>
        <v>8.6999999999999993</v>
      </c>
      <c r="AE83" s="4">
        <f>'Raw Data'!AE1058</f>
        <v>0.2</v>
      </c>
      <c r="AF83" s="4">
        <f>'Raw Data'!AF1058</f>
        <v>977</v>
      </c>
      <c r="AG83" s="4">
        <f>'Raw Data'!AG1058</f>
        <v>-7</v>
      </c>
      <c r="AH83" s="4">
        <f>'Raw Data'!AH1058</f>
        <v>13</v>
      </c>
      <c r="AI83" s="4">
        <f>'Raw Data'!AI1058</f>
        <v>29</v>
      </c>
      <c r="AJ83" s="4">
        <f>'Raw Data'!AJ1058</f>
        <v>189</v>
      </c>
      <c r="AK83" s="4">
        <f>'Raw Data'!AK1058</f>
        <v>138</v>
      </c>
      <c r="AL83" s="4">
        <f>'Raw Data'!AL1058</f>
        <v>2.6</v>
      </c>
      <c r="AM83" s="4">
        <f>'Raw Data'!AM1058</f>
        <v>195</v>
      </c>
      <c r="AN83" s="4" t="str">
        <f>'Raw Data'!AN1058</f>
        <v>n/a</v>
      </c>
      <c r="AO83" s="4">
        <f>'Raw Data'!AO1058</f>
        <v>2</v>
      </c>
      <c r="AP83" s="5">
        <f>'Raw Data'!AP1058</f>
        <v>0.61976851851851855</v>
      </c>
      <c r="AQ83" s="4">
        <f>'Raw Data'!AQ1058</f>
        <v>47.164295000000003</v>
      </c>
      <c r="AR83" s="4">
        <f>'Raw Data'!AR1058</f>
        <v>-88.485753000000003</v>
      </c>
      <c r="AS83" s="4">
        <f>'Raw Data'!AS1058</f>
        <v>318</v>
      </c>
      <c r="AT83" s="4">
        <f>'Raw Data'!AT1058</f>
        <v>43.3</v>
      </c>
      <c r="AU83" s="4">
        <f>'Raw Data'!AU1058</f>
        <v>11</v>
      </c>
      <c r="AV83" s="4">
        <f>'Raw Data'!AV1058</f>
        <v>9</v>
      </c>
      <c r="AW83" s="4" t="str">
        <f>'Raw Data'!AW1058</f>
        <v>0x4b66000</v>
      </c>
      <c r="AX83" s="4">
        <f>'Raw Data'!AX1058</f>
        <v>1.1000000000000001</v>
      </c>
      <c r="AY83" s="4">
        <f>'Raw Data'!AY1058</f>
        <v>1.5</v>
      </c>
      <c r="AZ83" s="4">
        <f>'Raw Data'!AZ1058</f>
        <v>2</v>
      </c>
      <c r="BA83" s="4">
        <f>'Raw Data'!BA1058</f>
        <v>14.023</v>
      </c>
      <c r="BB83" s="4">
        <f>'Raw Data'!BB1058</f>
        <v>8.9700000000000006</v>
      </c>
      <c r="BC83" s="4">
        <f>'Raw Data'!BC1058</f>
        <v>0.64</v>
      </c>
      <c r="BD83" s="4">
        <f>'Raw Data'!BD1058</f>
        <v>24.181000000000001</v>
      </c>
      <c r="BE83" s="4">
        <f>'Raw Data'!BE1058</f>
        <v>1016.1319999999999</v>
      </c>
      <c r="BF83" s="4">
        <f>'Raw Data'!BF1058</f>
        <v>1219.355</v>
      </c>
      <c r="BG83" s="4">
        <f>'Raw Data'!BG1058</f>
        <v>0.34799999999999998</v>
      </c>
      <c r="BH83" s="4">
        <f>'Raw Data'!BH1058</f>
        <v>0.55800000000000005</v>
      </c>
      <c r="BI83" s="4">
        <f>'Raw Data'!BI1058</f>
        <v>0.90600000000000003</v>
      </c>
      <c r="BJ83" s="4">
        <f>'Raw Data'!BJ1058</f>
        <v>0.26500000000000001</v>
      </c>
      <c r="BK83" s="4">
        <f>'Raw Data'!BK1058</f>
        <v>0.42599999999999999</v>
      </c>
      <c r="BL83" s="4">
        <f>'Raw Data'!BL1058</f>
        <v>0.69099999999999995</v>
      </c>
      <c r="BM83" s="4">
        <f>'Raw Data'!BM1058</f>
        <v>32.5458</v>
      </c>
      <c r="BN83" s="4">
        <f>'Raw Data'!BN1058</f>
        <v>0</v>
      </c>
      <c r="BO83" s="4">
        <f>'Raw Data'!BO1058</f>
        <v>0</v>
      </c>
      <c r="BP83" s="4">
        <f>'Raw Data'!BP1058</f>
        <v>0</v>
      </c>
      <c r="BQ83" s="4">
        <f>'Raw Data'!BQ1058</f>
        <v>0</v>
      </c>
      <c r="BR83" s="4">
        <f>'Raw Data'!BR1058</f>
        <v>0.56688899999999998</v>
      </c>
      <c r="BS83" s="4">
        <f>'Raw Data'!BS1058</f>
        <v>-5</v>
      </c>
      <c r="BT83" s="4">
        <f>'Raw Data'!BT1058</f>
        <v>0.15175900000000001</v>
      </c>
      <c r="BU83" s="4">
        <f>'Raw Data'!BU1058</f>
        <v>13.853353</v>
      </c>
      <c r="BV83" s="4">
        <f>'Raw Data'!BV1058</f>
        <v>3.065537</v>
      </c>
      <c r="BW83" s="4">
        <f t="shared" si="14"/>
        <v>3.6600558626000002</v>
      </c>
      <c r="BY83" s="4">
        <f t="shared" si="15"/>
        <v>10374.627609169253</v>
      </c>
      <c r="BZ83" s="4">
        <f t="shared" si="16"/>
        <v>12449.518417271154</v>
      </c>
      <c r="CA83" s="4">
        <f t="shared" si="17"/>
        <v>2.7056291076650001</v>
      </c>
      <c r="CB83" s="4">
        <f t="shared" si="18"/>
        <v>332.2900521216738</v>
      </c>
    </row>
    <row r="84" spans="1:80" x14ac:dyDescent="0.25">
      <c r="A84" s="2">
        <f>'Raw Data'!A1059</f>
        <v>42070</v>
      </c>
      <c r="B84" s="3">
        <f>'Raw Data'!B1059</f>
        <v>3.6409722222222225E-2</v>
      </c>
      <c r="C84" s="4">
        <f>'Raw Data'!C1059</f>
        <v>6.81</v>
      </c>
      <c r="D84" s="4">
        <f>'Raw Data'!D1059</f>
        <v>12.960699999999999</v>
      </c>
      <c r="E84" s="4">
        <f>'Raw Data'!E1059</f>
        <v>129606.68580000001</v>
      </c>
      <c r="F84" s="4">
        <f>'Raw Data'!F1059</f>
        <v>22.8</v>
      </c>
      <c r="G84" s="4">
        <f>'Raw Data'!G1059</f>
        <v>36</v>
      </c>
      <c r="H84" s="4">
        <f>'Raw Data'!H1059</f>
        <v>4893.2</v>
      </c>
      <c r="I84" s="4">
        <f>'Raw Data'!I1059</f>
        <v>0</v>
      </c>
      <c r="J84" s="4">
        <f>'Raw Data'!J1059</f>
        <v>0</v>
      </c>
      <c r="K84" s="4">
        <f>'Raw Data'!K1059</f>
        <v>0.80689999999999995</v>
      </c>
      <c r="L84" s="4">
        <f>'Raw Data'!L1059</f>
        <v>5.4949000000000003</v>
      </c>
      <c r="M84" s="4">
        <f>'Raw Data'!M1059</f>
        <v>10.457800000000001</v>
      </c>
      <c r="N84" s="4">
        <f>'Raw Data'!N1059</f>
        <v>18.397099999999998</v>
      </c>
      <c r="O84" s="4">
        <f>'Raw Data'!O1059</f>
        <v>29.047999999999998</v>
      </c>
      <c r="P84" s="4">
        <f>'Raw Data'!P1059</f>
        <v>47.4</v>
      </c>
      <c r="Q84" s="4">
        <f>'Raw Data'!Q1059</f>
        <v>14.0265</v>
      </c>
      <c r="R84" s="4">
        <f>'Raw Data'!R1059</f>
        <v>22.147099999999998</v>
      </c>
      <c r="S84" s="4">
        <f>'Raw Data'!S1059</f>
        <v>36.200000000000003</v>
      </c>
      <c r="T84" s="4">
        <f>'Raw Data'!T1059</f>
        <v>4893.1889000000001</v>
      </c>
      <c r="U84" s="4">
        <f>'Raw Data'!U1059</f>
        <v>0</v>
      </c>
      <c r="V84" s="4">
        <f>'Raw Data'!V1059</f>
        <v>0</v>
      </c>
      <c r="W84" s="4">
        <f>'Raw Data'!W1059</f>
        <v>0</v>
      </c>
      <c r="X84" s="4">
        <f>'Raw Data'!X1059</f>
        <v>0</v>
      </c>
      <c r="Y84" s="4">
        <f>'Raw Data'!Y1059</f>
        <v>11.8</v>
      </c>
      <c r="Z84" s="4">
        <f>'Raw Data'!Z1059</f>
        <v>868</v>
      </c>
      <c r="AA84" s="4">
        <f>'Raw Data'!AA1059</f>
        <v>889</v>
      </c>
      <c r="AB84" s="4">
        <f>'Raw Data'!AB1059</f>
        <v>821</v>
      </c>
      <c r="AC84" s="4">
        <f>'Raw Data'!AC1059</f>
        <v>54</v>
      </c>
      <c r="AD84" s="4">
        <f>'Raw Data'!AD1059</f>
        <v>8.6999999999999993</v>
      </c>
      <c r="AE84" s="4">
        <f>'Raw Data'!AE1059</f>
        <v>0.2</v>
      </c>
      <c r="AF84" s="4">
        <f>'Raw Data'!AF1059</f>
        <v>977</v>
      </c>
      <c r="AG84" s="4">
        <f>'Raw Data'!AG1059</f>
        <v>-7</v>
      </c>
      <c r="AH84" s="4">
        <f>'Raw Data'!AH1059</f>
        <v>13</v>
      </c>
      <c r="AI84" s="4">
        <f>'Raw Data'!AI1059</f>
        <v>29</v>
      </c>
      <c r="AJ84" s="4">
        <f>'Raw Data'!AJ1059</f>
        <v>189</v>
      </c>
      <c r="AK84" s="4">
        <f>'Raw Data'!AK1059</f>
        <v>138</v>
      </c>
      <c r="AL84" s="4">
        <f>'Raw Data'!AL1059</f>
        <v>2.6</v>
      </c>
      <c r="AM84" s="4">
        <f>'Raw Data'!AM1059</f>
        <v>195</v>
      </c>
      <c r="AN84" s="4" t="str">
        <f>'Raw Data'!AN1059</f>
        <v>n/a</v>
      </c>
      <c r="AO84" s="4">
        <f>'Raw Data'!AO1059</f>
        <v>2</v>
      </c>
      <c r="AP84" s="5">
        <f>'Raw Data'!AP1059</f>
        <v>0.61976851851851855</v>
      </c>
      <c r="AQ84" s="4">
        <f>'Raw Data'!AQ1059</f>
        <v>47.164307999999998</v>
      </c>
      <c r="AR84" s="4">
        <f>'Raw Data'!AR1059</f>
        <v>-88.485808000000006</v>
      </c>
      <c r="AS84" s="4">
        <f>'Raw Data'!AS1059</f>
        <v>318</v>
      </c>
      <c r="AT84" s="4">
        <f>'Raw Data'!AT1059</f>
        <v>41.5</v>
      </c>
      <c r="AU84" s="4">
        <f>'Raw Data'!AU1059</f>
        <v>11</v>
      </c>
      <c r="AV84" s="4">
        <f>'Raw Data'!AV1059</f>
        <v>9</v>
      </c>
      <c r="AW84" s="4" t="str">
        <f>'Raw Data'!AW1059</f>
        <v>0x4b66000</v>
      </c>
      <c r="AX84" s="4">
        <f>'Raw Data'!AX1059</f>
        <v>1.1255740000000001</v>
      </c>
      <c r="AY84" s="4">
        <f>'Raw Data'!AY1059</f>
        <v>1.436064</v>
      </c>
      <c r="AZ84" s="4">
        <f>'Raw Data'!AZ1059</f>
        <v>2.0255740000000002</v>
      </c>
      <c r="BA84" s="4">
        <f>'Raw Data'!BA1059</f>
        <v>14.023</v>
      </c>
      <c r="BB84" s="4">
        <f>'Raw Data'!BB1059</f>
        <v>9.0500000000000007</v>
      </c>
      <c r="BC84" s="4">
        <f>'Raw Data'!BC1059</f>
        <v>0.65</v>
      </c>
      <c r="BD84" s="4">
        <f>'Raw Data'!BD1059</f>
        <v>23.933</v>
      </c>
      <c r="BE84" s="4">
        <f>'Raw Data'!BE1059</f>
        <v>1012.761</v>
      </c>
      <c r="BF84" s="4">
        <f>'Raw Data'!BF1059</f>
        <v>1226.7739999999999</v>
      </c>
      <c r="BG84" s="4">
        <f>'Raw Data'!BG1059</f>
        <v>0.35499999999999998</v>
      </c>
      <c r="BH84" s="4">
        <f>'Raw Data'!BH1059</f>
        <v>0.56100000000000005</v>
      </c>
      <c r="BI84" s="4">
        <f>'Raw Data'!BI1059</f>
        <v>0.91600000000000004</v>
      </c>
      <c r="BJ84" s="4">
        <f>'Raw Data'!BJ1059</f>
        <v>0.27100000000000002</v>
      </c>
      <c r="BK84" s="4">
        <f>'Raw Data'!BK1059</f>
        <v>0.42699999999999999</v>
      </c>
      <c r="BL84" s="4">
        <f>'Raw Data'!BL1059</f>
        <v>0.69799999999999995</v>
      </c>
      <c r="BM84" s="4">
        <f>'Raw Data'!BM1059</f>
        <v>29.823399999999999</v>
      </c>
      <c r="BN84" s="4">
        <f>'Raw Data'!BN1059</f>
        <v>0</v>
      </c>
      <c r="BO84" s="4">
        <f>'Raw Data'!BO1059</f>
        <v>0</v>
      </c>
      <c r="BP84" s="4">
        <f>'Raw Data'!BP1059</f>
        <v>0</v>
      </c>
      <c r="BQ84" s="4">
        <f>'Raw Data'!BQ1059</f>
        <v>0</v>
      </c>
      <c r="BR84" s="4">
        <f>'Raw Data'!BR1059</f>
        <v>0.55816200000000005</v>
      </c>
      <c r="BS84" s="4">
        <f>'Raw Data'!BS1059</f>
        <v>-5</v>
      </c>
      <c r="BT84" s="4">
        <f>'Raw Data'!BT1059</f>
        <v>0.15018899999999999</v>
      </c>
      <c r="BU84" s="4">
        <f>'Raw Data'!BU1059</f>
        <v>13.640088</v>
      </c>
      <c r="BV84" s="4">
        <f>'Raw Data'!BV1059</f>
        <v>3.0338219999999998</v>
      </c>
      <c r="BW84" s="4">
        <f t="shared" si="14"/>
        <v>3.6037112495999999</v>
      </c>
      <c r="BY84" s="4">
        <f t="shared" si="15"/>
        <v>10181.027933107416</v>
      </c>
      <c r="BZ84" s="4">
        <f t="shared" si="16"/>
        <v>12332.446017974544</v>
      </c>
      <c r="CA84" s="4">
        <f t="shared" si="17"/>
        <v>2.7242938559760002</v>
      </c>
      <c r="CB84" s="4">
        <f t="shared" si="18"/>
        <v>299.80703093843039</v>
      </c>
    </row>
    <row r="85" spans="1:80" x14ac:dyDescent="0.25">
      <c r="A85" s="2">
        <f>'Raw Data'!A1060</f>
        <v>42070</v>
      </c>
      <c r="B85" s="3">
        <f>'Raw Data'!B1060</f>
        <v>3.6421296296296292E-2</v>
      </c>
      <c r="C85" s="4">
        <f>'Raw Data'!C1060</f>
        <v>6.7759999999999998</v>
      </c>
      <c r="D85" s="4">
        <f>'Raw Data'!D1060</f>
        <v>12.9876</v>
      </c>
      <c r="E85" s="4">
        <f>'Raw Data'!E1060</f>
        <v>129876.37209999999</v>
      </c>
      <c r="F85" s="4">
        <f>'Raw Data'!F1060</f>
        <v>22.8</v>
      </c>
      <c r="G85" s="4">
        <f>'Raw Data'!G1060</f>
        <v>37.799999999999997</v>
      </c>
      <c r="H85" s="4">
        <f>'Raw Data'!H1060</f>
        <v>6275.1</v>
      </c>
      <c r="I85" s="4">
        <f>'Raw Data'!I1060</f>
        <v>0</v>
      </c>
      <c r="J85" s="4">
        <f>'Raw Data'!J1060</f>
        <v>0</v>
      </c>
      <c r="K85" s="4">
        <f>'Raw Data'!K1060</f>
        <v>0.8054</v>
      </c>
      <c r="L85" s="4">
        <f>'Raw Data'!L1060</f>
        <v>5.4576000000000002</v>
      </c>
      <c r="M85" s="4">
        <f>'Raw Data'!M1060</f>
        <v>10.460100000000001</v>
      </c>
      <c r="N85" s="4">
        <f>'Raw Data'!N1060</f>
        <v>18.371300000000002</v>
      </c>
      <c r="O85" s="4">
        <f>'Raw Data'!O1060</f>
        <v>30.420500000000001</v>
      </c>
      <c r="P85" s="4">
        <f>'Raw Data'!P1060</f>
        <v>48.8</v>
      </c>
      <c r="Q85" s="4">
        <f>'Raw Data'!Q1060</f>
        <v>14.000299999999999</v>
      </c>
      <c r="R85" s="4">
        <f>'Raw Data'!R1060</f>
        <v>23.182600000000001</v>
      </c>
      <c r="S85" s="4">
        <f>'Raw Data'!S1060</f>
        <v>37.200000000000003</v>
      </c>
      <c r="T85" s="4">
        <f>'Raw Data'!T1060</f>
        <v>6275.1278000000002</v>
      </c>
      <c r="U85" s="4">
        <f>'Raw Data'!U1060</f>
        <v>0</v>
      </c>
      <c r="V85" s="4">
        <f>'Raw Data'!V1060</f>
        <v>0</v>
      </c>
      <c r="W85" s="4">
        <f>'Raw Data'!W1060</f>
        <v>0</v>
      </c>
      <c r="X85" s="4">
        <f>'Raw Data'!X1060</f>
        <v>0</v>
      </c>
      <c r="Y85" s="4">
        <f>'Raw Data'!Y1060</f>
        <v>11.8</v>
      </c>
      <c r="Z85" s="4">
        <f>'Raw Data'!Z1060</f>
        <v>869</v>
      </c>
      <c r="AA85" s="4">
        <f>'Raw Data'!AA1060</f>
        <v>888</v>
      </c>
      <c r="AB85" s="4">
        <f>'Raw Data'!AB1060</f>
        <v>823</v>
      </c>
      <c r="AC85" s="4">
        <f>'Raw Data'!AC1060</f>
        <v>53.2</v>
      </c>
      <c r="AD85" s="4">
        <f>'Raw Data'!AD1060</f>
        <v>8.57</v>
      </c>
      <c r="AE85" s="4">
        <f>'Raw Data'!AE1060</f>
        <v>0.2</v>
      </c>
      <c r="AF85" s="4">
        <f>'Raw Data'!AF1060</f>
        <v>977</v>
      </c>
      <c r="AG85" s="4">
        <f>'Raw Data'!AG1060</f>
        <v>-7</v>
      </c>
      <c r="AH85" s="4">
        <f>'Raw Data'!AH1060</f>
        <v>13</v>
      </c>
      <c r="AI85" s="4">
        <f>'Raw Data'!AI1060</f>
        <v>29</v>
      </c>
      <c r="AJ85" s="4">
        <f>'Raw Data'!AJ1060</f>
        <v>189</v>
      </c>
      <c r="AK85" s="4">
        <f>'Raw Data'!AK1060</f>
        <v>138</v>
      </c>
      <c r="AL85" s="4">
        <f>'Raw Data'!AL1060</f>
        <v>2.7</v>
      </c>
      <c r="AM85" s="4">
        <f>'Raw Data'!AM1060</f>
        <v>195</v>
      </c>
      <c r="AN85" s="4" t="str">
        <f>'Raw Data'!AN1060</f>
        <v>n/a</v>
      </c>
      <c r="AO85" s="4">
        <f>'Raw Data'!AO1060</f>
        <v>2</v>
      </c>
      <c r="AP85" s="5">
        <f>'Raw Data'!AP1060</f>
        <v>0.61979166666666663</v>
      </c>
      <c r="AQ85" s="4">
        <f>'Raw Data'!AQ1060</f>
        <v>47.164403</v>
      </c>
      <c r="AR85" s="4">
        <f>'Raw Data'!AR1060</f>
        <v>-88.48621</v>
      </c>
      <c r="AS85" s="4">
        <f>'Raw Data'!AS1060</f>
        <v>317.7</v>
      </c>
      <c r="AT85" s="4">
        <f>'Raw Data'!AT1060</f>
        <v>38.9</v>
      </c>
      <c r="AU85" s="4">
        <f>'Raw Data'!AU1060</f>
        <v>11</v>
      </c>
      <c r="AV85" s="4">
        <f>'Raw Data'!AV1060</f>
        <v>9</v>
      </c>
      <c r="AW85" s="4" t="str">
        <f>'Raw Data'!AW1060</f>
        <v>0x4b66000</v>
      </c>
      <c r="AX85" s="4">
        <f>'Raw Data'!AX1060</f>
        <v>1.3</v>
      </c>
      <c r="AY85" s="4">
        <f>'Raw Data'!AY1060</f>
        <v>1.0253749999999999</v>
      </c>
      <c r="AZ85" s="4">
        <f>'Raw Data'!AZ1060</f>
        <v>2.2000000000000002</v>
      </c>
      <c r="BA85" s="4">
        <f>'Raw Data'!BA1060</f>
        <v>14.023</v>
      </c>
      <c r="BB85" s="4">
        <f>'Raw Data'!BB1060</f>
        <v>8.9700000000000006</v>
      </c>
      <c r="BC85" s="4">
        <f>'Raw Data'!BC1060</f>
        <v>0.64</v>
      </c>
      <c r="BD85" s="4">
        <f>'Raw Data'!BD1060</f>
        <v>24.163</v>
      </c>
      <c r="BE85" s="4">
        <f>'Raw Data'!BE1060</f>
        <v>999.59500000000003</v>
      </c>
      <c r="BF85" s="4">
        <f>'Raw Data'!BF1060</f>
        <v>1219.375</v>
      </c>
      <c r="BG85" s="4">
        <f>'Raw Data'!BG1060</f>
        <v>0.35199999999999998</v>
      </c>
      <c r="BH85" s="4">
        <f>'Raw Data'!BH1060</f>
        <v>0.58299999999999996</v>
      </c>
      <c r="BI85" s="4">
        <f>'Raw Data'!BI1060</f>
        <v>0.93600000000000005</v>
      </c>
      <c r="BJ85" s="4">
        <f>'Raw Data'!BJ1060</f>
        <v>0.26900000000000002</v>
      </c>
      <c r="BK85" s="4">
        <f>'Raw Data'!BK1060</f>
        <v>0.44500000000000001</v>
      </c>
      <c r="BL85" s="4">
        <f>'Raw Data'!BL1060</f>
        <v>0.71299999999999997</v>
      </c>
      <c r="BM85" s="4">
        <f>'Raw Data'!BM1060</f>
        <v>38.007199999999997</v>
      </c>
      <c r="BN85" s="4">
        <f>'Raw Data'!BN1060</f>
        <v>0</v>
      </c>
      <c r="BO85" s="4">
        <f>'Raw Data'!BO1060</f>
        <v>0</v>
      </c>
      <c r="BP85" s="4">
        <f>'Raw Data'!BP1060</f>
        <v>0</v>
      </c>
      <c r="BQ85" s="4">
        <f>'Raw Data'!BQ1060</f>
        <v>0</v>
      </c>
      <c r="BR85" s="4">
        <f>'Raw Data'!BR1060</f>
        <v>0.621313</v>
      </c>
      <c r="BS85" s="4">
        <f>'Raw Data'!BS1060</f>
        <v>-5</v>
      </c>
      <c r="BT85" s="4">
        <f>'Raw Data'!BT1060</f>
        <v>0.14837800000000001</v>
      </c>
      <c r="BU85" s="4">
        <f>'Raw Data'!BU1060</f>
        <v>15.183337</v>
      </c>
      <c r="BV85" s="4">
        <f>'Raw Data'!BV1060</f>
        <v>2.997236</v>
      </c>
      <c r="BW85" s="4">
        <f t="shared" si="14"/>
        <v>4.0114376354000001</v>
      </c>
      <c r="BY85" s="4">
        <f t="shared" si="15"/>
        <v>11185.587370655554</v>
      </c>
      <c r="BZ85" s="4">
        <f t="shared" si="16"/>
        <v>13644.951805574374</v>
      </c>
      <c r="CA85" s="4">
        <f t="shared" si="17"/>
        <v>3.010142110261</v>
      </c>
      <c r="CB85" s="4">
        <f t="shared" si="18"/>
        <v>425.30510488145677</v>
      </c>
    </row>
    <row r="86" spans="1:80" x14ac:dyDescent="0.25">
      <c r="A86" s="2">
        <f>'Raw Data'!A1061</f>
        <v>42070</v>
      </c>
      <c r="B86" s="3">
        <f>'Raw Data'!B1061</f>
        <v>3.6432870370370372E-2</v>
      </c>
      <c r="C86" s="4">
        <f>'Raw Data'!C1061</f>
        <v>6.6909999999999998</v>
      </c>
      <c r="D86" s="4">
        <f>'Raw Data'!D1061</f>
        <v>13.083600000000001</v>
      </c>
      <c r="E86" s="4">
        <f>'Raw Data'!E1061</f>
        <v>130835.6127</v>
      </c>
      <c r="F86" s="4">
        <f>'Raw Data'!F1061</f>
        <v>20.7</v>
      </c>
      <c r="G86" s="4">
        <f>'Raw Data'!G1061</f>
        <v>50.4</v>
      </c>
      <c r="H86" s="4">
        <f>'Raw Data'!H1061</f>
        <v>9341.1</v>
      </c>
      <c r="I86" s="4">
        <f>'Raw Data'!I1061</f>
        <v>0</v>
      </c>
      <c r="J86" s="4">
        <f>'Raw Data'!J1061</f>
        <v>0</v>
      </c>
      <c r="K86" s="4">
        <f>'Raw Data'!K1061</f>
        <v>0.80159999999999998</v>
      </c>
      <c r="L86" s="4">
        <f>'Raw Data'!L1061</f>
        <v>5.3634000000000004</v>
      </c>
      <c r="M86" s="4">
        <f>'Raw Data'!M1061</f>
        <v>10.487399999999999</v>
      </c>
      <c r="N86" s="4">
        <f>'Raw Data'!N1061</f>
        <v>16.5977</v>
      </c>
      <c r="O86" s="4">
        <f>'Raw Data'!O1061</f>
        <v>40.366500000000002</v>
      </c>
      <c r="P86" s="4">
        <f>'Raw Data'!P1061</f>
        <v>57</v>
      </c>
      <c r="Q86" s="4">
        <f>'Raw Data'!Q1061</f>
        <v>12.6473</v>
      </c>
      <c r="R86" s="4">
        <f>'Raw Data'!R1061</f>
        <v>30.758900000000001</v>
      </c>
      <c r="S86" s="4">
        <f>'Raw Data'!S1061</f>
        <v>43.4</v>
      </c>
      <c r="T86" s="4">
        <f>'Raw Data'!T1061</f>
        <v>9341.0871000000006</v>
      </c>
      <c r="U86" s="4">
        <f>'Raw Data'!U1061</f>
        <v>0</v>
      </c>
      <c r="V86" s="4">
        <f>'Raw Data'!V1061</f>
        <v>0</v>
      </c>
      <c r="W86" s="4">
        <f>'Raw Data'!W1061</f>
        <v>0</v>
      </c>
      <c r="X86" s="4">
        <f>'Raw Data'!X1061</f>
        <v>0</v>
      </c>
      <c r="Y86" s="4">
        <f>'Raw Data'!Y1061</f>
        <v>11.7</v>
      </c>
      <c r="Z86" s="4">
        <f>'Raw Data'!Z1061</f>
        <v>869</v>
      </c>
      <c r="AA86" s="4">
        <f>'Raw Data'!AA1061</f>
        <v>888</v>
      </c>
      <c r="AB86" s="4">
        <f>'Raw Data'!AB1061</f>
        <v>823</v>
      </c>
      <c r="AC86" s="4">
        <f>'Raw Data'!AC1061</f>
        <v>53</v>
      </c>
      <c r="AD86" s="4">
        <f>'Raw Data'!AD1061</f>
        <v>8.5399999999999991</v>
      </c>
      <c r="AE86" s="4">
        <f>'Raw Data'!AE1061</f>
        <v>0.2</v>
      </c>
      <c r="AF86" s="4">
        <f>'Raw Data'!AF1061</f>
        <v>977</v>
      </c>
      <c r="AG86" s="4">
        <f>'Raw Data'!AG1061</f>
        <v>-7</v>
      </c>
      <c r="AH86" s="4">
        <f>'Raw Data'!AH1061</f>
        <v>13</v>
      </c>
      <c r="AI86" s="4">
        <f>'Raw Data'!AI1061</f>
        <v>29</v>
      </c>
      <c r="AJ86" s="4">
        <f>'Raw Data'!AJ1061</f>
        <v>189</v>
      </c>
      <c r="AK86" s="4">
        <f>'Raw Data'!AK1061</f>
        <v>138</v>
      </c>
      <c r="AL86" s="4">
        <f>'Raw Data'!AL1061</f>
        <v>2.5</v>
      </c>
      <c r="AM86" s="4">
        <f>'Raw Data'!AM1061</f>
        <v>195</v>
      </c>
      <c r="AN86" s="4" t="str">
        <f>'Raw Data'!AN1061</f>
        <v>n/a</v>
      </c>
      <c r="AO86" s="4">
        <f>'Raw Data'!AO1061</f>
        <v>2</v>
      </c>
      <c r="AP86" s="5">
        <f>'Raw Data'!AP1061</f>
        <v>0.61980324074074067</v>
      </c>
      <c r="AQ86" s="4">
        <f>'Raw Data'!AQ1061</f>
        <v>47.164442000000001</v>
      </c>
      <c r="AR86" s="4">
        <f>'Raw Data'!AR1061</f>
        <v>-88.486418999999998</v>
      </c>
      <c r="AS86" s="4">
        <f>'Raw Data'!AS1061</f>
        <v>317.5</v>
      </c>
      <c r="AT86" s="4">
        <f>'Raw Data'!AT1061</f>
        <v>36.9</v>
      </c>
      <c r="AU86" s="4">
        <f>'Raw Data'!AU1061</f>
        <v>11</v>
      </c>
      <c r="AV86" s="4">
        <f>'Raw Data'!AV1061</f>
        <v>9</v>
      </c>
      <c r="AW86" s="4" t="str">
        <f>'Raw Data'!AW1061</f>
        <v>0x4b66000</v>
      </c>
      <c r="AX86" s="4">
        <f>'Raw Data'!AX1061</f>
        <v>1.3</v>
      </c>
      <c r="AY86" s="4">
        <f>'Raw Data'!AY1061</f>
        <v>1.2125870000000001</v>
      </c>
      <c r="AZ86" s="4">
        <f>'Raw Data'!AZ1061</f>
        <v>2.2125870000000001</v>
      </c>
      <c r="BA86" s="4">
        <f>'Raw Data'!BA1061</f>
        <v>14.023</v>
      </c>
      <c r="BB86" s="4">
        <f>'Raw Data'!BB1061</f>
        <v>8.7899999999999991</v>
      </c>
      <c r="BC86" s="4">
        <f>'Raw Data'!BC1061</f>
        <v>0.63</v>
      </c>
      <c r="BD86" s="4">
        <f>'Raw Data'!BD1061</f>
        <v>24.754999999999999</v>
      </c>
      <c r="BE86" s="4">
        <f>'Raw Data'!BE1061</f>
        <v>968.28899999999999</v>
      </c>
      <c r="BF86" s="4">
        <f>'Raw Data'!BF1061</f>
        <v>1205.0550000000001</v>
      </c>
      <c r="BG86" s="4">
        <f>'Raw Data'!BG1061</f>
        <v>0.314</v>
      </c>
      <c r="BH86" s="4">
        <f>'Raw Data'!BH1061</f>
        <v>0.76300000000000001</v>
      </c>
      <c r="BI86" s="4">
        <f>'Raw Data'!BI1061</f>
        <v>1.077</v>
      </c>
      <c r="BJ86" s="4">
        <f>'Raw Data'!BJ1061</f>
        <v>0.23899999999999999</v>
      </c>
      <c r="BK86" s="4">
        <f>'Raw Data'!BK1061</f>
        <v>0.58199999999999996</v>
      </c>
      <c r="BL86" s="4">
        <f>'Raw Data'!BL1061</f>
        <v>0.82099999999999995</v>
      </c>
      <c r="BM86" s="4">
        <f>'Raw Data'!BM1061</f>
        <v>55.767200000000003</v>
      </c>
      <c r="BN86" s="4">
        <f>'Raw Data'!BN1061</f>
        <v>0</v>
      </c>
      <c r="BO86" s="4">
        <f>'Raw Data'!BO1061</f>
        <v>0</v>
      </c>
      <c r="BP86" s="4">
        <f>'Raw Data'!BP1061</f>
        <v>0</v>
      </c>
      <c r="BQ86" s="4">
        <f>'Raw Data'!BQ1061</f>
        <v>0</v>
      </c>
      <c r="BR86" s="4">
        <f>'Raw Data'!BR1061</f>
        <v>0.57536399999999999</v>
      </c>
      <c r="BS86" s="4">
        <f>'Raw Data'!BS1061</f>
        <v>-5</v>
      </c>
      <c r="BT86" s="4">
        <f>'Raw Data'!BT1061</f>
        <v>0.14637800000000001</v>
      </c>
      <c r="BU86" s="4">
        <f>'Raw Data'!BU1061</f>
        <v>14.060458000000001</v>
      </c>
      <c r="BV86" s="4">
        <f>'Raw Data'!BV1061</f>
        <v>2.956836</v>
      </c>
      <c r="BW86" s="4">
        <f t="shared" si="14"/>
        <v>3.7147730036</v>
      </c>
      <c r="BY86" s="4">
        <f t="shared" si="15"/>
        <v>10033.950483658793</v>
      </c>
      <c r="BZ86" s="4">
        <f t="shared" si="16"/>
        <v>12487.45178359503</v>
      </c>
      <c r="CA86" s="4">
        <f t="shared" si="17"/>
        <v>2.4766512534939999</v>
      </c>
      <c r="CB86" s="4">
        <f t="shared" si="18"/>
        <v>577.89081917929127</v>
      </c>
    </row>
    <row r="87" spans="1:80" x14ac:dyDescent="0.25">
      <c r="A87" s="2">
        <f>'Raw Data'!A1062</f>
        <v>42070</v>
      </c>
      <c r="B87" s="3">
        <f>'Raw Data'!B1062</f>
        <v>3.6444444444444439E-2</v>
      </c>
      <c r="C87" s="4">
        <f>'Raw Data'!C1062</f>
        <v>6.7</v>
      </c>
      <c r="D87" s="4">
        <f>'Raw Data'!D1062</f>
        <v>13.127800000000001</v>
      </c>
      <c r="E87" s="4">
        <f>'Raw Data'!E1062</f>
        <v>131278.2813</v>
      </c>
      <c r="F87" s="4">
        <f>'Raw Data'!F1062</f>
        <v>16</v>
      </c>
      <c r="G87" s="4">
        <f>'Raw Data'!G1062</f>
        <v>7</v>
      </c>
      <c r="H87" s="4">
        <f>'Raw Data'!H1062</f>
        <v>7664.6</v>
      </c>
      <c r="I87" s="4">
        <f>'Raw Data'!I1062</f>
        <v>0</v>
      </c>
      <c r="J87" s="4">
        <f>'Raw Data'!J1062</f>
        <v>0</v>
      </c>
      <c r="K87" s="4">
        <f>'Raw Data'!K1062</f>
        <v>0.80279999999999996</v>
      </c>
      <c r="L87" s="4">
        <f>'Raw Data'!L1062</f>
        <v>5.3788</v>
      </c>
      <c r="M87" s="4">
        <f>'Raw Data'!M1062</f>
        <v>10.5396</v>
      </c>
      <c r="N87" s="4">
        <f>'Raw Data'!N1062</f>
        <v>12.8209</v>
      </c>
      <c r="O87" s="4">
        <f>'Raw Data'!O1062</f>
        <v>5.6199000000000003</v>
      </c>
      <c r="P87" s="4">
        <f>'Raw Data'!P1062</f>
        <v>18.399999999999999</v>
      </c>
      <c r="Q87" s="4">
        <f>'Raw Data'!Q1062</f>
        <v>9.7693999999999992</v>
      </c>
      <c r="R87" s="4">
        <f>'Raw Data'!R1062</f>
        <v>4.2823000000000002</v>
      </c>
      <c r="S87" s="4">
        <f>'Raw Data'!S1062</f>
        <v>14.1</v>
      </c>
      <c r="T87" s="4">
        <f>'Raw Data'!T1062</f>
        <v>7664.6387000000004</v>
      </c>
      <c r="U87" s="4">
        <f>'Raw Data'!U1062</f>
        <v>0</v>
      </c>
      <c r="V87" s="4">
        <f>'Raw Data'!V1062</f>
        <v>0</v>
      </c>
      <c r="W87" s="4">
        <f>'Raw Data'!W1062</f>
        <v>0</v>
      </c>
      <c r="X87" s="4">
        <f>'Raw Data'!X1062</f>
        <v>0</v>
      </c>
      <c r="Y87" s="4">
        <f>'Raw Data'!Y1062</f>
        <v>11.8</v>
      </c>
      <c r="Z87" s="4">
        <f>'Raw Data'!Z1062</f>
        <v>868</v>
      </c>
      <c r="AA87" s="4">
        <f>'Raw Data'!AA1062</f>
        <v>887</v>
      </c>
      <c r="AB87" s="4">
        <f>'Raw Data'!AB1062</f>
        <v>822</v>
      </c>
      <c r="AC87" s="4">
        <f>'Raw Data'!AC1062</f>
        <v>53</v>
      </c>
      <c r="AD87" s="4">
        <f>'Raw Data'!AD1062</f>
        <v>8.5399999999999991</v>
      </c>
      <c r="AE87" s="4">
        <f>'Raw Data'!AE1062</f>
        <v>0.2</v>
      </c>
      <c r="AF87" s="4">
        <f>'Raw Data'!AF1062</f>
        <v>977</v>
      </c>
      <c r="AG87" s="4">
        <f>'Raw Data'!AG1062</f>
        <v>-7</v>
      </c>
      <c r="AH87" s="4">
        <f>'Raw Data'!AH1062</f>
        <v>13</v>
      </c>
      <c r="AI87" s="4">
        <f>'Raw Data'!AI1062</f>
        <v>29</v>
      </c>
      <c r="AJ87" s="4">
        <f>'Raw Data'!AJ1062</f>
        <v>189</v>
      </c>
      <c r="AK87" s="4">
        <f>'Raw Data'!AK1062</f>
        <v>138</v>
      </c>
      <c r="AL87" s="4">
        <f>'Raw Data'!AL1062</f>
        <v>2.5</v>
      </c>
      <c r="AM87" s="4">
        <f>'Raw Data'!AM1062</f>
        <v>195</v>
      </c>
      <c r="AN87" s="4" t="str">
        <f>'Raw Data'!AN1062</f>
        <v>n/a</v>
      </c>
      <c r="AO87" s="4">
        <f>'Raw Data'!AO1062</f>
        <v>2</v>
      </c>
      <c r="AP87" s="5">
        <f>'Raw Data'!AP1062</f>
        <v>0.61981481481481482</v>
      </c>
      <c r="AQ87" s="4">
        <f>'Raw Data'!AQ1062</f>
        <v>47.164467999999999</v>
      </c>
      <c r="AR87" s="4">
        <f>'Raw Data'!AR1062</f>
        <v>-88.486625000000004</v>
      </c>
      <c r="AS87" s="4">
        <f>'Raw Data'!AS1062</f>
        <v>317.10000000000002</v>
      </c>
      <c r="AT87" s="4">
        <f>'Raw Data'!AT1062</f>
        <v>35.6</v>
      </c>
      <c r="AU87" s="4">
        <f>'Raw Data'!AU1062</f>
        <v>11</v>
      </c>
      <c r="AV87" s="4">
        <f>'Raw Data'!AV1062</f>
        <v>9</v>
      </c>
      <c r="AW87" s="4" t="str">
        <f>'Raw Data'!AW1062</f>
        <v>0x4b66000</v>
      </c>
      <c r="AX87" s="4">
        <f>'Raw Data'!AX1062</f>
        <v>1.3124880000000001</v>
      </c>
      <c r="AY87" s="4">
        <f>'Raw Data'!AY1062</f>
        <v>1.3124880000000001</v>
      </c>
      <c r="AZ87" s="4">
        <f>'Raw Data'!AZ1062</f>
        <v>2.3124880000000001</v>
      </c>
      <c r="BA87" s="4">
        <f>'Raw Data'!BA1062</f>
        <v>14.023</v>
      </c>
      <c r="BB87" s="4">
        <f>'Raw Data'!BB1062</f>
        <v>8.85</v>
      </c>
      <c r="BC87" s="4">
        <f>'Raw Data'!BC1062</f>
        <v>0.63</v>
      </c>
      <c r="BD87" s="4">
        <f>'Raw Data'!BD1062</f>
        <v>24.556999999999999</v>
      </c>
      <c r="BE87" s="4">
        <f>'Raw Data'!BE1062</f>
        <v>976.899</v>
      </c>
      <c r="BF87" s="4">
        <f>'Raw Data'!BF1062</f>
        <v>1218.3330000000001</v>
      </c>
      <c r="BG87" s="4">
        <f>'Raw Data'!BG1062</f>
        <v>0.24399999999999999</v>
      </c>
      <c r="BH87" s="4">
        <f>'Raw Data'!BH1062</f>
        <v>0.107</v>
      </c>
      <c r="BI87" s="4">
        <f>'Raw Data'!BI1062</f>
        <v>0.35099999999999998</v>
      </c>
      <c r="BJ87" s="4">
        <f>'Raw Data'!BJ1062</f>
        <v>0.186</v>
      </c>
      <c r="BK87" s="4">
        <f>'Raw Data'!BK1062</f>
        <v>8.1000000000000003E-2</v>
      </c>
      <c r="BL87" s="4">
        <f>'Raw Data'!BL1062</f>
        <v>0.26700000000000002</v>
      </c>
      <c r="BM87" s="4">
        <f>'Raw Data'!BM1062</f>
        <v>46.033700000000003</v>
      </c>
      <c r="BN87" s="4">
        <f>'Raw Data'!BN1062</f>
        <v>0</v>
      </c>
      <c r="BO87" s="4">
        <f>'Raw Data'!BO1062</f>
        <v>0</v>
      </c>
      <c r="BP87" s="4">
        <f>'Raw Data'!BP1062</f>
        <v>0</v>
      </c>
      <c r="BQ87" s="4">
        <f>'Raw Data'!BQ1062</f>
        <v>0</v>
      </c>
      <c r="BR87" s="4">
        <f>'Raw Data'!BR1062</f>
        <v>0.57478700000000005</v>
      </c>
      <c r="BS87" s="4">
        <f>'Raw Data'!BS1062</f>
        <v>-5</v>
      </c>
      <c r="BT87" s="4">
        <f>'Raw Data'!BT1062</f>
        <v>0.14843300000000001</v>
      </c>
      <c r="BU87" s="4">
        <f>'Raw Data'!BU1062</f>
        <v>14.046357</v>
      </c>
      <c r="BV87" s="4">
        <f>'Raw Data'!BV1062</f>
        <v>2.9983469999999999</v>
      </c>
      <c r="BW87" s="4">
        <f t="shared" si="14"/>
        <v>3.7110475194000001</v>
      </c>
      <c r="BY87" s="4">
        <f t="shared" si="15"/>
        <v>10113.019742816992</v>
      </c>
      <c r="BZ87" s="4">
        <f t="shared" si="16"/>
        <v>12612.384373743298</v>
      </c>
      <c r="CA87" s="4">
        <f t="shared" si="17"/>
        <v>1.9255027102739999</v>
      </c>
      <c r="CB87" s="4">
        <f t="shared" si="18"/>
        <v>476.54846297817335</v>
      </c>
    </row>
    <row r="88" spans="1:80" x14ac:dyDescent="0.25">
      <c r="A88" s="2">
        <f>'Raw Data'!A1063</f>
        <v>42070</v>
      </c>
      <c r="B88" s="3">
        <f>'Raw Data'!B1063</f>
        <v>3.645601851851852E-2</v>
      </c>
      <c r="C88" s="4">
        <f>'Raw Data'!C1063</f>
        <v>6.7789999999999999</v>
      </c>
      <c r="D88" s="4">
        <f>'Raw Data'!D1063</f>
        <v>13.0467</v>
      </c>
      <c r="E88" s="4">
        <f>'Raw Data'!E1063</f>
        <v>130466.6976</v>
      </c>
      <c r="F88" s="4">
        <f>'Raw Data'!F1063</f>
        <v>13.5</v>
      </c>
      <c r="G88" s="4">
        <f>'Raw Data'!G1063</f>
        <v>6.9</v>
      </c>
      <c r="H88" s="4">
        <f>'Raw Data'!H1063</f>
        <v>5142.7</v>
      </c>
      <c r="I88" s="4">
        <f>'Raw Data'!I1063</f>
        <v>0</v>
      </c>
      <c r="J88" s="4">
        <f>'Raw Data'!J1063</f>
        <v>0</v>
      </c>
      <c r="K88" s="4">
        <f>'Raw Data'!K1063</f>
        <v>0.80589999999999995</v>
      </c>
      <c r="L88" s="4">
        <f>'Raw Data'!L1063</f>
        <v>5.4629000000000003</v>
      </c>
      <c r="M88" s="4">
        <f>'Raw Data'!M1063</f>
        <v>10.5144</v>
      </c>
      <c r="N88" s="4">
        <f>'Raw Data'!N1063</f>
        <v>10.9101</v>
      </c>
      <c r="O88" s="4">
        <f>'Raw Data'!O1063</f>
        <v>5.5523999999999996</v>
      </c>
      <c r="P88" s="4">
        <f>'Raw Data'!P1063</f>
        <v>16.5</v>
      </c>
      <c r="Q88" s="4">
        <f>'Raw Data'!Q1063</f>
        <v>8.3133999999999997</v>
      </c>
      <c r="R88" s="4">
        <f>'Raw Data'!R1063</f>
        <v>4.2309000000000001</v>
      </c>
      <c r="S88" s="4">
        <f>'Raw Data'!S1063</f>
        <v>12.5</v>
      </c>
      <c r="T88" s="4">
        <f>'Raw Data'!T1063</f>
        <v>5142.7231000000002</v>
      </c>
      <c r="U88" s="4">
        <f>'Raw Data'!U1063</f>
        <v>0</v>
      </c>
      <c r="V88" s="4">
        <f>'Raw Data'!V1063</f>
        <v>0</v>
      </c>
      <c r="W88" s="4">
        <f>'Raw Data'!W1063</f>
        <v>0</v>
      </c>
      <c r="X88" s="4">
        <f>'Raw Data'!X1063</f>
        <v>0</v>
      </c>
      <c r="Y88" s="4">
        <f>'Raw Data'!Y1063</f>
        <v>11.8</v>
      </c>
      <c r="Z88" s="4">
        <f>'Raw Data'!Z1063</f>
        <v>869</v>
      </c>
      <c r="AA88" s="4">
        <f>'Raw Data'!AA1063</f>
        <v>887</v>
      </c>
      <c r="AB88" s="4">
        <f>'Raw Data'!AB1063</f>
        <v>823</v>
      </c>
      <c r="AC88" s="4">
        <f>'Raw Data'!AC1063</f>
        <v>53</v>
      </c>
      <c r="AD88" s="4">
        <f>'Raw Data'!AD1063</f>
        <v>8.5399999999999991</v>
      </c>
      <c r="AE88" s="4">
        <f>'Raw Data'!AE1063</f>
        <v>0.2</v>
      </c>
      <c r="AF88" s="4">
        <f>'Raw Data'!AF1063</f>
        <v>977</v>
      </c>
      <c r="AG88" s="4">
        <f>'Raw Data'!AG1063</f>
        <v>-7</v>
      </c>
      <c r="AH88" s="4">
        <f>'Raw Data'!AH1063</f>
        <v>13</v>
      </c>
      <c r="AI88" s="4">
        <f>'Raw Data'!AI1063</f>
        <v>29</v>
      </c>
      <c r="AJ88" s="4">
        <f>'Raw Data'!AJ1063</f>
        <v>189</v>
      </c>
      <c r="AK88" s="4">
        <f>'Raw Data'!AK1063</f>
        <v>138</v>
      </c>
      <c r="AL88" s="4">
        <f>'Raw Data'!AL1063</f>
        <v>2.5</v>
      </c>
      <c r="AM88" s="4">
        <f>'Raw Data'!AM1063</f>
        <v>195</v>
      </c>
      <c r="AN88" s="4" t="str">
        <f>'Raw Data'!AN1063</f>
        <v>n/a</v>
      </c>
      <c r="AO88" s="4">
        <f>'Raw Data'!AO1063</f>
        <v>2</v>
      </c>
      <c r="AP88" s="5">
        <f>'Raw Data'!AP1063</f>
        <v>0.61982638888888886</v>
      </c>
      <c r="AQ88" s="4">
        <f>'Raw Data'!AQ1063</f>
        <v>47.164470000000001</v>
      </c>
      <c r="AR88" s="4">
        <f>'Raw Data'!AR1063</f>
        <v>-88.486818</v>
      </c>
      <c r="AS88" s="4">
        <f>'Raw Data'!AS1063</f>
        <v>316.7</v>
      </c>
      <c r="AT88" s="4">
        <f>'Raw Data'!AT1063</f>
        <v>33.299999999999997</v>
      </c>
      <c r="AU88" s="4">
        <f>'Raw Data'!AU1063</f>
        <v>11</v>
      </c>
      <c r="AV88" s="4">
        <f>'Raw Data'!AV1063</f>
        <v>9</v>
      </c>
      <c r="AW88" s="4" t="str">
        <f>'Raw Data'!AW1063</f>
        <v>0x4b66000</v>
      </c>
      <c r="AX88" s="4">
        <f>'Raw Data'!AX1063</f>
        <v>1.42475</v>
      </c>
      <c r="AY88" s="4">
        <f>'Raw Data'!AY1063</f>
        <v>1.3504989999999999</v>
      </c>
      <c r="AZ88" s="4">
        <f>'Raw Data'!AZ1063</f>
        <v>2.4123749999999999</v>
      </c>
      <c r="BA88" s="4">
        <f>'Raw Data'!BA1063</f>
        <v>14.023</v>
      </c>
      <c r="BB88" s="4">
        <f>'Raw Data'!BB1063</f>
        <v>9</v>
      </c>
      <c r="BC88" s="4">
        <f>'Raw Data'!BC1063</f>
        <v>0.64</v>
      </c>
      <c r="BD88" s="4">
        <f>'Raw Data'!BD1063</f>
        <v>24.084</v>
      </c>
      <c r="BE88" s="4">
        <f>'Raw Data'!BE1063</f>
        <v>1003.832</v>
      </c>
      <c r="BF88" s="4">
        <f>'Raw Data'!BF1063</f>
        <v>1229.6969999999999</v>
      </c>
      <c r="BG88" s="4">
        <f>'Raw Data'!BG1063</f>
        <v>0.21</v>
      </c>
      <c r="BH88" s="4">
        <f>'Raw Data'!BH1063</f>
        <v>0.107</v>
      </c>
      <c r="BI88" s="4">
        <f>'Raw Data'!BI1063</f>
        <v>0.317</v>
      </c>
      <c r="BJ88" s="4">
        <f>'Raw Data'!BJ1063</f>
        <v>0.16</v>
      </c>
      <c r="BK88" s="4">
        <f>'Raw Data'!BK1063</f>
        <v>8.1000000000000003E-2</v>
      </c>
      <c r="BL88" s="4">
        <f>'Raw Data'!BL1063</f>
        <v>0.24099999999999999</v>
      </c>
      <c r="BM88" s="4">
        <f>'Raw Data'!BM1063</f>
        <v>31.25</v>
      </c>
      <c r="BN88" s="4">
        <f>'Raw Data'!BN1063</f>
        <v>0</v>
      </c>
      <c r="BO88" s="4">
        <f>'Raw Data'!BO1063</f>
        <v>0</v>
      </c>
      <c r="BP88" s="4">
        <f>'Raw Data'!BP1063</f>
        <v>0</v>
      </c>
      <c r="BQ88" s="4">
        <f>'Raw Data'!BQ1063</f>
        <v>0</v>
      </c>
      <c r="BR88" s="4">
        <f>'Raw Data'!BR1063</f>
        <v>0.54950100000000002</v>
      </c>
      <c r="BS88" s="4">
        <f>'Raw Data'!BS1063</f>
        <v>-5</v>
      </c>
      <c r="BT88" s="4">
        <f>'Raw Data'!BT1063</f>
        <v>0.14899999999999999</v>
      </c>
      <c r="BU88" s="4">
        <f>'Raw Data'!BU1063</f>
        <v>13.428431</v>
      </c>
      <c r="BV88" s="4">
        <f>'Raw Data'!BV1063</f>
        <v>3.0097999999999998</v>
      </c>
      <c r="BW88" s="4">
        <f t="shared" si="14"/>
        <v>3.5477914702</v>
      </c>
      <c r="BY88" s="4">
        <f t="shared" si="15"/>
        <v>9934.678006975304</v>
      </c>
      <c r="BZ88" s="4">
        <f t="shared" si="16"/>
        <v>12170.008269454956</v>
      </c>
      <c r="CA88" s="4">
        <f t="shared" si="17"/>
        <v>1.5834805835199999</v>
      </c>
      <c r="CB88" s="4">
        <f t="shared" si="18"/>
        <v>309.27355146874999</v>
      </c>
    </row>
    <row r="89" spans="1:80" x14ac:dyDescent="0.25">
      <c r="A89" s="2">
        <f>'Raw Data'!A1064</f>
        <v>42070</v>
      </c>
      <c r="B89" s="3">
        <f>'Raw Data'!B1064</f>
        <v>3.6467592592592593E-2</v>
      </c>
      <c r="C89" s="4">
        <f>'Raw Data'!C1064</f>
        <v>6.7619999999999996</v>
      </c>
      <c r="D89" s="4">
        <f>'Raw Data'!D1064</f>
        <v>13.1494</v>
      </c>
      <c r="E89" s="4">
        <f>'Raw Data'!E1064</f>
        <v>131494.4987</v>
      </c>
      <c r="F89" s="4">
        <f>'Raw Data'!F1064</f>
        <v>11.9</v>
      </c>
      <c r="G89" s="4">
        <f>'Raw Data'!G1064</f>
        <v>6.7</v>
      </c>
      <c r="H89" s="4">
        <f>'Raw Data'!H1064</f>
        <v>4776.1000000000004</v>
      </c>
      <c r="I89" s="4">
        <f>'Raw Data'!I1064</f>
        <v>0</v>
      </c>
      <c r="J89" s="4">
        <f>'Raw Data'!J1064</f>
        <v>0</v>
      </c>
      <c r="K89" s="4">
        <f>'Raw Data'!K1064</f>
        <v>0.80530000000000002</v>
      </c>
      <c r="L89" s="4">
        <f>'Raw Data'!L1064</f>
        <v>5.4454000000000002</v>
      </c>
      <c r="M89" s="4">
        <f>'Raw Data'!M1064</f>
        <v>10.5892</v>
      </c>
      <c r="N89" s="4">
        <f>'Raw Data'!N1064</f>
        <v>9.5830000000000002</v>
      </c>
      <c r="O89" s="4">
        <f>'Raw Data'!O1064</f>
        <v>5.3871000000000002</v>
      </c>
      <c r="P89" s="4">
        <f>'Raw Data'!P1064</f>
        <v>15</v>
      </c>
      <c r="Q89" s="4">
        <f>'Raw Data'!Q1064</f>
        <v>7.3022</v>
      </c>
      <c r="R89" s="4">
        <f>'Raw Data'!R1064</f>
        <v>4.1048999999999998</v>
      </c>
      <c r="S89" s="4">
        <f>'Raw Data'!S1064</f>
        <v>11.4</v>
      </c>
      <c r="T89" s="4">
        <f>'Raw Data'!T1064</f>
        <v>4776.0942999999997</v>
      </c>
      <c r="U89" s="4">
        <f>'Raw Data'!U1064</f>
        <v>0</v>
      </c>
      <c r="V89" s="4">
        <f>'Raw Data'!V1064</f>
        <v>0</v>
      </c>
      <c r="W89" s="4">
        <f>'Raw Data'!W1064</f>
        <v>0</v>
      </c>
      <c r="X89" s="4">
        <f>'Raw Data'!X1064</f>
        <v>0</v>
      </c>
      <c r="Y89" s="4">
        <f>'Raw Data'!Y1064</f>
        <v>11.8</v>
      </c>
      <c r="Z89" s="4">
        <f>'Raw Data'!Z1064</f>
        <v>869</v>
      </c>
      <c r="AA89" s="4">
        <f>'Raw Data'!AA1064</f>
        <v>888</v>
      </c>
      <c r="AB89" s="4">
        <f>'Raw Data'!AB1064</f>
        <v>823</v>
      </c>
      <c r="AC89" s="4">
        <f>'Raw Data'!AC1064</f>
        <v>53</v>
      </c>
      <c r="AD89" s="4">
        <f>'Raw Data'!AD1064</f>
        <v>8.5399999999999991</v>
      </c>
      <c r="AE89" s="4">
        <f>'Raw Data'!AE1064</f>
        <v>0.2</v>
      </c>
      <c r="AF89" s="4">
        <f>'Raw Data'!AF1064</f>
        <v>977</v>
      </c>
      <c r="AG89" s="4">
        <f>'Raw Data'!AG1064</f>
        <v>-7</v>
      </c>
      <c r="AH89" s="4">
        <f>'Raw Data'!AH1064</f>
        <v>13</v>
      </c>
      <c r="AI89" s="4">
        <f>'Raw Data'!AI1064</f>
        <v>29</v>
      </c>
      <c r="AJ89" s="4">
        <f>'Raw Data'!AJ1064</f>
        <v>189</v>
      </c>
      <c r="AK89" s="4">
        <f>'Raw Data'!AK1064</f>
        <v>138</v>
      </c>
      <c r="AL89" s="4">
        <f>'Raw Data'!AL1064</f>
        <v>2.5</v>
      </c>
      <c r="AM89" s="4">
        <f>'Raw Data'!AM1064</f>
        <v>195</v>
      </c>
      <c r="AN89" s="4" t="str">
        <f>'Raw Data'!AN1064</f>
        <v>n/a</v>
      </c>
      <c r="AO89" s="4">
        <f>'Raw Data'!AO1064</f>
        <v>2</v>
      </c>
      <c r="AP89" s="5">
        <f>'Raw Data'!AP1064</f>
        <v>0.61983796296296301</v>
      </c>
      <c r="AQ89" s="4">
        <f>'Raw Data'!AQ1064</f>
        <v>47.164448999999998</v>
      </c>
      <c r="AR89" s="4">
        <f>'Raw Data'!AR1064</f>
        <v>-88.486990000000006</v>
      </c>
      <c r="AS89" s="4">
        <f>'Raw Data'!AS1064</f>
        <v>316.3</v>
      </c>
      <c r="AT89" s="4">
        <f>'Raw Data'!AT1064</f>
        <v>31.3</v>
      </c>
      <c r="AU89" s="4">
        <f>'Raw Data'!AU1064</f>
        <v>11</v>
      </c>
      <c r="AV89" s="4">
        <f>'Raw Data'!AV1064</f>
        <v>9</v>
      </c>
      <c r="AW89" s="4" t="str">
        <f>'Raw Data'!AW1064</f>
        <v>0x4b66000</v>
      </c>
      <c r="AX89" s="4">
        <f>'Raw Data'!AX1064</f>
        <v>1.6</v>
      </c>
      <c r="AY89" s="4">
        <f>'Raw Data'!AY1064</f>
        <v>1</v>
      </c>
      <c r="AZ89" s="4">
        <f>'Raw Data'!AZ1064</f>
        <v>2.5</v>
      </c>
      <c r="BA89" s="4">
        <f>'Raw Data'!BA1064</f>
        <v>14.023</v>
      </c>
      <c r="BB89" s="4">
        <f>'Raw Data'!BB1064</f>
        <v>8.9700000000000006</v>
      </c>
      <c r="BC89" s="4">
        <f>'Raw Data'!BC1064</f>
        <v>0.64</v>
      </c>
      <c r="BD89" s="4">
        <f>'Raw Data'!BD1064</f>
        <v>24.178000000000001</v>
      </c>
      <c r="BE89" s="4">
        <f>'Raw Data'!BE1064</f>
        <v>999.35699999999997</v>
      </c>
      <c r="BF89" s="4">
        <f>'Raw Data'!BF1064</f>
        <v>1236.896</v>
      </c>
      <c r="BG89" s="4">
        <f>'Raw Data'!BG1064</f>
        <v>0.184</v>
      </c>
      <c r="BH89" s="4">
        <f>'Raw Data'!BH1064</f>
        <v>0.104</v>
      </c>
      <c r="BI89" s="4">
        <f>'Raw Data'!BI1064</f>
        <v>0.28799999999999998</v>
      </c>
      <c r="BJ89" s="4">
        <f>'Raw Data'!BJ1064</f>
        <v>0.14000000000000001</v>
      </c>
      <c r="BK89" s="4">
        <f>'Raw Data'!BK1064</f>
        <v>7.9000000000000001E-2</v>
      </c>
      <c r="BL89" s="4">
        <f>'Raw Data'!BL1064</f>
        <v>0.219</v>
      </c>
      <c r="BM89" s="4">
        <f>'Raw Data'!BM1064</f>
        <v>28.985800000000001</v>
      </c>
      <c r="BN89" s="4">
        <f>'Raw Data'!BN1064</f>
        <v>0</v>
      </c>
      <c r="BO89" s="4">
        <f>'Raw Data'!BO1064</f>
        <v>0</v>
      </c>
      <c r="BP89" s="4">
        <f>'Raw Data'!BP1064</f>
        <v>0</v>
      </c>
      <c r="BQ89" s="4">
        <f>'Raw Data'!BQ1064</f>
        <v>0</v>
      </c>
      <c r="BR89" s="4">
        <f>'Raw Data'!BR1064</f>
        <v>0.56091199999999997</v>
      </c>
      <c r="BS89" s="4">
        <f>'Raw Data'!BS1064</f>
        <v>-5</v>
      </c>
      <c r="BT89" s="4">
        <f>'Raw Data'!BT1064</f>
        <v>0.14899999999999999</v>
      </c>
      <c r="BU89" s="4">
        <f>'Raw Data'!BU1064</f>
        <v>13.70729</v>
      </c>
      <c r="BV89" s="4">
        <f>'Raw Data'!BV1064</f>
        <v>3.0097999999999998</v>
      </c>
      <c r="BW89" s="4">
        <f t="shared" si="14"/>
        <v>3.621466018</v>
      </c>
      <c r="BY89" s="4">
        <f t="shared" si="15"/>
        <v>10095.776968634611</v>
      </c>
      <c r="BZ89" s="4">
        <f t="shared" si="16"/>
        <v>12495.46073064608</v>
      </c>
      <c r="CA89" s="4">
        <f t="shared" si="17"/>
        <v>1.4143181822000002</v>
      </c>
      <c r="CB89" s="4">
        <f t="shared" si="18"/>
        <v>292.82245689723402</v>
      </c>
    </row>
    <row r="90" spans="1:80" x14ac:dyDescent="0.25">
      <c r="A90" s="2">
        <f>'Raw Data'!A1065</f>
        <v>42070</v>
      </c>
      <c r="B90" s="3">
        <f>'Raw Data'!B1065</f>
        <v>3.6479166666666667E-2</v>
      </c>
      <c r="C90" s="4">
        <f>'Raw Data'!C1065</f>
        <v>6.74</v>
      </c>
      <c r="D90" s="4">
        <f>'Raw Data'!D1065</f>
        <v>13.2455</v>
      </c>
      <c r="E90" s="4">
        <f>'Raw Data'!E1065</f>
        <v>132455.41250000001</v>
      </c>
      <c r="F90" s="4">
        <f>'Raw Data'!F1065</f>
        <v>11.9</v>
      </c>
      <c r="G90" s="4">
        <f>'Raw Data'!G1065</f>
        <v>6.5</v>
      </c>
      <c r="H90" s="4">
        <f>'Raw Data'!H1065</f>
        <v>4784.2</v>
      </c>
      <c r="I90" s="4">
        <f>'Raw Data'!I1065</f>
        <v>0</v>
      </c>
      <c r="J90" s="4">
        <f>'Raw Data'!J1065</f>
        <v>0</v>
      </c>
      <c r="K90" s="4">
        <f>'Raw Data'!K1065</f>
        <v>0.8044</v>
      </c>
      <c r="L90" s="4">
        <f>'Raw Data'!L1065</f>
        <v>5.4218000000000002</v>
      </c>
      <c r="M90" s="4">
        <f>'Raw Data'!M1065</f>
        <v>10.6549</v>
      </c>
      <c r="N90" s="4">
        <f>'Raw Data'!N1065</f>
        <v>9.5724999999999998</v>
      </c>
      <c r="O90" s="4">
        <f>'Raw Data'!O1065</f>
        <v>5.2202999999999999</v>
      </c>
      <c r="P90" s="4">
        <f>'Raw Data'!P1065</f>
        <v>14.8</v>
      </c>
      <c r="Q90" s="4">
        <f>'Raw Data'!Q1065</f>
        <v>7.2942</v>
      </c>
      <c r="R90" s="4">
        <f>'Raw Data'!R1065</f>
        <v>3.9777999999999998</v>
      </c>
      <c r="S90" s="4">
        <f>'Raw Data'!S1065</f>
        <v>11.3</v>
      </c>
      <c r="T90" s="4">
        <f>'Raw Data'!T1065</f>
        <v>4784.2091</v>
      </c>
      <c r="U90" s="4">
        <f>'Raw Data'!U1065</f>
        <v>0</v>
      </c>
      <c r="V90" s="4">
        <f>'Raw Data'!V1065</f>
        <v>0</v>
      </c>
      <c r="W90" s="4">
        <f>'Raw Data'!W1065</f>
        <v>0</v>
      </c>
      <c r="X90" s="4">
        <f>'Raw Data'!X1065</f>
        <v>0</v>
      </c>
      <c r="Y90" s="4">
        <f>'Raw Data'!Y1065</f>
        <v>11.8</v>
      </c>
      <c r="Z90" s="4">
        <f>'Raw Data'!Z1065</f>
        <v>868</v>
      </c>
      <c r="AA90" s="4">
        <f>'Raw Data'!AA1065</f>
        <v>887</v>
      </c>
      <c r="AB90" s="4">
        <f>'Raw Data'!AB1065</f>
        <v>822</v>
      </c>
      <c r="AC90" s="4">
        <f>'Raw Data'!AC1065</f>
        <v>53</v>
      </c>
      <c r="AD90" s="4">
        <f>'Raw Data'!AD1065</f>
        <v>8.5399999999999991</v>
      </c>
      <c r="AE90" s="4">
        <f>'Raw Data'!AE1065</f>
        <v>0.2</v>
      </c>
      <c r="AF90" s="4">
        <f>'Raw Data'!AF1065</f>
        <v>977</v>
      </c>
      <c r="AG90" s="4">
        <f>'Raw Data'!AG1065</f>
        <v>-7</v>
      </c>
      <c r="AH90" s="4">
        <f>'Raw Data'!AH1065</f>
        <v>13</v>
      </c>
      <c r="AI90" s="4">
        <f>'Raw Data'!AI1065</f>
        <v>29</v>
      </c>
      <c r="AJ90" s="4">
        <f>'Raw Data'!AJ1065</f>
        <v>189</v>
      </c>
      <c r="AK90" s="4">
        <f>'Raw Data'!AK1065</f>
        <v>138</v>
      </c>
      <c r="AL90" s="4">
        <f>'Raw Data'!AL1065</f>
        <v>2.6</v>
      </c>
      <c r="AM90" s="4">
        <f>'Raw Data'!AM1065</f>
        <v>195</v>
      </c>
      <c r="AN90" s="4" t="str">
        <f>'Raw Data'!AN1065</f>
        <v>n/a</v>
      </c>
      <c r="AO90" s="4">
        <f>'Raw Data'!AO1065</f>
        <v>2</v>
      </c>
      <c r="AP90" s="5">
        <f>'Raw Data'!AP1065</f>
        <v>0.61984953703703705</v>
      </c>
      <c r="AQ90" s="4">
        <f>'Raw Data'!AQ1065</f>
        <v>47.164411999999999</v>
      </c>
      <c r="AR90" s="4">
        <f>'Raw Data'!AR1065</f>
        <v>-88.487155000000001</v>
      </c>
      <c r="AS90" s="4">
        <f>'Raw Data'!AS1065</f>
        <v>316.2</v>
      </c>
      <c r="AT90" s="4">
        <f>'Raw Data'!AT1065</f>
        <v>30.1</v>
      </c>
      <c r="AU90" s="4">
        <f>'Raw Data'!AU1065</f>
        <v>11</v>
      </c>
      <c r="AV90" s="4">
        <f>'Raw Data'!AV1065</f>
        <v>9</v>
      </c>
      <c r="AW90" s="4" t="str">
        <f>'Raw Data'!AW1065</f>
        <v>0x4b66000</v>
      </c>
      <c r="AX90" s="4">
        <f>'Raw Data'!AX1065</f>
        <v>1.6241760000000001</v>
      </c>
      <c r="AY90" s="4">
        <f>'Raw Data'!AY1065</f>
        <v>1.0362640000000001</v>
      </c>
      <c r="AZ90" s="4">
        <f>'Raw Data'!AZ1065</f>
        <v>2.5362640000000001</v>
      </c>
      <c r="BA90" s="4">
        <f>'Raw Data'!BA1065</f>
        <v>14.023</v>
      </c>
      <c r="BB90" s="4">
        <f>'Raw Data'!BB1065</f>
        <v>8.93</v>
      </c>
      <c r="BC90" s="4">
        <f>'Raw Data'!BC1065</f>
        <v>0.64</v>
      </c>
      <c r="BD90" s="4">
        <f>'Raw Data'!BD1065</f>
        <v>24.314</v>
      </c>
      <c r="BE90" s="4">
        <f>'Raw Data'!BE1065</f>
        <v>992.43700000000001</v>
      </c>
      <c r="BF90" s="4">
        <f>'Raw Data'!BF1065</f>
        <v>1241.338</v>
      </c>
      <c r="BG90" s="4">
        <f>'Raw Data'!BG1065</f>
        <v>0.183</v>
      </c>
      <c r="BH90" s="4">
        <f>'Raw Data'!BH1065</f>
        <v>0.1</v>
      </c>
      <c r="BI90" s="4">
        <f>'Raw Data'!BI1065</f>
        <v>0.28399999999999997</v>
      </c>
      <c r="BJ90" s="4">
        <f>'Raw Data'!BJ1065</f>
        <v>0.14000000000000001</v>
      </c>
      <c r="BK90" s="4">
        <f>'Raw Data'!BK1065</f>
        <v>7.5999999999999998E-2</v>
      </c>
      <c r="BL90" s="4">
        <f>'Raw Data'!BL1065</f>
        <v>0.216</v>
      </c>
      <c r="BM90" s="4">
        <f>'Raw Data'!BM1065</f>
        <v>28.959599999999998</v>
      </c>
      <c r="BN90" s="4">
        <f>'Raw Data'!BN1065</f>
        <v>0</v>
      </c>
      <c r="BO90" s="4">
        <f>'Raw Data'!BO1065</f>
        <v>0</v>
      </c>
      <c r="BP90" s="4">
        <f>'Raw Data'!BP1065</f>
        <v>0</v>
      </c>
      <c r="BQ90" s="4">
        <f>'Raw Data'!BQ1065</f>
        <v>0</v>
      </c>
      <c r="BR90" s="4">
        <f>'Raw Data'!BR1065</f>
        <v>0.56581300000000001</v>
      </c>
      <c r="BS90" s="4">
        <f>'Raw Data'!BS1065</f>
        <v>-5</v>
      </c>
      <c r="BT90" s="4">
        <f>'Raw Data'!BT1065</f>
        <v>0.149813</v>
      </c>
      <c r="BU90" s="4">
        <f>'Raw Data'!BU1065</f>
        <v>13.827059999999999</v>
      </c>
      <c r="BV90" s="4">
        <f>'Raw Data'!BV1065</f>
        <v>3.0262259999999999</v>
      </c>
      <c r="BW90" s="4">
        <f t="shared" si="14"/>
        <v>3.6531092519999997</v>
      </c>
      <c r="BY90" s="4">
        <f t="shared" si="15"/>
        <v>10113.47214162714</v>
      </c>
      <c r="BZ90" s="4">
        <f t="shared" si="16"/>
        <v>12649.908539628359</v>
      </c>
      <c r="CA90" s="4">
        <f t="shared" si="17"/>
        <v>1.4266760508</v>
      </c>
      <c r="CB90" s="4">
        <f t="shared" si="18"/>
        <v>295.11405543391197</v>
      </c>
    </row>
    <row r="91" spans="1:80" x14ac:dyDescent="0.25">
      <c r="A91" s="2">
        <f>'Raw Data'!A1066</f>
        <v>42070</v>
      </c>
      <c r="B91" s="3">
        <f>'Raw Data'!B1066</f>
        <v>3.649074074074074E-2</v>
      </c>
      <c r="C91" s="4">
        <f>'Raw Data'!C1066</f>
        <v>6.7309999999999999</v>
      </c>
      <c r="D91" s="4">
        <f>'Raw Data'!D1066</f>
        <v>13.2666</v>
      </c>
      <c r="E91" s="4">
        <f>'Raw Data'!E1066</f>
        <v>132665.70689999999</v>
      </c>
      <c r="F91" s="4">
        <f>'Raw Data'!F1066</f>
        <v>11.6</v>
      </c>
      <c r="G91" s="4">
        <f>'Raw Data'!G1066</f>
        <v>6.4</v>
      </c>
      <c r="H91" s="4">
        <f>'Raw Data'!H1066</f>
        <v>4947.5</v>
      </c>
      <c r="I91" s="4">
        <f>'Raw Data'!I1066</f>
        <v>0</v>
      </c>
      <c r="J91" s="4">
        <f>'Raw Data'!J1066</f>
        <v>0</v>
      </c>
      <c r="K91" s="4">
        <f>'Raw Data'!K1066</f>
        <v>0.80410000000000004</v>
      </c>
      <c r="L91" s="4">
        <f>'Raw Data'!L1066</f>
        <v>5.4123000000000001</v>
      </c>
      <c r="M91" s="4">
        <f>'Raw Data'!M1066</f>
        <v>10.667</v>
      </c>
      <c r="N91" s="4">
        <f>'Raw Data'!N1066</f>
        <v>9.327</v>
      </c>
      <c r="O91" s="4">
        <f>'Raw Data'!O1066</f>
        <v>5.1459000000000001</v>
      </c>
      <c r="P91" s="4">
        <f>'Raw Data'!P1066</f>
        <v>14.5</v>
      </c>
      <c r="Q91" s="4">
        <f>'Raw Data'!Q1066</f>
        <v>7.1071</v>
      </c>
      <c r="R91" s="4">
        <f>'Raw Data'!R1066</f>
        <v>3.9211999999999998</v>
      </c>
      <c r="S91" s="4">
        <f>'Raw Data'!S1066</f>
        <v>11</v>
      </c>
      <c r="T91" s="4">
        <f>'Raw Data'!T1066</f>
        <v>4947.5231999999996</v>
      </c>
      <c r="U91" s="4">
        <f>'Raw Data'!U1066</f>
        <v>0</v>
      </c>
      <c r="V91" s="4">
        <f>'Raw Data'!V1066</f>
        <v>0</v>
      </c>
      <c r="W91" s="4">
        <f>'Raw Data'!W1066</f>
        <v>0</v>
      </c>
      <c r="X91" s="4">
        <f>'Raw Data'!X1066</f>
        <v>0</v>
      </c>
      <c r="Y91" s="4">
        <f>'Raw Data'!Y1066</f>
        <v>11.7</v>
      </c>
      <c r="Z91" s="4">
        <f>'Raw Data'!Z1066</f>
        <v>869</v>
      </c>
      <c r="AA91" s="4">
        <f>'Raw Data'!AA1066</f>
        <v>888</v>
      </c>
      <c r="AB91" s="4">
        <f>'Raw Data'!AB1066</f>
        <v>822</v>
      </c>
      <c r="AC91" s="4">
        <f>'Raw Data'!AC1066</f>
        <v>53</v>
      </c>
      <c r="AD91" s="4">
        <f>'Raw Data'!AD1066</f>
        <v>8.5399999999999991</v>
      </c>
      <c r="AE91" s="4">
        <f>'Raw Data'!AE1066</f>
        <v>0.2</v>
      </c>
      <c r="AF91" s="4">
        <f>'Raw Data'!AF1066</f>
        <v>977</v>
      </c>
      <c r="AG91" s="4">
        <f>'Raw Data'!AG1066</f>
        <v>-7</v>
      </c>
      <c r="AH91" s="4">
        <f>'Raw Data'!AH1066</f>
        <v>13</v>
      </c>
      <c r="AI91" s="4">
        <f>'Raw Data'!AI1066</f>
        <v>29</v>
      </c>
      <c r="AJ91" s="4">
        <f>'Raw Data'!AJ1066</f>
        <v>189</v>
      </c>
      <c r="AK91" s="4">
        <f>'Raw Data'!AK1066</f>
        <v>138</v>
      </c>
      <c r="AL91" s="4">
        <f>'Raw Data'!AL1066</f>
        <v>2.5</v>
      </c>
      <c r="AM91" s="4">
        <f>'Raw Data'!AM1066</f>
        <v>195</v>
      </c>
      <c r="AN91" s="4" t="str">
        <f>'Raw Data'!AN1066</f>
        <v>n/a</v>
      </c>
      <c r="AO91" s="4">
        <f>'Raw Data'!AO1066</f>
        <v>2</v>
      </c>
      <c r="AP91" s="5">
        <f>'Raw Data'!AP1066</f>
        <v>0.61986111111111108</v>
      </c>
      <c r="AQ91" s="4">
        <f>'Raw Data'!AQ1066</f>
        <v>47.164371000000003</v>
      </c>
      <c r="AR91" s="4">
        <f>'Raw Data'!AR1066</f>
        <v>-88.487317000000004</v>
      </c>
      <c r="AS91" s="4">
        <f>'Raw Data'!AS1066</f>
        <v>316.39999999999998</v>
      </c>
      <c r="AT91" s="4">
        <f>'Raw Data'!AT1066</f>
        <v>29.5</v>
      </c>
      <c r="AU91" s="4">
        <f>'Raw Data'!AU1066</f>
        <v>11</v>
      </c>
      <c r="AV91" s="4">
        <f>'Raw Data'!AV1066</f>
        <v>9</v>
      </c>
      <c r="AW91" s="4" t="str">
        <f>'Raw Data'!AW1066</f>
        <v>0x4b66000</v>
      </c>
      <c r="AX91" s="4">
        <f>'Raw Data'!AX1066</f>
        <v>1.8119879999999999</v>
      </c>
      <c r="AY91" s="4">
        <f>'Raw Data'!AY1066</f>
        <v>1.323976</v>
      </c>
      <c r="AZ91" s="4">
        <f>'Raw Data'!AZ1066</f>
        <v>2.823976</v>
      </c>
      <c r="BA91" s="4">
        <f>'Raw Data'!BA1066</f>
        <v>14.023</v>
      </c>
      <c r="BB91" s="4">
        <f>'Raw Data'!BB1066</f>
        <v>8.91</v>
      </c>
      <c r="BC91" s="4">
        <f>'Raw Data'!BC1066</f>
        <v>0.64</v>
      </c>
      <c r="BD91" s="4">
        <f>'Raw Data'!BD1066</f>
        <v>24.37</v>
      </c>
      <c r="BE91" s="4">
        <f>'Raw Data'!BE1066</f>
        <v>989.56399999999996</v>
      </c>
      <c r="BF91" s="4">
        <f>'Raw Data'!BF1066</f>
        <v>1241.3240000000001</v>
      </c>
      <c r="BG91" s="4">
        <f>'Raw Data'!BG1066</f>
        <v>0.17899999999999999</v>
      </c>
      <c r="BH91" s="4">
        <f>'Raw Data'!BH1066</f>
        <v>9.9000000000000005E-2</v>
      </c>
      <c r="BI91" s="4">
        <f>'Raw Data'!BI1066</f>
        <v>0.27700000000000002</v>
      </c>
      <c r="BJ91" s="4">
        <f>'Raw Data'!BJ1066</f>
        <v>0.13600000000000001</v>
      </c>
      <c r="BK91" s="4">
        <f>'Raw Data'!BK1066</f>
        <v>7.4999999999999997E-2</v>
      </c>
      <c r="BL91" s="4">
        <f>'Raw Data'!BL1066</f>
        <v>0.21099999999999999</v>
      </c>
      <c r="BM91" s="4">
        <f>'Raw Data'!BM1066</f>
        <v>29.913900000000002</v>
      </c>
      <c r="BN91" s="4">
        <f>'Raw Data'!BN1066</f>
        <v>0</v>
      </c>
      <c r="BO91" s="4">
        <f>'Raw Data'!BO1066</f>
        <v>0</v>
      </c>
      <c r="BP91" s="4">
        <f>'Raw Data'!BP1066</f>
        <v>0</v>
      </c>
      <c r="BQ91" s="4">
        <f>'Raw Data'!BQ1066</f>
        <v>0</v>
      </c>
      <c r="BR91" s="4">
        <f>'Raw Data'!BR1066</f>
        <v>0.53269999999999995</v>
      </c>
      <c r="BS91" s="4">
        <f>'Raw Data'!BS1066</f>
        <v>-5</v>
      </c>
      <c r="BT91" s="4">
        <f>'Raw Data'!BT1066</f>
        <v>0.15</v>
      </c>
      <c r="BU91" s="4">
        <f>'Raw Data'!BU1066</f>
        <v>13.017863999999999</v>
      </c>
      <c r="BV91" s="4">
        <f>'Raw Data'!BV1066</f>
        <v>3.03</v>
      </c>
      <c r="BW91" s="4">
        <f t="shared" si="14"/>
        <v>3.4393196687999996</v>
      </c>
      <c r="BY91" s="4">
        <f t="shared" si="15"/>
        <v>9494.0410540451521</v>
      </c>
      <c r="BZ91" s="4">
        <f t="shared" si="16"/>
        <v>11909.468227796831</v>
      </c>
      <c r="CA91" s="4">
        <f t="shared" si="17"/>
        <v>1.3048065444479999</v>
      </c>
      <c r="CB91" s="4">
        <f t="shared" si="18"/>
        <v>286.99891536737522</v>
      </c>
    </row>
    <row r="92" spans="1:80" x14ac:dyDescent="0.25">
      <c r="A92" s="2">
        <f>'Raw Data'!A1067</f>
        <v>42070</v>
      </c>
      <c r="B92" s="3">
        <f>'Raw Data'!B1067</f>
        <v>3.6502314814814814E-2</v>
      </c>
      <c r="C92" s="4">
        <f>'Raw Data'!C1067</f>
        <v>6.7110000000000003</v>
      </c>
      <c r="D92" s="4">
        <f>'Raw Data'!D1067</f>
        <v>13.183400000000001</v>
      </c>
      <c r="E92" s="4">
        <f>'Raw Data'!E1067</f>
        <v>131833.8983</v>
      </c>
      <c r="F92" s="4">
        <f>'Raw Data'!F1067</f>
        <v>11</v>
      </c>
      <c r="G92" s="4">
        <f>'Raw Data'!G1067</f>
        <v>6.5</v>
      </c>
      <c r="H92" s="4">
        <f>'Raw Data'!H1067</f>
        <v>5233.7</v>
      </c>
      <c r="I92" s="4">
        <f>'Raw Data'!I1067</f>
        <v>0</v>
      </c>
      <c r="J92" s="4">
        <f>'Raw Data'!J1067</f>
        <v>0</v>
      </c>
      <c r="K92" s="4">
        <f>'Raw Data'!K1067</f>
        <v>0.80479999999999996</v>
      </c>
      <c r="L92" s="4">
        <f>'Raw Data'!L1067</f>
        <v>5.4009999999999998</v>
      </c>
      <c r="M92" s="4">
        <f>'Raw Data'!M1067</f>
        <v>10.6098</v>
      </c>
      <c r="N92" s="4">
        <f>'Raw Data'!N1067</f>
        <v>8.8275000000000006</v>
      </c>
      <c r="O92" s="4">
        <f>'Raw Data'!O1067</f>
        <v>5.2343000000000002</v>
      </c>
      <c r="P92" s="4">
        <f>'Raw Data'!P1067</f>
        <v>14.1</v>
      </c>
      <c r="Q92" s="4">
        <f>'Raw Data'!Q1067</f>
        <v>6.7297000000000002</v>
      </c>
      <c r="R92" s="4">
        <f>'Raw Data'!R1067</f>
        <v>3.9904000000000002</v>
      </c>
      <c r="S92" s="4">
        <f>'Raw Data'!S1067</f>
        <v>10.7</v>
      </c>
      <c r="T92" s="4">
        <f>'Raw Data'!T1067</f>
        <v>5233.6644999999999</v>
      </c>
      <c r="U92" s="4">
        <f>'Raw Data'!U1067</f>
        <v>0</v>
      </c>
      <c r="V92" s="4">
        <f>'Raw Data'!V1067</f>
        <v>0</v>
      </c>
      <c r="W92" s="4">
        <f>'Raw Data'!W1067</f>
        <v>0</v>
      </c>
      <c r="X92" s="4">
        <f>'Raw Data'!X1067</f>
        <v>0</v>
      </c>
      <c r="Y92" s="4">
        <f>'Raw Data'!Y1067</f>
        <v>11.8</v>
      </c>
      <c r="Z92" s="4">
        <f>'Raw Data'!Z1067</f>
        <v>868</v>
      </c>
      <c r="AA92" s="4">
        <f>'Raw Data'!AA1067</f>
        <v>887</v>
      </c>
      <c r="AB92" s="4">
        <f>'Raw Data'!AB1067</f>
        <v>820</v>
      </c>
      <c r="AC92" s="4">
        <f>'Raw Data'!AC1067</f>
        <v>53.8</v>
      </c>
      <c r="AD92" s="4">
        <f>'Raw Data'!AD1067</f>
        <v>8.67</v>
      </c>
      <c r="AE92" s="4">
        <f>'Raw Data'!AE1067</f>
        <v>0.2</v>
      </c>
      <c r="AF92" s="4">
        <f>'Raw Data'!AF1067</f>
        <v>977</v>
      </c>
      <c r="AG92" s="4">
        <f>'Raw Data'!AG1067</f>
        <v>-7</v>
      </c>
      <c r="AH92" s="4">
        <f>'Raw Data'!AH1067</f>
        <v>13</v>
      </c>
      <c r="AI92" s="4">
        <f>'Raw Data'!AI1067</f>
        <v>29</v>
      </c>
      <c r="AJ92" s="4">
        <f>'Raw Data'!AJ1067</f>
        <v>189</v>
      </c>
      <c r="AK92" s="4">
        <f>'Raw Data'!AK1067</f>
        <v>138</v>
      </c>
      <c r="AL92" s="4">
        <f>'Raw Data'!AL1067</f>
        <v>2.6</v>
      </c>
      <c r="AM92" s="4">
        <f>'Raw Data'!AM1067</f>
        <v>195</v>
      </c>
      <c r="AN92" s="4" t="str">
        <f>'Raw Data'!AN1067</f>
        <v>n/a</v>
      </c>
      <c r="AO92" s="4">
        <f>'Raw Data'!AO1067</f>
        <v>2</v>
      </c>
      <c r="AP92" s="5">
        <f>'Raw Data'!AP1067</f>
        <v>0.61987268518518512</v>
      </c>
      <c r="AQ92" s="4">
        <f>'Raw Data'!AQ1067</f>
        <v>47.164333999999997</v>
      </c>
      <c r="AR92" s="4">
        <f>'Raw Data'!AR1067</f>
        <v>-88.487476999999998</v>
      </c>
      <c r="AS92" s="4">
        <f>'Raw Data'!AS1067</f>
        <v>316.60000000000002</v>
      </c>
      <c r="AT92" s="4">
        <f>'Raw Data'!AT1067</f>
        <v>28.9</v>
      </c>
      <c r="AU92" s="4">
        <f>'Raw Data'!AU1067</f>
        <v>11</v>
      </c>
      <c r="AV92" s="4">
        <f>'Raw Data'!AV1067</f>
        <v>9</v>
      </c>
      <c r="AW92" s="4" t="str">
        <f>'Raw Data'!AW1067</f>
        <v>0x4b66000</v>
      </c>
      <c r="AX92" s="4">
        <f>'Raw Data'!AX1067</f>
        <v>1.9</v>
      </c>
      <c r="AY92" s="4">
        <f>'Raw Data'!AY1067</f>
        <v>1.5</v>
      </c>
      <c r="AZ92" s="4">
        <f>'Raw Data'!AZ1067</f>
        <v>3</v>
      </c>
      <c r="BA92" s="4">
        <f>'Raw Data'!BA1067</f>
        <v>14.023</v>
      </c>
      <c r="BB92" s="4">
        <f>'Raw Data'!BB1067</f>
        <v>8.9499999999999993</v>
      </c>
      <c r="BC92" s="4">
        <f>'Raw Data'!BC1067</f>
        <v>0.64</v>
      </c>
      <c r="BD92" s="4">
        <f>'Raw Data'!BD1067</f>
        <v>24.256</v>
      </c>
      <c r="BE92" s="4">
        <f>'Raw Data'!BE1067</f>
        <v>989.89599999999996</v>
      </c>
      <c r="BF92" s="4">
        <f>'Raw Data'!BF1067</f>
        <v>1237.6479999999999</v>
      </c>
      <c r="BG92" s="4">
        <f>'Raw Data'!BG1067</f>
        <v>0.16900000000000001</v>
      </c>
      <c r="BH92" s="4">
        <f>'Raw Data'!BH1067</f>
        <v>0.1</v>
      </c>
      <c r="BI92" s="4">
        <f>'Raw Data'!BI1067</f>
        <v>0.27</v>
      </c>
      <c r="BJ92" s="4">
        <f>'Raw Data'!BJ1067</f>
        <v>0.129</v>
      </c>
      <c r="BK92" s="4">
        <f>'Raw Data'!BK1067</f>
        <v>7.6999999999999999E-2</v>
      </c>
      <c r="BL92" s="4">
        <f>'Raw Data'!BL1067</f>
        <v>0.20599999999999999</v>
      </c>
      <c r="BM92" s="4">
        <f>'Raw Data'!BM1067</f>
        <v>31.720300000000002</v>
      </c>
      <c r="BN92" s="4">
        <f>'Raw Data'!BN1067</f>
        <v>0</v>
      </c>
      <c r="BO92" s="4">
        <f>'Raw Data'!BO1067</f>
        <v>0</v>
      </c>
      <c r="BP92" s="4">
        <f>'Raw Data'!BP1067</f>
        <v>0</v>
      </c>
      <c r="BQ92" s="4">
        <f>'Raw Data'!BQ1067</f>
        <v>0</v>
      </c>
      <c r="BR92" s="4">
        <f>'Raw Data'!BR1067</f>
        <v>0.55176899999999995</v>
      </c>
      <c r="BS92" s="4">
        <f>'Raw Data'!BS1067</f>
        <v>-5</v>
      </c>
      <c r="BT92" s="4">
        <f>'Raw Data'!BT1067</f>
        <v>0.15162200000000001</v>
      </c>
      <c r="BU92" s="4">
        <f>'Raw Data'!BU1067</f>
        <v>13.483860999999999</v>
      </c>
      <c r="BV92" s="4">
        <f>'Raw Data'!BV1067</f>
        <v>3.0627719999999998</v>
      </c>
      <c r="BW92" s="4">
        <f t="shared" si="14"/>
        <v>3.5624360761999996</v>
      </c>
      <c r="BY92" s="4">
        <f t="shared" si="15"/>
        <v>9837.1959904520718</v>
      </c>
      <c r="BZ92" s="4">
        <f t="shared" si="16"/>
        <v>12299.257642409933</v>
      </c>
      <c r="CA92" s="4">
        <f t="shared" si="17"/>
        <v>1.2819511168529998</v>
      </c>
      <c r="CB92" s="4">
        <f t="shared" si="18"/>
        <v>315.22382954970709</v>
      </c>
    </row>
    <row r="93" spans="1:80" x14ac:dyDescent="0.25">
      <c r="A93" s="2">
        <f>'Raw Data'!A1068</f>
        <v>42070</v>
      </c>
      <c r="B93" s="3">
        <f>'Raw Data'!B1068</f>
        <v>3.6513888888888887E-2</v>
      </c>
      <c r="C93" s="4">
        <f>'Raw Data'!C1068</f>
        <v>6.7190000000000003</v>
      </c>
      <c r="D93" s="4">
        <f>'Raw Data'!D1068</f>
        <v>13.1366</v>
      </c>
      <c r="E93" s="4">
        <f>'Raw Data'!E1068</f>
        <v>131366.2083</v>
      </c>
      <c r="F93" s="4">
        <f>'Raw Data'!F1068</f>
        <v>10.9</v>
      </c>
      <c r="G93" s="4">
        <f>'Raw Data'!G1068</f>
        <v>33.6</v>
      </c>
      <c r="H93" s="4">
        <f>'Raw Data'!H1068</f>
        <v>4451.6000000000004</v>
      </c>
      <c r="I93" s="4">
        <f>'Raw Data'!I1068</f>
        <v>0</v>
      </c>
      <c r="J93" s="4">
        <f>'Raw Data'!J1068</f>
        <v>0</v>
      </c>
      <c r="K93" s="4">
        <f>'Raw Data'!K1068</f>
        <v>0.80610000000000004</v>
      </c>
      <c r="L93" s="4">
        <f>'Raw Data'!L1068</f>
        <v>5.4162999999999997</v>
      </c>
      <c r="M93" s="4">
        <f>'Raw Data'!M1068</f>
        <v>10.588900000000001</v>
      </c>
      <c r="N93" s="4">
        <f>'Raw Data'!N1068</f>
        <v>8.8194999999999997</v>
      </c>
      <c r="O93" s="4">
        <f>'Raw Data'!O1068</f>
        <v>27.1038</v>
      </c>
      <c r="P93" s="4">
        <f>'Raw Data'!P1068</f>
        <v>35.9</v>
      </c>
      <c r="Q93" s="4">
        <f>'Raw Data'!Q1068</f>
        <v>6.7243000000000004</v>
      </c>
      <c r="R93" s="4">
        <f>'Raw Data'!R1068</f>
        <v>20.6648</v>
      </c>
      <c r="S93" s="4">
        <f>'Raw Data'!S1068</f>
        <v>27.4</v>
      </c>
      <c r="T93" s="4">
        <f>'Raw Data'!T1068</f>
        <v>4451.5661</v>
      </c>
      <c r="U93" s="4">
        <f>'Raw Data'!U1068</f>
        <v>0</v>
      </c>
      <c r="V93" s="4">
        <f>'Raw Data'!V1068</f>
        <v>0</v>
      </c>
      <c r="W93" s="4">
        <f>'Raw Data'!W1068</f>
        <v>0</v>
      </c>
      <c r="X93" s="4">
        <f>'Raw Data'!X1068</f>
        <v>0</v>
      </c>
      <c r="Y93" s="4">
        <f>'Raw Data'!Y1068</f>
        <v>11.8</v>
      </c>
      <c r="Z93" s="4">
        <f>'Raw Data'!Z1068</f>
        <v>868</v>
      </c>
      <c r="AA93" s="4">
        <f>'Raw Data'!AA1068</f>
        <v>887</v>
      </c>
      <c r="AB93" s="4">
        <f>'Raw Data'!AB1068</f>
        <v>820</v>
      </c>
      <c r="AC93" s="4">
        <f>'Raw Data'!AC1068</f>
        <v>54</v>
      </c>
      <c r="AD93" s="4">
        <f>'Raw Data'!AD1068</f>
        <v>8.6999999999999993</v>
      </c>
      <c r="AE93" s="4">
        <f>'Raw Data'!AE1068</f>
        <v>0.2</v>
      </c>
      <c r="AF93" s="4">
        <f>'Raw Data'!AF1068</f>
        <v>977</v>
      </c>
      <c r="AG93" s="4">
        <f>'Raw Data'!AG1068</f>
        <v>-7</v>
      </c>
      <c r="AH93" s="4">
        <f>'Raw Data'!AH1068</f>
        <v>13</v>
      </c>
      <c r="AI93" s="4">
        <f>'Raw Data'!AI1068</f>
        <v>29</v>
      </c>
      <c r="AJ93" s="4">
        <f>'Raw Data'!AJ1068</f>
        <v>189</v>
      </c>
      <c r="AK93" s="4">
        <f>'Raw Data'!AK1068</f>
        <v>138</v>
      </c>
      <c r="AL93" s="4">
        <f>'Raw Data'!AL1068</f>
        <v>2.5</v>
      </c>
      <c r="AM93" s="4">
        <f>'Raw Data'!AM1068</f>
        <v>195</v>
      </c>
      <c r="AN93" s="4" t="str">
        <f>'Raw Data'!AN1068</f>
        <v>n/a</v>
      </c>
      <c r="AO93" s="4">
        <f>'Raw Data'!AO1068</f>
        <v>2</v>
      </c>
      <c r="AP93" s="5">
        <f>'Raw Data'!AP1068</f>
        <v>0.61988425925925927</v>
      </c>
      <c r="AQ93" s="4">
        <f>'Raw Data'!AQ1068</f>
        <v>47.164301000000002</v>
      </c>
      <c r="AR93" s="4">
        <f>'Raw Data'!AR1068</f>
        <v>-88.487639000000001</v>
      </c>
      <c r="AS93" s="4">
        <f>'Raw Data'!AS1068</f>
        <v>316.8</v>
      </c>
      <c r="AT93" s="4">
        <f>'Raw Data'!AT1068</f>
        <v>28.3</v>
      </c>
      <c r="AU93" s="4">
        <f>'Raw Data'!AU1068</f>
        <v>11</v>
      </c>
      <c r="AV93" s="4">
        <f>'Raw Data'!AV1068</f>
        <v>9</v>
      </c>
      <c r="AW93" s="4" t="str">
        <f>'Raw Data'!AW1068</f>
        <v>0x4b66000</v>
      </c>
      <c r="AX93" s="4">
        <f>'Raw Data'!AX1068</f>
        <v>1.784016</v>
      </c>
      <c r="AY93" s="4">
        <f>'Raw Data'!AY1068</f>
        <v>1.5386610000000001</v>
      </c>
      <c r="AZ93" s="4">
        <f>'Raw Data'!AZ1068</f>
        <v>3</v>
      </c>
      <c r="BA93" s="4">
        <f>'Raw Data'!BA1068</f>
        <v>14.023</v>
      </c>
      <c r="BB93" s="4">
        <f>'Raw Data'!BB1068</f>
        <v>9.01</v>
      </c>
      <c r="BC93" s="4">
        <f>'Raw Data'!BC1068</f>
        <v>0.64</v>
      </c>
      <c r="BD93" s="4">
        <f>'Raw Data'!BD1068</f>
        <v>24.06</v>
      </c>
      <c r="BE93" s="4">
        <f>'Raw Data'!BE1068</f>
        <v>997.76400000000001</v>
      </c>
      <c r="BF93" s="4">
        <f>'Raw Data'!BF1068</f>
        <v>1241.521</v>
      </c>
      <c r="BG93" s="4">
        <f>'Raw Data'!BG1068</f>
        <v>0.17</v>
      </c>
      <c r="BH93" s="4">
        <f>'Raw Data'!BH1068</f>
        <v>0.52300000000000002</v>
      </c>
      <c r="BI93" s="4">
        <f>'Raw Data'!BI1068</f>
        <v>0.69299999999999995</v>
      </c>
      <c r="BJ93" s="4">
        <f>'Raw Data'!BJ1068</f>
        <v>0.13</v>
      </c>
      <c r="BK93" s="4">
        <f>'Raw Data'!BK1068</f>
        <v>0.39900000000000002</v>
      </c>
      <c r="BL93" s="4">
        <f>'Raw Data'!BL1068</f>
        <v>0.52800000000000002</v>
      </c>
      <c r="BM93" s="4">
        <f>'Raw Data'!BM1068</f>
        <v>27.118099999999998</v>
      </c>
      <c r="BN93" s="4">
        <f>'Raw Data'!BN1068</f>
        <v>0</v>
      </c>
      <c r="BO93" s="4">
        <f>'Raw Data'!BO1068</f>
        <v>0</v>
      </c>
      <c r="BP93" s="4">
        <f>'Raw Data'!BP1068</f>
        <v>0</v>
      </c>
      <c r="BQ93" s="4">
        <f>'Raw Data'!BQ1068</f>
        <v>0</v>
      </c>
      <c r="BR93" s="4">
        <f>'Raw Data'!BR1068</f>
        <v>0.61314800000000003</v>
      </c>
      <c r="BS93" s="4">
        <f>'Raw Data'!BS1068</f>
        <v>-5</v>
      </c>
      <c r="BT93" s="4">
        <f>'Raw Data'!BT1068</f>
        <v>0.14956700000000001</v>
      </c>
      <c r="BU93" s="4">
        <f>'Raw Data'!BU1068</f>
        <v>14.983803999999999</v>
      </c>
      <c r="BV93" s="4">
        <f>'Raw Data'!BV1068</f>
        <v>3.0212530000000002</v>
      </c>
      <c r="BW93" s="4">
        <f t="shared" si="14"/>
        <v>3.9587210167999998</v>
      </c>
      <c r="BY93" s="4">
        <f t="shared" si="15"/>
        <v>11018.371257906672</v>
      </c>
      <c r="BZ93" s="4">
        <f t="shared" si="16"/>
        <v>13710.195299176507</v>
      </c>
      <c r="CA93" s="4">
        <f t="shared" si="17"/>
        <v>1.43559826124</v>
      </c>
      <c r="CB93" s="4">
        <f t="shared" si="18"/>
        <v>299.46690160101878</v>
      </c>
    </row>
    <row r="94" spans="1:80" x14ac:dyDescent="0.25">
      <c r="A94" s="2">
        <f>'Raw Data'!A1069</f>
        <v>42070</v>
      </c>
      <c r="B94" s="3">
        <f>'Raw Data'!B1069</f>
        <v>3.6525462962962961E-2</v>
      </c>
      <c r="C94" s="4">
        <f>'Raw Data'!C1069</f>
        <v>6.5960000000000001</v>
      </c>
      <c r="D94" s="4">
        <f>'Raw Data'!D1069</f>
        <v>13.2715</v>
      </c>
      <c r="E94" s="4">
        <f>'Raw Data'!E1069</f>
        <v>132715.34880000001</v>
      </c>
      <c r="F94" s="4">
        <f>'Raw Data'!F1069</f>
        <v>11.5</v>
      </c>
      <c r="G94" s="4">
        <f>'Raw Data'!G1069</f>
        <v>86.4</v>
      </c>
      <c r="H94" s="4">
        <f>'Raw Data'!H1069</f>
        <v>5198.2</v>
      </c>
      <c r="I94" s="4">
        <f>'Raw Data'!I1069</f>
        <v>0</v>
      </c>
      <c r="J94" s="4">
        <f>'Raw Data'!J1069</f>
        <v>0</v>
      </c>
      <c r="K94" s="4">
        <f>'Raw Data'!K1069</f>
        <v>0.80469999999999997</v>
      </c>
      <c r="L94" s="4">
        <f>'Raw Data'!L1069</f>
        <v>5.3071000000000002</v>
      </c>
      <c r="M94" s="4">
        <f>'Raw Data'!M1069</f>
        <v>10.679</v>
      </c>
      <c r="N94" s="4">
        <f>'Raw Data'!N1069</f>
        <v>9.2536000000000005</v>
      </c>
      <c r="O94" s="4">
        <f>'Raw Data'!O1069</f>
        <v>69.522400000000005</v>
      </c>
      <c r="P94" s="4">
        <f>'Raw Data'!P1069</f>
        <v>78.8</v>
      </c>
      <c r="Q94" s="4">
        <f>'Raw Data'!Q1069</f>
        <v>7.0552000000000001</v>
      </c>
      <c r="R94" s="4">
        <f>'Raw Data'!R1069</f>
        <v>53.006</v>
      </c>
      <c r="S94" s="4">
        <f>'Raw Data'!S1069</f>
        <v>60.1</v>
      </c>
      <c r="T94" s="4">
        <f>'Raw Data'!T1069</f>
        <v>5198.2191000000003</v>
      </c>
      <c r="U94" s="4">
        <f>'Raw Data'!U1069</f>
        <v>0</v>
      </c>
      <c r="V94" s="4">
        <f>'Raw Data'!V1069</f>
        <v>0</v>
      </c>
      <c r="W94" s="4">
        <f>'Raw Data'!W1069</f>
        <v>0</v>
      </c>
      <c r="X94" s="4">
        <f>'Raw Data'!X1069</f>
        <v>0</v>
      </c>
      <c r="Y94" s="4">
        <f>'Raw Data'!Y1069</f>
        <v>11.8</v>
      </c>
      <c r="Z94" s="4">
        <f>'Raw Data'!Z1069</f>
        <v>868</v>
      </c>
      <c r="AA94" s="4">
        <f>'Raw Data'!AA1069</f>
        <v>888</v>
      </c>
      <c r="AB94" s="4">
        <f>'Raw Data'!AB1069</f>
        <v>821</v>
      </c>
      <c r="AC94" s="4">
        <f>'Raw Data'!AC1069</f>
        <v>54</v>
      </c>
      <c r="AD94" s="4">
        <f>'Raw Data'!AD1069</f>
        <v>8.6999999999999993</v>
      </c>
      <c r="AE94" s="4">
        <f>'Raw Data'!AE1069</f>
        <v>0.2</v>
      </c>
      <c r="AF94" s="4">
        <f>'Raw Data'!AF1069</f>
        <v>977</v>
      </c>
      <c r="AG94" s="4">
        <f>'Raw Data'!AG1069</f>
        <v>-7</v>
      </c>
      <c r="AH94" s="4">
        <f>'Raw Data'!AH1069</f>
        <v>13</v>
      </c>
      <c r="AI94" s="4">
        <f>'Raw Data'!AI1069</f>
        <v>29</v>
      </c>
      <c r="AJ94" s="4">
        <f>'Raw Data'!AJ1069</f>
        <v>189</v>
      </c>
      <c r="AK94" s="4">
        <f>'Raw Data'!AK1069</f>
        <v>138</v>
      </c>
      <c r="AL94" s="4">
        <f>'Raw Data'!AL1069</f>
        <v>2.6</v>
      </c>
      <c r="AM94" s="4">
        <f>'Raw Data'!AM1069</f>
        <v>195</v>
      </c>
      <c r="AN94" s="4" t="str">
        <f>'Raw Data'!AN1069</f>
        <v>n/a</v>
      </c>
      <c r="AO94" s="4">
        <f>'Raw Data'!AO1069</f>
        <v>2</v>
      </c>
      <c r="AP94" s="5">
        <f>'Raw Data'!AP1069</f>
        <v>0.61989583333333331</v>
      </c>
      <c r="AQ94" s="4">
        <f>'Raw Data'!AQ1069</f>
        <v>47.164270000000002</v>
      </c>
      <c r="AR94" s="4">
        <f>'Raw Data'!AR1069</f>
        <v>-88.487797999999998</v>
      </c>
      <c r="AS94" s="4">
        <f>'Raw Data'!AS1069</f>
        <v>316.89999999999998</v>
      </c>
      <c r="AT94" s="4">
        <f>'Raw Data'!AT1069</f>
        <v>27.9</v>
      </c>
      <c r="AU94" s="4">
        <f>'Raw Data'!AU1069</f>
        <v>11</v>
      </c>
      <c r="AV94" s="4">
        <f>'Raw Data'!AV1069</f>
        <v>9</v>
      </c>
      <c r="AW94" s="4" t="str">
        <f>'Raw Data'!AW1069</f>
        <v>0x4b66000</v>
      </c>
      <c r="AX94" s="4">
        <f>'Raw Data'!AX1069</f>
        <v>1</v>
      </c>
      <c r="AY94" s="4">
        <f>'Raw Data'!AY1069</f>
        <v>1.8</v>
      </c>
      <c r="AZ94" s="4">
        <f>'Raw Data'!AZ1069</f>
        <v>3</v>
      </c>
      <c r="BA94" s="4">
        <f>'Raw Data'!BA1069</f>
        <v>14.023</v>
      </c>
      <c r="BB94" s="4">
        <f>'Raw Data'!BB1069</f>
        <v>8.94</v>
      </c>
      <c r="BC94" s="4">
        <f>'Raw Data'!BC1069</f>
        <v>0.64</v>
      </c>
      <c r="BD94" s="4">
        <f>'Raw Data'!BD1069</f>
        <v>24.277000000000001</v>
      </c>
      <c r="BE94" s="4">
        <f>'Raw Data'!BE1069</f>
        <v>974.35</v>
      </c>
      <c r="BF94" s="4">
        <f>'Raw Data'!BF1069</f>
        <v>1247.8579999999999</v>
      </c>
      <c r="BG94" s="4">
        <f>'Raw Data'!BG1069</f>
        <v>0.17799999999999999</v>
      </c>
      <c r="BH94" s="4">
        <f>'Raw Data'!BH1069</f>
        <v>1.337</v>
      </c>
      <c r="BI94" s="4">
        <f>'Raw Data'!BI1069</f>
        <v>1.5149999999999999</v>
      </c>
      <c r="BJ94" s="4">
        <f>'Raw Data'!BJ1069</f>
        <v>0.13600000000000001</v>
      </c>
      <c r="BK94" s="4">
        <f>'Raw Data'!BK1069</f>
        <v>1.0189999999999999</v>
      </c>
      <c r="BL94" s="4">
        <f>'Raw Data'!BL1069</f>
        <v>1.155</v>
      </c>
      <c r="BM94" s="4">
        <f>'Raw Data'!BM1069</f>
        <v>31.5595</v>
      </c>
      <c r="BN94" s="4">
        <f>'Raw Data'!BN1069</f>
        <v>0</v>
      </c>
      <c r="BO94" s="4">
        <f>'Raw Data'!BO1069</f>
        <v>0</v>
      </c>
      <c r="BP94" s="4">
        <f>'Raw Data'!BP1069</f>
        <v>0</v>
      </c>
      <c r="BQ94" s="4">
        <f>'Raw Data'!BQ1069</f>
        <v>0</v>
      </c>
      <c r="BR94" s="4">
        <f>'Raw Data'!BR1069</f>
        <v>0.60815799999999998</v>
      </c>
      <c r="BS94" s="4">
        <f>'Raw Data'!BS1069</f>
        <v>-5</v>
      </c>
      <c r="BT94" s="4">
        <f>'Raw Data'!BT1069</f>
        <v>0.15062200000000001</v>
      </c>
      <c r="BU94" s="4">
        <f>'Raw Data'!BU1069</f>
        <v>14.861860999999999</v>
      </c>
      <c r="BV94" s="4">
        <f>'Raw Data'!BV1069</f>
        <v>3.042564</v>
      </c>
      <c r="BW94" s="4">
        <f t="shared" si="14"/>
        <v>3.9265036761999998</v>
      </c>
      <c r="BY94" s="4">
        <f t="shared" si="15"/>
        <v>10672.24219356295</v>
      </c>
      <c r="BZ94" s="4">
        <f t="shared" si="16"/>
        <v>13668.027709934906</v>
      </c>
      <c r="CA94" s="4">
        <f t="shared" si="17"/>
        <v>1.4896340517519999</v>
      </c>
      <c r="CB94" s="4">
        <f t="shared" si="18"/>
        <v>345.67724894314148</v>
      </c>
    </row>
    <row r="95" spans="1:80" x14ac:dyDescent="0.25">
      <c r="A95" s="2">
        <f>'Raw Data'!A1070</f>
        <v>42070</v>
      </c>
      <c r="B95" s="3">
        <f>'Raw Data'!B1070</f>
        <v>3.6537037037037035E-2</v>
      </c>
      <c r="C95" s="4">
        <f>'Raw Data'!C1070</f>
        <v>6.56</v>
      </c>
      <c r="D95" s="4">
        <f>'Raw Data'!D1070</f>
        <v>13.379200000000001</v>
      </c>
      <c r="E95" s="4">
        <f>'Raw Data'!E1070</f>
        <v>133792.00690000001</v>
      </c>
      <c r="F95" s="4">
        <f>'Raw Data'!F1070</f>
        <v>11.2</v>
      </c>
      <c r="G95" s="4">
        <f>'Raw Data'!G1070</f>
        <v>68.400000000000006</v>
      </c>
      <c r="H95" s="4">
        <f>'Raw Data'!H1070</f>
        <v>7215.8</v>
      </c>
      <c r="I95" s="4">
        <f>'Raw Data'!I1070</f>
        <v>0</v>
      </c>
      <c r="J95" s="4">
        <f>'Raw Data'!J1070</f>
        <v>0</v>
      </c>
      <c r="K95" s="4">
        <f>'Raw Data'!K1070</f>
        <v>0.80149999999999999</v>
      </c>
      <c r="L95" s="4">
        <f>'Raw Data'!L1070</f>
        <v>5.2580999999999998</v>
      </c>
      <c r="M95" s="4">
        <f>'Raw Data'!M1070</f>
        <v>10.724</v>
      </c>
      <c r="N95" s="4">
        <f>'Raw Data'!N1070</f>
        <v>9.0157000000000007</v>
      </c>
      <c r="O95" s="4">
        <f>'Raw Data'!O1070</f>
        <v>54.856499999999997</v>
      </c>
      <c r="P95" s="4">
        <f>'Raw Data'!P1070</f>
        <v>63.9</v>
      </c>
      <c r="Q95" s="4">
        <f>'Raw Data'!Q1070</f>
        <v>6.8738000000000001</v>
      </c>
      <c r="R95" s="4">
        <f>'Raw Data'!R1070</f>
        <v>41.824300000000001</v>
      </c>
      <c r="S95" s="4">
        <f>'Raw Data'!S1070</f>
        <v>48.7</v>
      </c>
      <c r="T95" s="4">
        <f>'Raw Data'!T1070</f>
        <v>7215.8117000000002</v>
      </c>
      <c r="U95" s="4">
        <f>'Raw Data'!U1070</f>
        <v>0</v>
      </c>
      <c r="V95" s="4">
        <f>'Raw Data'!V1070</f>
        <v>0</v>
      </c>
      <c r="W95" s="4">
        <f>'Raw Data'!W1070</f>
        <v>0</v>
      </c>
      <c r="X95" s="4">
        <f>'Raw Data'!X1070</f>
        <v>0</v>
      </c>
      <c r="Y95" s="4">
        <f>'Raw Data'!Y1070</f>
        <v>11.8</v>
      </c>
      <c r="Z95" s="4">
        <f>'Raw Data'!Z1070</f>
        <v>867</v>
      </c>
      <c r="AA95" s="4">
        <f>'Raw Data'!AA1070</f>
        <v>886</v>
      </c>
      <c r="AB95" s="4">
        <f>'Raw Data'!AB1070</f>
        <v>819</v>
      </c>
      <c r="AC95" s="4">
        <f>'Raw Data'!AC1070</f>
        <v>54</v>
      </c>
      <c r="AD95" s="4">
        <f>'Raw Data'!AD1070</f>
        <v>8.6999999999999993</v>
      </c>
      <c r="AE95" s="4">
        <f>'Raw Data'!AE1070</f>
        <v>0.2</v>
      </c>
      <c r="AF95" s="4">
        <f>'Raw Data'!AF1070</f>
        <v>977</v>
      </c>
      <c r="AG95" s="4">
        <f>'Raw Data'!AG1070</f>
        <v>-7</v>
      </c>
      <c r="AH95" s="4">
        <f>'Raw Data'!AH1070</f>
        <v>13</v>
      </c>
      <c r="AI95" s="4">
        <f>'Raw Data'!AI1070</f>
        <v>29</v>
      </c>
      <c r="AJ95" s="4">
        <f>'Raw Data'!AJ1070</f>
        <v>189</v>
      </c>
      <c r="AK95" s="4">
        <f>'Raw Data'!AK1070</f>
        <v>138</v>
      </c>
      <c r="AL95" s="4">
        <f>'Raw Data'!AL1070</f>
        <v>2.6</v>
      </c>
      <c r="AM95" s="4">
        <f>'Raw Data'!AM1070</f>
        <v>195</v>
      </c>
      <c r="AN95" s="4" t="str">
        <f>'Raw Data'!AN1070</f>
        <v>n/a</v>
      </c>
      <c r="AO95" s="4">
        <f>'Raw Data'!AO1070</f>
        <v>2</v>
      </c>
      <c r="AP95" s="5">
        <f>'Raw Data'!AP1070</f>
        <v>0.61990740740740746</v>
      </c>
      <c r="AQ95" s="4">
        <f>'Raw Data'!AQ1070</f>
        <v>47.164243999999997</v>
      </c>
      <c r="AR95" s="4">
        <f>'Raw Data'!AR1070</f>
        <v>-88.487956999999994</v>
      </c>
      <c r="AS95" s="4">
        <f>'Raw Data'!AS1070</f>
        <v>317.10000000000002</v>
      </c>
      <c r="AT95" s="4">
        <f>'Raw Data'!AT1070</f>
        <v>27.3</v>
      </c>
      <c r="AU95" s="4">
        <f>'Raw Data'!AU1070</f>
        <v>11</v>
      </c>
      <c r="AV95" s="4">
        <f>'Raw Data'!AV1070</f>
        <v>9</v>
      </c>
      <c r="AW95" s="4" t="str">
        <f>'Raw Data'!AW1070</f>
        <v>0x4b66000</v>
      </c>
      <c r="AX95" s="4">
        <f>'Raw Data'!AX1070</f>
        <v>1</v>
      </c>
      <c r="AY95" s="4">
        <f>'Raw Data'!AY1070</f>
        <v>1.8126869999999999</v>
      </c>
      <c r="AZ95" s="4">
        <f>'Raw Data'!AZ1070</f>
        <v>3</v>
      </c>
      <c r="BA95" s="4">
        <f>'Raw Data'!BA1070</f>
        <v>14.023</v>
      </c>
      <c r="BB95" s="4">
        <f>'Raw Data'!BB1070</f>
        <v>8.7899999999999991</v>
      </c>
      <c r="BC95" s="4">
        <f>'Raw Data'!BC1070</f>
        <v>0.63</v>
      </c>
      <c r="BD95" s="4">
        <f>'Raw Data'!BD1070</f>
        <v>24.759</v>
      </c>
      <c r="BE95" s="4">
        <f>'Raw Data'!BE1070</f>
        <v>953.9</v>
      </c>
      <c r="BF95" s="4">
        <f>'Raw Data'!BF1070</f>
        <v>1238.2449999999999</v>
      </c>
      <c r="BG95" s="4">
        <f>'Raw Data'!BG1070</f>
        <v>0.17100000000000001</v>
      </c>
      <c r="BH95" s="4">
        <f>'Raw Data'!BH1070</f>
        <v>1.042</v>
      </c>
      <c r="BI95" s="4">
        <f>'Raw Data'!BI1070</f>
        <v>1.2130000000000001</v>
      </c>
      <c r="BJ95" s="4">
        <f>'Raw Data'!BJ1070</f>
        <v>0.13100000000000001</v>
      </c>
      <c r="BK95" s="4">
        <f>'Raw Data'!BK1070</f>
        <v>0.79500000000000004</v>
      </c>
      <c r="BL95" s="4">
        <f>'Raw Data'!BL1070</f>
        <v>0.92500000000000004</v>
      </c>
      <c r="BM95" s="4">
        <f>'Raw Data'!BM1070</f>
        <v>43.289000000000001</v>
      </c>
      <c r="BN95" s="4">
        <f>'Raw Data'!BN1070</f>
        <v>0</v>
      </c>
      <c r="BO95" s="4">
        <f>'Raw Data'!BO1070</f>
        <v>0</v>
      </c>
      <c r="BP95" s="4">
        <f>'Raw Data'!BP1070</f>
        <v>0</v>
      </c>
      <c r="BQ95" s="4">
        <f>'Raw Data'!BQ1070</f>
        <v>0</v>
      </c>
      <c r="BR95" s="4">
        <f>'Raw Data'!BR1070</f>
        <v>0.57480399999999998</v>
      </c>
      <c r="BS95" s="4">
        <f>'Raw Data'!BS1070</f>
        <v>-5</v>
      </c>
      <c r="BT95" s="4">
        <f>'Raw Data'!BT1070</f>
        <v>0.151</v>
      </c>
      <c r="BU95" s="4">
        <f>'Raw Data'!BU1070</f>
        <v>14.046773</v>
      </c>
      <c r="BV95" s="4">
        <f>'Raw Data'!BV1070</f>
        <v>3.0501999999999998</v>
      </c>
      <c r="BW95" s="4">
        <f t="shared" si="14"/>
        <v>3.7111574265999998</v>
      </c>
      <c r="BY95" s="4">
        <f t="shared" si="15"/>
        <v>9875.2227555838981</v>
      </c>
      <c r="BZ95" s="4">
        <f t="shared" si="16"/>
        <v>12818.896321404744</v>
      </c>
      <c r="CA95" s="4">
        <f t="shared" si="17"/>
        <v>1.356173792831</v>
      </c>
      <c r="CB95" s="4">
        <f t="shared" si="18"/>
        <v>448.14814746458899</v>
      </c>
    </row>
    <row r="96" spans="1:80" x14ac:dyDescent="0.25">
      <c r="A96" s="2">
        <f>'Raw Data'!A1071</f>
        <v>42070</v>
      </c>
      <c r="B96" s="3">
        <f>'Raw Data'!B1071</f>
        <v>3.6548611111111115E-2</v>
      </c>
      <c r="C96" s="4">
        <f>'Raw Data'!C1071</f>
        <v>6.5739999999999998</v>
      </c>
      <c r="D96" s="4">
        <f>'Raw Data'!D1071</f>
        <v>13.394500000000001</v>
      </c>
      <c r="E96" s="4">
        <f>'Raw Data'!E1071</f>
        <v>133945.2733</v>
      </c>
      <c r="F96" s="4">
        <f>'Raw Data'!F1071</f>
        <v>9.6</v>
      </c>
      <c r="G96" s="4">
        <f>'Raw Data'!G1071</f>
        <v>30.3</v>
      </c>
      <c r="H96" s="4">
        <f>'Raw Data'!H1071</f>
        <v>7049.1</v>
      </c>
      <c r="I96" s="4">
        <f>'Raw Data'!I1071</f>
        <v>0</v>
      </c>
      <c r="J96" s="4">
        <f>'Raw Data'!J1071</f>
        <v>0</v>
      </c>
      <c r="K96" s="4">
        <f>'Raw Data'!K1071</f>
        <v>0.8014</v>
      </c>
      <c r="L96" s="4">
        <f>'Raw Data'!L1071</f>
        <v>5.2683</v>
      </c>
      <c r="M96" s="4">
        <f>'Raw Data'!M1071</f>
        <v>10.7349</v>
      </c>
      <c r="N96" s="4">
        <f>'Raw Data'!N1071</f>
        <v>7.7323000000000004</v>
      </c>
      <c r="O96" s="4">
        <f>'Raw Data'!O1071</f>
        <v>24.257999999999999</v>
      </c>
      <c r="P96" s="4">
        <f>'Raw Data'!P1071</f>
        <v>32</v>
      </c>
      <c r="Q96" s="4">
        <f>'Raw Data'!Q1071</f>
        <v>5.8952999999999998</v>
      </c>
      <c r="R96" s="4">
        <f>'Raw Data'!R1071</f>
        <v>18.495000000000001</v>
      </c>
      <c r="S96" s="4">
        <f>'Raw Data'!S1071</f>
        <v>24.4</v>
      </c>
      <c r="T96" s="4">
        <f>'Raw Data'!T1071</f>
        <v>7049.12</v>
      </c>
      <c r="U96" s="4">
        <f>'Raw Data'!U1071</f>
        <v>0</v>
      </c>
      <c r="V96" s="4">
        <f>'Raw Data'!V1071</f>
        <v>0</v>
      </c>
      <c r="W96" s="4">
        <f>'Raw Data'!W1071</f>
        <v>0</v>
      </c>
      <c r="X96" s="4">
        <f>'Raw Data'!X1071</f>
        <v>0</v>
      </c>
      <c r="Y96" s="4">
        <f>'Raw Data'!Y1071</f>
        <v>11.8</v>
      </c>
      <c r="Z96" s="4">
        <f>'Raw Data'!Z1071</f>
        <v>867</v>
      </c>
      <c r="AA96" s="4">
        <f>'Raw Data'!AA1071</f>
        <v>887</v>
      </c>
      <c r="AB96" s="4">
        <f>'Raw Data'!AB1071</f>
        <v>819</v>
      </c>
      <c r="AC96" s="4">
        <f>'Raw Data'!AC1071</f>
        <v>54</v>
      </c>
      <c r="AD96" s="4">
        <f>'Raw Data'!AD1071</f>
        <v>8.6999999999999993</v>
      </c>
      <c r="AE96" s="4">
        <f>'Raw Data'!AE1071</f>
        <v>0.2</v>
      </c>
      <c r="AF96" s="4">
        <f>'Raw Data'!AF1071</f>
        <v>977</v>
      </c>
      <c r="AG96" s="4">
        <f>'Raw Data'!AG1071</f>
        <v>-7</v>
      </c>
      <c r="AH96" s="4">
        <f>'Raw Data'!AH1071</f>
        <v>12.189</v>
      </c>
      <c r="AI96" s="4">
        <f>'Raw Data'!AI1071</f>
        <v>29</v>
      </c>
      <c r="AJ96" s="4">
        <f>'Raw Data'!AJ1071</f>
        <v>189</v>
      </c>
      <c r="AK96" s="4">
        <f>'Raw Data'!AK1071</f>
        <v>138</v>
      </c>
      <c r="AL96" s="4">
        <f>'Raw Data'!AL1071</f>
        <v>2.5</v>
      </c>
      <c r="AM96" s="4">
        <f>'Raw Data'!AM1071</f>
        <v>195</v>
      </c>
      <c r="AN96" s="4" t="str">
        <f>'Raw Data'!AN1071</f>
        <v>n/a</v>
      </c>
      <c r="AO96" s="4">
        <f>'Raw Data'!AO1071</f>
        <v>2</v>
      </c>
      <c r="AP96" s="5">
        <f>'Raw Data'!AP1071</f>
        <v>0.6199189814814815</v>
      </c>
      <c r="AQ96" s="4">
        <f>'Raw Data'!AQ1071</f>
        <v>47.164220999999998</v>
      </c>
      <c r="AR96" s="4">
        <f>'Raw Data'!AR1071</f>
        <v>-88.488112000000001</v>
      </c>
      <c r="AS96" s="4">
        <f>'Raw Data'!AS1071</f>
        <v>317.3</v>
      </c>
      <c r="AT96" s="4">
        <f>'Raw Data'!AT1071</f>
        <v>26.9</v>
      </c>
      <c r="AU96" s="4">
        <f>'Raw Data'!AU1071</f>
        <v>11</v>
      </c>
      <c r="AV96" s="4">
        <f>'Raw Data'!AV1071</f>
        <v>9</v>
      </c>
      <c r="AW96" s="4" t="str">
        <f>'Raw Data'!AW1071</f>
        <v>0x4b66000</v>
      </c>
      <c r="AX96" s="4">
        <f>'Raw Data'!AX1071</f>
        <v>1.0251749999999999</v>
      </c>
      <c r="AY96" s="4">
        <f>'Raw Data'!AY1071</f>
        <v>1.9881120000000001</v>
      </c>
      <c r="AZ96" s="4">
        <f>'Raw Data'!AZ1071</f>
        <v>3.0755240000000001</v>
      </c>
      <c r="BA96" s="4">
        <f>'Raw Data'!BA1071</f>
        <v>14.023</v>
      </c>
      <c r="BB96" s="4">
        <f>'Raw Data'!BB1071</f>
        <v>8.7799999999999994</v>
      </c>
      <c r="BC96" s="4">
        <f>'Raw Data'!BC1071</f>
        <v>0.63</v>
      </c>
      <c r="BD96" s="4">
        <f>'Raw Data'!BD1071</f>
        <v>24.776</v>
      </c>
      <c r="BE96" s="4">
        <f>'Raw Data'!BE1071</f>
        <v>955.5</v>
      </c>
      <c r="BF96" s="4">
        <f>'Raw Data'!BF1071</f>
        <v>1239.172</v>
      </c>
      <c r="BG96" s="4">
        <f>'Raw Data'!BG1071</f>
        <v>0.14699999999999999</v>
      </c>
      <c r="BH96" s="4">
        <f>'Raw Data'!BH1071</f>
        <v>0.46100000000000002</v>
      </c>
      <c r="BI96" s="4">
        <f>'Raw Data'!BI1071</f>
        <v>0.60799999999999998</v>
      </c>
      <c r="BJ96" s="4">
        <f>'Raw Data'!BJ1071</f>
        <v>0.112</v>
      </c>
      <c r="BK96" s="4">
        <f>'Raw Data'!BK1071</f>
        <v>0.35099999999999998</v>
      </c>
      <c r="BL96" s="4">
        <f>'Raw Data'!BL1071</f>
        <v>0.46300000000000002</v>
      </c>
      <c r="BM96" s="4">
        <f>'Raw Data'!BM1071</f>
        <v>42.277700000000003</v>
      </c>
      <c r="BN96" s="4">
        <f>'Raw Data'!BN1071</f>
        <v>0</v>
      </c>
      <c r="BO96" s="4">
        <f>'Raw Data'!BO1071</f>
        <v>0</v>
      </c>
      <c r="BP96" s="4">
        <f>'Raw Data'!BP1071</f>
        <v>0</v>
      </c>
      <c r="BQ96" s="4">
        <f>'Raw Data'!BQ1071</f>
        <v>0</v>
      </c>
      <c r="BR96" s="4">
        <f>'Raw Data'!BR1071</f>
        <v>0.46013700000000002</v>
      </c>
      <c r="BS96" s="4">
        <f>'Raw Data'!BS1071</f>
        <v>-5</v>
      </c>
      <c r="BT96" s="4">
        <f>'Raw Data'!BT1071</f>
        <v>0.147756</v>
      </c>
      <c r="BU96" s="4">
        <f>'Raw Data'!BU1071</f>
        <v>11.244598</v>
      </c>
      <c r="BV96" s="4">
        <f>'Raw Data'!BV1071</f>
        <v>2.9846710000000001</v>
      </c>
      <c r="BW96" s="4">
        <f t="shared" si="14"/>
        <v>2.9708227915999998</v>
      </c>
      <c r="BY96" s="4">
        <f t="shared" si="15"/>
        <v>7918.4852676930004</v>
      </c>
      <c r="BZ96" s="4">
        <f t="shared" si="16"/>
        <v>10269.351361734873</v>
      </c>
      <c r="CA96" s="4">
        <f t="shared" si="17"/>
        <v>0.92817409731200007</v>
      </c>
      <c r="CB96" s="4">
        <f t="shared" si="18"/>
        <v>350.36666101721022</v>
      </c>
    </row>
    <row r="97" spans="1:80" x14ac:dyDescent="0.25">
      <c r="A97" s="2">
        <f>'Raw Data'!A1072</f>
        <v>42070</v>
      </c>
      <c r="B97" s="3">
        <f>'Raw Data'!B1072</f>
        <v>3.6560185185185189E-2</v>
      </c>
      <c r="C97" s="4">
        <f>'Raw Data'!C1072</f>
        <v>6.6040000000000001</v>
      </c>
      <c r="D97" s="4">
        <f>'Raw Data'!D1072</f>
        <v>13.3424</v>
      </c>
      <c r="E97" s="4">
        <f>'Raw Data'!E1072</f>
        <v>133424.29070000001</v>
      </c>
      <c r="F97" s="4">
        <f>'Raw Data'!F1072</f>
        <v>9.1</v>
      </c>
      <c r="G97" s="4">
        <f>'Raw Data'!G1072</f>
        <v>18</v>
      </c>
      <c r="H97" s="4">
        <f>'Raw Data'!H1072</f>
        <v>6804.7</v>
      </c>
      <c r="I97" s="4">
        <f>'Raw Data'!I1072</f>
        <v>0</v>
      </c>
      <c r="J97" s="4">
        <f>'Raw Data'!J1072</f>
        <v>0</v>
      </c>
      <c r="K97" s="4">
        <f>'Raw Data'!K1072</f>
        <v>0.80210000000000004</v>
      </c>
      <c r="L97" s="4">
        <f>'Raw Data'!L1072</f>
        <v>5.2968000000000002</v>
      </c>
      <c r="M97" s="4">
        <f>'Raw Data'!M1072</f>
        <v>10.701499999999999</v>
      </c>
      <c r="N97" s="4">
        <f>'Raw Data'!N1072</f>
        <v>7.2988</v>
      </c>
      <c r="O97" s="4">
        <f>'Raw Data'!O1072</f>
        <v>14.437099999999999</v>
      </c>
      <c r="P97" s="4">
        <f>'Raw Data'!P1072</f>
        <v>21.7</v>
      </c>
      <c r="Q97" s="4">
        <f>'Raw Data'!Q1072</f>
        <v>5.5648</v>
      </c>
      <c r="R97" s="4">
        <f>'Raw Data'!R1072</f>
        <v>11.007300000000001</v>
      </c>
      <c r="S97" s="4">
        <f>'Raw Data'!S1072</f>
        <v>16.600000000000001</v>
      </c>
      <c r="T97" s="4">
        <f>'Raw Data'!T1072</f>
        <v>6804.6553999999996</v>
      </c>
      <c r="U97" s="4">
        <f>'Raw Data'!U1072</f>
        <v>0</v>
      </c>
      <c r="V97" s="4">
        <f>'Raw Data'!V1072</f>
        <v>0</v>
      </c>
      <c r="W97" s="4">
        <f>'Raw Data'!W1072</f>
        <v>0</v>
      </c>
      <c r="X97" s="4">
        <f>'Raw Data'!X1072</f>
        <v>0</v>
      </c>
      <c r="Y97" s="4">
        <f>'Raw Data'!Y1072</f>
        <v>11.8</v>
      </c>
      <c r="Z97" s="4">
        <f>'Raw Data'!Z1072</f>
        <v>866</v>
      </c>
      <c r="AA97" s="4">
        <f>'Raw Data'!AA1072</f>
        <v>886</v>
      </c>
      <c r="AB97" s="4">
        <f>'Raw Data'!AB1072</f>
        <v>818</v>
      </c>
      <c r="AC97" s="4">
        <f>'Raw Data'!AC1072</f>
        <v>54</v>
      </c>
      <c r="AD97" s="4">
        <f>'Raw Data'!AD1072</f>
        <v>8.6999999999999993</v>
      </c>
      <c r="AE97" s="4">
        <f>'Raw Data'!AE1072</f>
        <v>0.2</v>
      </c>
      <c r="AF97" s="4">
        <f>'Raw Data'!AF1072</f>
        <v>977</v>
      </c>
      <c r="AG97" s="4">
        <f>'Raw Data'!AG1072</f>
        <v>-7</v>
      </c>
      <c r="AH97" s="4">
        <f>'Raw Data'!AH1072</f>
        <v>12</v>
      </c>
      <c r="AI97" s="4">
        <f>'Raw Data'!AI1072</f>
        <v>29</v>
      </c>
      <c r="AJ97" s="4">
        <f>'Raw Data'!AJ1072</f>
        <v>189</v>
      </c>
      <c r="AK97" s="4">
        <f>'Raw Data'!AK1072</f>
        <v>138</v>
      </c>
      <c r="AL97" s="4">
        <f>'Raw Data'!AL1072</f>
        <v>2.5</v>
      </c>
      <c r="AM97" s="4">
        <f>'Raw Data'!AM1072</f>
        <v>195</v>
      </c>
      <c r="AN97" s="4" t="str">
        <f>'Raw Data'!AN1072</f>
        <v>n/a</v>
      </c>
      <c r="AO97" s="4">
        <f>'Raw Data'!AO1072</f>
        <v>2</v>
      </c>
      <c r="AP97" s="5">
        <f>'Raw Data'!AP1072</f>
        <v>0.61993055555555554</v>
      </c>
      <c r="AQ97" s="4">
        <f>'Raw Data'!AQ1072</f>
        <v>47.164206999999998</v>
      </c>
      <c r="AR97" s="4">
        <f>'Raw Data'!AR1072</f>
        <v>-88.488265999999996</v>
      </c>
      <c r="AS97" s="4">
        <f>'Raw Data'!AS1072</f>
        <v>317.39999999999998</v>
      </c>
      <c r="AT97" s="4">
        <f>'Raw Data'!AT1072</f>
        <v>26.3</v>
      </c>
      <c r="AU97" s="4">
        <f>'Raw Data'!AU1072</f>
        <v>11</v>
      </c>
      <c r="AV97" s="4">
        <f>'Raw Data'!AV1072</f>
        <v>8</v>
      </c>
      <c r="AW97" s="4" t="str">
        <f>'Raw Data'!AW1072</f>
        <v>0x4b46000</v>
      </c>
      <c r="AX97" s="4">
        <f>'Raw Data'!AX1072</f>
        <v>1.2</v>
      </c>
      <c r="AY97" s="4">
        <f>'Raw Data'!AY1072</f>
        <v>2.6</v>
      </c>
      <c r="AZ97" s="4">
        <f>'Raw Data'!AZ1072</f>
        <v>3.6</v>
      </c>
      <c r="BA97" s="4">
        <f>'Raw Data'!BA1072</f>
        <v>14.023</v>
      </c>
      <c r="BB97" s="4">
        <f>'Raw Data'!BB1072</f>
        <v>8.81</v>
      </c>
      <c r="BC97" s="4">
        <f>'Raw Data'!BC1072</f>
        <v>0.63</v>
      </c>
      <c r="BD97" s="4">
        <f>'Raw Data'!BD1072</f>
        <v>24.678999999999998</v>
      </c>
      <c r="BE97" s="4">
        <f>'Raw Data'!BE1072</f>
        <v>962.35900000000004</v>
      </c>
      <c r="BF97" s="4">
        <f>'Raw Data'!BF1072</f>
        <v>1237.4970000000001</v>
      </c>
      <c r="BG97" s="4">
        <f>'Raw Data'!BG1072</f>
        <v>0.13900000000000001</v>
      </c>
      <c r="BH97" s="4">
        <f>'Raw Data'!BH1072</f>
        <v>0.27500000000000002</v>
      </c>
      <c r="BI97" s="4">
        <f>'Raw Data'!BI1072</f>
        <v>0.41399999999999998</v>
      </c>
      <c r="BJ97" s="4">
        <f>'Raw Data'!BJ1072</f>
        <v>0.106</v>
      </c>
      <c r="BK97" s="4">
        <f>'Raw Data'!BK1072</f>
        <v>0.20899999999999999</v>
      </c>
      <c r="BL97" s="4">
        <f>'Raw Data'!BL1072</f>
        <v>0.315</v>
      </c>
      <c r="BM97" s="4">
        <f>'Raw Data'!BM1072</f>
        <v>40.883699999999997</v>
      </c>
      <c r="BN97" s="4">
        <f>'Raw Data'!BN1072</f>
        <v>0</v>
      </c>
      <c r="BO97" s="4">
        <f>'Raw Data'!BO1072</f>
        <v>0</v>
      </c>
      <c r="BP97" s="4">
        <f>'Raw Data'!BP1072</f>
        <v>0</v>
      </c>
      <c r="BQ97" s="4">
        <f>'Raw Data'!BQ1072</f>
        <v>0</v>
      </c>
      <c r="BR97" s="4">
        <f>'Raw Data'!BR1072</f>
        <v>0.47798299999999999</v>
      </c>
      <c r="BS97" s="4">
        <f>'Raw Data'!BS1072</f>
        <v>-5</v>
      </c>
      <c r="BT97" s="4">
        <f>'Raw Data'!BT1072</f>
        <v>0.148622</v>
      </c>
      <c r="BU97" s="4">
        <f>'Raw Data'!BU1072</f>
        <v>11.680709999999999</v>
      </c>
      <c r="BV97" s="4">
        <f>'Raw Data'!BV1072</f>
        <v>3.0021640000000001</v>
      </c>
      <c r="BW97" s="4">
        <f t="shared" si="14"/>
        <v>3.0860435819999998</v>
      </c>
      <c r="BY97" s="4">
        <f t="shared" si="15"/>
        <v>8284.6438230339299</v>
      </c>
      <c r="BZ97" s="4">
        <f t="shared" si="16"/>
        <v>10653.219720575191</v>
      </c>
      <c r="CA97" s="4">
        <f t="shared" si="17"/>
        <v>0.91252042661999988</v>
      </c>
      <c r="CB97" s="4">
        <f t="shared" si="18"/>
        <v>351.95482420569897</v>
      </c>
    </row>
    <row r="98" spans="1:80" x14ac:dyDescent="0.25">
      <c r="A98" s="2">
        <f>'Raw Data'!A1073</f>
        <v>42070</v>
      </c>
      <c r="B98" s="3">
        <f>'Raw Data'!B1073</f>
        <v>3.6571759259259255E-2</v>
      </c>
      <c r="C98" s="4">
        <f>'Raw Data'!C1073</f>
        <v>6.6449999999999996</v>
      </c>
      <c r="D98" s="4">
        <f>'Raw Data'!D1073</f>
        <v>13.293900000000001</v>
      </c>
      <c r="E98" s="4">
        <f>'Raw Data'!E1073</f>
        <v>132938.764</v>
      </c>
      <c r="F98" s="4">
        <f>'Raw Data'!F1073</f>
        <v>9.1</v>
      </c>
      <c r="G98" s="4">
        <f>'Raw Data'!G1073</f>
        <v>17.8</v>
      </c>
      <c r="H98" s="4">
        <f>'Raw Data'!H1073</f>
        <v>7001</v>
      </c>
      <c r="I98" s="4">
        <f>'Raw Data'!I1073</f>
        <v>0</v>
      </c>
      <c r="J98" s="4">
        <f>'Raw Data'!J1073</f>
        <v>0</v>
      </c>
      <c r="K98" s="4">
        <f>'Raw Data'!K1073</f>
        <v>0.80210000000000004</v>
      </c>
      <c r="L98" s="4">
        <f>'Raw Data'!L1073</f>
        <v>5.3296000000000001</v>
      </c>
      <c r="M98" s="4">
        <f>'Raw Data'!M1073</f>
        <v>10.6631</v>
      </c>
      <c r="N98" s="4">
        <f>'Raw Data'!N1073</f>
        <v>7.2991000000000001</v>
      </c>
      <c r="O98" s="4">
        <f>'Raw Data'!O1073</f>
        <v>14.2659</v>
      </c>
      <c r="P98" s="4">
        <f>'Raw Data'!P1073</f>
        <v>21.6</v>
      </c>
      <c r="Q98" s="4">
        <f>'Raw Data'!Q1073</f>
        <v>5.5651000000000002</v>
      </c>
      <c r="R98" s="4">
        <f>'Raw Data'!R1073</f>
        <v>10.876799999999999</v>
      </c>
      <c r="S98" s="4">
        <f>'Raw Data'!S1073</f>
        <v>16.399999999999999</v>
      </c>
      <c r="T98" s="4">
        <f>'Raw Data'!T1073</f>
        <v>7001.0487999999996</v>
      </c>
      <c r="U98" s="4">
        <f>'Raw Data'!U1073</f>
        <v>0</v>
      </c>
      <c r="V98" s="4">
        <f>'Raw Data'!V1073</f>
        <v>0</v>
      </c>
      <c r="W98" s="4">
        <f>'Raw Data'!W1073</f>
        <v>0</v>
      </c>
      <c r="X98" s="4">
        <f>'Raw Data'!X1073</f>
        <v>0</v>
      </c>
      <c r="Y98" s="4">
        <f>'Raw Data'!Y1073</f>
        <v>11.8</v>
      </c>
      <c r="Z98" s="4">
        <f>'Raw Data'!Z1073</f>
        <v>866</v>
      </c>
      <c r="AA98" s="4">
        <f>'Raw Data'!AA1073</f>
        <v>885</v>
      </c>
      <c r="AB98" s="4">
        <f>'Raw Data'!AB1073</f>
        <v>818</v>
      </c>
      <c r="AC98" s="4">
        <f>'Raw Data'!AC1073</f>
        <v>54</v>
      </c>
      <c r="AD98" s="4">
        <f>'Raw Data'!AD1073</f>
        <v>8.6999999999999993</v>
      </c>
      <c r="AE98" s="4">
        <f>'Raw Data'!AE1073</f>
        <v>0.2</v>
      </c>
      <c r="AF98" s="4">
        <f>'Raw Data'!AF1073</f>
        <v>977</v>
      </c>
      <c r="AG98" s="4">
        <f>'Raw Data'!AG1073</f>
        <v>-7</v>
      </c>
      <c r="AH98" s="4">
        <f>'Raw Data'!AH1073</f>
        <v>12</v>
      </c>
      <c r="AI98" s="4">
        <f>'Raw Data'!AI1073</f>
        <v>29</v>
      </c>
      <c r="AJ98" s="4">
        <f>'Raw Data'!AJ1073</f>
        <v>189</v>
      </c>
      <c r="AK98" s="4">
        <f>'Raw Data'!AK1073</f>
        <v>138</v>
      </c>
      <c r="AL98" s="4">
        <f>'Raw Data'!AL1073</f>
        <v>2.5</v>
      </c>
      <c r="AM98" s="4">
        <f>'Raw Data'!AM1073</f>
        <v>195</v>
      </c>
      <c r="AN98" s="4" t="str">
        <f>'Raw Data'!AN1073</f>
        <v>n/a</v>
      </c>
      <c r="AO98" s="4">
        <f>'Raw Data'!AO1073</f>
        <v>2</v>
      </c>
      <c r="AP98" s="5">
        <f>'Raw Data'!AP1073</f>
        <v>0.61994212962962958</v>
      </c>
      <c r="AQ98" s="4">
        <f>'Raw Data'!AQ1073</f>
        <v>47.164209</v>
      </c>
      <c r="AR98" s="4">
        <f>'Raw Data'!AR1073</f>
        <v>-88.488412999999994</v>
      </c>
      <c r="AS98" s="4">
        <f>'Raw Data'!AS1073</f>
        <v>317.60000000000002</v>
      </c>
      <c r="AT98" s="4">
        <f>'Raw Data'!AT1073</f>
        <v>25.3</v>
      </c>
      <c r="AU98" s="4">
        <f>'Raw Data'!AU1073</f>
        <v>11</v>
      </c>
      <c r="AV98" s="4">
        <f>'Raw Data'!AV1073</f>
        <v>8</v>
      </c>
      <c r="AW98" s="4" t="str">
        <f>'Raw Data'!AW1073</f>
        <v>0x4b46000</v>
      </c>
      <c r="AX98" s="4">
        <f>'Raw Data'!AX1073</f>
        <v>1.3114889999999999</v>
      </c>
      <c r="AY98" s="4">
        <f>'Raw Data'!AY1073</f>
        <v>2.4017979999999999</v>
      </c>
      <c r="AZ98" s="4">
        <f>'Raw Data'!AZ1073</f>
        <v>3.5504500000000001</v>
      </c>
      <c r="BA98" s="4">
        <f>'Raw Data'!BA1073</f>
        <v>14.023</v>
      </c>
      <c r="BB98" s="4">
        <f>'Raw Data'!BB1073</f>
        <v>8.82</v>
      </c>
      <c r="BC98" s="4">
        <f>'Raw Data'!BC1073</f>
        <v>0.63</v>
      </c>
      <c r="BD98" s="4">
        <f>'Raw Data'!BD1073</f>
        <v>24.672000000000001</v>
      </c>
      <c r="BE98" s="4">
        <f>'Raw Data'!BE1073</f>
        <v>967.50300000000004</v>
      </c>
      <c r="BF98" s="4">
        <f>'Raw Data'!BF1073</f>
        <v>1232.018</v>
      </c>
      <c r="BG98" s="4">
        <f>'Raw Data'!BG1073</f>
        <v>0.13900000000000001</v>
      </c>
      <c r="BH98" s="4">
        <f>'Raw Data'!BH1073</f>
        <v>0.27100000000000002</v>
      </c>
      <c r="BI98" s="4">
        <f>'Raw Data'!BI1073</f>
        <v>0.41</v>
      </c>
      <c r="BJ98" s="4">
        <f>'Raw Data'!BJ1073</f>
        <v>0.106</v>
      </c>
      <c r="BK98" s="4">
        <f>'Raw Data'!BK1073</f>
        <v>0.20699999999999999</v>
      </c>
      <c r="BL98" s="4">
        <f>'Raw Data'!BL1073</f>
        <v>0.313</v>
      </c>
      <c r="BM98" s="4">
        <f>'Raw Data'!BM1073</f>
        <v>42.028199999999998</v>
      </c>
      <c r="BN98" s="4">
        <f>'Raw Data'!BN1073</f>
        <v>0</v>
      </c>
      <c r="BO98" s="4">
        <f>'Raw Data'!BO1073</f>
        <v>0</v>
      </c>
      <c r="BP98" s="4">
        <f>'Raw Data'!BP1073</f>
        <v>0</v>
      </c>
      <c r="BQ98" s="4">
        <f>'Raw Data'!BQ1073</f>
        <v>0</v>
      </c>
      <c r="BR98" s="4">
        <f>'Raw Data'!BR1073</f>
        <v>0.44668000000000002</v>
      </c>
      <c r="BS98" s="4">
        <f>'Raw Data'!BS1073</f>
        <v>-5</v>
      </c>
      <c r="BT98" s="4">
        <f>'Raw Data'!BT1073</f>
        <v>0.14818999999999999</v>
      </c>
      <c r="BU98" s="4">
        <f>'Raw Data'!BU1073</f>
        <v>10.915749999999999</v>
      </c>
      <c r="BV98" s="4">
        <f>'Raw Data'!BV1073</f>
        <v>2.9934340000000002</v>
      </c>
      <c r="BW98" s="4">
        <f t="shared" si="14"/>
        <v>2.8839411499999996</v>
      </c>
      <c r="BY98" s="4">
        <f t="shared" si="15"/>
        <v>7783.4723828482493</v>
      </c>
      <c r="BZ98" s="4">
        <f t="shared" si="16"/>
        <v>9911.4711563394994</v>
      </c>
      <c r="CA98" s="4">
        <f t="shared" si="17"/>
        <v>0.85276022149999997</v>
      </c>
      <c r="CB98" s="4">
        <f t="shared" si="18"/>
        <v>338.11299189854992</v>
      </c>
    </row>
    <row r="99" spans="1:80" x14ac:dyDescent="0.25">
      <c r="A99" s="2">
        <f>'Raw Data'!A1074</f>
        <v>42070</v>
      </c>
      <c r="B99" s="3">
        <f>'Raw Data'!B1074</f>
        <v>3.6583333333333336E-2</v>
      </c>
      <c r="C99" s="4">
        <f>'Raw Data'!C1074</f>
        <v>6.6779999999999999</v>
      </c>
      <c r="D99" s="4">
        <f>'Raw Data'!D1074</f>
        <v>13.280799999999999</v>
      </c>
      <c r="E99" s="4">
        <f>'Raw Data'!E1074</f>
        <v>132808.37289999999</v>
      </c>
      <c r="F99" s="4">
        <f>'Raw Data'!F1074</f>
        <v>9</v>
      </c>
      <c r="G99" s="4">
        <f>'Raw Data'!G1074</f>
        <v>11.5</v>
      </c>
      <c r="H99" s="4">
        <f>'Raw Data'!H1074</f>
        <v>6362.7</v>
      </c>
      <c r="I99" s="4">
        <f>'Raw Data'!I1074</f>
        <v>0</v>
      </c>
      <c r="J99" s="4">
        <f>'Raw Data'!J1074</f>
        <v>0</v>
      </c>
      <c r="K99" s="4">
        <f>'Raw Data'!K1074</f>
        <v>0.80269999999999997</v>
      </c>
      <c r="L99" s="4">
        <f>'Raw Data'!L1074</f>
        <v>5.3601999999999999</v>
      </c>
      <c r="M99" s="4">
        <f>'Raw Data'!M1074</f>
        <v>10.660299999999999</v>
      </c>
      <c r="N99" s="4">
        <f>'Raw Data'!N1074</f>
        <v>7.1908000000000003</v>
      </c>
      <c r="O99" s="4">
        <f>'Raw Data'!O1074</f>
        <v>9.2078000000000007</v>
      </c>
      <c r="P99" s="4">
        <f>'Raw Data'!P1074</f>
        <v>16.399999999999999</v>
      </c>
      <c r="Q99" s="4">
        <f>'Raw Data'!Q1074</f>
        <v>5.4824999999999999</v>
      </c>
      <c r="R99" s="4">
        <f>'Raw Data'!R1074</f>
        <v>7.0202999999999998</v>
      </c>
      <c r="S99" s="4">
        <f>'Raw Data'!S1074</f>
        <v>12.5</v>
      </c>
      <c r="T99" s="4">
        <f>'Raw Data'!T1074</f>
        <v>6362.7326000000003</v>
      </c>
      <c r="U99" s="4">
        <f>'Raw Data'!U1074</f>
        <v>0</v>
      </c>
      <c r="V99" s="4">
        <f>'Raw Data'!V1074</f>
        <v>0</v>
      </c>
      <c r="W99" s="4">
        <f>'Raw Data'!W1074</f>
        <v>0</v>
      </c>
      <c r="X99" s="4">
        <f>'Raw Data'!X1074</f>
        <v>0</v>
      </c>
      <c r="Y99" s="4">
        <f>'Raw Data'!Y1074</f>
        <v>11.7</v>
      </c>
      <c r="Z99" s="4">
        <f>'Raw Data'!Z1074</f>
        <v>866</v>
      </c>
      <c r="AA99" s="4">
        <f>'Raw Data'!AA1074</f>
        <v>885</v>
      </c>
      <c r="AB99" s="4">
        <f>'Raw Data'!AB1074</f>
        <v>819</v>
      </c>
      <c r="AC99" s="4">
        <f>'Raw Data'!AC1074</f>
        <v>54</v>
      </c>
      <c r="AD99" s="4">
        <f>'Raw Data'!AD1074</f>
        <v>8.6999999999999993</v>
      </c>
      <c r="AE99" s="4">
        <f>'Raw Data'!AE1074</f>
        <v>0.2</v>
      </c>
      <c r="AF99" s="4">
        <f>'Raw Data'!AF1074</f>
        <v>977</v>
      </c>
      <c r="AG99" s="4">
        <f>'Raw Data'!AG1074</f>
        <v>-7</v>
      </c>
      <c r="AH99" s="4">
        <f>'Raw Data'!AH1074</f>
        <v>12</v>
      </c>
      <c r="AI99" s="4">
        <f>'Raw Data'!AI1074</f>
        <v>29</v>
      </c>
      <c r="AJ99" s="4">
        <f>'Raw Data'!AJ1074</f>
        <v>189</v>
      </c>
      <c r="AK99" s="4">
        <f>'Raw Data'!AK1074</f>
        <v>138</v>
      </c>
      <c r="AL99" s="4">
        <f>'Raw Data'!AL1074</f>
        <v>2.4</v>
      </c>
      <c r="AM99" s="4">
        <f>'Raw Data'!AM1074</f>
        <v>195</v>
      </c>
      <c r="AN99" s="4" t="str">
        <f>'Raw Data'!AN1074</f>
        <v>n/a</v>
      </c>
      <c r="AO99" s="4">
        <f>'Raw Data'!AO1074</f>
        <v>2</v>
      </c>
      <c r="AP99" s="5">
        <f>'Raw Data'!AP1074</f>
        <v>0.61995370370370373</v>
      </c>
      <c r="AQ99" s="4">
        <f>'Raw Data'!AQ1074</f>
        <v>47.164256000000002</v>
      </c>
      <c r="AR99" s="4">
        <f>'Raw Data'!AR1074</f>
        <v>-88.488533000000004</v>
      </c>
      <c r="AS99" s="4">
        <f>'Raw Data'!AS1074</f>
        <v>317.39999999999998</v>
      </c>
      <c r="AT99" s="4">
        <f>'Raw Data'!AT1074</f>
        <v>23.5</v>
      </c>
      <c r="AU99" s="4">
        <f>'Raw Data'!AU1074</f>
        <v>11</v>
      </c>
      <c r="AV99" s="4">
        <f>'Raw Data'!AV1074</f>
        <v>9</v>
      </c>
      <c r="AW99" s="4" t="str">
        <f>'Raw Data'!AW1074</f>
        <v>0x4b66000</v>
      </c>
      <c r="AX99" s="4">
        <f>'Raw Data'!AX1074</f>
        <v>2.1</v>
      </c>
      <c r="AY99" s="4">
        <f>'Raw Data'!AY1074</f>
        <v>1</v>
      </c>
      <c r="AZ99" s="4">
        <f>'Raw Data'!AZ1074</f>
        <v>3.2</v>
      </c>
      <c r="BA99" s="4">
        <f>'Raw Data'!BA1074</f>
        <v>14.023</v>
      </c>
      <c r="BB99" s="4">
        <f>'Raw Data'!BB1074</f>
        <v>8.84</v>
      </c>
      <c r="BC99" s="4">
        <f>'Raw Data'!BC1074</f>
        <v>0.63</v>
      </c>
      <c r="BD99" s="4">
        <f>'Raw Data'!BD1074</f>
        <v>24.582000000000001</v>
      </c>
      <c r="BE99" s="4">
        <f>'Raw Data'!BE1074</f>
        <v>975.16</v>
      </c>
      <c r="BF99" s="4">
        <f>'Raw Data'!BF1074</f>
        <v>1234.3689999999999</v>
      </c>
      <c r="BG99" s="4">
        <f>'Raw Data'!BG1074</f>
        <v>0.13700000000000001</v>
      </c>
      <c r="BH99" s="4">
        <f>'Raw Data'!BH1074</f>
        <v>0.17499999999999999</v>
      </c>
      <c r="BI99" s="4">
        <f>'Raw Data'!BI1074</f>
        <v>0.312</v>
      </c>
      <c r="BJ99" s="4">
        <f>'Raw Data'!BJ1074</f>
        <v>0.104</v>
      </c>
      <c r="BK99" s="4">
        <f>'Raw Data'!BK1074</f>
        <v>0.13400000000000001</v>
      </c>
      <c r="BL99" s="4">
        <f>'Raw Data'!BL1074</f>
        <v>0.23799999999999999</v>
      </c>
      <c r="BM99" s="4">
        <f>'Raw Data'!BM1074</f>
        <v>38.2791</v>
      </c>
      <c r="BN99" s="4">
        <f>'Raw Data'!BN1074</f>
        <v>0</v>
      </c>
      <c r="BO99" s="4">
        <f>'Raw Data'!BO1074</f>
        <v>0</v>
      </c>
      <c r="BP99" s="4">
        <f>'Raw Data'!BP1074</f>
        <v>0</v>
      </c>
      <c r="BQ99" s="4">
        <f>'Raw Data'!BQ1074</f>
        <v>0</v>
      </c>
      <c r="BR99" s="4">
        <f>'Raw Data'!BR1074</f>
        <v>0.44595499999999999</v>
      </c>
      <c r="BS99" s="4">
        <f>'Raw Data'!BS1074</f>
        <v>-5</v>
      </c>
      <c r="BT99" s="4">
        <f>'Raw Data'!BT1074</f>
        <v>0.14718600000000001</v>
      </c>
      <c r="BU99" s="4">
        <f>'Raw Data'!BU1074</f>
        <v>10.898020000000001</v>
      </c>
      <c r="BV99" s="4">
        <f>'Raw Data'!BV1074</f>
        <v>2.9731559999999999</v>
      </c>
      <c r="BW99" s="4">
        <f t="shared" si="14"/>
        <v>2.8792568840000001</v>
      </c>
      <c r="BY99" s="4">
        <f t="shared" si="15"/>
        <v>7832.3298160183995</v>
      </c>
      <c r="BZ99" s="4">
        <f t="shared" si="16"/>
        <v>9914.2552223930597</v>
      </c>
      <c r="CA99" s="4">
        <f t="shared" si="17"/>
        <v>0.83531143695999999</v>
      </c>
      <c r="CB99" s="4">
        <f t="shared" si="18"/>
        <v>307.45163487053401</v>
      </c>
    </row>
    <row r="100" spans="1:80" x14ac:dyDescent="0.25">
      <c r="A100" s="2">
        <f>'Raw Data'!A1075</f>
        <v>42070</v>
      </c>
      <c r="B100" s="3">
        <f>'Raw Data'!B1075</f>
        <v>3.6594907407407402E-2</v>
      </c>
      <c r="C100" s="4">
        <f>'Raw Data'!C1075</f>
        <v>6.68</v>
      </c>
      <c r="D100" s="4">
        <f>'Raw Data'!D1075</f>
        <v>13.304399999999999</v>
      </c>
      <c r="E100" s="4">
        <f>'Raw Data'!E1075</f>
        <v>133044.3915</v>
      </c>
      <c r="F100" s="4">
        <f>'Raw Data'!F1075</f>
        <v>8.6</v>
      </c>
      <c r="G100" s="4">
        <f>'Raw Data'!G1075</f>
        <v>9.4</v>
      </c>
      <c r="H100" s="4">
        <f>'Raw Data'!H1075</f>
        <v>6175.6</v>
      </c>
      <c r="I100" s="4">
        <f>'Raw Data'!I1075</f>
        <v>0</v>
      </c>
      <c r="J100" s="4">
        <f>'Raw Data'!J1075</f>
        <v>0</v>
      </c>
      <c r="K100" s="4">
        <f>'Raw Data'!K1075</f>
        <v>0.80269999999999997</v>
      </c>
      <c r="L100" s="4">
        <f>'Raw Data'!L1075</f>
        <v>5.3616999999999999</v>
      </c>
      <c r="M100" s="4">
        <f>'Raw Data'!M1075</f>
        <v>10.678800000000001</v>
      </c>
      <c r="N100" s="4">
        <f>'Raw Data'!N1075</f>
        <v>6.9028</v>
      </c>
      <c r="O100" s="4">
        <f>'Raw Data'!O1075</f>
        <v>7.5366</v>
      </c>
      <c r="P100" s="4">
        <f>'Raw Data'!P1075</f>
        <v>14.4</v>
      </c>
      <c r="Q100" s="4">
        <f>'Raw Data'!Q1075</f>
        <v>5.2629000000000001</v>
      </c>
      <c r="R100" s="4">
        <f>'Raw Data'!R1075</f>
        <v>5.7461000000000002</v>
      </c>
      <c r="S100" s="4">
        <f>'Raw Data'!S1075</f>
        <v>11</v>
      </c>
      <c r="T100" s="4">
        <f>'Raw Data'!T1075</f>
        <v>6175.5823</v>
      </c>
      <c r="U100" s="4">
        <f>'Raw Data'!U1075</f>
        <v>0</v>
      </c>
      <c r="V100" s="4">
        <f>'Raw Data'!V1075</f>
        <v>0</v>
      </c>
      <c r="W100" s="4">
        <f>'Raw Data'!W1075</f>
        <v>0</v>
      </c>
      <c r="X100" s="4">
        <f>'Raw Data'!X1075</f>
        <v>0</v>
      </c>
      <c r="Y100" s="4">
        <f>'Raw Data'!Y1075</f>
        <v>11.8</v>
      </c>
      <c r="Z100" s="4">
        <f>'Raw Data'!Z1075</f>
        <v>866</v>
      </c>
      <c r="AA100" s="4">
        <f>'Raw Data'!AA1075</f>
        <v>884</v>
      </c>
      <c r="AB100" s="4">
        <f>'Raw Data'!AB1075</f>
        <v>817</v>
      </c>
      <c r="AC100" s="4">
        <f>'Raw Data'!AC1075</f>
        <v>54</v>
      </c>
      <c r="AD100" s="4">
        <f>'Raw Data'!AD1075</f>
        <v>8.6999999999999993</v>
      </c>
      <c r="AE100" s="4">
        <f>'Raw Data'!AE1075</f>
        <v>0.2</v>
      </c>
      <c r="AF100" s="4">
        <f>'Raw Data'!AF1075</f>
        <v>977</v>
      </c>
      <c r="AG100" s="4">
        <f>'Raw Data'!AG1075</f>
        <v>-7</v>
      </c>
      <c r="AH100" s="4">
        <f>'Raw Data'!AH1075</f>
        <v>12</v>
      </c>
      <c r="AI100" s="4">
        <f>'Raw Data'!AI1075</f>
        <v>29</v>
      </c>
      <c r="AJ100" s="4">
        <f>'Raw Data'!AJ1075</f>
        <v>189</v>
      </c>
      <c r="AK100" s="4">
        <f>'Raw Data'!AK1075</f>
        <v>138</v>
      </c>
      <c r="AL100" s="4">
        <f>'Raw Data'!AL1075</f>
        <v>2.6</v>
      </c>
      <c r="AM100" s="4">
        <f>'Raw Data'!AM1075</f>
        <v>195</v>
      </c>
      <c r="AN100" s="4" t="str">
        <f>'Raw Data'!AN1075</f>
        <v>n/a</v>
      </c>
      <c r="AO100" s="4">
        <f>'Raw Data'!AO1075</f>
        <v>2</v>
      </c>
      <c r="AP100" s="5">
        <f>'Raw Data'!AP1075</f>
        <v>0.61996527777777777</v>
      </c>
      <c r="AQ100" s="4">
        <f>'Raw Data'!AQ1075</f>
        <v>47.164276999999998</v>
      </c>
      <c r="AR100" s="4">
        <f>'Raw Data'!AR1075</f>
        <v>-88.488645000000005</v>
      </c>
      <c r="AS100" s="4">
        <f>'Raw Data'!AS1075</f>
        <v>317.2</v>
      </c>
      <c r="AT100" s="4">
        <f>'Raw Data'!AT1075</f>
        <v>22.8</v>
      </c>
      <c r="AU100" s="4">
        <f>'Raw Data'!AU1075</f>
        <v>11</v>
      </c>
      <c r="AV100" s="4">
        <f>'Raw Data'!AV1075</f>
        <v>9</v>
      </c>
      <c r="AW100" s="4" t="str">
        <f>'Raw Data'!AW1075</f>
        <v>0x4b66000</v>
      </c>
      <c r="AX100" s="4">
        <f>'Raw Data'!AX1075</f>
        <v>2.0268730000000001</v>
      </c>
      <c r="AY100" s="4">
        <f>'Raw Data'!AY1075</f>
        <v>1.024376</v>
      </c>
      <c r="AZ100" s="4">
        <f>'Raw Data'!AZ1075</f>
        <v>3.175624</v>
      </c>
      <c r="BA100" s="4">
        <f>'Raw Data'!BA1075</f>
        <v>14.023</v>
      </c>
      <c r="BB100" s="4">
        <f>'Raw Data'!BB1075</f>
        <v>8.84</v>
      </c>
      <c r="BC100" s="4">
        <f>'Raw Data'!BC1075</f>
        <v>0.63</v>
      </c>
      <c r="BD100" s="4">
        <f>'Raw Data'!BD1075</f>
        <v>24.587</v>
      </c>
      <c r="BE100" s="4">
        <f>'Raw Data'!BE1075</f>
        <v>975.36300000000006</v>
      </c>
      <c r="BF100" s="4">
        <f>'Raw Data'!BF1075</f>
        <v>1236.413</v>
      </c>
      <c r="BG100" s="4">
        <f>'Raw Data'!BG1075</f>
        <v>0.13100000000000001</v>
      </c>
      <c r="BH100" s="4">
        <f>'Raw Data'!BH1075</f>
        <v>0.14399999999999999</v>
      </c>
      <c r="BI100" s="4">
        <f>'Raw Data'!BI1075</f>
        <v>0.27500000000000002</v>
      </c>
      <c r="BJ100" s="4">
        <f>'Raw Data'!BJ1075</f>
        <v>0.1</v>
      </c>
      <c r="BK100" s="4">
        <f>'Raw Data'!BK1075</f>
        <v>0.109</v>
      </c>
      <c r="BL100" s="4">
        <f>'Raw Data'!BL1075</f>
        <v>0.21</v>
      </c>
      <c r="BM100" s="4">
        <f>'Raw Data'!BM1075</f>
        <v>37.150100000000002</v>
      </c>
      <c r="BN100" s="4">
        <f>'Raw Data'!BN1075</f>
        <v>0</v>
      </c>
      <c r="BO100" s="4">
        <f>'Raw Data'!BO1075</f>
        <v>0</v>
      </c>
      <c r="BP100" s="4">
        <f>'Raw Data'!BP1075</f>
        <v>0</v>
      </c>
      <c r="BQ100" s="4">
        <f>'Raw Data'!BQ1075</f>
        <v>0</v>
      </c>
      <c r="BR100" s="4">
        <f>'Raw Data'!BR1075</f>
        <v>0.43334499999999998</v>
      </c>
      <c r="BS100" s="4">
        <f>'Raw Data'!BS1075</f>
        <v>-5</v>
      </c>
      <c r="BT100" s="4">
        <f>'Raw Data'!BT1075</f>
        <v>0.14944299999999999</v>
      </c>
      <c r="BU100" s="4">
        <f>'Raw Data'!BU1075</f>
        <v>10.58986</v>
      </c>
      <c r="BV100" s="4">
        <f>'Raw Data'!BV1075</f>
        <v>3.0187400000000002</v>
      </c>
      <c r="BW100" s="4">
        <f t="shared" si="14"/>
        <v>2.7978410119999997</v>
      </c>
      <c r="BY100" s="4">
        <f t="shared" si="15"/>
        <v>7612.4417653356604</v>
      </c>
      <c r="BZ100" s="4">
        <f t="shared" si="16"/>
        <v>9649.865701696659</v>
      </c>
      <c r="CA100" s="4">
        <f t="shared" si="17"/>
        <v>0.78047268199999997</v>
      </c>
      <c r="CB100" s="4">
        <f t="shared" si="18"/>
        <v>289.94638183568202</v>
      </c>
    </row>
    <row r="101" spans="1:80" x14ac:dyDescent="0.25">
      <c r="A101" s="2">
        <f>'Raw Data'!A1076</f>
        <v>42070</v>
      </c>
      <c r="B101" s="3">
        <f>'Raw Data'!B1076</f>
        <v>3.6606481481481483E-2</v>
      </c>
      <c r="C101" s="4">
        <f>'Raw Data'!C1076</f>
        <v>6.68</v>
      </c>
      <c r="D101" s="4">
        <f>'Raw Data'!D1076</f>
        <v>13.361499999999999</v>
      </c>
      <c r="E101" s="4">
        <f>'Raw Data'!E1076</f>
        <v>133614.60430000001</v>
      </c>
      <c r="F101" s="4">
        <f>'Raw Data'!F1076</f>
        <v>8.5</v>
      </c>
      <c r="G101" s="4">
        <f>'Raw Data'!G1076</f>
        <v>9.1999999999999993</v>
      </c>
      <c r="H101" s="4">
        <f>'Raw Data'!H1076</f>
        <v>5774.5</v>
      </c>
      <c r="I101" s="4">
        <f>'Raw Data'!I1076</f>
        <v>0</v>
      </c>
      <c r="J101" s="4">
        <f>'Raw Data'!J1076</f>
        <v>0</v>
      </c>
      <c r="K101" s="4">
        <f>'Raw Data'!K1076</f>
        <v>0.80249999999999999</v>
      </c>
      <c r="L101" s="4">
        <f>'Raw Data'!L1076</f>
        <v>5.3605</v>
      </c>
      <c r="M101" s="4">
        <f>'Raw Data'!M1076</f>
        <v>10.722200000000001</v>
      </c>
      <c r="N101" s="4">
        <f>'Raw Data'!N1076</f>
        <v>6.8209999999999997</v>
      </c>
      <c r="O101" s="4">
        <f>'Raw Data'!O1076</f>
        <v>7.3826999999999998</v>
      </c>
      <c r="P101" s="4">
        <f>'Raw Data'!P1076</f>
        <v>14.2</v>
      </c>
      <c r="Q101" s="4">
        <f>'Raw Data'!Q1076</f>
        <v>5.2004999999999999</v>
      </c>
      <c r="R101" s="4">
        <f>'Raw Data'!R1076</f>
        <v>5.6288</v>
      </c>
      <c r="S101" s="4">
        <f>'Raw Data'!S1076</f>
        <v>10.8</v>
      </c>
      <c r="T101" s="4">
        <f>'Raw Data'!T1076</f>
        <v>5774.5164999999997</v>
      </c>
      <c r="U101" s="4">
        <f>'Raw Data'!U1076</f>
        <v>0</v>
      </c>
      <c r="V101" s="4">
        <f>'Raw Data'!V1076</f>
        <v>0</v>
      </c>
      <c r="W101" s="4">
        <f>'Raw Data'!W1076</f>
        <v>0</v>
      </c>
      <c r="X101" s="4">
        <f>'Raw Data'!X1076</f>
        <v>0</v>
      </c>
      <c r="Y101" s="4">
        <f>'Raw Data'!Y1076</f>
        <v>11.8</v>
      </c>
      <c r="Z101" s="4">
        <f>'Raw Data'!Z1076</f>
        <v>867</v>
      </c>
      <c r="AA101" s="4">
        <f>'Raw Data'!AA1076</f>
        <v>885</v>
      </c>
      <c r="AB101" s="4">
        <f>'Raw Data'!AB1076</f>
        <v>818</v>
      </c>
      <c r="AC101" s="4">
        <f>'Raw Data'!AC1076</f>
        <v>54</v>
      </c>
      <c r="AD101" s="4">
        <f>'Raw Data'!AD1076</f>
        <v>8.6999999999999993</v>
      </c>
      <c r="AE101" s="4">
        <f>'Raw Data'!AE1076</f>
        <v>0.2</v>
      </c>
      <c r="AF101" s="4">
        <f>'Raw Data'!AF1076</f>
        <v>977</v>
      </c>
      <c r="AG101" s="4">
        <f>'Raw Data'!AG1076</f>
        <v>-7</v>
      </c>
      <c r="AH101" s="4">
        <f>'Raw Data'!AH1076</f>
        <v>12</v>
      </c>
      <c r="AI101" s="4">
        <f>'Raw Data'!AI1076</f>
        <v>29</v>
      </c>
      <c r="AJ101" s="4">
        <f>'Raw Data'!AJ1076</f>
        <v>189</v>
      </c>
      <c r="AK101" s="4">
        <f>'Raw Data'!AK1076</f>
        <v>138</v>
      </c>
      <c r="AL101" s="4">
        <f>'Raw Data'!AL1076</f>
        <v>2.6</v>
      </c>
      <c r="AM101" s="4">
        <f>'Raw Data'!AM1076</f>
        <v>195</v>
      </c>
      <c r="AN101" s="4" t="str">
        <f>'Raw Data'!AN1076</f>
        <v>n/a</v>
      </c>
      <c r="AO101" s="4">
        <f>'Raw Data'!AO1076</f>
        <v>2</v>
      </c>
      <c r="AP101" s="5">
        <f>'Raw Data'!AP1076</f>
        <v>0.61996527777777777</v>
      </c>
      <c r="AQ101" s="4">
        <f>'Raw Data'!AQ1076</f>
        <v>47.164279000000001</v>
      </c>
      <c r="AR101" s="4">
        <f>'Raw Data'!AR1076</f>
        <v>-88.488660999999993</v>
      </c>
      <c r="AS101" s="4">
        <f>'Raw Data'!AS1076</f>
        <v>317.2</v>
      </c>
      <c r="AT101" s="4">
        <f>'Raw Data'!AT1076</f>
        <v>22.7</v>
      </c>
      <c r="AU101" s="4">
        <f>'Raw Data'!AU1076</f>
        <v>11</v>
      </c>
      <c r="AV101" s="4">
        <f>'Raw Data'!AV1076</f>
        <v>9</v>
      </c>
      <c r="AW101" s="4" t="str">
        <f>'Raw Data'!AW1076</f>
        <v>0x4b66000</v>
      </c>
      <c r="AX101" s="4">
        <f>'Raw Data'!AX1076</f>
        <v>1.56044</v>
      </c>
      <c r="AY101" s="4">
        <f>'Raw Data'!AY1076</f>
        <v>1.26044</v>
      </c>
      <c r="AZ101" s="4">
        <f>'Raw Data'!AZ1076</f>
        <v>3.0846149999999999</v>
      </c>
      <c r="BA101" s="4">
        <f>'Raw Data'!BA1076</f>
        <v>14.023</v>
      </c>
      <c r="BB101" s="4">
        <f>'Raw Data'!BB1076</f>
        <v>8.83</v>
      </c>
      <c r="BC101" s="4">
        <f>'Raw Data'!BC1076</f>
        <v>0.63</v>
      </c>
      <c r="BD101" s="4">
        <f>'Raw Data'!BD1076</f>
        <v>24.614999999999998</v>
      </c>
      <c r="BE101" s="4">
        <f>'Raw Data'!BE1076</f>
        <v>975.02300000000002</v>
      </c>
      <c r="BF101" s="4">
        <f>'Raw Data'!BF1076</f>
        <v>1241.279</v>
      </c>
      <c r="BG101" s="4">
        <f>'Raw Data'!BG1076</f>
        <v>0.13</v>
      </c>
      <c r="BH101" s="4">
        <f>'Raw Data'!BH1076</f>
        <v>0.14099999999999999</v>
      </c>
      <c r="BI101" s="4">
        <f>'Raw Data'!BI1076</f>
        <v>0.27100000000000002</v>
      </c>
      <c r="BJ101" s="4">
        <f>'Raw Data'!BJ1076</f>
        <v>9.9000000000000005E-2</v>
      </c>
      <c r="BK101" s="4">
        <f>'Raw Data'!BK1076</f>
        <v>0.107</v>
      </c>
      <c r="BL101" s="4">
        <f>'Raw Data'!BL1076</f>
        <v>0.20599999999999999</v>
      </c>
      <c r="BM101" s="4">
        <f>'Raw Data'!BM1076</f>
        <v>34.733199999999997</v>
      </c>
      <c r="BN101" s="4">
        <f>'Raw Data'!BN1076</f>
        <v>0</v>
      </c>
      <c r="BO101" s="4">
        <f>'Raw Data'!BO1076</f>
        <v>0</v>
      </c>
      <c r="BP101" s="4">
        <f>'Raw Data'!BP1076</f>
        <v>0</v>
      </c>
      <c r="BQ101" s="4">
        <f>'Raw Data'!BQ1076</f>
        <v>0</v>
      </c>
      <c r="BR101" s="4">
        <f>'Raw Data'!BR1076</f>
        <v>0.430813</v>
      </c>
      <c r="BS101" s="4">
        <f>'Raw Data'!BS1076</f>
        <v>-5</v>
      </c>
      <c r="BT101" s="4">
        <f>'Raw Data'!BT1076</f>
        <v>0.14918699999999999</v>
      </c>
      <c r="BU101" s="4">
        <f>'Raw Data'!BU1076</f>
        <v>10.527996999999999</v>
      </c>
      <c r="BV101" s="4">
        <f>'Raw Data'!BV1076</f>
        <v>3.0135740000000002</v>
      </c>
      <c r="BW101" s="4">
        <f t="shared" si="14"/>
        <v>2.7814968073999995</v>
      </c>
      <c r="BY101" s="4">
        <f t="shared" si="15"/>
        <v>7565.3339043521455</v>
      </c>
      <c r="BZ101" s="4">
        <f t="shared" si="16"/>
        <v>9631.2498304761302</v>
      </c>
      <c r="CA101" s="4">
        <f t="shared" si="17"/>
        <v>0.76815424511099994</v>
      </c>
      <c r="CB101" s="4">
        <f t="shared" si="18"/>
        <v>269.49954572009472</v>
      </c>
    </row>
    <row r="102" spans="1:80" x14ac:dyDescent="0.25">
      <c r="A102" s="2">
        <f>'Raw Data'!A1077</f>
        <v>42070</v>
      </c>
      <c r="B102" s="3">
        <f>'Raw Data'!B1077</f>
        <v>3.661805555555555E-2</v>
      </c>
      <c r="C102" s="4">
        <f>'Raw Data'!C1077</f>
        <v>6.7270000000000003</v>
      </c>
      <c r="D102" s="4">
        <f>'Raw Data'!D1077</f>
        <v>13.2095</v>
      </c>
      <c r="E102" s="4">
        <f>'Raw Data'!E1077</f>
        <v>132094.50889999999</v>
      </c>
      <c r="F102" s="4">
        <f>'Raw Data'!F1077</f>
        <v>7.5</v>
      </c>
      <c r="G102" s="4">
        <f>'Raw Data'!G1077</f>
        <v>9.1999999999999993</v>
      </c>
      <c r="H102" s="4">
        <f>'Raw Data'!H1077</f>
        <v>5442.5</v>
      </c>
      <c r="I102" s="4">
        <f>'Raw Data'!I1077</f>
        <v>0</v>
      </c>
      <c r="J102" s="4">
        <f>'Raw Data'!J1077</f>
        <v>0</v>
      </c>
      <c r="K102" s="4">
        <f>'Raw Data'!K1077</f>
        <v>0.80420000000000003</v>
      </c>
      <c r="L102" s="4">
        <f>'Raw Data'!L1077</f>
        <v>5.41</v>
      </c>
      <c r="M102" s="4">
        <f>'Raw Data'!M1077</f>
        <v>10.6229</v>
      </c>
      <c r="N102" s="4">
        <f>'Raw Data'!N1077</f>
        <v>6.0063000000000004</v>
      </c>
      <c r="O102" s="4">
        <f>'Raw Data'!O1077</f>
        <v>7.3902000000000001</v>
      </c>
      <c r="P102" s="4">
        <f>'Raw Data'!P1077</f>
        <v>13.4</v>
      </c>
      <c r="Q102" s="4">
        <f>'Raw Data'!Q1077</f>
        <v>4.5793999999999997</v>
      </c>
      <c r="R102" s="4">
        <f>'Raw Data'!R1077</f>
        <v>5.6345000000000001</v>
      </c>
      <c r="S102" s="4">
        <f>'Raw Data'!S1077</f>
        <v>10.199999999999999</v>
      </c>
      <c r="T102" s="4">
        <f>'Raw Data'!T1077</f>
        <v>5442.4964</v>
      </c>
      <c r="U102" s="4">
        <f>'Raw Data'!U1077</f>
        <v>0</v>
      </c>
      <c r="V102" s="4">
        <f>'Raw Data'!V1077</f>
        <v>0</v>
      </c>
      <c r="W102" s="4">
        <f>'Raw Data'!W1077</f>
        <v>0</v>
      </c>
      <c r="X102" s="4">
        <f>'Raw Data'!X1077</f>
        <v>0</v>
      </c>
      <c r="Y102" s="4">
        <f>'Raw Data'!Y1077</f>
        <v>11.8</v>
      </c>
      <c r="Z102" s="4">
        <f>'Raw Data'!Z1077</f>
        <v>866</v>
      </c>
      <c r="AA102" s="4">
        <f>'Raw Data'!AA1077</f>
        <v>885</v>
      </c>
      <c r="AB102" s="4">
        <f>'Raw Data'!AB1077</f>
        <v>818</v>
      </c>
      <c r="AC102" s="4">
        <f>'Raw Data'!AC1077</f>
        <v>54</v>
      </c>
      <c r="AD102" s="4">
        <f>'Raw Data'!AD1077</f>
        <v>8.6999999999999993</v>
      </c>
      <c r="AE102" s="4">
        <f>'Raw Data'!AE1077</f>
        <v>0.2</v>
      </c>
      <c r="AF102" s="4">
        <f>'Raw Data'!AF1077</f>
        <v>977</v>
      </c>
      <c r="AG102" s="4">
        <f>'Raw Data'!AG1077</f>
        <v>-7</v>
      </c>
      <c r="AH102" s="4">
        <f>'Raw Data'!AH1077</f>
        <v>12.812188000000001</v>
      </c>
      <c r="AI102" s="4">
        <f>'Raw Data'!AI1077</f>
        <v>29</v>
      </c>
      <c r="AJ102" s="4">
        <f>'Raw Data'!AJ1077</f>
        <v>189</v>
      </c>
      <c r="AK102" s="4">
        <f>'Raw Data'!AK1077</f>
        <v>138</v>
      </c>
      <c r="AL102" s="4">
        <f>'Raw Data'!AL1077</f>
        <v>2.7</v>
      </c>
      <c r="AM102" s="4">
        <f>'Raw Data'!AM1077</f>
        <v>195</v>
      </c>
      <c r="AN102" s="4" t="str">
        <f>'Raw Data'!AN1077</f>
        <v>n/a</v>
      </c>
      <c r="AO102" s="4">
        <f>'Raw Data'!AO1077</f>
        <v>2</v>
      </c>
      <c r="AP102" s="5">
        <f>'Raw Data'!AP1077</f>
        <v>0.61997685185185192</v>
      </c>
      <c r="AQ102" s="4">
        <f>'Raw Data'!AQ1077</f>
        <v>47.164292000000003</v>
      </c>
      <c r="AR102" s="4">
        <f>'Raw Data'!AR1077</f>
        <v>-88.488794999999996</v>
      </c>
      <c r="AS102" s="4">
        <f>'Raw Data'!AS1077</f>
        <v>317.3</v>
      </c>
      <c r="AT102" s="4">
        <f>'Raw Data'!AT1077</f>
        <v>21.2</v>
      </c>
      <c r="AU102" s="4">
        <f>'Raw Data'!AU1077</f>
        <v>11</v>
      </c>
      <c r="AV102" s="4">
        <f>'Raw Data'!AV1077</f>
        <v>9</v>
      </c>
      <c r="AW102" s="4" t="str">
        <f>'Raw Data'!AW1077</f>
        <v>0x4b66000</v>
      </c>
      <c r="AX102" s="4">
        <f>'Raw Data'!AX1077</f>
        <v>2</v>
      </c>
      <c r="AY102" s="4">
        <f>'Raw Data'!AY1077</f>
        <v>1.7599400000000001</v>
      </c>
      <c r="AZ102" s="4">
        <f>'Raw Data'!AZ1077</f>
        <v>3.7359640000000001</v>
      </c>
      <c r="BA102" s="4">
        <f>'Raw Data'!BA1077</f>
        <v>14.023</v>
      </c>
      <c r="BB102" s="4">
        <f>'Raw Data'!BB1077</f>
        <v>8.91</v>
      </c>
      <c r="BC102" s="4">
        <f>'Raw Data'!BC1077</f>
        <v>0.64</v>
      </c>
      <c r="BD102" s="4">
        <f>'Raw Data'!BD1077</f>
        <v>24.349</v>
      </c>
      <c r="BE102" s="4">
        <f>'Raw Data'!BE1077</f>
        <v>988.96500000000003</v>
      </c>
      <c r="BF102" s="4">
        <f>'Raw Data'!BF1077</f>
        <v>1235.9570000000001</v>
      </c>
      <c r="BG102" s="4">
        <f>'Raw Data'!BG1077</f>
        <v>0.115</v>
      </c>
      <c r="BH102" s="4">
        <f>'Raw Data'!BH1077</f>
        <v>0.14099999999999999</v>
      </c>
      <c r="BI102" s="4">
        <f>'Raw Data'!BI1077</f>
        <v>0.25600000000000001</v>
      </c>
      <c r="BJ102" s="4">
        <f>'Raw Data'!BJ1077</f>
        <v>8.7999999999999995E-2</v>
      </c>
      <c r="BK102" s="4">
        <f>'Raw Data'!BK1077</f>
        <v>0.108</v>
      </c>
      <c r="BL102" s="4">
        <f>'Raw Data'!BL1077</f>
        <v>0.19600000000000001</v>
      </c>
      <c r="BM102" s="4">
        <f>'Raw Data'!BM1077</f>
        <v>32.900399999999998</v>
      </c>
      <c r="BN102" s="4">
        <f>'Raw Data'!BN1077</f>
        <v>0</v>
      </c>
      <c r="BO102" s="4">
        <f>'Raw Data'!BO1077</f>
        <v>0</v>
      </c>
      <c r="BP102" s="4">
        <f>'Raw Data'!BP1077</f>
        <v>0</v>
      </c>
      <c r="BQ102" s="4">
        <f>'Raw Data'!BQ1077</f>
        <v>0</v>
      </c>
      <c r="BR102" s="4">
        <f>'Raw Data'!BR1077</f>
        <v>0.52602599999999999</v>
      </c>
      <c r="BS102" s="4">
        <f>'Raw Data'!BS1077</f>
        <v>-5</v>
      </c>
      <c r="BT102" s="4">
        <f>'Raw Data'!BT1077</f>
        <v>0.15062400000000001</v>
      </c>
      <c r="BU102" s="4">
        <f>'Raw Data'!BU1077</f>
        <v>12.854760000000001</v>
      </c>
      <c r="BV102" s="4">
        <f>'Raw Data'!BV1077</f>
        <v>3.0426120000000001</v>
      </c>
      <c r="BW102" s="4">
        <f t="shared" si="14"/>
        <v>3.3962275920000002</v>
      </c>
      <c r="BY102" s="4">
        <f t="shared" si="15"/>
        <v>9369.4129921458007</v>
      </c>
      <c r="BZ102" s="4">
        <f t="shared" si="16"/>
        <v>11709.40485612084</v>
      </c>
      <c r="CA102" s="4">
        <f t="shared" si="17"/>
        <v>0.83370831456000005</v>
      </c>
      <c r="CB102" s="4">
        <f t="shared" si="18"/>
        <v>311.69701173124798</v>
      </c>
    </row>
    <row r="103" spans="1:80" x14ac:dyDescent="0.25">
      <c r="A103" s="2">
        <f>'Raw Data'!A1078</f>
        <v>42070</v>
      </c>
      <c r="B103" s="3">
        <f>'Raw Data'!B1078</f>
        <v>3.662962962962963E-2</v>
      </c>
      <c r="C103" s="4">
        <f>'Raw Data'!C1078</f>
        <v>6.9829999999999997</v>
      </c>
      <c r="D103" s="4">
        <f>'Raw Data'!D1078</f>
        <v>12.767099999999999</v>
      </c>
      <c r="E103" s="4">
        <f>'Raw Data'!E1078</f>
        <v>127670.6655</v>
      </c>
      <c r="F103" s="4">
        <f>'Raw Data'!F1078</f>
        <v>7.1</v>
      </c>
      <c r="G103" s="4">
        <f>'Raw Data'!G1078</f>
        <v>9.1</v>
      </c>
      <c r="H103" s="4">
        <f>'Raw Data'!H1078</f>
        <v>4436.5</v>
      </c>
      <c r="I103" s="4">
        <f>'Raw Data'!I1078</f>
        <v>0</v>
      </c>
      <c r="J103" s="4">
        <f>'Raw Data'!J1078</f>
        <v>0</v>
      </c>
      <c r="K103" s="4">
        <f>'Raw Data'!K1078</f>
        <v>0.80830000000000002</v>
      </c>
      <c r="L103" s="4">
        <f>'Raw Data'!L1078</f>
        <v>5.6443000000000003</v>
      </c>
      <c r="M103" s="4">
        <f>'Raw Data'!M1078</f>
        <v>10.3192</v>
      </c>
      <c r="N103" s="4">
        <f>'Raw Data'!N1078</f>
        <v>5.7386999999999997</v>
      </c>
      <c r="O103" s="4">
        <f>'Raw Data'!O1078</f>
        <v>7.3552</v>
      </c>
      <c r="P103" s="4">
        <f>'Raw Data'!P1078</f>
        <v>13.1</v>
      </c>
      <c r="Q103" s="4">
        <f>'Raw Data'!Q1078</f>
        <v>4.3754</v>
      </c>
      <c r="R103" s="4">
        <f>'Raw Data'!R1078</f>
        <v>5.6078000000000001</v>
      </c>
      <c r="S103" s="4">
        <f>'Raw Data'!S1078</f>
        <v>10</v>
      </c>
      <c r="T103" s="4">
        <f>'Raw Data'!T1078</f>
        <v>4436.4952999999996</v>
      </c>
      <c r="U103" s="4">
        <f>'Raw Data'!U1078</f>
        <v>0</v>
      </c>
      <c r="V103" s="4">
        <f>'Raw Data'!V1078</f>
        <v>0</v>
      </c>
      <c r="W103" s="4">
        <f>'Raw Data'!W1078</f>
        <v>0</v>
      </c>
      <c r="X103" s="4">
        <f>'Raw Data'!X1078</f>
        <v>0</v>
      </c>
      <c r="Y103" s="4">
        <f>'Raw Data'!Y1078</f>
        <v>11.8</v>
      </c>
      <c r="Z103" s="4">
        <f>'Raw Data'!Z1078</f>
        <v>868</v>
      </c>
      <c r="AA103" s="4">
        <f>'Raw Data'!AA1078</f>
        <v>886</v>
      </c>
      <c r="AB103" s="4">
        <f>'Raw Data'!AB1078</f>
        <v>820</v>
      </c>
      <c r="AC103" s="4">
        <f>'Raw Data'!AC1078</f>
        <v>54</v>
      </c>
      <c r="AD103" s="4">
        <f>'Raw Data'!AD1078</f>
        <v>8.6999999999999993</v>
      </c>
      <c r="AE103" s="4">
        <f>'Raw Data'!AE1078</f>
        <v>0.2</v>
      </c>
      <c r="AF103" s="4">
        <f>'Raw Data'!AF1078</f>
        <v>977</v>
      </c>
      <c r="AG103" s="4">
        <f>'Raw Data'!AG1078</f>
        <v>-7</v>
      </c>
      <c r="AH103" s="4">
        <f>'Raw Data'!AH1078</f>
        <v>13</v>
      </c>
      <c r="AI103" s="4">
        <f>'Raw Data'!AI1078</f>
        <v>29</v>
      </c>
      <c r="AJ103" s="4">
        <f>'Raw Data'!AJ1078</f>
        <v>189</v>
      </c>
      <c r="AK103" s="4">
        <f>'Raw Data'!AK1078</f>
        <v>138</v>
      </c>
      <c r="AL103" s="4">
        <f>'Raw Data'!AL1078</f>
        <v>2.6</v>
      </c>
      <c r="AM103" s="4">
        <f>'Raw Data'!AM1078</f>
        <v>195</v>
      </c>
      <c r="AN103" s="4" t="str">
        <f>'Raw Data'!AN1078</f>
        <v>n/a</v>
      </c>
      <c r="AO103" s="4">
        <f>'Raw Data'!AO1078</f>
        <v>2</v>
      </c>
      <c r="AP103" s="5">
        <f>'Raw Data'!AP1078</f>
        <v>0.61998842592592596</v>
      </c>
      <c r="AQ103" s="4">
        <f>'Raw Data'!AQ1078</f>
        <v>47.164293000000001</v>
      </c>
      <c r="AR103" s="4">
        <f>'Raw Data'!AR1078</f>
        <v>-88.488922000000002</v>
      </c>
      <c r="AS103" s="4">
        <f>'Raw Data'!AS1078</f>
        <v>317.3</v>
      </c>
      <c r="AT103" s="4">
        <f>'Raw Data'!AT1078</f>
        <v>21.2</v>
      </c>
      <c r="AU103" s="4">
        <f>'Raw Data'!AU1078</f>
        <v>11</v>
      </c>
      <c r="AV103" s="4">
        <f>'Raw Data'!AV1078</f>
        <v>9</v>
      </c>
      <c r="AW103" s="4" t="str">
        <f>'Raw Data'!AW1078</f>
        <v>0x4b66000</v>
      </c>
      <c r="AX103" s="4">
        <f>'Raw Data'!AX1078</f>
        <v>1.8797980000000001</v>
      </c>
      <c r="AY103" s="4">
        <f>'Raw Data'!AY1078</f>
        <v>2.2120199999999999</v>
      </c>
      <c r="AZ103" s="4">
        <f>'Raw Data'!AZ1078</f>
        <v>3.8918180000000002</v>
      </c>
      <c r="BA103" s="4">
        <f>'Raw Data'!BA1078</f>
        <v>14.023</v>
      </c>
      <c r="BB103" s="4">
        <f>'Raw Data'!BB1078</f>
        <v>9.1199999999999992</v>
      </c>
      <c r="BC103" s="4">
        <f>'Raw Data'!BC1078</f>
        <v>0.65</v>
      </c>
      <c r="BD103" s="4">
        <f>'Raw Data'!BD1078</f>
        <v>23.722000000000001</v>
      </c>
      <c r="BE103" s="4">
        <f>'Raw Data'!BE1078</f>
        <v>1042.518</v>
      </c>
      <c r="BF103" s="4">
        <f>'Raw Data'!BF1078</f>
        <v>1213.0940000000001</v>
      </c>
      <c r="BG103" s="4">
        <f>'Raw Data'!BG1078</f>
        <v>0.111</v>
      </c>
      <c r="BH103" s="4">
        <f>'Raw Data'!BH1078</f>
        <v>0.14199999999999999</v>
      </c>
      <c r="BI103" s="4">
        <f>'Raw Data'!BI1078</f>
        <v>0.253</v>
      </c>
      <c r="BJ103" s="4">
        <f>'Raw Data'!BJ1078</f>
        <v>8.5000000000000006E-2</v>
      </c>
      <c r="BK103" s="4">
        <f>'Raw Data'!BK1078</f>
        <v>0.108</v>
      </c>
      <c r="BL103" s="4">
        <f>'Raw Data'!BL1078</f>
        <v>0.193</v>
      </c>
      <c r="BM103" s="4">
        <f>'Raw Data'!BM1078</f>
        <v>27.0977</v>
      </c>
      <c r="BN103" s="4">
        <f>'Raw Data'!BN1078</f>
        <v>0</v>
      </c>
      <c r="BO103" s="4">
        <f>'Raw Data'!BO1078</f>
        <v>0</v>
      </c>
      <c r="BP103" s="4">
        <f>'Raw Data'!BP1078</f>
        <v>0</v>
      </c>
      <c r="BQ103" s="4">
        <f>'Raw Data'!BQ1078</f>
        <v>0</v>
      </c>
      <c r="BR103" s="4">
        <f>'Raw Data'!BR1078</f>
        <v>0.53988800000000003</v>
      </c>
      <c r="BS103" s="4">
        <f>'Raw Data'!BS1078</f>
        <v>-5</v>
      </c>
      <c r="BT103" s="4">
        <f>'Raw Data'!BT1078</f>
        <v>0.151811</v>
      </c>
      <c r="BU103" s="4">
        <f>'Raw Data'!BU1078</f>
        <v>13.193516000000001</v>
      </c>
      <c r="BV103" s="4">
        <f>'Raw Data'!BV1078</f>
        <v>3.066586</v>
      </c>
      <c r="BW103" s="4">
        <f t="shared" si="14"/>
        <v>3.4857269272</v>
      </c>
      <c r="BY103" s="4">
        <f t="shared" si="15"/>
        <v>10137.050222093258</v>
      </c>
      <c r="BZ103" s="4">
        <f t="shared" si="16"/>
        <v>11795.666647597449</v>
      </c>
      <c r="CA103" s="4">
        <f t="shared" si="17"/>
        <v>0.82650780982000005</v>
      </c>
      <c r="CB103" s="4">
        <f t="shared" si="18"/>
        <v>263.48777268422839</v>
      </c>
    </row>
    <row r="104" spans="1:80" x14ac:dyDescent="0.25">
      <c r="A104" s="2">
        <f>'Raw Data'!A1079</f>
        <v>42070</v>
      </c>
      <c r="B104" s="3">
        <f>'Raw Data'!B1079</f>
        <v>3.6641203703703704E-2</v>
      </c>
      <c r="C104" s="4">
        <f>'Raw Data'!C1079</f>
        <v>7.532</v>
      </c>
      <c r="D104" s="4">
        <f>'Raw Data'!D1079</f>
        <v>11.9801</v>
      </c>
      <c r="E104" s="4">
        <f>'Raw Data'!E1079</f>
        <v>119801.4857</v>
      </c>
      <c r="F104" s="4">
        <f>'Raw Data'!F1079</f>
        <v>7.1</v>
      </c>
      <c r="G104" s="4">
        <f>'Raw Data'!G1079</f>
        <v>9.1</v>
      </c>
      <c r="H104" s="4">
        <f>'Raw Data'!H1079</f>
        <v>3184.9</v>
      </c>
      <c r="I104" s="4">
        <f>'Raw Data'!I1079</f>
        <v>0</v>
      </c>
      <c r="J104" s="4">
        <f>'Raw Data'!J1079</f>
        <v>0</v>
      </c>
      <c r="K104" s="4">
        <f>'Raw Data'!K1079</f>
        <v>0.81410000000000005</v>
      </c>
      <c r="L104" s="4">
        <f>'Raw Data'!L1079</f>
        <v>6.1315</v>
      </c>
      <c r="M104" s="4">
        <f>'Raw Data'!M1079</f>
        <v>9.7529000000000003</v>
      </c>
      <c r="N104" s="4">
        <f>'Raw Data'!N1079</f>
        <v>5.78</v>
      </c>
      <c r="O104" s="4">
        <f>'Raw Data'!O1079</f>
        <v>7.4081999999999999</v>
      </c>
      <c r="P104" s="4">
        <f>'Raw Data'!P1079</f>
        <v>13.2</v>
      </c>
      <c r="Q104" s="4">
        <f>'Raw Data'!Q1079</f>
        <v>4.4069000000000003</v>
      </c>
      <c r="R104" s="4">
        <f>'Raw Data'!R1079</f>
        <v>5.6482999999999999</v>
      </c>
      <c r="S104" s="4">
        <f>'Raw Data'!S1079</f>
        <v>10.1</v>
      </c>
      <c r="T104" s="4">
        <f>'Raw Data'!T1079</f>
        <v>3184.9414000000002</v>
      </c>
      <c r="U104" s="4">
        <f>'Raw Data'!U1079</f>
        <v>0</v>
      </c>
      <c r="V104" s="4">
        <f>'Raw Data'!V1079</f>
        <v>0</v>
      </c>
      <c r="W104" s="4">
        <f>'Raw Data'!W1079</f>
        <v>0</v>
      </c>
      <c r="X104" s="4">
        <f>'Raw Data'!X1079</f>
        <v>0</v>
      </c>
      <c r="Y104" s="4">
        <f>'Raw Data'!Y1079</f>
        <v>11.8</v>
      </c>
      <c r="Z104" s="4">
        <f>'Raw Data'!Z1079</f>
        <v>870</v>
      </c>
      <c r="AA104" s="4">
        <f>'Raw Data'!AA1079</f>
        <v>887</v>
      </c>
      <c r="AB104" s="4">
        <f>'Raw Data'!AB1079</f>
        <v>821</v>
      </c>
      <c r="AC104" s="4">
        <f>'Raw Data'!AC1079</f>
        <v>54</v>
      </c>
      <c r="AD104" s="4">
        <f>'Raw Data'!AD1079</f>
        <v>8.6999999999999993</v>
      </c>
      <c r="AE104" s="4">
        <f>'Raw Data'!AE1079</f>
        <v>0.2</v>
      </c>
      <c r="AF104" s="4">
        <f>'Raw Data'!AF1079</f>
        <v>977</v>
      </c>
      <c r="AG104" s="4">
        <f>'Raw Data'!AG1079</f>
        <v>-7</v>
      </c>
      <c r="AH104" s="4">
        <f>'Raw Data'!AH1079</f>
        <v>13</v>
      </c>
      <c r="AI104" s="4">
        <f>'Raw Data'!AI1079</f>
        <v>29</v>
      </c>
      <c r="AJ104" s="4">
        <f>'Raw Data'!AJ1079</f>
        <v>189</v>
      </c>
      <c r="AK104" s="4">
        <f>'Raw Data'!AK1079</f>
        <v>138</v>
      </c>
      <c r="AL104" s="4">
        <f>'Raw Data'!AL1079</f>
        <v>2.6</v>
      </c>
      <c r="AM104" s="4">
        <f>'Raw Data'!AM1079</f>
        <v>195</v>
      </c>
      <c r="AN104" s="4" t="str">
        <f>'Raw Data'!AN1079</f>
        <v>n/a</v>
      </c>
      <c r="AO104" s="4">
        <f>'Raw Data'!AO1079</f>
        <v>2</v>
      </c>
      <c r="AP104" s="5">
        <f>'Raw Data'!AP1079</f>
        <v>0.62</v>
      </c>
      <c r="AQ104" s="4">
        <f>'Raw Data'!AQ1079</f>
        <v>47.164287999999999</v>
      </c>
      <c r="AR104" s="4">
        <f>'Raw Data'!AR1079</f>
        <v>-88.489065999999994</v>
      </c>
      <c r="AS104" s="4">
        <f>'Raw Data'!AS1079</f>
        <v>316.8</v>
      </c>
      <c r="AT104" s="4">
        <f>'Raw Data'!AT1079</f>
        <v>21.7</v>
      </c>
      <c r="AU104" s="4">
        <f>'Raw Data'!AU1079</f>
        <v>11</v>
      </c>
      <c r="AV104" s="4">
        <f>'Raw Data'!AV1079</f>
        <v>9</v>
      </c>
      <c r="AW104" s="4" t="str">
        <f>'Raw Data'!AW1079</f>
        <v>0x4b66000</v>
      </c>
      <c r="AX104" s="4">
        <f>'Raw Data'!AX1079</f>
        <v>1</v>
      </c>
      <c r="AY104" s="4">
        <f>'Raw Data'!AY1079</f>
        <v>2.2999999999999998</v>
      </c>
      <c r="AZ104" s="4">
        <f>'Raw Data'!AZ1079</f>
        <v>3.1</v>
      </c>
      <c r="BA104" s="4">
        <f>'Raw Data'!BA1079</f>
        <v>14.023</v>
      </c>
      <c r="BB104" s="4">
        <f>'Raw Data'!BB1079</f>
        <v>9.43</v>
      </c>
      <c r="BC104" s="4">
        <f>'Raw Data'!BC1079</f>
        <v>0.67</v>
      </c>
      <c r="BD104" s="4">
        <f>'Raw Data'!BD1079</f>
        <v>22.837</v>
      </c>
      <c r="BE104" s="4">
        <f>'Raw Data'!BE1079</f>
        <v>1146.8209999999999</v>
      </c>
      <c r="BF104" s="4">
        <f>'Raw Data'!BF1079</f>
        <v>1161.0170000000001</v>
      </c>
      <c r="BG104" s="4">
        <f>'Raw Data'!BG1079</f>
        <v>0.113</v>
      </c>
      <c r="BH104" s="4">
        <f>'Raw Data'!BH1079</f>
        <v>0.14499999999999999</v>
      </c>
      <c r="BI104" s="4">
        <f>'Raw Data'!BI1079</f>
        <v>0.25800000000000001</v>
      </c>
      <c r="BJ104" s="4">
        <f>'Raw Data'!BJ1079</f>
        <v>8.5999999999999993E-2</v>
      </c>
      <c r="BK104" s="4">
        <f>'Raw Data'!BK1079</f>
        <v>0.111</v>
      </c>
      <c r="BL104" s="4">
        <f>'Raw Data'!BL1079</f>
        <v>0.19700000000000001</v>
      </c>
      <c r="BM104" s="4">
        <f>'Raw Data'!BM1079</f>
        <v>19.699200000000001</v>
      </c>
      <c r="BN104" s="4">
        <f>'Raw Data'!BN1079</f>
        <v>0</v>
      </c>
      <c r="BO104" s="4">
        <f>'Raw Data'!BO1079</f>
        <v>0</v>
      </c>
      <c r="BP104" s="4">
        <f>'Raw Data'!BP1079</f>
        <v>0</v>
      </c>
      <c r="BQ104" s="4">
        <f>'Raw Data'!BQ1079</f>
        <v>0</v>
      </c>
      <c r="BR104" s="4">
        <f>'Raw Data'!BR1079</f>
        <v>0.57611699999999999</v>
      </c>
      <c r="BS104" s="4">
        <f>'Raw Data'!BS1079</f>
        <v>-5</v>
      </c>
      <c r="BT104" s="4">
        <f>'Raw Data'!BT1079</f>
        <v>0.15118899999999999</v>
      </c>
      <c r="BU104" s="4">
        <f>'Raw Data'!BU1079</f>
        <v>14.078859</v>
      </c>
      <c r="BV104" s="4">
        <f>'Raw Data'!BV1079</f>
        <v>3.0540180000000001</v>
      </c>
      <c r="BW104" s="4">
        <f t="shared" si="14"/>
        <v>3.7196345477999997</v>
      </c>
      <c r="BY104" s="4">
        <f t="shared" si="15"/>
        <v>11899.551262885141</v>
      </c>
      <c r="BZ104" s="4">
        <f t="shared" si="16"/>
        <v>12046.85064938741</v>
      </c>
      <c r="CA104" s="4">
        <f t="shared" si="17"/>
        <v>0.89234624113799987</v>
      </c>
      <c r="CB104" s="4">
        <f t="shared" si="18"/>
        <v>204.40124503983361</v>
      </c>
    </row>
    <row r="105" spans="1:80" x14ac:dyDescent="0.25">
      <c r="A105" s="2">
        <f>'Raw Data'!A1080</f>
        <v>42070</v>
      </c>
      <c r="B105" s="3">
        <f>'Raw Data'!B1080</f>
        <v>3.6652777777777777E-2</v>
      </c>
      <c r="C105" s="4">
        <f>'Raw Data'!C1080</f>
        <v>8.01</v>
      </c>
      <c r="D105" s="4">
        <f>'Raw Data'!D1080</f>
        <v>11.188700000000001</v>
      </c>
      <c r="E105" s="4">
        <f>'Raw Data'!E1080</f>
        <v>111886.9326</v>
      </c>
      <c r="F105" s="4">
        <f>'Raw Data'!F1080</f>
        <v>7.1</v>
      </c>
      <c r="G105" s="4">
        <f>'Raw Data'!G1080</f>
        <v>9.1</v>
      </c>
      <c r="H105" s="4">
        <f>'Raw Data'!H1080</f>
        <v>2520.1</v>
      </c>
      <c r="I105" s="4">
        <f>'Raw Data'!I1080</f>
        <v>0</v>
      </c>
      <c r="J105" s="4">
        <f>'Raw Data'!J1080</f>
        <v>0</v>
      </c>
      <c r="K105" s="4">
        <f>'Raw Data'!K1080</f>
        <v>0.8196</v>
      </c>
      <c r="L105" s="4">
        <f>'Raw Data'!L1080</f>
        <v>6.5651000000000002</v>
      </c>
      <c r="M105" s="4">
        <f>'Raw Data'!M1080</f>
        <v>9.1705000000000005</v>
      </c>
      <c r="N105" s="4">
        <f>'Raw Data'!N1080</f>
        <v>5.8193000000000001</v>
      </c>
      <c r="O105" s="4">
        <f>'Raw Data'!O1080</f>
        <v>7.4500999999999999</v>
      </c>
      <c r="P105" s="4">
        <f>'Raw Data'!P1080</f>
        <v>13.3</v>
      </c>
      <c r="Q105" s="4">
        <f>'Raw Data'!Q1080</f>
        <v>4.4367999999999999</v>
      </c>
      <c r="R105" s="4">
        <f>'Raw Data'!R1080</f>
        <v>5.6802000000000001</v>
      </c>
      <c r="S105" s="4">
        <f>'Raw Data'!S1080</f>
        <v>10.1</v>
      </c>
      <c r="T105" s="4">
        <f>'Raw Data'!T1080</f>
        <v>2520.1484999999998</v>
      </c>
      <c r="U105" s="4">
        <f>'Raw Data'!U1080</f>
        <v>0</v>
      </c>
      <c r="V105" s="4">
        <f>'Raw Data'!V1080</f>
        <v>0</v>
      </c>
      <c r="W105" s="4">
        <f>'Raw Data'!W1080</f>
        <v>0</v>
      </c>
      <c r="X105" s="4">
        <f>'Raw Data'!X1080</f>
        <v>0</v>
      </c>
      <c r="Y105" s="4">
        <f>'Raw Data'!Y1080</f>
        <v>11.9</v>
      </c>
      <c r="Z105" s="4">
        <f>'Raw Data'!Z1080</f>
        <v>871</v>
      </c>
      <c r="AA105" s="4">
        <f>'Raw Data'!AA1080</f>
        <v>889</v>
      </c>
      <c r="AB105" s="4">
        <f>'Raw Data'!AB1080</f>
        <v>821</v>
      </c>
      <c r="AC105" s="4">
        <f>'Raw Data'!AC1080</f>
        <v>54</v>
      </c>
      <c r="AD105" s="4">
        <f>'Raw Data'!AD1080</f>
        <v>8.6999999999999993</v>
      </c>
      <c r="AE105" s="4">
        <f>'Raw Data'!AE1080</f>
        <v>0.2</v>
      </c>
      <c r="AF105" s="4">
        <f>'Raw Data'!AF1080</f>
        <v>977</v>
      </c>
      <c r="AG105" s="4">
        <f>'Raw Data'!AG1080</f>
        <v>-7</v>
      </c>
      <c r="AH105" s="4">
        <f>'Raw Data'!AH1080</f>
        <v>12.189</v>
      </c>
      <c r="AI105" s="4">
        <f>'Raw Data'!AI1080</f>
        <v>29</v>
      </c>
      <c r="AJ105" s="4">
        <f>'Raw Data'!AJ1080</f>
        <v>189</v>
      </c>
      <c r="AK105" s="4">
        <f>'Raw Data'!AK1080</f>
        <v>138</v>
      </c>
      <c r="AL105" s="4">
        <f>'Raw Data'!AL1080</f>
        <v>2.7</v>
      </c>
      <c r="AM105" s="4">
        <f>'Raw Data'!AM1080</f>
        <v>195</v>
      </c>
      <c r="AN105" s="4" t="str">
        <f>'Raw Data'!AN1080</f>
        <v>n/a</v>
      </c>
      <c r="AO105" s="4">
        <f>'Raw Data'!AO1080</f>
        <v>2</v>
      </c>
      <c r="AP105" s="5">
        <f>'Raw Data'!AP1080</f>
        <v>0.62002314814814818</v>
      </c>
      <c r="AQ105" s="4">
        <f>'Raw Data'!AQ1080</f>
        <v>47.164253000000002</v>
      </c>
      <c r="AR105" s="4">
        <f>'Raw Data'!AR1080</f>
        <v>-88.489304000000004</v>
      </c>
      <c r="AS105" s="4">
        <f>'Raw Data'!AS1080</f>
        <v>316.2</v>
      </c>
      <c r="AT105" s="4">
        <f>'Raw Data'!AT1080</f>
        <v>22.8</v>
      </c>
      <c r="AU105" s="4">
        <f>'Raw Data'!AU1080</f>
        <v>11</v>
      </c>
      <c r="AV105" s="4">
        <f>'Raw Data'!AV1080</f>
        <v>9</v>
      </c>
      <c r="AW105" s="4" t="str">
        <f>'Raw Data'!AW1080</f>
        <v>0x4b66000</v>
      </c>
      <c r="AX105" s="4">
        <f>'Raw Data'!AX1080</f>
        <v>1</v>
      </c>
      <c r="AY105" s="4">
        <f>'Raw Data'!AY1080</f>
        <v>2.3126869999999999</v>
      </c>
      <c r="AZ105" s="4">
        <f>'Raw Data'!AZ1080</f>
        <v>3.1</v>
      </c>
      <c r="BA105" s="4">
        <f>'Raw Data'!BA1080</f>
        <v>14.023</v>
      </c>
      <c r="BB105" s="4">
        <f>'Raw Data'!BB1080</f>
        <v>9.74</v>
      </c>
      <c r="BC105" s="4">
        <f>'Raw Data'!BC1080</f>
        <v>0.69</v>
      </c>
      <c r="BD105" s="4">
        <f>'Raw Data'!BD1080</f>
        <v>22.007000000000001</v>
      </c>
      <c r="BE105" s="4">
        <f>'Raw Data'!BE1080</f>
        <v>1244.498</v>
      </c>
      <c r="BF105" s="4">
        <f>'Raw Data'!BF1080</f>
        <v>1106.433</v>
      </c>
      <c r="BG105" s="4">
        <f>'Raw Data'!BG1080</f>
        <v>0.11600000000000001</v>
      </c>
      <c r="BH105" s="4">
        <f>'Raw Data'!BH1080</f>
        <v>0.14799999999999999</v>
      </c>
      <c r="BI105" s="4">
        <f>'Raw Data'!BI1080</f>
        <v>0.26300000000000001</v>
      </c>
      <c r="BJ105" s="4">
        <f>'Raw Data'!BJ1080</f>
        <v>8.7999999999999995E-2</v>
      </c>
      <c r="BK105" s="4">
        <f>'Raw Data'!BK1080</f>
        <v>0.113</v>
      </c>
      <c r="BL105" s="4">
        <f>'Raw Data'!BL1080</f>
        <v>0.20100000000000001</v>
      </c>
      <c r="BM105" s="4">
        <f>'Raw Data'!BM1080</f>
        <v>15.7979</v>
      </c>
      <c r="BN105" s="4">
        <f>'Raw Data'!BN1080</f>
        <v>0</v>
      </c>
      <c r="BO105" s="4">
        <f>'Raw Data'!BO1080</f>
        <v>0</v>
      </c>
      <c r="BP105" s="4">
        <f>'Raw Data'!BP1080</f>
        <v>0</v>
      </c>
      <c r="BQ105" s="4">
        <f>'Raw Data'!BQ1080</f>
        <v>0</v>
      </c>
      <c r="BR105" s="4">
        <f>'Raw Data'!BR1080</f>
        <v>0.58743299999999998</v>
      </c>
      <c r="BS105" s="4">
        <f>'Raw Data'!BS1080</f>
        <v>-5</v>
      </c>
      <c r="BT105" s="4">
        <f>'Raw Data'!BT1080</f>
        <v>0.151811</v>
      </c>
      <c r="BU105" s="4">
        <f>'Raw Data'!BU1080</f>
        <v>14.355394</v>
      </c>
      <c r="BV105" s="4">
        <f>'Raw Data'!BV1080</f>
        <v>3.0665819999999999</v>
      </c>
      <c r="BW105" s="4">
        <f t="shared" si="14"/>
        <v>3.7926950948</v>
      </c>
      <c r="BY105" s="4">
        <f t="shared" si="15"/>
        <v>13166.695973070246</v>
      </c>
      <c r="BZ105" s="4">
        <f t="shared" si="16"/>
        <v>11705.978575756673</v>
      </c>
      <c r="CA105" s="4">
        <f t="shared" si="17"/>
        <v>0.9310334332639999</v>
      </c>
      <c r="CB105" s="4">
        <f t="shared" si="18"/>
        <v>167.14060312910621</v>
      </c>
    </row>
    <row r="106" spans="1:80" x14ac:dyDescent="0.25">
      <c r="A106" s="2">
        <f>'Raw Data'!A1081</f>
        <v>42070</v>
      </c>
      <c r="B106" s="3">
        <f>'Raw Data'!B1081</f>
        <v>3.6664351851851851E-2</v>
      </c>
      <c r="C106" s="4">
        <f>'Raw Data'!C1081</f>
        <v>8.0399999999999991</v>
      </c>
      <c r="D106" s="4">
        <f>'Raw Data'!D1081</f>
        <v>10.9071</v>
      </c>
      <c r="E106" s="4">
        <f>'Raw Data'!E1081</f>
        <v>109071.0292</v>
      </c>
      <c r="F106" s="4">
        <f>'Raw Data'!F1081</f>
        <v>7.1</v>
      </c>
      <c r="G106" s="4">
        <f>'Raw Data'!G1081</f>
        <v>9</v>
      </c>
      <c r="H106" s="4">
        <f>'Raw Data'!H1081</f>
        <v>2317.6999999999998</v>
      </c>
      <c r="I106" s="4">
        <f>'Raw Data'!I1081</f>
        <v>0</v>
      </c>
      <c r="J106" s="4">
        <f>'Raw Data'!J1081</f>
        <v>0</v>
      </c>
      <c r="K106" s="4">
        <f>'Raw Data'!K1081</f>
        <v>0.82250000000000001</v>
      </c>
      <c r="L106" s="4">
        <f>'Raw Data'!L1081</f>
        <v>6.6128999999999998</v>
      </c>
      <c r="M106" s="4">
        <f>'Raw Data'!M1081</f>
        <v>8.9710999999999999</v>
      </c>
      <c r="N106" s="4">
        <f>'Raw Data'!N1081</f>
        <v>5.8398000000000003</v>
      </c>
      <c r="O106" s="4">
        <f>'Raw Data'!O1081</f>
        <v>7.3939000000000004</v>
      </c>
      <c r="P106" s="4">
        <f>'Raw Data'!P1081</f>
        <v>13.2</v>
      </c>
      <c r="Q106" s="4">
        <f>'Raw Data'!Q1081</f>
        <v>4.4523999999999999</v>
      </c>
      <c r="R106" s="4">
        <f>'Raw Data'!R1081</f>
        <v>5.6372999999999998</v>
      </c>
      <c r="S106" s="4">
        <f>'Raw Data'!S1081</f>
        <v>10.1</v>
      </c>
      <c r="T106" s="4">
        <f>'Raw Data'!T1081</f>
        <v>2317.6658000000002</v>
      </c>
      <c r="U106" s="4">
        <f>'Raw Data'!U1081</f>
        <v>0</v>
      </c>
      <c r="V106" s="4">
        <f>'Raw Data'!V1081</f>
        <v>0</v>
      </c>
      <c r="W106" s="4">
        <f>'Raw Data'!W1081</f>
        <v>0</v>
      </c>
      <c r="X106" s="4">
        <f>'Raw Data'!X1081</f>
        <v>0</v>
      </c>
      <c r="Y106" s="4">
        <f>'Raw Data'!Y1081</f>
        <v>11.8</v>
      </c>
      <c r="Z106" s="4">
        <f>'Raw Data'!Z1081</f>
        <v>872</v>
      </c>
      <c r="AA106" s="4">
        <f>'Raw Data'!AA1081</f>
        <v>890</v>
      </c>
      <c r="AB106" s="4">
        <f>'Raw Data'!AB1081</f>
        <v>822</v>
      </c>
      <c r="AC106" s="4">
        <f>'Raw Data'!AC1081</f>
        <v>54</v>
      </c>
      <c r="AD106" s="4">
        <f>'Raw Data'!AD1081</f>
        <v>8.6999999999999993</v>
      </c>
      <c r="AE106" s="4">
        <f>'Raw Data'!AE1081</f>
        <v>0.2</v>
      </c>
      <c r="AF106" s="4">
        <f>'Raw Data'!AF1081</f>
        <v>977</v>
      </c>
      <c r="AG106" s="4">
        <f>'Raw Data'!AG1081</f>
        <v>-7</v>
      </c>
      <c r="AH106" s="4">
        <f>'Raw Data'!AH1081</f>
        <v>12</v>
      </c>
      <c r="AI106" s="4">
        <f>'Raw Data'!AI1081</f>
        <v>29</v>
      </c>
      <c r="AJ106" s="4">
        <f>'Raw Data'!AJ1081</f>
        <v>189</v>
      </c>
      <c r="AK106" s="4">
        <f>'Raw Data'!AK1081</f>
        <v>138</v>
      </c>
      <c r="AL106" s="4">
        <f>'Raw Data'!AL1081</f>
        <v>2.6</v>
      </c>
      <c r="AM106" s="4">
        <f>'Raw Data'!AM1081</f>
        <v>195</v>
      </c>
      <c r="AN106" s="4" t="str">
        <f>'Raw Data'!AN1081</f>
        <v>n/a</v>
      </c>
      <c r="AO106" s="4">
        <f>'Raw Data'!AO1081</f>
        <v>2</v>
      </c>
      <c r="AP106" s="5">
        <f>'Raw Data'!AP1081</f>
        <v>0.62003472222222222</v>
      </c>
      <c r="AQ106" s="4">
        <f>'Raw Data'!AQ1081</f>
        <v>47.164209999999997</v>
      </c>
      <c r="AR106" s="4">
        <f>'Raw Data'!AR1081</f>
        <v>-88.489438000000007</v>
      </c>
      <c r="AS106" s="4">
        <f>'Raw Data'!AS1081</f>
        <v>316</v>
      </c>
      <c r="AT106" s="4">
        <f>'Raw Data'!AT1081</f>
        <v>23.9</v>
      </c>
      <c r="AU106" s="4">
        <f>'Raw Data'!AU1081</f>
        <v>11</v>
      </c>
      <c r="AV106" s="4">
        <f>'Raw Data'!AV1081</f>
        <v>9</v>
      </c>
      <c r="AW106" s="4" t="str">
        <f>'Raw Data'!AW1081</f>
        <v>0x4b66000</v>
      </c>
      <c r="AX106" s="4">
        <f>'Raw Data'!AX1081</f>
        <v>1.0377620000000001</v>
      </c>
      <c r="AY106" s="4">
        <f>'Raw Data'!AY1081</f>
        <v>2.223776</v>
      </c>
      <c r="AZ106" s="4">
        <f>'Raw Data'!AZ1081</f>
        <v>3.1</v>
      </c>
      <c r="BA106" s="4">
        <f>'Raw Data'!BA1081</f>
        <v>14.023</v>
      </c>
      <c r="BB106" s="4">
        <f>'Raw Data'!BB1081</f>
        <v>9.91</v>
      </c>
      <c r="BC106" s="4">
        <f>'Raw Data'!BC1081</f>
        <v>0.71</v>
      </c>
      <c r="BD106" s="4">
        <f>'Raw Data'!BD1081</f>
        <v>21.58</v>
      </c>
      <c r="BE106" s="4">
        <f>'Raw Data'!BE1081</f>
        <v>1267.22</v>
      </c>
      <c r="BF106" s="4">
        <f>'Raw Data'!BF1081</f>
        <v>1094.164</v>
      </c>
      <c r="BG106" s="4">
        <f>'Raw Data'!BG1081</f>
        <v>0.11700000000000001</v>
      </c>
      <c r="BH106" s="4">
        <f>'Raw Data'!BH1081</f>
        <v>0.14799999999999999</v>
      </c>
      <c r="BI106" s="4">
        <f>'Raw Data'!BI1081</f>
        <v>0.26600000000000001</v>
      </c>
      <c r="BJ106" s="4">
        <f>'Raw Data'!BJ1081</f>
        <v>8.8999999999999996E-2</v>
      </c>
      <c r="BK106" s="4">
        <f>'Raw Data'!BK1081</f>
        <v>0.113</v>
      </c>
      <c r="BL106" s="4">
        <f>'Raw Data'!BL1081</f>
        <v>0.20200000000000001</v>
      </c>
      <c r="BM106" s="4">
        <f>'Raw Data'!BM1081</f>
        <v>14.6869</v>
      </c>
      <c r="BN106" s="4">
        <f>'Raw Data'!BN1081</f>
        <v>0</v>
      </c>
      <c r="BO106" s="4">
        <f>'Raw Data'!BO1081</f>
        <v>0</v>
      </c>
      <c r="BP106" s="4">
        <f>'Raw Data'!BP1081</f>
        <v>0</v>
      </c>
      <c r="BQ106" s="4">
        <f>'Raw Data'!BQ1081</f>
        <v>0</v>
      </c>
      <c r="BR106" s="4">
        <f>'Raw Data'!BR1081</f>
        <v>0.63909300000000002</v>
      </c>
      <c r="BS106" s="4">
        <f>'Raw Data'!BS1081</f>
        <v>-5</v>
      </c>
      <c r="BT106" s="4">
        <f>'Raw Data'!BT1081</f>
        <v>0.14956700000000001</v>
      </c>
      <c r="BU106" s="4">
        <f>'Raw Data'!BU1081</f>
        <v>15.617836</v>
      </c>
      <c r="BV106" s="4">
        <f>'Raw Data'!BV1081</f>
        <v>3.0212530000000002</v>
      </c>
      <c r="BW106" s="4">
        <f t="shared" si="14"/>
        <v>4.1262322712000001</v>
      </c>
      <c r="BY106" s="4">
        <f t="shared" si="15"/>
        <v>14586.139558173039</v>
      </c>
      <c r="BZ106" s="4">
        <f t="shared" si="16"/>
        <v>12594.205271009647</v>
      </c>
      <c r="CA106" s="4">
        <f t="shared" si="17"/>
        <v>1.0244207167479999</v>
      </c>
      <c r="CB106" s="4">
        <f t="shared" si="18"/>
        <v>169.05128791917079</v>
      </c>
    </row>
    <row r="107" spans="1:80" x14ac:dyDescent="0.25">
      <c r="A107" s="2">
        <f>'Raw Data'!A1082</f>
        <v>42070</v>
      </c>
      <c r="B107" s="3">
        <f>'Raw Data'!B1082</f>
        <v>3.6675925925925924E-2</v>
      </c>
      <c r="C107" s="4">
        <f>'Raw Data'!C1082</f>
        <v>7.4489999999999998</v>
      </c>
      <c r="D107" s="4">
        <f>'Raw Data'!D1082</f>
        <v>11.840199999999999</v>
      </c>
      <c r="E107" s="4">
        <f>'Raw Data'!E1082</f>
        <v>118402.07550000001</v>
      </c>
      <c r="F107" s="4">
        <f>'Raw Data'!F1082</f>
        <v>7.2</v>
      </c>
      <c r="G107" s="4">
        <f>'Raw Data'!G1082</f>
        <v>12.1</v>
      </c>
      <c r="H107" s="4">
        <f>'Raw Data'!H1082</f>
        <v>2987.2</v>
      </c>
      <c r="I107" s="4">
        <f>'Raw Data'!I1082</f>
        <v>0</v>
      </c>
      <c r="J107" s="4">
        <f>'Raw Data'!J1082</f>
        <v>0</v>
      </c>
      <c r="K107" s="4">
        <f>'Raw Data'!K1082</f>
        <v>0.81640000000000001</v>
      </c>
      <c r="L107" s="4">
        <f>'Raw Data'!L1082</f>
        <v>6.0815000000000001</v>
      </c>
      <c r="M107" s="4">
        <f>'Raw Data'!M1082</f>
        <v>9.6661999999999999</v>
      </c>
      <c r="N107" s="4">
        <f>'Raw Data'!N1082</f>
        <v>5.9066999999999998</v>
      </c>
      <c r="O107" s="4">
        <f>'Raw Data'!O1082</f>
        <v>9.8809000000000005</v>
      </c>
      <c r="P107" s="4">
        <f>'Raw Data'!P1082</f>
        <v>15.8</v>
      </c>
      <c r="Q107" s="4">
        <f>'Raw Data'!Q1082</f>
        <v>4.5034999999999998</v>
      </c>
      <c r="R107" s="4">
        <f>'Raw Data'!R1082</f>
        <v>7.5335000000000001</v>
      </c>
      <c r="S107" s="4">
        <f>'Raw Data'!S1082</f>
        <v>12</v>
      </c>
      <c r="T107" s="4">
        <f>'Raw Data'!T1082</f>
        <v>2987.2334000000001</v>
      </c>
      <c r="U107" s="4">
        <f>'Raw Data'!U1082</f>
        <v>0</v>
      </c>
      <c r="V107" s="4">
        <f>'Raw Data'!V1082</f>
        <v>0</v>
      </c>
      <c r="W107" s="4">
        <f>'Raw Data'!W1082</f>
        <v>0</v>
      </c>
      <c r="X107" s="4">
        <f>'Raw Data'!X1082</f>
        <v>0</v>
      </c>
      <c r="Y107" s="4">
        <f>'Raw Data'!Y1082</f>
        <v>11.9</v>
      </c>
      <c r="Z107" s="4">
        <f>'Raw Data'!Z1082</f>
        <v>871</v>
      </c>
      <c r="AA107" s="4">
        <f>'Raw Data'!AA1082</f>
        <v>890</v>
      </c>
      <c r="AB107" s="4">
        <f>'Raw Data'!AB1082</f>
        <v>823</v>
      </c>
      <c r="AC107" s="4">
        <f>'Raw Data'!AC1082</f>
        <v>54</v>
      </c>
      <c r="AD107" s="4">
        <f>'Raw Data'!AD1082</f>
        <v>8.6999999999999993</v>
      </c>
      <c r="AE107" s="4">
        <f>'Raw Data'!AE1082</f>
        <v>0.2</v>
      </c>
      <c r="AF107" s="4">
        <f>'Raw Data'!AF1082</f>
        <v>977</v>
      </c>
      <c r="AG107" s="4">
        <f>'Raw Data'!AG1082</f>
        <v>-7</v>
      </c>
      <c r="AH107" s="4">
        <f>'Raw Data'!AH1082</f>
        <v>12.811</v>
      </c>
      <c r="AI107" s="4">
        <f>'Raw Data'!AI1082</f>
        <v>29</v>
      </c>
      <c r="AJ107" s="4">
        <f>'Raw Data'!AJ1082</f>
        <v>189</v>
      </c>
      <c r="AK107" s="4">
        <f>'Raw Data'!AK1082</f>
        <v>138.80000000000001</v>
      </c>
      <c r="AL107" s="4">
        <f>'Raw Data'!AL1082</f>
        <v>2.7</v>
      </c>
      <c r="AM107" s="4">
        <f>'Raw Data'!AM1082</f>
        <v>195</v>
      </c>
      <c r="AN107" s="4" t="str">
        <f>'Raw Data'!AN1082</f>
        <v>n/a</v>
      </c>
      <c r="AO107" s="4">
        <f>'Raw Data'!AO1082</f>
        <v>2</v>
      </c>
      <c r="AP107" s="5">
        <f>'Raw Data'!AP1082</f>
        <v>0.62004629629629626</v>
      </c>
      <c r="AQ107" s="4">
        <f>'Raw Data'!AQ1082</f>
        <v>47.164144999999998</v>
      </c>
      <c r="AR107" s="4">
        <f>'Raw Data'!AR1082</f>
        <v>-88.489582999999996</v>
      </c>
      <c r="AS107" s="4">
        <f>'Raw Data'!AS1082</f>
        <v>316</v>
      </c>
      <c r="AT107" s="4">
        <f>'Raw Data'!AT1082</f>
        <v>26.5</v>
      </c>
      <c r="AU107" s="4">
        <f>'Raw Data'!AU1082</f>
        <v>11</v>
      </c>
      <c r="AV107" s="4">
        <f>'Raw Data'!AV1082</f>
        <v>9</v>
      </c>
      <c r="AW107" s="4" t="str">
        <f>'Raw Data'!AW1082</f>
        <v>0x4b66000</v>
      </c>
      <c r="AX107" s="4">
        <f>'Raw Data'!AX1082</f>
        <v>1.362438</v>
      </c>
      <c r="AY107" s="4">
        <f>'Raw Data'!AY1082</f>
        <v>1</v>
      </c>
      <c r="AZ107" s="4">
        <f>'Raw Data'!AZ1082</f>
        <v>3.1374629999999999</v>
      </c>
      <c r="BA107" s="4">
        <f>'Raw Data'!BA1082</f>
        <v>14.023</v>
      </c>
      <c r="BB107" s="4">
        <f>'Raw Data'!BB1082</f>
        <v>9.56</v>
      </c>
      <c r="BC107" s="4">
        <f>'Raw Data'!BC1082</f>
        <v>0.68</v>
      </c>
      <c r="BD107" s="4">
        <f>'Raw Data'!BD1082</f>
        <v>22.491</v>
      </c>
      <c r="BE107" s="4">
        <f>'Raw Data'!BE1082</f>
        <v>1148.5920000000001</v>
      </c>
      <c r="BF107" s="4">
        <f>'Raw Data'!BF1082</f>
        <v>1161.942</v>
      </c>
      <c r="BG107" s="4">
        <f>'Raw Data'!BG1082</f>
        <v>0.11700000000000001</v>
      </c>
      <c r="BH107" s="4">
        <f>'Raw Data'!BH1082</f>
        <v>0.19500000000000001</v>
      </c>
      <c r="BI107" s="4">
        <f>'Raw Data'!BI1082</f>
        <v>0.312</v>
      </c>
      <c r="BJ107" s="4">
        <f>'Raw Data'!BJ1082</f>
        <v>8.8999999999999996E-2</v>
      </c>
      <c r="BK107" s="4">
        <f>'Raw Data'!BK1082</f>
        <v>0.14899999999999999</v>
      </c>
      <c r="BL107" s="4">
        <f>'Raw Data'!BL1082</f>
        <v>0.23799999999999999</v>
      </c>
      <c r="BM107" s="4">
        <f>'Raw Data'!BM1082</f>
        <v>18.657</v>
      </c>
      <c r="BN107" s="4">
        <f>'Raw Data'!BN1082</f>
        <v>0</v>
      </c>
      <c r="BO107" s="4">
        <f>'Raw Data'!BO1082</f>
        <v>0</v>
      </c>
      <c r="BP107" s="4">
        <f>'Raw Data'!BP1082</f>
        <v>0</v>
      </c>
      <c r="BQ107" s="4">
        <f>'Raw Data'!BQ1082</f>
        <v>0</v>
      </c>
      <c r="BR107" s="4">
        <f>'Raw Data'!BR1082</f>
        <v>0.68587299999999995</v>
      </c>
      <c r="BS107" s="4">
        <f>'Raw Data'!BS1082</f>
        <v>-5</v>
      </c>
      <c r="BT107" s="4">
        <f>'Raw Data'!BT1082</f>
        <v>0.149811</v>
      </c>
      <c r="BU107" s="4">
        <f>'Raw Data'!BU1082</f>
        <v>16.761022000000001</v>
      </c>
      <c r="BV107" s="4">
        <f>'Raw Data'!BV1082</f>
        <v>3.0261819999999999</v>
      </c>
      <c r="BW107" s="4">
        <f t="shared" si="14"/>
        <v>4.4282620124000003</v>
      </c>
      <c r="BY107" s="4">
        <f t="shared" si="15"/>
        <v>14188.41135061469</v>
      </c>
      <c r="BZ107" s="4">
        <f t="shared" si="16"/>
        <v>14353.322208021589</v>
      </c>
      <c r="CA107" s="4">
        <f t="shared" si="17"/>
        <v>1.099405716046</v>
      </c>
      <c r="CB107" s="4">
        <f t="shared" si="18"/>
        <v>230.467555553598</v>
      </c>
    </row>
    <row r="108" spans="1:80" x14ac:dyDescent="0.25">
      <c r="A108" s="2">
        <f>'Raw Data'!A1083</f>
        <v>42070</v>
      </c>
      <c r="B108" s="3">
        <f>'Raw Data'!B1083</f>
        <v>3.6687499999999998E-2</v>
      </c>
      <c r="C108" s="4">
        <f>'Raw Data'!C1083</f>
        <v>7.0259999999999998</v>
      </c>
      <c r="D108" s="4">
        <f>'Raw Data'!D1083</f>
        <v>12.635400000000001</v>
      </c>
      <c r="E108" s="4">
        <f>'Raw Data'!E1083</f>
        <v>126353.68120000001</v>
      </c>
      <c r="F108" s="4">
        <f>'Raw Data'!F1083</f>
        <v>10.1</v>
      </c>
      <c r="G108" s="4">
        <f>'Raw Data'!G1083</f>
        <v>87.5</v>
      </c>
      <c r="H108" s="4">
        <f>'Raw Data'!H1083</f>
        <v>3989.7</v>
      </c>
      <c r="I108" s="4">
        <f>'Raw Data'!I1083</f>
        <v>0</v>
      </c>
      <c r="J108" s="4">
        <f>'Raw Data'!J1083</f>
        <v>0</v>
      </c>
      <c r="K108" s="4">
        <f>'Raw Data'!K1083</f>
        <v>0.80989999999999995</v>
      </c>
      <c r="L108" s="4">
        <f>'Raw Data'!L1083</f>
        <v>5.6904000000000003</v>
      </c>
      <c r="M108" s="4">
        <f>'Raw Data'!M1083</f>
        <v>10.2331</v>
      </c>
      <c r="N108" s="4">
        <f>'Raw Data'!N1083</f>
        <v>8.1525999999999996</v>
      </c>
      <c r="O108" s="4">
        <f>'Raw Data'!O1083</f>
        <v>70.867900000000006</v>
      </c>
      <c r="P108" s="4">
        <f>'Raw Data'!P1083</f>
        <v>79</v>
      </c>
      <c r="Q108" s="4">
        <f>'Raw Data'!Q1083</f>
        <v>6.2157999999999998</v>
      </c>
      <c r="R108" s="4">
        <f>'Raw Data'!R1083</f>
        <v>54.031799999999997</v>
      </c>
      <c r="S108" s="4">
        <f>'Raw Data'!S1083</f>
        <v>60.2</v>
      </c>
      <c r="T108" s="4">
        <f>'Raw Data'!T1083</f>
        <v>3989.6903000000002</v>
      </c>
      <c r="U108" s="4">
        <f>'Raw Data'!U1083</f>
        <v>0</v>
      </c>
      <c r="V108" s="4">
        <f>'Raw Data'!V1083</f>
        <v>0</v>
      </c>
      <c r="W108" s="4">
        <f>'Raw Data'!W1083</f>
        <v>0</v>
      </c>
      <c r="X108" s="4">
        <f>'Raw Data'!X1083</f>
        <v>0</v>
      </c>
      <c r="Y108" s="4">
        <f>'Raw Data'!Y1083</f>
        <v>11.8</v>
      </c>
      <c r="Z108" s="4">
        <f>'Raw Data'!Z1083</f>
        <v>869</v>
      </c>
      <c r="AA108" s="4">
        <f>'Raw Data'!AA1083</f>
        <v>889</v>
      </c>
      <c r="AB108" s="4">
        <f>'Raw Data'!AB1083</f>
        <v>821</v>
      </c>
      <c r="AC108" s="4">
        <f>'Raw Data'!AC1083</f>
        <v>54</v>
      </c>
      <c r="AD108" s="4">
        <f>'Raw Data'!AD1083</f>
        <v>8.6999999999999993</v>
      </c>
      <c r="AE108" s="4">
        <f>'Raw Data'!AE1083</f>
        <v>0.2</v>
      </c>
      <c r="AF108" s="4">
        <f>'Raw Data'!AF1083</f>
        <v>977</v>
      </c>
      <c r="AG108" s="4">
        <f>'Raw Data'!AG1083</f>
        <v>-7</v>
      </c>
      <c r="AH108" s="4">
        <f>'Raw Data'!AH1083</f>
        <v>13</v>
      </c>
      <c r="AI108" s="4">
        <f>'Raw Data'!AI1083</f>
        <v>29</v>
      </c>
      <c r="AJ108" s="4">
        <f>'Raw Data'!AJ1083</f>
        <v>189</v>
      </c>
      <c r="AK108" s="4">
        <f>'Raw Data'!AK1083</f>
        <v>138.19999999999999</v>
      </c>
      <c r="AL108" s="4">
        <f>'Raw Data'!AL1083</f>
        <v>2.7</v>
      </c>
      <c r="AM108" s="4">
        <f>'Raw Data'!AM1083</f>
        <v>195</v>
      </c>
      <c r="AN108" s="4" t="str">
        <f>'Raw Data'!AN1083</f>
        <v>n/a</v>
      </c>
      <c r="AO108" s="4">
        <f>'Raw Data'!AO1083</f>
        <v>2</v>
      </c>
      <c r="AP108" s="5">
        <f>'Raw Data'!AP1083</f>
        <v>0.62005787037037041</v>
      </c>
      <c r="AQ108" s="4">
        <f>'Raw Data'!AQ1083</f>
        <v>47.164073000000002</v>
      </c>
      <c r="AR108" s="4">
        <f>'Raw Data'!AR1083</f>
        <v>-88.489711999999997</v>
      </c>
      <c r="AS108" s="4">
        <f>'Raw Data'!AS1083</f>
        <v>315.89999999999998</v>
      </c>
      <c r="AT108" s="4">
        <f>'Raw Data'!AT1083</f>
        <v>29.2</v>
      </c>
      <c r="AU108" s="4">
        <f>'Raw Data'!AU1083</f>
        <v>11</v>
      </c>
      <c r="AV108" s="4">
        <f>'Raw Data'!AV1083</f>
        <v>9</v>
      </c>
      <c r="AW108" s="4" t="str">
        <f>'Raw Data'!AW1083</f>
        <v>0x4b66000</v>
      </c>
      <c r="AX108" s="4">
        <f>'Raw Data'!AX1083</f>
        <v>1.8</v>
      </c>
      <c r="AY108" s="4">
        <f>'Raw Data'!AY1083</f>
        <v>1</v>
      </c>
      <c r="AZ108" s="4">
        <f>'Raw Data'!AZ1083</f>
        <v>3.4</v>
      </c>
      <c r="BA108" s="4">
        <f>'Raw Data'!BA1083</f>
        <v>14.023</v>
      </c>
      <c r="BB108" s="4">
        <f>'Raw Data'!BB1083</f>
        <v>9.1999999999999993</v>
      </c>
      <c r="BC108" s="4">
        <f>'Raw Data'!BC1083</f>
        <v>0.66</v>
      </c>
      <c r="BD108" s="4">
        <f>'Raw Data'!BD1083</f>
        <v>23.475000000000001</v>
      </c>
      <c r="BE108" s="4">
        <f>'Raw Data'!BE1083</f>
        <v>1056.492</v>
      </c>
      <c r="BF108" s="4">
        <f>'Raw Data'!BF1083</f>
        <v>1209.2339999999999</v>
      </c>
      <c r="BG108" s="4">
        <f>'Raw Data'!BG1083</f>
        <v>0.159</v>
      </c>
      <c r="BH108" s="4">
        <f>'Raw Data'!BH1083</f>
        <v>1.3779999999999999</v>
      </c>
      <c r="BI108" s="4">
        <f>'Raw Data'!BI1083</f>
        <v>1.536</v>
      </c>
      <c r="BJ108" s="4">
        <f>'Raw Data'!BJ1083</f>
        <v>0.121</v>
      </c>
      <c r="BK108" s="4">
        <f>'Raw Data'!BK1083</f>
        <v>1.0509999999999999</v>
      </c>
      <c r="BL108" s="4">
        <f>'Raw Data'!BL1083</f>
        <v>1.171</v>
      </c>
      <c r="BM108" s="4">
        <f>'Raw Data'!BM1083</f>
        <v>24.4953</v>
      </c>
      <c r="BN108" s="4">
        <f>'Raw Data'!BN1083</f>
        <v>0</v>
      </c>
      <c r="BO108" s="4">
        <f>'Raw Data'!BO1083</f>
        <v>0</v>
      </c>
      <c r="BP108" s="4">
        <f>'Raw Data'!BP1083</f>
        <v>0</v>
      </c>
      <c r="BQ108" s="4">
        <f>'Raw Data'!BQ1083</f>
        <v>0</v>
      </c>
      <c r="BR108" s="4">
        <f>'Raw Data'!BR1083</f>
        <v>0.61938800000000005</v>
      </c>
      <c r="BS108" s="4">
        <f>'Raw Data'!BS1083</f>
        <v>-5</v>
      </c>
      <c r="BT108" s="4">
        <f>'Raw Data'!BT1083</f>
        <v>0.150811</v>
      </c>
      <c r="BU108" s="4">
        <f>'Raw Data'!BU1083</f>
        <v>15.136293999999999</v>
      </c>
      <c r="BV108" s="4">
        <f>'Raw Data'!BV1083</f>
        <v>3.0463819999999999</v>
      </c>
      <c r="BW108" s="4">
        <f t="shared" si="14"/>
        <v>3.9990088747999999</v>
      </c>
      <c r="BY108" s="4">
        <f t="shared" si="15"/>
        <v>11785.642284717576</v>
      </c>
      <c r="BZ108" s="4">
        <f t="shared" si="16"/>
        <v>13489.547826692651</v>
      </c>
      <c r="CA108" s="4">
        <f t="shared" si="17"/>
        <v>1.3498092900379999</v>
      </c>
      <c r="CB108" s="4">
        <f t="shared" si="18"/>
        <v>273.25606200221335</v>
      </c>
    </row>
    <row r="109" spans="1:80" x14ac:dyDescent="0.25">
      <c r="A109" s="2">
        <f>'Raw Data'!A1084</f>
        <v>42070</v>
      </c>
      <c r="B109" s="3">
        <f>'Raw Data'!B1084</f>
        <v>3.6699074074074071E-2</v>
      </c>
      <c r="C109" s="4">
        <f>'Raw Data'!C1084</f>
        <v>7.1139999999999999</v>
      </c>
      <c r="D109" s="4">
        <f>'Raw Data'!D1084</f>
        <v>12.463800000000001</v>
      </c>
      <c r="E109" s="4">
        <f>'Raw Data'!E1084</f>
        <v>124637.88400000001</v>
      </c>
      <c r="F109" s="4">
        <f>'Raw Data'!F1084</f>
        <v>11.6</v>
      </c>
      <c r="G109" s="4">
        <f>'Raw Data'!G1084</f>
        <v>166</v>
      </c>
      <c r="H109" s="4">
        <f>'Raw Data'!H1084</f>
        <v>3919.8</v>
      </c>
      <c r="I109" s="4">
        <f>'Raw Data'!I1084</f>
        <v>0</v>
      </c>
      <c r="J109" s="4">
        <f>'Raw Data'!J1084</f>
        <v>0</v>
      </c>
      <c r="K109" s="4">
        <f>'Raw Data'!K1084</f>
        <v>0.81120000000000003</v>
      </c>
      <c r="L109" s="4">
        <f>'Raw Data'!L1084</f>
        <v>5.7709000000000001</v>
      </c>
      <c r="M109" s="4">
        <f>'Raw Data'!M1084</f>
        <v>10.110300000000001</v>
      </c>
      <c r="N109" s="4">
        <f>'Raw Data'!N1084</f>
        <v>9.4095999999999993</v>
      </c>
      <c r="O109" s="4">
        <f>'Raw Data'!O1084</f>
        <v>134.68020000000001</v>
      </c>
      <c r="P109" s="4">
        <f>'Raw Data'!P1084</f>
        <v>144.1</v>
      </c>
      <c r="Q109" s="4">
        <f>'Raw Data'!Q1084</f>
        <v>7.1741999999999999</v>
      </c>
      <c r="R109" s="4">
        <f>'Raw Data'!R1084</f>
        <v>102.68429999999999</v>
      </c>
      <c r="S109" s="4">
        <f>'Raw Data'!S1084</f>
        <v>109.9</v>
      </c>
      <c r="T109" s="4">
        <f>'Raw Data'!T1084</f>
        <v>3919.7863000000002</v>
      </c>
      <c r="U109" s="4">
        <f>'Raw Data'!U1084</f>
        <v>0</v>
      </c>
      <c r="V109" s="4">
        <f>'Raw Data'!V1084</f>
        <v>0</v>
      </c>
      <c r="W109" s="4">
        <f>'Raw Data'!W1084</f>
        <v>0</v>
      </c>
      <c r="X109" s="4">
        <f>'Raw Data'!X1084</f>
        <v>0</v>
      </c>
      <c r="Y109" s="4">
        <f>'Raw Data'!Y1084</f>
        <v>11.8</v>
      </c>
      <c r="Z109" s="4">
        <f>'Raw Data'!Z1084</f>
        <v>870</v>
      </c>
      <c r="AA109" s="4">
        <f>'Raw Data'!AA1084</f>
        <v>889</v>
      </c>
      <c r="AB109" s="4">
        <f>'Raw Data'!AB1084</f>
        <v>821</v>
      </c>
      <c r="AC109" s="4">
        <f>'Raw Data'!AC1084</f>
        <v>54</v>
      </c>
      <c r="AD109" s="4">
        <f>'Raw Data'!AD1084</f>
        <v>8.6999999999999993</v>
      </c>
      <c r="AE109" s="4">
        <f>'Raw Data'!AE1084</f>
        <v>0.2</v>
      </c>
      <c r="AF109" s="4">
        <f>'Raw Data'!AF1084</f>
        <v>977</v>
      </c>
      <c r="AG109" s="4">
        <f>'Raw Data'!AG1084</f>
        <v>-7</v>
      </c>
      <c r="AH109" s="4">
        <f>'Raw Data'!AH1084</f>
        <v>13</v>
      </c>
      <c r="AI109" s="4">
        <f>'Raw Data'!AI1084</f>
        <v>29</v>
      </c>
      <c r="AJ109" s="4">
        <f>'Raw Data'!AJ1084</f>
        <v>189</v>
      </c>
      <c r="AK109" s="4">
        <f>'Raw Data'!AK1084</f>
        <v>138</v>
      </c>
      <c r="AL109" s="4">
        <f>'Raw Data'!AL1084</f>
        <v>2.7</v>
      </c>
      <c r="AM109" s="4">
        <f>'Raw Data'!AM1084</f>
        <v>195</v>
      </c>
      <c r="AN109" s="4" t="str">
        <f>'Raw Data'!AN1084</f>
        <v>n/a</v>
      </c>
      <c r="AO109" s="4">
        <f>'Raw Data'!AO1084</f>
        <v>2</v>
      </c>
      <c r="AP109" s="5">
        <f>'Raw Data'!AP1084</f>
        <v>0.62005787037037041</v>
      </c>
      <c r="AQ109" s="4">
        <f>'Raw Data'!AQ1084</f>
        <v>47.164050000000003</v>
      </c>
      <c r="AR109" s="4">
        <f>'Raw Data'!AR1084</f>
        <v>-88.489746999999994</v>
      </c>
      <c r="AS109" s="4">
        <f>'Raw Data'!AS1084</f>
        <v>315.89999999999998</v>
      </c>
      <c r="AT109" s="4">
        <f>'Raw Data'!AT1084</f>
        <v>31.2</v>
      </c>
      <c r="AU109" s="4">
        <f>'Raw Data'!AU1084</f>
        <v>11</v>
      </c>
      <c r="AV109" s="4">
        <f>'Raw Data'!AV1084</f>
        <v>9</v>
      </c>
      <c r="AW109" s="4" t="str">
        <f>'Raw Data'!AW1084</f>
        <v>0x4b66000</v>
      </c>
      <c r="AX109" s="4">
        <f>'Raw Data'!AX1084</f>
        <v>1.8245750000000001</v>
      </c>
      <c r="AY109" s="4">
        <f>'Raw Data'!AY1084</f>
        <v>1</v>
      </c>
      <c r="AZ109" s="4">
        <f>'Raw Data'!AZ1084</f>
        <v>3.3754249999999999</v>
      </c>
      <c r="BA109" s="4">
        <f>'Raw Data'!BA1084</f>
        <v>14.023</v>
      </c>
      <c r="BB109" s="4">
        <f>'Raw Data'!BB1084</f>
        <v>9.27</v>
      </c>
      <c r="BC109" s="4">
        <f>'Raw Data'!BC1084</f>
        <v>0.66</v>
      </c>
      <c r="BD109" s="4">
        <f>'Raw Data'!BD1084</f>
        <v>23.277999999999999</v>
      </c>
      <c r="BE109" s="4">
        <f>'Raw Data'!BE1084</f>
        <v>1074.6980000000001</v>
      </c>
      <c r="BF109" s="4">
        <f>'Raw Data'!BF1084</f>
        <v>1198.348</v>
      </c>
      <c r="BG109" s="4">
        <f>'Raw Data'!BG1084</f>
        <v>0.184</v>
      </c>
      <c r="BH109" s="4">
        <f>'Raw Data'!BH1084</f>
        <v>2.6269999999999998</v>
      </c>
      <c r="BI109" s="4">
        <f>'Raw Data'!BI1084</f>
        <v>2.81</v>
      </c>
      <c r="BJ109" s="4">
        <f>'Raw Data'!BJ1084</f>
        <v>0.14000000000000001</v>
      </c>
      <c r="BK109" s="4">
        <f>'Raw Data'!BK1084</f>
        <v>2.0030000000000001</v>
      </c>
      <c r="BL109" s="4">
        <f>'Raw Data'!BL1084</f>
        <v>2.1419999999999999</v>
      </c>
      <c r="BM109" s="4">
        <f>'Raw Data'!BM1084</f>
        <v>24.139299999999999</v>
      </c>
      <c r="BN109" s="4">
        <f>'Raw Data'!BN1084</f>
        <v>0</v>
      </c>
      <c r="BO109" s="4">
        <f>'Raw Data'!BO1084</f>
        <v>0</v>
      </c>
      <c r="BP109" s="4">
        <f>'Raw Data'!BP1084</f>
        <v>0</v>
      </c>
      <c r="BQ109" s="4">
        <f>'Raw Data'!BQ1084</f>
        <v>0</v>
      </c>
      <c r="BR109" s="4">
        <f>'Raw Data'!BR1084</f>
        <v>0.63538499999999998</v>
      </c>
      <c r="BS109" s="4">
        <f>'Raw Data'!BS1084</f>
        <v>-5</v>
      </c>
      <c r="BT109" s="4">
        <f>'Raw Data'!BT1084</f>
        <v>0.149371</v>
      </c>
      <c r="BU109" s="4">
        <f>'Raw Data'!BU1084</f>
        <v>15.52721</v>
      </c>
      <c r="BV109" s="4">
        <f>'Raw Data'!BV1084</f>
        <v>3.0173040000000002</v>
      </c>
      <c r="BW109" s="4">
        <f t="shared" si="14"/>
        <v>4.1022888819999999</v>
      </c>
      <c r="BY109" s="4">
        <f t="shared" si="15"/>
        <v>12298.364349511461</v>
      </c>
      <c r="BZ109" s="4">
        <f t="shared" si="16"/>
        <v>13713.359773171958</v>
      </c>
      <c r="CA109" s="4">
        <f t="shared" si="17"/>
        <v>1.6020975278</v>
      </c>
      <c r="CB109" s="4">
        <f t="shared" si="18"/>
        <v>276.23937752016099</v>
      </c>
    </row>
    <row r="110" spans="1:80" x14ac:dyDescent="0.25">
      <c r="A110" s="2">
        <f>'Raw Data'!A1085</f>
        <v>42070</v>
      </c>
      <c r="B110" s="3">
        <f>'Raw Data'!B1085</f>
        <v>3.6710648148148145E-2</v>
      </c>
      <c r="C110" s="4">
        <f>'Raw Data'!C1085</f>
        <v>7.5540000000000003</v>
      </c>
      <c r="D110" s="4">
        <f>'Raw Data'!D1085</f>
        <v>11.9185</v>
      </c>
      <c r="E110" s="4">
        <f>'Raw Data'!E1085</f>
        <v>119185.0367</v>
      </c>
      <c r="F110" s="4">
        <f>'Raw Data'!F1085</f>
        <v>11.1</v>
      </c>
      <c r="G110" s="4">
        <f>'Raw Data'!G1085</f>
        <v>122.3</v>
      </c>
      <c r="H110" s="4">
        <f>'Raw Data'!H1085</f>
        <v>2956.6</v>
      </c>
      <c r="I110" s="4">
        <f>'Raw Data'!I1085</f>
        <v>0</v>
      </c>
      <c r="J110" s="4">
        <f>'Raw Data'!J1085</f>
        <v>0</v>
      </c>
      <c r="K110" s="4">
        <f>'Raw Data'!K1085</f>
        <v>0.81489999999999996</v>
      </c>
      <c r="L110" s="4">
        <f>'Raw Data'!L1085</f>
        <v>6.1555</v>
      </c>
      <c r="M110" s="4">
        <f>'Raw Data'!M1085</f>
        <v>9.7119999999999997</v>
      </c>
      <c r="N110" s="4">
        <f>'Raw Data'!N1085</f>
        <v>9.0164000000000009</v>
      </c>
      <c r="O110" s="4">
        <f>'Raw Data'!O1085</f>
        <v>99.653599999999997</v>
      </c>
      <c r="P110" s="4">
        <f>'Raw Data'!P1085</f>
        <v>108.7</v>
      </c>
      <c r="Q110" s="4">
        <f>'Raw Data'!Q1085</f>
        <v>6.8743999999999996</v>
      </c>
      <c r="R110" s="4">
        <f>'Raw Data'!R1085</f>
        <v>75.978999999999999</v>
      </c>
      <c r="S110" s="4">
        <f>'Raw Data'!S1085</f>
        <v>82.9</v>
      </c>
      <c r="T110" s="4">
        <f>'Raw Data'!T1085</f>
        <v>2956.5807</v>
      </c>
      <c r="U110" s="4">
        <f>'Raw Data'!U1085</f>
        <v>0</v>
      </c>
      <c r="V110" s="4">
        <f>'Raw Data'!V1085</f>
        <v>0</v>
      </c>
      <c r="W110" s="4">
        <f>'Raw Data'!W1085</f>
        <v>0</v>
      </c>
      <c r="X110" s="4">
        <f>'Raw Data'!X1085</f>
        <v>0</v>
      </c>
      <c r="Y110" s="4">
        <f>'Raw Data'!Y1085</f>
        <v>11.9</v>
      </c>
      <c r="Z110" s="4">
        <f>'Raw Data'!Z1085</f>
        <v>870</v>
      </c>
      <c r="AA110" s="4">
        <f>'Raw Data'!AA1085</f>
        <v>890</v>
      </c>
      <c r="AB110" s="4">
        <f>'Raw Data'!AB1085</f>
        <v>822</v>
      </c>
      <c r="AC110" s="4">
        <f>'Raw Data'!AC1085</f>
        <v>54</v>
      </c>
      <c r="AD110" s="4">
        <f>'Raw Data'!AD1085</f>
        <v>8.6999999999999993</v>
      </c>
      <c r="AE110" s="4">
        <f>'Raw Data'!AE1085</f>
        <v>0.2</v>
      </c>
      <c r="AF110" s="4">
        <f>'Raw Data'!AF1085</f>
        <v>977</v>
      </c>
      <c r="AG110" s="4">
        <f>'Raw Data'!AG1085</f>
        <v>-7</v>
      </c>
      <c r="AH110" s="4">
        <f>'Raw Data'!AH1085</f>
        <v>13</v>
      </c>
      <c r="AI110" s="4">
        <f>'Raw Data'!AI1085</f>
        <v>29</v>
      </c>
      <c r="AJ110" s="4">
        <f>'Raw Data'!AJ1085</f>
        <v>189</v>
      </c>
      <c r="AK110" s="4">
        <f>'Raw Data'!AK1085</f>
        <v>138</v>
      </c>
      <c r="AL110" s="4">
        <f>'Raw Data'!AL1085</f>
        <v>2.8</v>
      </c>
      <c r="AM110" s="4">
        <f>'Raw Data'!AM1085</f>
        <v>195</v>
      </c>
      <c r="AN110" s="4" t="str">
        <f>'Raw Data'!AN1085</f>
        <v>n/a</v>
      </c>
      <c r="AO110" s="4">
        <f>'Raw Data'!AO1085</f>
        <v>2</v>
      </c>
      <c r="AP110" s="5">
        <f>'Raw Data'!AP1085</f>
        <v>0.62008101851851849</v>
      </c>
      <c r="AQ110" s="4">
        <f>'Raw Data'!AQ1085</f>
        <v>47.163876000000002</v>
      </c>
      <c r="AR110" s="4">
        <f>'Raw Data'!AR1085</f>
        <v>-88.490009999999998</v>
      </c>
      <c r="AS110" s="4">
        <f>'Raw Data'!AS1085</f>
        <v>316.10000000000002</v>
      </c>
      <c r="AT110" s="4">
        <f>'Raw Data'!AT1085</f>
        <v>31.9</v>
      </c>
      <c r="AU110" s="4">
        <f>'Raw Data'!AU1085</f>
        <v>11</v>
      </c>
      <c r="AV110" s="4">
        <f>'Raw Data'!AV1085</f>
        <v>8</v>
      </c>
      <c r="AW110" s="4" t="str">
        <f>'Raw Data'!AW1085</f>
        <v>0x4b66000</v>
      </c>
      <c r="AX110" s="4">
        <f>'Raw Data'!AX1085</f>
        <v>2.0365630000000001</v>
      </c>
      <c r="AY110" s="4">
        <f>'Raw Data'!AY1085</f>
        <v>1</v>
      </c>
      <c r="AZ110" s="4">
        <f>'Raw Data'!AZ1085</f>
        <v>3.2243759999999999</v>
      </c>
      <c r="BA110" s="4">
        <f>'Raw Data'!BA1085</f>
        <v>14.023</v>
      </c>
      <c r="BB110" s="4">
        <f>'Raw Data'!BB1085</f>
        <v>9.4700000000000006</v>
      </c>
      <c r="BC110" s="4">
        <f>'Raw Data'!BC1085</f>
        <v>0.68</v>
      </c>
      <c r="BD110" s="4">
        <f>'Raw Data'!BD1085</f>
        <v>22.719000000000001</v>
      </c>
      <c r="BE110" s="4">
        <f>'Raw Data'!BE1085</f>
        <v>1154.1479999999999</v>
      </c>
      <c r="BF110" s="4">
        <f>'Raw Data'!BF1085</f>
        <v>1158.998</v>
      </c>
      <c r="BG110" s="4">
        <f>'Raw Data'!BG1085</f>
        <v>0.17699999999999999</v>
      </c>
      <c r="BH110" s="4">
        <f>'Raw Data'!BH1085</f>
        <v>1.9570000000000001</v>
      </c>
      <c r="BI110" s="4">
        <f>'Raw Data'!BI1085</f>
        <v>2.1339999999999999</v>
      </c>
      <c r="BJ110" s="4">
        <f>'Raw Data'!BJ1085</f>
        <v>0.13500000000000001</v>
      </c>
      <c r="BK110" s="4">
        <f>'Raw Data'!BK1085</f>
        <v>1.492</v>
      </c>
      <c r="BL110" s="4">
        <f>'Raw Data'!BL1085</f>
        <v>1.627</v>
      </c>
      <c r="BM110" s="4">
        <f>'Raw Data'!BM1085</f>
        <v>18.331800000000001</v>
      </c>
      <c r="BN110" s="4">
        <f>'Raw Data'!BN1085</f>
        <v>0</v>
      </c>
      <c r="BO110" s="4">
        <f>'Raw Data'!BO1085</f>
        <v>0</v>
      </c>
      <c r="BP110" s="4">
        <f>'Raw Data'!BP1085</f>
        <v>0</v>
      </c>
      <c r="BQ110" s="4">
        <f>'Raw Data'!BQ1085</f>
        <v>0</v>
      </c>
      <c r="BR110" s="4">
        <f>'Raw Data'!BR1085</f>
        <v>0.77245600000000003</v>
      </c>
      <c r="BS110" s="4">
        <f>'Raw Data'!BS1085</f>
        <v>-5</v>
      </c>
      <c r="BT110" s="4">
        <f>'Raw Data'!BT1085</f>
        <v>0.149814</v>
      </c>
      <c r="BU110" s="4">
        <f>'Raw Data'!BU1085</f>
        <v>18.876881999999998</v>
      </c>
      <c r="BV110" s="4">
        <f>'Raw Data'!BV1085</f>
        <v>3.0262470000000001</v>
      </c>
      <c r="BW110" s="4">
        <f t="shared" si="14"/>
        <v>4.987272224399999</v>
      </c>
      <c r="BY110" s="4">
        <f t="shared" si="15"/>
        <v>16056.809402017028</v>
      </c>
      <c r="BZ110" s="4">
        <f t="shared" si="16"/>
        <v>16124.283872881932</v>
      </c>
      <c r="CA110" s="4">
        <f t="shared" si="17"/>
        <v>1.8781553745899997</v>
      </c>
      <c r="CB110" s="4">
        <f t="shared" si="18"/>
        <v>255.03680515488119</v>
      </c>
    </row>
    <row r="111" spans="1:80" x14ac:dyDescent="0.25">
      <c r="A111" s="2">
        <f>'Raw Data'!A1086</f>
        <v>42070</v>
      </c>
      <c r="B111" s="3">
        <f>'Raw Data'!B1086</f>
        <v>3.6722222222222226E-2</v>
      </c>
      <c r="C111" s="4">
        <f>'Raw Data'!C1086</f>
        <v>7.3929999999999998</v>
      </c>
      <c r="D111" s="4">
        <f>'Raw Data'!D1086</f>
        <v>11.764200000000001</v>
      </c>
      <c r="E111" s="4">
        <f>'Raw Data'!E1086</f>
        <v>117642.3103</v>
      </c>
      <c r="F111" s="4">
        <f>'Raw Data'!F1086</f>
        <v>9.5</v>
      </c>
      <c r="G111" s="4">
        <f>'Raw Data'!G1086</f>
        <v>36.9</v>
      </c>
      <c r="H111" s="4">
        <f>'Raw Data'!H1086</f>
        <v>2973.1</v>
      </c>
      <c r="I111" s="4">
        <f>'Raw Data'!I1086</f>
        <v>0</v>
      </c>
      <c r="J111" s="4">
        <f>'Raw Data'!J1086</f>
        <v>0</v>
      </c>
      <c r="K111" s="4">
        <f>'Raw Data'!K1086</f>
        <v>0.81759999999999999</v>
      </c>
      <c r="L111" s="4">
        <f>'Raw Data'!L1086</f>
        <v>6.0445000000000002</v>
      </c>
      <c r="M111" s="4">
        <f>'Raw Data'!M1086</f>
        <v>9.6189</v>
      </c>
      <c r="N111" s="4">
        <f>'Raw Data'!N1086</f>
        <v>7.7506000000000004</v>
      </c>
      <c r="O111" s="4">
        <f>'Raw Data'!O1086</f>
        <v>30.1677</v>
      </c>
      <c r="P111" s="4">
        <f>'Raw Data'!P1086</f>
        <v>37.9</v>
      </c>
      <c r="Q111" s="4">
        <f>'Raw Data'!Q1086</f>
        <v>5.9093</v>
      </c>
      <c r="R111" s="4">
        <f>'Raw Data'!R1086</f>
        <v>23.000800000000002</v>
      </c>
      <c r="S111" s="4">
        <f>'Raw Data'!S1086</f>
        <v>28.9</v>
      </c>
      <c r="T111" s="4">
        <f>'Raw Data'!T1086</f>
        <v>2973.1215000000002</v>
      </c>
      <c r="U111" s="4">
        <f>'Raw Data'!U1086</f>
        <v>0</v>
      </c>
      <c r="V111" s="4">
        <f>'Raw Data'!V1086</f>
        <v>0</v>
      </c>
      <c r="W111" s="4">
        <f>'Raw Data'!W1086</f>
        <v>0</v>
      </c>
      <c r="X111" s="4">
        <f>'Raw Data'!X1086</f>
        <v>0</v>
      </c>
      <c r="Y111" s="4">
        <f>'Raw Data'!Y1086</f>
        <v>11.8</v>
      </c>
      <c r="Z111" s="4">
        <f>'Raw Data'!Z1086</f>
        <v>872</v>
      </c>
      <c r="AA111" s="4">
        <f>'Raw Data'!AA1086</f>
        <v>892</v>
      </c>
      <c r="AB111" s="4">
        <f>'Raw Data'!AB1086</f>
        <v>824</v>
      </c>
      <c r="AC111" s="4">
        <f>'Raw Data'!AC1086</f>
        <v>54</v>
      </c>
      <c r="AD111" s="4">
        <f>'Raw Data'!AD1086</f>
        <v>8.6999999999999993</v>
      </c>
      <c r="AE111" s="4">
        <f>'Raw Data'!AE1086</f>
        <v>0.2</v>
      </c>
      <c r="AF111" s="4">
        <f>'Raw Data'!AF1086</f>
        <v>977</v>
      </c>
      <c r="AG111" s="4">
        <f>'Raw Data'!AG1086</f>
        <v>-7</v>
      </c>
      <c r="AH111" s="4">
        <f>'Raw Data'!AH1086</f>
        <v>13</v>
      </c>
      <c r="AI111" s="4">
        <f>'Raw Data'!AI1086</f>
        <v>29</v>
      </c>
      <c r="AJ111" s="4">
        <f>'Raw Data'!AJ1086</f>
        <v>189</v>
      </c>
      <c r="AK111" s="4">
        <f>'Raw Data'!AK1086</f>
        <v>138</v>
      </c>
      <c r="AL111" s="4">
        <f>'Raw Data'!AL1086</f>
        <v>2.8</v>
      </c>
      <c r="AM111" s="4">
        <f>'Raw Data'!AM1086</f>
        <v>195</v>
      </c>
      <c r="AN111" s="4" t="str">
        <f>'Raw Data'!AN1086</f>
        <v>n/a</v>
      </c>
      <c r="AO111" s="4">
        <f>'Raw Data'!AO1086</f>
        <v>2</v>
      </c>
      <c r="AP111" s="5">
        <f>'Raw Data'!AP1086</f>
        <v>0.62009259259259253</v>
      </c>
      <c r="AQ111" s="4">
        <f>'Raw Data'!AQ1086</f>
        <v>47.163794000000003</v>
      </c>
      <c r="AR111" s="4">
        <f>'Raw Data'!AR1086</f>
        <v>-88.490153000000007</v>
      </c>
      <c r="AS111" s="4">
        <f>'Raw Data'!AS1086</f>
        <v>316</v>
      </c>
      <c r="AT111" s="4">
        <f>'Raw Data'!AT1086</f>
        <v>31.8</v>
      </c>
      <c r="AU111" s="4">
        <f>'Raw Data'!AU1086</f>
        <v>11</v>
      </c>
      <c r="AV111" s="4">
        <f>'Raw Data'!AV1086</f>
        <v>8</v>
      </c>
      <c r="AW111" s="4" t="str">
        <f>'Raw Data'!AW1086</f>
        <v>0x4b46000</v>
      </c>
      <c r="AX111" s="4">
        <f>'Raw Data'!AX1086</f>
        <v>2.2999999999999998</v>
      </c>
      <c r="AY111" s="4">
        <f>'Raw Data'!AY1086</f>
        <v>1</v>
      </c>
      <c r="AZ111" s="4">
        <f>'Raw Data'!AZ1086</f>
        <v>3.4</v>
      </c>
      <c r="BA111" s="4">
        <f>'Raw Data'!BA1086</f>
        <v>14.023</v>
      </c>
      <c r="BB111" s="4">
        <f>'Raw Data'!BB1086</f>
        <v>9.6300000000000008</v>
      </c>
      <c r="BC111" s="4">
        <f>'Raw Data'!BC1086</f>
        <v>0.69</v>
      </c>
      <c r="BD111" s="4">
        <f>'Raw Data'!BD1086</f>
        <v>22.303000000000001</v>
      </c>
      <c r="BE111" s="4">
        <f>'Raw Data'!BE1086</f>
        <v>1147.74</v>
      </c>
      <c r="BF111" s="4">
        <f>'Raw Data'!BF1086</f>
        <v>1162.4870000000001</v>
      </c>
      <c r="BG111" s="4">
        <f>'Raw Data'!BG1086</f>
        <v>0.154</v>
      </c>
      <c r="BH111" s="4">
        <f>'Raw Data'!BH1086</f>
        <v>0.6</v>
      </c>
      <c r="BI111" s="4">
        <f>'Raw Data'!BI1086</f>
        <v>0.754</v>
      </c>
      <c r="BJ111" s="4">
        <f>'Raw Data'!BJ1086</f>
        <v>0.11799999999999999</v>
      </c>
      <c r="BK111" s="4">
        <f>'Raw Data'!BK1086</f>
        <v>0.45700000000000002</v>
      </c>
      <c r="BL111" s="4">
        <f>'Raw Data'!BL1086</f>
        <v>0.57499999999999996</v>
      </c>
      <c r="BM111" s="4">
        <f>'Raw Data'!BM1086</f>
        <v>18.668800000000001</v>
      </c>
      <c r="BN111" s="4">
        <f>'Raw Data'!BN1086</f>
        <v>0</v>
      </c>
      <c r="BO111" s="4">
        <f>'Raw Data'!BO1086</f>
        <v>0</v>
      </c>
      <c r="BP111" s="4">
        <f>'Raw Data'!BP1086</f>
        <v>0</v>
      </c>
      <c r="BQ111" s="4">
        <f>'Raw Data'!BQ1086</f>
        <v>0</v>
      </c>
      <c r="BR111" s="4">
        <f>'Raw Data'!BR1086</f>
        <v>0.71742899999999998</v>
      </c>
      <c r="BS111" s="4">
        <f>'Raw Data'!BS1086</f>
        <v>-5</v>
      </c>
      <c r="BT111" s="4">
        <f>'Raw Data'!BT1086</f>
        <v>0.14918699999999999</v>
      </c>
      <c r="BU111" s="4">
        <f>'Raw Data'!BU1086</f>
        <v>17.532160999999999</v>
      </c>
      <c r="BV111" s="4">
        <f>'Raw Data'!BV1086</f>
        <v>3.0135740000000002</v>
      </c>
      <c r="BW111" s="4">
        <f t="shared" si="14"/>
        <v>4.6319969361999993</v>
      </c>
      <c r="BY111" s="4">
        <f t="shared" si="15"/>
        <v>14830.18113754518</v>
      </c>
      <c r="BZ111" s="4">
        <f t="shared" si="16"/>
        <v>15020.73011312796</v>
      </c>
      <c r="CA111" s="4">
        <f t="shared" si="17"/>
        <v>1.5247019135259996</v>
      </c>
      <c r="CB111" s="4">
        <f t="shared" si="18"/>
        <v>241.22334816300156</v>
      </c>
    </row>
    <row r="112" spans="1:80" x14ac:dyDescent="0.25">
      <c r="A112" s="2">
        <f>'Raw Data'!A1087</f>
        <v>42070</v>
      </c>
      <c r="B112" s="3">
        <f>'Raw Data'!B1087</f>
        <v>3.6733796296296299E-2</v>
      </c>
      <c r="C112" s="4">
        <f>'Raw Data'!C1087</f>
        <v>7.2169999999999996</v>
      </c>
      <c r="D112" s="4">
        <f>'Raw Data'!D1087</f>
        <v>12.3468</v>
      </c>
      <c r="E112" s="4">
        <f>'Raw Data'!E1087</f>
        <v>123468.25290000001</v>
      </c>
      <c r="F112" s="4">
        <f>'Raw Data'!F1087</f>
        <v>9.1</v>
      </c>
      <c r="G112" s="4">
        <f>'Raw Data'!G1087</f>
        <v>11.7</v>
      </c>
      <c r="H112" s="4">
        <f>'Raw Data'!H1087</f>
        <v>3443.5</v>
      </c>
      <c r="I112" s="4">
        <f>'Raw Data'!I1087</f>
        <v>0</v>
      </c>
      <c r="J112" s="4">
        <f>'Raw Data'!J1087</f>
        <v>0</v>
      </c>
      <c r="K112" s="4">
        <f>'Raw Data'!K1087</f>
        <v>0.81220000000000003</v>
      </c>
      <c r="L112" s="4">
        <f>'Raw Data'!L1087</f>
        <v>5.8616999999999999</v>
      </c>
      <c r="M112" s="4">
        <f>'Raw Data'!M1087</f>
        <v>10.027900000000001</v>
      </c>
      <c r="N112" s="4">
        <f>'Raw Data'!N1087</f>
        <v>7.3654999999999999</v>
      </c>
      <c r="O112" s="4">
        <f>'Raw Data'!O1087</f>
        <v>9.4855999999999998</v>
      </c>
      <c r="P112" s="4">
        <f>'Raw Data'!P1087</f>
        <v>16.899999999999999</v>
      </c>
      <c r="Q112" s="4">
        <f>'Raw Data'!Q1087</f>
        <v>5.6157000000000004</v>
      </c>
      <c r="R112" s="4">
        <f>'Raw Data'!R1087</f>
        <v>7.2321</v>
      </c>
      <c r="S112" s="4">
        <f>'Raw Data'!S1087</f>
        <v>12.8</v>
      </c>
      <c r="T112" s="4">
        <f>'Raw Data'!T1087</f>
        <v>3443.4544999999998</v>
      </c>
      <c r="U112" s="4">
        <f>'Raw Data'!U1087</f>
        <v>0</v>
      </c>
      <c r="V112" s="4">
        <f>'Raw Data'!V1087</f>
        <v>0</v>
      </c>
      <c r="W112" s="4">
        <f>'Raw Data'!W1087</f>
        <v>0</v>
      </c>
      <c r="X112" s="4">
        <f>'Raw Data'!X1087</f>
        <v>0</v>
      </c>
      <c r="Y112" s="4">
        <f>'Raw Data'!Y1087</f>
        <v>11.8</v>
      </c>
      <c r="Z112" s="4">
        <f>'Raw Data'!Z1087</f>
        <v>871</v>
      </c>
      <c r="AA112" s="4">
        <f>'Raw Data'!AA1087</f>
        <v>891</v>
      </c>
      <c r="AB112" s="4">
        <f>'Raw Data'!AB1087</f>
        <v>823</v>
      </c>
      <c r="AC112" s="4">
        <f>'Raw Data'!AC1087</f>
        <v>54</v>
      </c>
      <c r="AD112" s="4">
        <f>'Raw Data'!AD1087</f>
        <v>8.6999999999999993</v>
      </c>
      <c r="AE112" s="4">
        <f>'Raw Data'!AE1087</f>
        <v>0.2</v>
      </c>
      <c r="AF112" s="4">
        <f>'Raw Data'!AF1087</f>
        <v>977</v>
      </c>
      <c r="AG112" s="4">
        <f>'Raw Data'!AG1087</f>
        <v>-7</v>
      </c>
      <c r="AH112" s="4">
        <f>'Raw Data'!AH1087</f>
        <v>13</v>
      </c>
      <c r="AI112" s="4">
        <f>'Raw Data'!AI1087</f>
        <v>29</v>
      </c>
      <c r="AJ112" s="4">
        <f>'Raw Data'!AJ1087</f>
        <v>189</v>
      </c>
      <c r="AK112" s="4">
        <f>'Raw Data'!AK1087</f>
        <v>138</v>
      </c>
      <c r="AL112" s="4">
        <f>'Raw Data'!AL1087</f>
        <v>2.6</v>
      </c>
      <c r="AM112" s="4">
        <f>'Raw Data'!AM1087</f>
        <v>195</v>
      </c>
      <c r="AN112" s="4" t="str">
        <f>'Raw Data'!AN1087</f>
        <v>n/a</v>
      </c>
      <c r="AO112" s="4">
        <f>'Raw Data'!AO1087</f>
        <v>2</v>
      </c>
      <c r="AP112" s="5">
        <f>'Raw Data'!AP1087</f>
        <v>0.62010416666666668</v>
      </c>
      <c r="AQ112" s="4">
        <f>'Raw Data'!AQ1087</f>
        <v>47.163738000000002</v>
      </c>
      <c r="AR112" s="4">
        <f>'Raw Data'!AR1087</f>
        <v>-88.490316000000007</v>
      </c>
      <c r="AS112" s="4">
        <f>'Raw Data'!AS1087</f>
        <v>316.3</v>
      </c>
      <c r="AT112" s="4">
        <f>'Raw Data'!AT1087</f>
        <v>31.3</v>
      </c>
      <c r="AU112" s="4">
        <f>'Raw Data'!AU1087</f>
        <v>11</v>
      </c>
      <c r="AV112" s="4">
        <f>'Raw Data'!AV1087</f>
        <v>8</v>
      </c>
      <c r="AW112" s="4" t="str">
        <f>'Raw Data'!AW1087</f>
        <v>0x4b46000</v>
      </c>
      <c r="AX112" s="4">
        <f>'Raw Data'!AX1087</f>
        <v>2.3119879999999999</v>
      </c>
      <c r="AY112" s="4">
        <f>'Raw Data'!AY1087</f>
        <v>1</v>
      </c>
      <c r="AZ112" s="4">
        <f>'Raw Data'!AZ1087</f>
        <v>3.4</v>
      </c>
      <c r="BA112" s="4">
        <f>'Raw Data'!BA1087</f>
        <v>14.023</v>
      </c>
      <c r="BB112" s="4">
        <f>'Raw Data'!BB1087</f>
        <v>9.33</v>
      </c>
      <c r="BC112" s="4">
        <f>'Raw Data'!BC1087</f>
        <v>0.67</v>
      </c>
      <c r="BD112" s="4">
        <f>'Raw Data'!BD1087</f>
        <v>23.125</v>
      </c>
      <c r="BE112" s="4">
        <f>'Raw Data'!BE1087</f>
        <v>1094.2529999999999</v>
      </c>
      <c r="BF112" s="4">
        <f>'Raw Data'!BF1087</f>
        <v>1191.461</v>
      </c>
      <c r="BG112" s="4">
        <f>'Raw Data'!BG1087</f>
        <v>0.14399999999999999</v>
      </c>
      <c r="BH112" s="4">
        <f>'Raw Data'!BH1087</f>
        <v>0.185</v>
      </c>
      <c r="BI112" s="4">
        <f>'Raw Data'!BI1087</f>
        <v>0.32900000000000001</v>
      </c>
      <c r="BJ112" s="4">
        <f>'Raw Data'!BJ1087</f>
        <v>0.11</v>
      </c>
      <c r="BK112" s="4">
        <f>'Raw Data'!BK1087</f>
        <v>0.14099999999999999</v>
      </c>
      <c r="BL112" s="4">
        <f>'Raw Data'!BL1087</f>
        <v>0.251</v>
      </c>
      <c r="BM112" s="4">
        <f>'Raw Data'!BM1087</f>
        <v>21.257300000000001</v>
      </c>
      <c r="BN112" s="4">
        <f>'Raw Data'!BN1087</f>
        <v>0</v>
      </c>
      <c r="BO112" s="4">
        <f>'Raw Data'!BO1087</f>
        <v>0</v>
      </c>
      <c r="BP112" s="4">
        <f>'Raw Data'!BP1087</f>
        <v>0</v>
      </c>
      <c r="BQ112" s="4">
        <f>'Raw Data'!BQ1087</f>
        <v>0</v>
      </c>
      <c r="BR112" s="4">
        <f>'Raw Data'!BR1087</f>
        <v>0.654142</v>
      </c>
      <c r="BS112" s="4">
        <f>'Raw Data'!BS1087</f>
        <v>-5</v>
      </c>
      <c r="BT112" s="4">
        <f>'Raw Data'!BT1087</f>
        <v>0.15062400000000001</v>
      </c>
      <c r="BU112" s="4">
        <f>'Raw Data'!BU1087</f>
        <v>15.985592</v>
      </c>
      <c r="BV112" s="4">
        <f>'Raw Data'!BV1087</f>
        <v>3.0426120000000001</v>
      </c>
      <c r="BW112" s="4">
        <f t="shared" si="14"/>
        <v>4.2233934063999996</v>
      </c>
      <c r="BY112" s="4">
        <f t="shared" si="15"/>
        <v>12891.81183604591</v>
      </c>
      <c r="BZ112" s="4">
        <f t="shared" si="16"/>
        <v>14037.056349845143</v>
      </c>
      <c r="CA112" s="4">
        <f t="shared" si="17"/>
        <v>1.29595194344</v>
      </c>
      <c r="CB112" s="4">
        <f t="shared" si="18"/>
        <v>250.44035679351921</v>
      </c>
    </row>
    <row r="113" spans="1:80" x14ac:dyDescent="0.25">
      <c r="A113" s="2">
        <f>'Raw Data'!A1088</f>
        <v>42070</v>
      </c>
      <c r="B113" s="3">
        <f>'Raw Data'!B1088</f>
        <v>3.6745370370370373E-2</v>
      </c>
      <c r="C113" s="4">
        <f>'Raw Data'!C1088</f>
        <v>7.0439999999999996</v>
      </c>
      <c r="D113" s="4">
        <f>'Raw Data'!D1088</f>
        <v>12.4566</v>
      </c>
      <c r="E113" s="4">
        <f>'Raw Data'!E1088</f>
        <v>124566.42260000001</v>
      </c>
      <c r="F113" s="4">
        <f>'Raw Data'!F1088</f>
        <v>8.8000000000000007</v>
      </c>
      <c r="G113" s="4">
        <f>'Raw Data'!G1088</f>
        <v>14.2</v>
      </c>
      <c r="H113" s="4">
        <f>'Raw Data'!H1088</f>
        <v>3325.9</v>
      </c>
      <c r="I113" s="4">
        <f>'Raw Data'!I1088</f>
        <v>0</v>
      </c>
      <c r="J113" s="4">
        <f>'Raw Data'!J1088</f>
        <v>0</v>
      </c>
      <c r="K113" s="4">
        <f>'Raw Data'!K1088</f>
        <v>0.81240000000000001</v>
      </c>
      <c r="L113" s="4">
        <f>'Raw Data'!L1088</f>
        <v>5.7218</v>
      </c>
      <c r="M113" s="4">
        <f>'Raw Data'!M1088</f>
        <v>10.119199999999999</v>
      </c>
      <c r="N113" s="4">
        <f>'Raw Data'!N1088</f>
        <v>7.1656000000000004</v>
      </c>
      <c r="O113" s="4">
        <f>'Raw Data'!O1088</f>
        <v>11.5101</v>
      </c>
      <c r="P113" s="4">
        <f>'Raw Data'!P1088</f>
        <v>18.7</v>
      </c>
      <c r="Q113" s="4">
        <f>'Raw Data'!Q1088</f>
        <v>5.4633000000000003</v>
      </c>
      <c r="R113" s="4">
        <f>'Raw Data'!R1088</f>
        <v>8.7756000000000007</v>
      </c>
      <c r="S113" s="4">
        <f>'Raw Data'!S1088</f>
        <v>14.2</v>
      </c>
      <c r="T113" s="4">
        <f>'Raw Data'!T1088</f>
        <v>3325.9241000000002</v>
      </c>
      <c r="U113" s="4">
        <f>'Raw Data'!U1088</f>
        <v>0</v>
      </c>
      <c r="V113" s="4">
        <f>'Raw Data'!V1088</f>
        <v>0</v>
      </c>
      <c r="W113" s="4">
        <f>'Raw Data'!W1088</f>
        <v>0</v>
      </c>
      <c r="X113" s="4">
        <f>'Raw Data'!X1088</f>
        <v>0</v>
      </c>
      <c r="Y113" s="4">
        <f>'Raw Data'!Y1088</f>
        <v>11.8</v>
      </c>
      <c r="Z113" s="4">
        <f>'Raw Data'!Z1088</f>
        <v>871</v>
      </c>
      <c r="AA113" s="4">
        <f>'Raw Data'!AA1088</f>
        <v>890</v>
      </c>
      <c r="AB113" s="4">
        <f>'Raw Data'!AB1088</f>
        <v>824</v>
      </c>
      <c r="AC113" s="4">
        <f>'Raw Data'!AC1088</f>
        <v>54</v>
      </c>
      <c r="AD113" s="4">
        <f>'Raw Data'!AD1088</f>
        <v>8.6999999999999993</v>
      </c>
      <c r="AE113" s="4">
        <f>'Raw Data'!AE1088</f>
        <v>0.2</v>
      </c>
      <c r="AF113" s="4">
        <f>'Raw Data'!AF1088</f>
        <v>977</v>
      </c>
      <c r="AG113" s="4">
        <f>'Raw Data'!AG1088</f>
        <v>-7</v>
      </c>
      <c r="AH113" s="4">
        <f>'Raw Data'!AH1088</f>
        <v>13</v>
      </c>
      <c r="AI113" s="4">
        <f>'Raw Data'!AI1088</f>
        <v>29</v>
      </c>
      <c r="AJ113" s="4">
        <f>'Raw Data'!AJ1088</f>
        <v>189</v>
      </c>
      <c r="AK113" s="4">
        <f>'Raw Data'!AK1088</f>
        <v>138</v>
      </c>
      <c r="AL113" s="4">
        <f>'Raw Data'!AL1088</f>
        <v>2.6</v>
      </c>
      <c r="AM113" s="4">
        <f>'Raw Data'!AM1088</f>
        <v>195</v>
      </c>
      <c r="AN113" s="4" t="str">
        <f>'Raw Data'!AN1088</f>
        <v>n/a</v>
      </c>
      <c r="AO113" s="4">
        <f>'Raw Data'!AO1088</f>
        <v>2</v>
      </c>
      <c r="AP113" s="5">
        <f>'Raw Data'!AP1088</f>
        <v>0.62011574074074072</v>
      </c>
      <c r="AQ113" s="4">
        <f>'Raw Data'!AQ1088</f>
        <v>47.163671999999998</v>
      </c>
      <c r="AR113" s="4">
        <f>'Raw Data'!AR1088</f>
        <v>-88.490474000000006</v>
      </c>
      <c r="AS113" s="4">
        <f>'Raw Data'!AS1088</f>
        <v>316.2</v>
      </c>
      <c r="AT113" s="4">
        <f>'Raw Data'!AT1088</f>
        <v>31.4</v>
      </c>
      <c r="AU113" s="4">
        <f>'Raw Data'!AU1088</f>
        <v>11</v>
      </c>
      <c r="AV113" s="4">
        <f>'Raw Data'!AV1088</f>
        <v>8</v>
      </c>
      <c r="AW113" s="4" t="str">
        <f>'Raw Data'!AW1088</f>
        <v>0x4b46000</v>
      </c>
      <c r="AX113" s="4">
        <f>'Raw Data'!AX1088</f>
        <v>2.4120200000000001</v>
      </c>
      <c r="AY113" s="4">
        <f>'Raw Data'!AY1088</f>
        <v>1</v>
      </c>
      <c r="AZ113" s="4">
        <f>'Raw Data'!AZ1088</f>
        <v>3.3639389999999998</v>
      </c>
      <c r="BA113" s="4">
        <f>'Raw Data'!BA1088</f>
        <v>14.023</v>
      </c>
      <c r="BB113" s="4">
        <f>'Raw Data'!BB1088</f>
        <v>9.34</v>
      </c>
      <c r="BC113" s="4">
        <f>'Raw Data'!BC1088</f>
        <v>0.67</v>
      </c>
      <c r="BD113" s="4">
        <f>'Raw Data'!BD1088</f>
        <v>23.099</v>
      </c>
      <c r="BE113" s="4">
        <f>'Raw Data'!BE1088</f>
        <v>1072.133</v>
      </c>
      <c r="BF113" s="4">
        <f>'Raw Data'!BF1088</f>
        <v>1206.8030000000001</v>
      </c>
      <c r="BG113" s="4">
        <f>'Raw Data'!BG1088</f>
        <v>0.14099999999999999</v>
      </c>
      <c r="BH113" s="4">
        <f>'Raw Data'!BH1088</f>
        <v>0.22600000000000001</v>
      </c>
      <c r="BI113" s="4">
        <f>'Raw Data'!BI1088</f>
        <v>0.36599999999999999</v>
      </c>
      <c r="BJ113" s="4">
        <f>'Raw Data'!BJ1088</f>
        <v>0.107</v>
      </c>
      <c r="BK113" s="4">
        <f>'Raw Data'!BK1088</f>
        <v>0.17199999999999999</v>
      </c>
      <c r="BL113" s="4">
        <f>'Raw Data'!BL1088</f>
        <v>0.27900000000000003</v>
      </c>
      <c r="BM113" s="4">
        <f>'Raw Data'!BM1088</f>
        <v>20.608499999999999</v>
      </c>
      <c r="BN113" s="4">
        <f>'Raw Data'!BN1088</f>
        <v>0</v>
      </c>
      <c r="BO113" s="4">
        <f>'Raw Data'!BO1088</f>
        <v>0</v>
      </c>
      <c r="BP113" s="4">
        <f>'Raw Data'!BP1088</f>
        <v>0</v>
      </c>
      <c r="BQ113" s="4">
        <f>'Raw Data'!BQ1088</f>
        <v>0</v>
      </c>
      <c r="BR113" s="4">
        <f>'Raw Data'!BR1088</f>
        <v>0.635077</v>
      </c>
      <c r="BS113" s="4">
        <f>'Raw Data'!BS1088</f>
        <v>-5</v>
      </c>
      <c r="BT113" s="4">
        <f>'Raw Data'!BT1088</f>
        <v>0.15018899999999999</v>
      </c>
      <c r="BU113" s="4">
        <f>'Raw Data'!BU1088</f>
        <v>15.519693</v>
      </c>
      <c r="BV113" s="4">
        <f>'Raw Data'!BV1088</f>
        <v>3.033814</v>
      </c>
      <c r="BW113" s="4">
        <f t="shared" si="14"/>
        <v>4.1003028906000001</v>
      </c>
      <c r="BY113" s="4">
        <f t="shared" si="15"/>
        <v>12263.071986179551</v>
      </c>
      <c r="BZ113" s="4">
        <f t="shared" si="16"/>
        <v>13803.429296680026</v>
      </c>
      <c r="CA113" s="4">
        <f t="shared" si="17"/>
        <v>1.223867470287</v>
      </c>
      <c r="CB113" s="4">
        <f t="shared" si="18"/>
        <v>235.72030618139848</v>
      </c>
    </row>
    <row r="114" spans="1:80" x14ac:dyDescent="0.25">
      <c r="A114" s="2">
        <f>'Raw Data'!A1089</f>
        <v>42070</v>
      </c>
      <c r="B114" s="3">
        <f>'Raw Data'!B1089</f>
        <v>3.6756944444444446E-2</v>
      </c>
      <c r="C114" s="4">
        <f>'Raw Data'!C1089</f>
        <v>6.97</v>
      </c>
      <c r="D114" s="4">
        <f>'Raw Data'!D1089</f>
        <v>12.759399999999999</v>
      </c>
      <c r="E114" s="4">
        <f>'Raw Data'!E1089</f>
        <v>127594.5</v>
      </c>
      <c r="F114" s="4">
        <f>'Raw Data'!F1089</f>
        <v>9.1999999999999993</v>
      </c>
      <c r="G114" s="4">
        <f>'Raw Data'!G1089</f>
        <v>57.1</v>
      </c>
      <c r="H114" s="4">
        <f>'Raw Data'!H1089</f>
        <v>3593.3</v>
      </c>
      <c r="I114" s="4">
        <f>'Raw Data'!I1089</f>
        <v>0</v>
      </c>
      <c r="J114" s="4">
        <f>'Raw Data'!J1089</f>
        <v>0</v>
      </c>
      <c r="K114" s="4">
        <f>'Raw Data'!K1089</f>
        <v>0.80930000000000002</v>
      </c>
      <c r="L114" s="4">
        <f>'Raw Data'!L1089</f>
        <v>5.6409000000000002</v>
      </c>
      <c r="M114" s="4">
        <f>'Raw Data'!M1089</f>
        <v>10.3264</v>
      </c>
      <c r="N114" s="4">
        <f>'Raw Data'!N1089</f>
        <v>7.4457000000000004</v>
      </c>
      <c r="O114" s="4">
        <f>'Raw Data'!O1089</f>
        <v>46.208599999999997</v>
      </c>
      <c r="P114" s="4">
        <f>'Raw Data'!P1089</f>
        <v>53.7</v>
      </c>
      <c r="Q114" s="4">
        <f>'Raw Data'!Q1089</f>
        <v>5.6768000000000001</v>
      </c>
      <c r="R114" s="4">
        <f>'Raw Data'!R1089</f>
        <v>35.230800000000002</v>
      </c>
      <c r="S114" s="4">
        <f>'Raw Data'!S1089</f>
        <v>40.9</v>
      </c>
      <c r="T114" s="4">
        <f>'Raw Data'!T1089</f>
        <v>3593.3391000000001</v>
      </c>
      <c r="U114" s="4">
        <f>'Raw Data'!U1089</f>
        <v>0</v>
      </c>
      <c r="V114" s="4">
        <f>'Raw Data'!V1089</f>
        <v>0</v>
      </c>
      <c r="W114" s="4">
        <f>'Raw Data'!W1089</f>
        <v>0</v>
      </c>
      <c r="X114" s="4">
        <f>'Raw Data'!X1089</f>
        <v>0</v>
      </c>
      <c r="Y114" s="4">
        <f>'Raw Data'!Y1089</f>
        <v>11.8</v>
      </c>
      <c r="Z114" s="4">
        <f>'Raw Data'!Z1089</f>
        <v>871</v>
      </c>
      <c r="AA114" s="4">
        <f>'Raw Data'!AA1089</f>
        <v>891</v>
      </c>
      <c r="AB114" s="4">
        <f>'Raw Data'!AB1089</f>
        <v>824</v>
      </c>
      <c r="AC114" s="4">
        <f>'Raw Data'!AC1089</f>
        <v>54</v>
      </c>
      <c r="AD114" s="4">
        <f>'Raw Data'!AD1089</f>
        <v>8.6999999999999993</v>
      </c>
      <c r="AE114" s="4">
        <f>'Raw Data'!AE1089</f>
        <v>0.2</v>
      </c>
      <c r="AF114" s="4">
        <f>'Raw Data'!AF1089</f>
        <v>977</v>
      </c>
      <c r="AG114" s="4">
        <f>'Raw Data'!AG1089</f>
        <v>-7</v>
      </c>
      <c r="AH114" s="4">
        <f>'Raw Data'!AH1089</f>
        <v>12.18981</v>
      </c>
      <c r="AI114" s="4">
        <f>'Raw Data'!AI1089</f>
        <v>29</v>
      </c>
      <c r="AJ114" s="4">
        <f>'Raw Data'!AJ1089</f>
        <v>189</v>
      </c>
      <c r="AK114" s="4">
        <f>'Raw Data'!AK1089</f>
        <v>138</v>
      </c>
      <c r="AL114" s="4">
        <f>'Raw Data'!AL1089</f>
        <v>2.5</v>
      </c>
      <c r="AM114" s="4">
        <f>'Raw Data'!AM1089</f>
        <v>195</v>
      </c>
      <c r="AN114" s="4" t="str">
        <f>'Raw Data'!AN1089</f>
        <v>n/a</v>
      </c>
      <c r="AO114" s="4">
        <f>'Raw Data'!AO1089</f>
        <v>2</v>
      </c>
      <c r="AP114" s="5">
        <f>'Raw Data'!AP1089</f>
        <v>0.62012731481481487</v>
      </c>
      <c r="AQ114" s="4">
        <f>'Raw Data'!AQ1089</f>
        <v>47.163670000000003</v>
      </c>
      <c r="AR114" s="4">
        <f>'Raw Data'!AR1089</f>
        <v>-88.490692999999993</v>
      </c>
      <c r="AS114" s="4">
        <f>'Raw Data'!AS1089</f>
        <v>316.2</v>
      </c>
      <c r="AT114" s="4">
        <f>'Raw Data'!AT1089</f>
        <v>31.8</v>
      </c>
      <c r="AU114" s="4">
        <f>'Raw Data'!AU1089</f>
        <v>11</v>
      </c>
      <c r="AV114" s="4">
        <f>'Raw Data'!AV1089</f>
        <v>8</v>
      </c>
      <c r="AW114" s="4" t="str">
        <f>'Raw Data'!AW1089</f>
        <v>0x4b46000</v>
      </c>
      <c r="AX114" s="4">
        <f>'Raw Data'!AX1089</f>
        <v>2.5</v>
      </c>
      <c r="AY114" s="4">
        <f>'Raw Data'!AY1089</f>
        <v>1.025774</v>
      </c>
      <c r="AZ114" s="4">
        <f>'Raw Data'!AZ1089</f>
        <v>3.1128870000000002</v>
      </c>
      <c r="BA114" s="4">
        <f>'Raw Data'!BA1089</f>
        <v>14.023</v>
      </c>
      <c r="BB114" s="4">
        <f>'Raw Data'!BB1089</f>
        <v>9.18</v>
      </c>
      <c r="BC114" s="4">
        <f>'Raw Data'!BC1089</f>
        <v>0.65</v>
      </c>
      <c r="BD114" s="4">
        <f>'Raw Data'!BD1089</f>
        <v>23.561</v>
      </c>
      <c r="BE114" s="4">
        <f>'Raw Data'!BE1089</f>
        <v>1047.038</v>
      </c>
      <c r="BF114" s="4">
        <f>'Raw Data'!BF1089</f>
        <v>1219.942</v>
      </c>
      <c r="BG114" s="4">
        <f>'Raw Data'!BG1089</f>
        <v>0.14499999999999999</v>
      </c>
      <c r="BH114" s="4">
        <f>'Raw Data'!BH1089</f>
        <v>0.89800000000000002</v>
      </c>
      <c r="BI114" s="4">
        <f>'Raw Data'!BI1089</f>
        <v>1.0429999999999999</v>
      </c>
      <c r="BJ114" s="4">
        <f>'Raw Data'!BJ1089</f>
        <v>0.11</v>
      </c>
      <c r="BK114" s="4">
        <f>'Raw Data'!BK1089</f>
        <v>0.68500000000000005</v>
      </c>
      <c r="BL114" s="4">
        <f>'Raw Data'!BL1089</f>
        <v>0.79500000000000004</v>
      </c>
      <c r="BM114" s="4">
        <f>'Raw Data'!BM1089</f>
        <v>22.0562</v>
      </c>
      <c r="BN114" s="4">
        <f>'Raw Data'!BN1089</f>
        <v>0</v>
      </c>
      <c r="BO114" s="4">
        <f>'Raw Data'!BO1089</f>
        <v>0</v>
      </c>
      <c r="BP114" s="4">
        <f>'Raw Data'!BP1089</f>
        <v>0</v>
      </c>
      <c r="BQ114" s="4">
        <f>'Raw Data'!BQ1089</f>
        <v>0</v>
      </c>
      <c r="BR114" s="4">
        <f>'Raw Data'!BR1089</f>
        <v>0.59411099999999994</v>
      </c>
      <c r="BS114" s="4">
        <f>'Raw Data'!BS1089</f>
        <v>-5</v>
      </c>
      <c r="BT114" s="4">
        <f>'Raw Data'!BT1089</f>
        <v>0.14838000000000001</v>
      </c>
      <c r="BU114" s="4">
        <f>'Raw Data'!BU1089</f>
        <v>14.518585</v>
      </c>
      <c r="BV114" s="4">
        <f>'Raw Data'!BV1089</f>
        <v>2.997268</v>
      </c>
      <c r="BW114" s="4">
        <f t="shared" si="14"/>
        <v>3.8358101569999996</v>
      </c>
      <c r="BY114" s="4">
        <f t="shared" si="15"/>
        <v>11203.51301830651</v>
      </c>
      <c r="BZ114" s="4">
        <f t="shared" si="16"/>
        <v>13053.61990546559</v>
      </c>
      <c r="CA114" s="4">
        <f t="shared" si="17"/>
        <v>1.17702168595</v>
      </c>
      <c r="CB114" s="4">
        <f t="shared" si="18"/>
        <v>236.00568826954898</v>
      </c>
    </row>
    <row r="115" spans="1:80" x14ac:dyDescent="0.25">
      <c r="A115" s="2">
        <f>'Raw Data'!A1090</f>
        <v>42070</v>
      </c>
      <c r="B115" s="3">
        <f>'Raw Data'!B1090</f>
        <v>3.676851851851852E-2</v>
      </c>
      <c r="C115" s="4">
        <f>'Raw Data'!C1090</f>
        <v>6.9729999999999999</v>
      </c>
      <c r="D115" s="4">
        <f>'Raw Data'!D1090</f>
        <v>12.556900000000001</v>
      </c>
      <c r="E115" s="4">
        <f>'Raw Data'!E1090</f>
        <v>125568.7144</v>
      </c>
      <c r="F115" s="4">
        <f>'Raw Data'!F1090</f>
        <v>8.6</v>
      </c>
      <c r="G115" s="4">
        <f>'Raw Data'!G1090</f>
        <v>67.400000000000006</v>
      </c>
      <c r="H115" s="4">
        <f>'Raw Data'!H1090</f>
        <v>3789.8</v>
      </c>
      <c r="I115" s="4">
        <f>'Raw Data'!I1090</f>
        <v>0</v>
      </c>
      <c r="J115" s="4">
        <f>'Raw Data'!J1090</f>
        <v>0</v>
      </c>
      <c r="K115" s="4">
        <f>'Raw Data'!K1090</f>
        <v>0.81130000000000002</v>
      </c>
      <c r="L115" s="4">
        <f>'Raw Data'!L1090</f>
        <v>5.6570999999999998</v>
      </c>
      <c r="M115" s="4">
        <f>'Raw Data'!M1090</f>
        <v>10.1874</v>
      </c>
      <c r="N115" s="4">
        <f>'Raw Data'!N1090</f>
        <v>6.9771999999999998</v>
      </c>
      <c r="O115" s="4">
        <f>'Raw Data'!O1090</f>
        <v>54.681899999999999</v>
      </c>
      <c r="P115" s="4">
        <f>'Raw Data'!P1090</f>
        <v>61.7</v>
      </c>
      <c r="Q115" s="4">
        <f>'Raw Data'!Q1090</f>
        <v>5.3196000000000003</v>
      </c>
      <c r="R115" s="4">
        <f>'Raw Data'!R1090</f>
        <v>41.691200000000002</v>
      </c>
      <c r="S115" s="4">
        <f>'Raw Data'!S1090</f>
        <v>47</v>
      </c>
      <c r="T115" s="4">
        <f>'Raw Data'!T1090</f>
        <v>3789.7654000000002</v>
      </c>
      <c r="U115" s="4">
        <f>'Raw Data'!U1090</f>
        <v>0</v>
      </c>
      <c r="V115" s="4">
        <f>'Raw Data'!V1090</f>
        <v>0</v>
      </c>
      <c r="W115" s="4">
        <f>'Raw Data'!W1090</f>
        <v>0</v>
      </c>
      <c r="X115" s="4">
        <f>'Raw Data'!X1090</f>
        <v>0</v>
      </c>
      <c r="Y115" s="4">
        <f>'Raw Data'!Y1090</f>
        <v>11.9</v>
      </c>
      <c r="Z115" s="4">
        <f>'Raw Data'!Z1090</f>
        <v>869</v>
      </c>
      <c r="AA115" s="4">
        <f>'Raw Data'!AA1090</f>
        <v>889</v>
      </c>
      <c r="AB115" s="4">
        <f>'Raw Data'!AB1090</f>
        <v>822</v>
      </c>
      <c r="AC115" s="4">
        <f>'Raw Data'!AC1090</f>
        <v>54</v>
      </c>
      <c r="AD115" s="4">
        <f>'Raw Data'!AD1090</f>
        <v>8.6999999999999993</v>
      </c>
      <c r="AE115" s="4">
        <f>'Raw Data'!AE1090</f>
        <v>0.2</v>
      </c>
      <c r="AF115" s="4">
        <f>'Raw Data'!AF1090</f>
        <v>977</v>
      </c>
      <c r="AG115" s="4">
        <f>'Raw Data'!AG1090</f>
        <v>-7</v>
      </c>
      <c r="AH115" s="4">
        <f>'Raw Data'!AH1090</f>
        <v>12.810810999999999</v>
      </c>
      <c r="AI115" s="4">
        <f>'Raw Data'!AI1090</f>
        <v>29</v>
      </c>
      <c r="AJ115" s="4">
        <f>'Raw Data'!AJ1090</f>
        <v>189</v>
      </c>
      <c r="AK115" s="4">
        <f>'Raw Data'!AK1090</f>
        <v>138</v>
      </c>
      <c r="AL115" s="4">
        <f>'Raw Data'!AL1090</f>
        <v>2.7</v>
      </c>
      <c r="AM115" s="4">
        <f>'Raw Data'!AM1090</f>
        <v>195</v>
      </c>
      <c r="AN115" s="4" t="str">
        <f>'Raw Data'!AN1090</f>
        <v>n/a</v>
      </c>
      <c r="AO115" s="4">
        <f>'Raw Data'!AO1090</f>
        <v>2</v>
      </c>
      <c r="AP115" s="5">
        <f>'Raw Data'!AP1090</f>
        <v>0.62013888888888891</v>
      </c>
      <c r="AQ115" s="4">
        <f>'Raw Data'!AQ1090</f>
        <v>47.163656000000003</v>
      </c>
      <c r="AR115" s="4">
        <f>'Raw Data'!AR1090</f>
        <v>-88.490887000000001</v>
      </c>
      <c r="AS115" s="4">
        <f>'Raw Data'!AS1090</f>
        <v>316.60000000000002</v>
      </c>
      <c r="AT115" s="4">
        <f>'Raw Data'!AT1090</f>
        <v>32.1</v>
      </c>
      <c r="AU115" s="4">
        <f>'Raw Data'!AU1090</f>
        <v>11</v>
      </c>
      <c r="AV115" s="4">
        <f>'Raw Data'!AV1090</f>
        <v>8</v>
      </c>
      <c r="AW115" s="4" t="str">
        <f>'Raw Data'!AW1090</f>
        <v>0x4b46000</v>
      </c>
      <c r="AX115" s="4">
        <f>'Raw Data'!AX1090</f>
        <v>2.5127869999999999</v>
      </c>
      <c r="AY115" s="4">
        <f>'Raw Data'!AY1090</f>
        <v>1.238362</v>
      </c>
      <c r="AZ115" s="4">
        <f>'Raw Data'!AZ1090</f>
        <v>3.2255739999999999</v>
      </c>
      <c r="BA115" s="4">
        <f>'Raw Data'!BA1090</f>
        <v>14.023</v>
      </c>
      <c r="BB115" s="4">
        <f>'Raw Data'!BB1090</f>
        <v>9.2799999999999994</v>
      </c>
      <c r="BC115" s="4">
        <f>'Raw Data'!BC1090</f>
        <v>0.66</v>
      </c>
      <c r="BD115" s="4">
        <f>'Raw Data'!BD1090</f>
        <v>23.257999999999999</v>
      </c>
      <c r="BE115" s="4">
        <f>'Raw Data'!BE1090</f>
        <v>1056.73</v>
      </c>
      <c r="BF115" s="4">
        <f>'Raw Data'!BF1090</f>
        <v>1211.1990000000001</v>
      </c>
      <c r="BG115" s="4">
        <f>'Raw Data'!BG1090</f>
        <v>0.13600000000000001</v>
      </c>
      <c r="BH115" s="4">
        <f>'Raw Data'!BH1090</f>
        <v>1.07</v>
      </c>
      <c r="BI115" s="4">
        <f>'Raw Data'!BI1090</f>
        <v>1.206</v>
      </c>
      <c r="BJ115" s="4">
        <f>'Raw Data'!BJ1090</f>
        <v>0.104</v>
      </c>
      <c r="BK115" s="4">
        <f>'Raw Data'!BK1090</f>
        <v>0.81599999999999995</v>
      </c>
      <c r="BL115" s="4">
        <f>'Raw Data'!BL1090</f>
        <v>0.92</v>
      </c>
      <c r="BM115" s="4">
        <f>'Raw Data'!BM1090</f>
        <v>23.4102</v>
      </c>
      <c r="BN115" s="4">
        <f>'Raw Data'!BN1090</f>
        <v>0</v>
      </c>
      <c r="BO115" s="4">
        <f>'Raw Data'!BO1090</f>
        <v>0</v>
      </c>
      <c r="BP115" s="4">
        <f>'Raw Data'!BP1090</f>
        <v>0</v>
      </c>
      <c r="BQ115" s="4">
        <f>'Raw Data'!BQ1090</f>
        <v>0</v>
      </c>
      <c r="BR115" s="4">
        <f>'Raw Data'!BR1090</f>
        <v>0.54445900000000003</v>
      </c>
      <c r="BS115" s="4">
        <f>'Raw Data'!BS1090</f>
        <v>-5</v>
      </c>
      <c r="BT115" s="4">
        <f>'Raw Data'!BT1090</f>
        <v>0.15124299999999999</v>
      </c>
      <c r="BU115" s="4">
        <f>'Raw Data'!BU1090</f>
        <v>13.305228</v>
      </c>
      <c r="BV115" s="4">
        <f>'Raw Data'!BV1090</f>
        <v>3.0551140000000001</v>
      </c>
      <c r="BW115" s="4">
        <f t="shared" si="14"/>
        <v>3.5152412375999997</v>
      </c>
      <c r="BY115" s="4">
        <f t="shared" si="15"/>
        <v>10362.24475173228</v>
      </c>
      <c r="BZ115" s="4">
        <f t="shared" si="16"/>
        <v>11876.960511250163</v>
      </c>
      <c r="CA115" s="4">
        <f t="shared" si="17"/>
        <v>1.0198191157439997</v>
      </c>
      <c r="CB115" s="4">
        <f t="shared" si="18"/>
        <v>229.55932176336719</v>
      </c>
    </row>
    <row r="116" spans="1:80" x14ac:dyDescent="0.25">
      <c r="A116" s="2">
        <f>'Raw Data'!A1091</f>
        <v>42070</v>
      </c>
      <c r="B116" s="3">
        <f>'Raw Data'!B1091</f>
        <v>3.6780092592592593E-2</v>
      </c>
      <c r="C116" s="4">
        <f>'Raw Data'!C1091</f>
        <v>6.98</v>
      </c>
      <c r="D116" s="4">
        <f>'Raw Data'!D1091</f>
        <v>12.560499999999999</v>
      </c>
      <c r="E116" s="4">
        <f>'Raw Data'!E1091</f>
        <v>125604.95050000001</v>
      </c>
      <c r="F116" s="4">
        <f>'Raw Data'!F1091</f>
        <v>8</v>
      </c>
      <c r="G116" s="4">
        <f>'Raw Data'!G1091</f>
        <v>49.6</v>
      </c>
      <c r="H116" s="4">
        <f>'Raw Data'!H1091</f>
        <v>3673</v>
      </c>
      <c r="I116" s="4">
        <f>'Raw Data'!I1091</f>
        <v>0</v>
      </c>
      <c r="J116" s="4">
        <f>'Raw Data'!J1091</f>
        <v>0</v>
      </c>
      <c r="K116" s="4">
        <f>'Raw Data'!K1091</f>
        <v>0.81130000000000002</v>
      </c>
      <c r="L116" s="4">
        <f>'Raw Data'!L1091</f>
        <v>5.6631</v>
      </c>
      <c r="M116" s="4">
        <f>'Raw Data'!M1091</f>
        <v>10.1907</v>
      </c>
      <c r="N116" s="4">
        <f>'Raw Data'!N1091</f>
        <v>6.5010000000000003</v>
      </c>
      <c r="O116" s="4">
        <f>'Raw Data'!O1091</f>
        <v>40.26</v>
      </c>
      <c r="P116" s="4">
        <f>'Raw Data'!P1091</f>
        <v>46.8</v>
      </c>
      <c r="Q116" s="4">
        <f>'Raw Data'!Q1091</f>
        <v>4.9565999999999999</v>
      </c>
      <c r="R116" s="4">
        <f>'Raw Data'!R1091</f>
        <v>30.695399999999999</v>
      </c>
      <c r="S116" s="4">
        <f>'Raw Data'!S1091</f>
        <v>35.700000000000003</v>
      </c>
      <c r="T116" s="4">
        <f>'Raw Data'!T1091</f>
        <v>3672.9897999999998</v>
      </c>
      <c r="U116" s="4">
        <f>'Raw Data'!U1091</f>
        <v>0</v>
      </c>
      <c r="V116" s="4">
        <f>'Raw Data'!V1091</f>
        <v>0</v>
      </c>
      <c r="W116" s="4">
        <f>'Raw Data'!W1091</f>
        <v>0</v>
      </c>
      <c r="X116" s="4">
        <f>'Raw Data'!X1091</f>
        <v>0</v>
      </c>
      <c r="Y116" s="4">
        <f>'Raw Data'!Y1091</f>
        <v>11.8</v>
      </c>
      <c r="Z116" s="4">
        <f>'Raw Data'!Z1091</f>
        <v>871</v>
      </c>
      <c r="AA116" s="4">
        <f>'Raw Data'!AA1091</f>
        <v>890</v>
      </c>
      <c r="AB116" s="4">
        <f>'Raw Data'!AB1091</f>
        <v>823</v>
      </c>
      <c r="AC116" s="4">
        <f>'Raw Data'!AC1091</f>
        <v>54</v>
      </c>
      <c r="AD116" s="4">
        <f>'Raw Data'!AD1091</f>
        <v>8.6999999999999993</v>
      </c>
      <c r="AE116" s="4">
        <f>'Raw Data'!AE1091</f>
        <v>0.2</v>
      </c>
      <c r="AF116" s="4">
        <f>'Raw Data'!AF1091</f>
        <v>977</v>
      </c>
      <c r="AG116" s="4">
        <f>'Raw Data'!AG1091</f>
        <v>-7</v>
      </c>
      <c r="AH116" s="4">
        <f>'Raw Data'!AH1091</f>
        <v>12.189</v>
      </c>
      <c r="AI116" s="4">
        <f>'Raw Data'!AI1091</f>
        <v>29</v>
      </c>
      <c r="AJ116" s="4">
        <f>'Raw Data'!AJ1091</f>
        <v>189</v>
      </c>
      <c r="AK116" s="4">
        <f>'Raw Data'!AK1091</f>
        <v>138</v>
      </c>
      <c r="AL116" s="4">
        <f>'Raw Data'!AL1091</f>
        <v>2.6</v>
      </c>
      <c r="AM116" s="4">
        <f>'Raw Data'!AM1091</f>
        <v>195</v>
      </c>
      <c r="AN116" s="4" t="str">
        <f>'Raw Data'!AN1091</f>
        <v>n/a</v>
      </c>
      <c r="AO116" s="4">
        <f>'Raw Data'!AO1091</f>
        <v>2</v>
      </c>
      <c r="AP116" s="5">
        <f>'Raw Data'!AP1091</f>
        <v>0.62015046296296295</v>
      </c>
      <c r="AQ116" s="4">
        <f>'Raw Data'!AQ1091</f>
        <v>47.163621999999997</v>
      </c>
      <c r="AR116" s="4">
        <f>'Raw Data'!AR1091</f>
        <v>-88.491071000000005</v>
      </c>
      <c r="AS116" s="4">
        <f>'Raw Data'!AS1091</f>
        <v>316.8</v>
      </c>
      <c r="AT116" s="4">
        <f>'Raw Data'!AT1091</f>
        <v>32.1</v>
      </c>
      <c r="AU116" s="4">
        <f>'Raw Data'!AU1091</f>
        <v>11</v>
      </c>
      <c r="AV116" s="4">
        <f>'Raw Data'!AV1091</f>
        <v>8</v>
      </c>
      <c r="AW116" s="4" t="str">
        <f>'Raw Data'!AW1091</f>
        <v>0x4b46000</v>
      </c>
      <c r="AX116" s="4">
        <f>'Raw Data'!AX1091</f>
        <v>2.6</v>
      </c>
      <c r="AY116" s="4">
        <f>'Raw Data'!AY1091</f>
        <v>1.5</v>
      </c>
      <c r="AZ116" s="4">
        <f>'Raw Data'!AZ1091</f>
        <v>3.4</v>
      </c>
      <c r="BA116" s="4">
        <f>'Raw Data'!BA1091</f>
        <v>14.023</v>
      </c>
      <c r="BB116" s="4">
        <f>'Raw Data'!BB1091</f>
        <v>9.2799999999999994</v>
      </c>
      <c r="BC116" s="4">
        <f>'Raw Data'!BC1091</f>
        <v>0.66</v>
      </c>
      <c r="BD116" s="4">
        <f>'Raw Data'!BD1091</f>
        <v>23.254999999999999</v>
      </c>
      <c r="BE116" s="4">
        <f>'Raw Data'!BE1091</f>
        <v>1058.011</v>
      </c>
      <c r="BF116" s="4">
        <f>'Raw Data'!BF1091</f>
        <v>1211.7660000000001</v>
      </c>
      <c r="BG116" s="4">
        <f>'Raw Data'!BG1091</f>
        <v>0.127</v>
      </c>
      <c r="BH116" s="4">
        <f>'Raw Data'!BH1091</f>
        <v>0.78800000000000003</v>
      </c>
      <c r="BI116" s="4">
        <f>'Raw Data'!BI1091</f>
        <v>0.91500000000000004</v>
      </c>
      <c r="BJ116" s="4">
        <f>'Raw Data'!BJ1091</f>
        <v>9.7000000000000003E-2</v>
      </c>
      <c r="BK116" s="4">
        <f>'Raw Data'!BK1091</f>
        <v>0.60099999999999998</v>
      </c>
      <c r="BL116" s="4">
        <f>'Raw Data'!BL1091</f>
        <v>0.69799999999999995</v>
      </c>
      <c r="BM116" s="4">
        <f>'Raw Data'!BM1091</f>
        <v>22.692299999999999</v>
      </c>
      <c r="BN116" s="4">
        <f>'Raw Data'!BN1091</f>
        <v>0</v>
      </c>
      <c r="BO116" s="4">
        <f>'Raw Data'!BO1091</f>
        <v>0</v>
      </c>
      <c r="BP116" s="4">
        <f>'Raw Data'!BP1091</f>
        <v>0</v>
      </c>
      <c r="BQ116" s="4">
        <f>'Raw Data'!BQ1091</f>
        <v>0</v>
      </c>
      <c r="BR116" s="4">
        <f>'Raw Data'!BR1091</f>
        <v>0.57960500000000004</v>
      </c>
      <c r="BS116" s="4">
        <f>'Raw Data'!BS1091</f>
        <v>-5</v>
      </c>
      <c r="BT116" s="4">
        <f>'Raw Data'!BT1091</f>
        <v>0.148756</v>
      </c>
      <c r="BU116" s="4">
        <f>'Raw Data'!BU1091</f>
        <v>14.164097</v>
      </c>
      <c r="BV116" s="4">
        <f>'Raw Data'!BV1091</f>
        <v>3.0048710000000001</v>
      </c>
      <c r="BW116" s="4">
        <f t="shared" si="14"/>
        <v>3.7421544274</v>
      </c>
      <c r="BY116" s="4">
        <f t="shared" si="15"/>
        <v>11044.512807696379</v>
      </c>
      <c r="BZ116" s="4">
        <f t="shared" si="16"/>
        <v>12649.551948827575</v>
      </c>
      <c r="CA116" s="4">
        <f t="shared" si="17"/>
        <v>1.012577130433</v>
      </c>
      <c r="CB116" s="4">
        <f t="shared" si="18"/>
        <v>236.88354656623468</v>
      </c>
    </row>
    <row r="117" spans="1:80" x14ac:dyDescent="0.25">
      <c r="A117" s="2">
        <f>'Raw Data'!A1092</f>
        <v>42070</v>
      </c>
      <c r="B117" s="3">
        <f>'Raw Data'!B1092</f>
        <v>3.679166666666666E-2</v>
      </c>
      <c r="C117" s="4">
        <f>'Raw Data'!C1092</f>
        <v>6.98</v>
      </c>
      <c r="D117" s="4">
        <f>'Raw Data'!D1092</f>
        <v>12.6469</v>
      </c>
      <c r="E117" s="4">
        <f>'Raw Data'!E1092</f>
        <v>126469.0426</v>
      </c>
      <c r="F117" s="4">
        <f>'Raw Data'!F1092</f>
        <v>6.1</v>
      </c>
      <c r="G117" s="4">
        <f>'Raw Data'!G1092</f>
        <v>22.7</v>
      </c>
      <c r="H117" s="4">
        <f>'Raw Data'!H1092</f>
        <v>4619.8</v>
      </c>
      <c r="I117" s="4">
        <f>'Raw Data'!I1092</f>
        <v>0</v>
      </c>
      <c r="J117" s="4">
        <f>'Raw Data'!J1092</f>
        <v>0</v>
      </c>
      <c r="K117" s="4">
        <f>'Raw Data'!K1092</f>
        <v>0.80930000000000002</v>
      </c>
      <c r="L117" s="4">
        <f>'Raw Data'!L1092</f>
        <v>5.6492000000000004</v>
      </c>
      <c r="M117" s="4">
        <f>'Raw Data'!M1092</f>
        <v>10.2356</v>
      </c>
      <c r="N117" s="4">
        <f>'Raw Data'!N1092</f>
        <v>4.9370000000000003</v>
      </c>
      <c r="O117" s="4">
        <f>'Raw Data'!O1092</f>
        <v>18.3719</v>
      </c>
      <c r="P117" s="4">
        <f>'Raw Data'!P1092</f>
        <v>23.3</v>
      </c>
      <c r="Q117" s="4">
        <f>'Raw Data'!Q1092</f>
        <v>3.7641</v>
      </c>
      <c r="R117" s="4">
        <f>'Raw Data'!R1092</f>
        <v>14.007300000000001</v>
      </c>
      <c r="S117" s="4">
        <f>'Raw Data'!S1092</f>
        <v>17.8</v>
      </c>
      <c r="T117" s="4">
        <f>'Raw Data'!T1092</f>
        <v>4619.7662</v>
      </c>
      <c r="U117" s="4">
        <f>'Raw Data'!U1092</f>
        <v>0</v>
      </c>
      <c r="V117" s="4">
        <f>'Raw Data'!V1092</f>
        <v>0</v>
      </c>
      <c r="W117" s="4">
        <f>'Raw Data'!W1092</f>
        <v>0</v>
      </c>
      <c r="X117" s="4">
        <f>'Raw Data'!X1092</f>
        <v>0</v>
      </c>
      <c r="Y117" s="4">
        <f>'Raw Data'!Y1092</f>
        <v>11.8</v>
      </c>
      <c r="Z117" s="4">
        <f>'Raw Data'!Z1092</f>
        <v>869</v>
      </c>
      <c r="AA117" s="4">
        <f>'Raw Data'!AA1092</f>
        <v>890</v>
      </c>
      <c r="AB117" s="4">
        <f>'Raw Data'!AB1092</f>
        <v>821</v>
      </c>
      <c r="AC117" s="4">
        <f>'Raw Data'!AC1092</f>
        <v>54</v>
      </c>
      <c r="AD117" s="4">
        <f>'Raw Data'!AD1092</f>
        <v>8.6999999999999993</v>
      </c>
      <c r="AE117" s="4">
        <f>'Raw Data'!AE1092</f>
        <v>0.2</v>
      </c>
      <c r="AF117" s="4">
        <f>'Raw Data'!AF1092</f>
        <v>977</v>
      </c>
      <c r="AG117" s="4">
        <f>'Raw Data'!AG1092</f>
        <v>-7</v>
      </c>
      <c r="AH117" s="4">
        <f>'Raw Data'!AH1092</f>
        <v>12</v>
      </c>
      <c r="AI117" s="4">
        <f>'Raw Data'!AI1092</f>
        <v>29</v>
      </c>
      <c r="AJ117" s="4">
        <f>'Raw Data'!AJ1092</f>
        <v>189</v>
      </c>
      <c r="AK117" s="4">
        <f>'Raw Data'!AK1092</f>
        <v>138</v>
      </c>
      <c r="AL117" s="4">
        <f>'Raw Data'!AL1092</f>
        <v>2.4</v>
      </c>
      <c r="AM117" s="4">
        <f>'Raw Data'!AM1092</f>
        <v>195</v>
      </c>
      <c r="AN117" s="4" t="str">
        <f>'Raw Data'!AN1092</f>
        <v>n/a</v>
      </c>
      <c r="AO117" s="4">
        <f>'Raw Data'!AO1092</f>
        <v>2</v>
      </c>
      <c r="AP117" s="5">
        <f>'Raw Data'!AP1092</f>
        <v>0.62016203703703698</v>
      </c>
      <c r="AQ117" s="4">
        <f>'Raw Data'!AQ1092</f>
        <v>47.163584</v>
      </c>
      <c r="AR117" s="4">
        <f>'Raw Data'!AR1092</f>
        <v>-88.491248999999996</v>
      </c>
      <c r="AS117" s="4">
        <f>'Raw Data'!AS1092</f>
        <v>316.8</v>
      </c>
      <c r="AT117" s="4">
        <f>'Raw Data'!AT1092</f>
        <v>31.8</v>
      </c>
      <c r="AU117" s="4">
        <f>'Raw Data'!AU1092</f>
        <v>11</v>
      </c>
      <c r="AV117" s="4">
        <f>'Raw Data'!AV1092</f>
        <v>8</v>
      </c>
      <c r="AW117" s="4" t="str">
        <f>'Raw Data'!AW1092</f>
        <v>0x4b46000</v>
      </c>
      <c r="AX117" s="4">
        <f>'Raw Data'!AX1092</f>
        <v>2.474126</v>
      </c>
      <c r="AY117" s="4">
        <f>'Raw Data'!AY1092</f>
        <v>1.5377620000000001</v>
      </c>
      <c r="AZ117" s="4">
        <f>'Raw Data'!AZ1092</f>
        <v>3.4125869999999998</v>
      </c>
      <c r="BA117" s="4">
        <f>'Raw Data'!BA1092</f>
        <v>14.023</v>
      </c>
      <c r="BB117" s="4">
        <f>'Raw Data'!BB1092</f>
        <v>9.18</v>
      </c>
      <c r="BC117" s="4">
        <f>'Raw Data'!BC1092</f>
        <v>0.65</v>
      </c>
      <c r="BD117" s="4">
        <f>'Raw Data'!BD1092</f>
        <v>23.558</v>
      </c>
      <c r="BE117" s="4">
        <f>'Raw Data'!BE1092</f>
        <v>1047.279</v>
      </c>
      <c r="BF117" s="4">
        <f>'Raw Data'!BF1092</f>
        <v>1207.7260000000001</v>
      </c>
      <c r="BG117" s="4">
        <f>'Raw Data'!BG1092</f>
        <v>9.6000000000000002E-2</v>
      </c>
      <c r="BH117" s="4">
        <f>'Raw Data'!BH1092</f>
        <v>0.35699999999999998</v>
      </c>
      <c r="BI117" s="4">
        <f>'Raw Data'!BI1092</f>
        <v>0.45300000000000001</v>
      </c>
      <c r="BJ117" s="4">
        <f>'Raw Data'!BJ1092</f>
        <v>7.2999999999999995E-2</v>
      </c>
      <c r="BK117" s="4">
        <f>'Raw Data'!BK1092</f>
        <v>0.27200000000000002</v>
      </c>
      <c r="BL117" s="4">
        <f>'Raw Data'!BL1092</f>
        <v>0.34499999999999997</v>
      </c>
      <c r="BM117" s="4">
        <f>'Raw Data'!BM1092</f>
        <v>28.3216</v>
      </c>
      <c r="BN117" s="4">
        <f>'Raw Data'!BN1092</f>
        <v>0</v>
      </c>
      <c r="BO117" s="4">
        <f>'Raw Data'!BO1092</f>
        <v>0</v>
      </c>
      <c r="BP117" s="4">
        <f>'Raw Data'!BP1092</f>
        <v>0</v>
      </c>
      <c r="BQ117" s="4">
        <f>'Raw Data'!BQ1092</f>
        <v>0</v>
      </c>
      <c r="BR117" s="4">
        <f>'Raw Data'!BR1092</f>
        <v>0.63379399999999997</v>
      </c>
      <c r="BS117" s="4">
        <f>'Raw Data'!BS1092</f>
        <v>-5</v>
      </c>
      <c r="BT117" s="4">
        <f>'Raw Data'!BT1092</f>
        <v>0.14799999999999999</v>
      </c>
      <c r="BU117" s="4">
        <f>'Raw Data'!BU1092</f>
        <v>15.488341</v>
      </c>
      <c r="BV117" s="4">
        <f>'Raw Data'!BV1092</f>
        <v>2.9895999999999998</v>
      </c>
      <c r="BW117" s="4">
        <f t="shared" si="14"/>
        <v>4.0920196922000001</v>
      </c>
      <c r="BY117" s="4">
        <f t="shared" si="15"/>
        <v>11954.592720040442</v>
      </c>
      <c r="BZ117" s="4">
        <f t="shared" si="16"/>
        <v>13786.080354331141</v>
      </c>
      <c r="CA117" s="4">
        <f t="shared" si="17"/>
        <v>0.83328823414100006</v>
      </c>
      <c r="CB117" s="4">
        <f t="shared" si="18"/>
        <v>323.28843906914722</v>
      </c>
    </row>
    <row r="118" spans="1:80" x14ac:dyDescent="0.25">
      <c r="A118" s="2">
        <f>'Raw Data'!A1093</f>
        <v>42070</v>
      </c>
      <c r="B118" s="3">
        <f>'Raw Data'!B1093</f>
        <v>3.6803240740740741E-2</v>
      </c>
      <c r="C118" s="4">
        <f>'Raw Data'!C1093</f>
        <v>7.1360000000000001</v>
      </c>
      <c r="D118" s="4">
        <f>'Raw Data'!D1093</f>
        <v>12.3935</v>
      </c>
      <c r="E118" s="4">
        <f>'Raw Data'!E1093</f>
        <v>123935.1669</v>
      </c>
      <c r="F118" s="4">
        <f>'Raw Data'!F1093</f>
        <v>6.2</v>
      </c>
      <c r="G118" s="4">
        <f>'Raw Data'!G1093</f>
        <v>39.9</v>
      </c>
      <c r="H118" s="4">
        <f>'Raw Data'!H1093</f>
        <v>3725.7</v>
      </c>
      <c r="I118" s="4">
        <f>'Raw Data'!I1093</f>
        <v>0</v>
      </c>
      <c r="J118" s="4">
        <f>'Raw Data'!J1093</f>
        <v>0</v>
      </c>
      <c r="K118" s="4">
        <f>'Raw Data'!K1093</f>
        <v>0.81189999999999996</v>
      </c>
      <c r="L118" s="4">
        <f>'Raw Data'!L1093</f>
        <v>5.7934999999999999</v>
      </c>
      <c r="M118" s="4">
        <f>'Raw Data'!M1093</f>
        <v>10.0625</v>
      </c>
      <c r="N118" s="4">
        <f>'Raw Data'!N1093</f>
        <v>5.0507999999999997</v>
      </c>
      <c r="O118" s="4">
        <f>'Raw Data'!O1093</f>
        <v>32.4163</v>
      </c>
      <c r="P118" s="4">
        <f>'Raw Data'!P1093</f>
        <v>37.5</v>
      </c>
      <c r="Q118" s="4">
        <f>'Raw Data'!Q1093</f>
        <v>3.8509000000000002</v>
      </c>
      <c r="R118" s="4">
        <f>'Raw Data'!R1093</f>
        <v>24.715199999999999</v>
      </c>
      <c r="S118" s="4">
        <f>'Raw Data'!S1093</f>
        <v>28.6</v>
      </c>
      <c r="T118" s="4">
        <f>'Raw Data'!T1093</f>
        <v>3725.7368999999999</v>
      </c>
      <c r="U118" s="4">
        <f>'Raw Data'!U1093</f>
        <v>0</v>
      </c>
      <c r="V118" s="4">
        <f>'Raw Data'!V1093</f>
        <v>0</v>
      </c>
      <c r="W118" s="4">
        <f>'Raw Data'!W1093</f>
        <v>0</v>
      </c>
      <c r="X118" s="4">
        <f>'Raw Data'!X1093</f>
        <v>0</v>
      </c>
      <c r="Y118" s="4">
        <f>'Raw Data'!Y1093</f>
        <v>11.8</v>
      </c>
      <c r="Z118" s="4">
        <f>'Raw Data'!Z1093</f>
        <v>869</v>
      </c>
      <c r="AA118" s="4">
        <f>'Raw Data'!AA1093</f>
        <v>890</v>
      </c>
      <c r="AB118" s="4">
        <f>'Raw Data'!AB1093</f>
        <v>822</v>
      </c>
      <c r="AC118" s="4">
        <f>'Raw Data'!AC1093</f>
        <v>54</v>
      </c>
      <c r="AD118" s="4">
        <f>'Raw Data'!AD1093</f>
        <v>8.6999999999999993</v>
      </c>
      <c r="AE118" s="4">
        <f>'Raw Data'!AE1093</f>
        <v>0.2</v>
      </c>
      <c r="AF118" s="4">
        <f>'Raw Data'!AF1093</f>
        <v>977</v>
      </c>
      <c r="AG118" s="4">
        <f>'Raw Data'!AG1093</f>
        <v>-7</v>
      </c>
      <c r="AH118" s="4">
        <f>'Raw Data'!AH1093</f>
        <v>12.811</v>
      </c>
      <c r="AI118" s="4">
        <f>'Raw Data'!AI1093</f>
        <v>29</v>
      </c>
      <c r="AJ118" s="4">
        <f>'Raw Data'!AJ1093</f>
        <v>189</v>
      </c>
      <c r="AK118" s="4">
        <f>'Raw Data'!AK1093</f>
        <v>138</v>
      </c>
      <c r="AL118" s="4">
        <f>'Raw Data'!AL1093</f>
        <v>2.5</v>
      </c>
      <c r="AM118" s="4">
        <f>'Raw Data'!AM1093</f>
        <v>195</v>
      </c>
      <c r="AN118" s="4" t="str">
        <f>'Raw Data'!AN1093</f>
        <v>n/a</v>
      </c>
      <c r="AO118" s="4">
        <f>'Raw Data'!AO1093</f>
        <v>2</v>
      </c>
      <c r="AP118" s="5">
        <f>'Raw Data'!AP1093</f>
        <v>0.62017361111111113</v>
      </c>
      <c r="AQ118" s="4">
        <f>'Raw Data'!AQ1093</f>
        <v>47.163536999999998</v>
      </c>
      <c r="AR118" s="4">
        <f>'Raw Data'!AR1093</f>
        <v>-88.491425000000007</v>
      </c>
      <c r="AS118" s="4">
        <f>'Raw Data'!AS1093</f>
        <v>316.8</v>
      </c>
      <c r="AT118" s="4">
        <f>'Raw Data'!AT1093</f>
        <v>32</v>
      </c>
      <c r="AU118" s="4">
        <f>'Raw Data'!AU1093</f>
        <v>11</v>
      </c>
      <c r="AV118" s="4">
        <f>'Raw Data'!AV1093</f>
        <v>8</v>
      </c>
      <c r="AW118" s="4" t="str">
        <f>'Raw Data'!AW1093</f>
        <v>0x4b46000</v>
      </c>
      <c r="AX118" s="4">
        <f>'Raw Data'!AX1093</f>
        <v>1.5500499999999999</v>
      </c>
      <c r="AY118" s="4">
        <f>'Raw Data'!AY1093</f>
        <v>1.8124880000000001</v>
      </c>
      <c r="AZ118" s="4">
        <f>'Raw Data'!AZ1093</f>
        <v>3.4875120000000002</v>
      </c>
      <c r="BA118" s="4">
        <f>'Raw Data'!BA1093</f>
        <v>14.023</v>
      </c>
      <c r="BB118" s="4">
        <f>'Raw Data'!BB1093</f>
        <v>9.32</v>
      </c>
      <c r="BC118" s="4">
        <f>'Raw Data'!BC1093</f>
        <v>0.66</v>
      </c>
      <c r="BD118" s="4">
        <f>'Raw Data'!BD1093</f>
        <v>23.164999999999999</v>
      </c>
      <c r="BE118" s="4">
        <f>'Raw Data'!BE1093</f>
        <v>1081.8820000000001</v>
      </c>
      <c r="BF118" s="4">
        <f>'Raw Data'!BF1093</f>
        <v>1195.9670000000001</v>
      </c>
      <c r="BG118" s="4">
        <f>'Raw Data'!BG1093</f>
        <v>9.9000000000000005E-2</v>
      </c>
      <c r="BH118" s="4">
        <f>'Raw Data'!BH1093</f>
        <v>0.63400000000000001</v>
      </c>
      <c r="BI118" s="4">
        <f>'Raw Data'!BI1093</f>
        <v>0.73299999999999998</v>
      </c>
      <c r="BJ118" s="4">
        <f>'Raw Data'!BJ1093</f>
        <v>7.4999999999999997E-2</v>
      </c>
      <c r="BK118" s="4">
        <f>'Raw Data'!BK1093</f>
        <v>0.48299999999999998</v>
      </c>
      <c r="BL118" s="4">
        <f>'Raw Data'!BL1093</f>
        <v>0.55900000000000005</v>
      </c>
      <c r="BM118" s="4">
        <f>'Raw Data'!BM1093</f>
        <v>23.007400000000001</v>
      </c>
      <c r="BN118" s="4">
        <f>'Raw Data'!BN1093</f>
        <v>0</v>
      </c>
      <c r="BO118" s="4">
        <f>'Raw Data'!BO1093</f>
        <v>0</v>
      </c>
      <c r="BP118" s="4">
        <f>'Raw Data'!BP1093</f>
        <v>0</v>
      </c>
      <c r="BQ118" s="4">
        <f>'Raw Data'!BQ1093</f>
        <v>0</v>
      </c>
      <c r="BR118" s="4">
        <f>'Raw Data'!BR1093</f>
        <v>0.59128499999999995</v>
      </c>
      <c r="BS118" s="4">
        <f>'Raw Data'!BS1093</f>
        <v>-5</v>
      </c>
      <c r="BT118" s="4">
        <f>'Raw Data'!BT1093</f>
        <v>0.149622</v>
      </c>
      <c r="BU118" s="4">
        <f>'Raw Data'!BU1093</f>
        <v>14.449527</v>
      </c>
      <c r="BV118" s="4">
        <f>'Raw Data'!BV1093</f>
        <v>3.0223640000000001</v>
      </c>
      <c r="BW118" s="4">
        <f t="shared" si="14"/>
        <v>3.8175650333999998</v>
      </c>
      <c r="BY118" s="4">
        <f t="shared" si="15"/>
        <v>11521.28749615292</v>
      </c>
      <c r="BZ118" s="4">
        <f t="shared" si="16"/>
        <v>12736.213046257835</v>
      </c>
      <c r="CA118" s="4">
        <f t="shared" si="17"/>
        <v>0.79869760492499997</v>
      </c>
      <c r="CB118" s="4">
        <f t="shared" si="18"/>
        <v>245.0127370073526</v>
      </c>
    </row>
    <row r="119" spans="1:80" x14ac:dyDescent="0.25">
      <c r="A119" s="2">
        <f>'Raw Data'!A1094</f>
        <v>42070</v>
      </c>
      <c r="B119" s="3">
        <f>'Raw Data'!B1094</f>
        <v>3.6814814814814814E-2</v>
      </c>
      <c r="C119" s="4">
        <f>'Raw Data'!C1094</f>
        <v>7.274</v>
      </c>
      <c r="D119" s="4">
        <f>'Raw Data'!D1094</f>
        <v>12.3726</v>
      </c>
      <c r="E119" s="4">
        <f>'Raw Data'!E1094</f>
        <v>123726.48579999999</v>
      </c>
      <c r="F119" s="4">
        <f>'Raw Data'!F1094</f>
        <v>6.8</v>
      </c>
      <c r="G119" s="4">
        <f>'Raw Data'!G1094</f>
        <v>90.8</v>
      </c>
      <c r="H119" s="4">
        <f>'Raw Data'!H1094</f>
        <v>4942.3999999999996</v>
      </c>
      <c r="I119" s="4">
        <f>'Raw Data'!I1094</f>
        <v>0</v>
      </c>
      <c r="J119" s="4">
        <f>'Raw Data'!J1094</f>
        <v>0</v>
      </c>
      <c r="K119" s="4">
        <f>'Raw Data'!K1094</f>
        <v>0.80979999999999996</v>
      </c>
      <c r="L119" s="4">
        <f>'Raw Data'!L1094</f>
        <v>5.8902999999999999</v>
      </c>
      <c r="M119" s="4">
        <f>'Raw Data'!M1094</f>
        <v>10.0198</v>
      </c>
      <c r="N119" s="4">
        <f>'Raw Data'!N1094</f>
        <v>5.5068999999999999</v>
      </c>
      <c r="O119" s="4">
        <f>'Raw Data'!O1094</f>
        <v>73.5505</v>
      </c>
      <c r="P119" s="4">
        <f>'Raw Data'!P1094</f>
        <v>79.099999999999994</v>
      </c>
      <c r="Q119" s="4">
        <f>'Raw Data'!Q1094</f>
        <v>4.1985999999999999</v>
      </c>
      <c r="R119" s="4">
        <f>'Raw Data'!R1094</f>
        <v>56.077199999999998</v>
      </c>
      <c r="S119" s="4">
        <f>'Raw Data'!S1094</f>
        <v>60.3</v>
      </c>
      <c r="T119" s="4">
        <f>'Raw Data'!T1094</f>
        <v>4942.4229999999998</v>
      </c>
      <c r="U119" s="4">
        <f>'Raw Data'!U1094</f>
        <v>0</v>
      </c>
      <c r="V119" s="4">
        <f>'Raw Data'!V1094</f>
        <v>0</v>
      </c>
      <c r="W119" s="4">
        <f>'Raw Data'!W1094</f>
        <v>0</v>
      </c>
      <c r="X119" s="4">
        <f>'Raw Data'!X1094</f>
        <v>0</v>
      </c>
      <c r="Y119" s="4">
        <f>'Raw Data'!Y1094</f>
        <v>11.8</v>
      </c>
      <c r="Z119" s="4">
        <f>'Raw Data'!Z1094</f>
        <v>871</v>
      </c>
      <c r="AA119" s="4">
        <f>'Raw Data'!AA1094</f>
        <v>891</v>
      </c>
      <c r="AB119" s="4">
        <f>'Raw Data'!AB1094</f>
        <v>822</v>
      </c>
      <c r="AC119" s="4">
        <f>'Raw Data'!AC1094</f>
        <v>54</v>
      </c>
      <c r="AD119" s="4">
        <f>'Raw Data'!AD1094</f>
        <v>8.6999999999999993</v>
      </c>
      <c r="AE119" s="4">
        <f>'Raw Data'!AE1094</f>
        <v>0.2</v>
      </c>
      <c r="AF119" s="4">
        <f>'Raw Data'!AF1094</f>
        <v>977</v>
      </c>
      <c r="AG119" s="4">
        <f>'Raw Data'!AG1094</f>
        <v>-7</v>
      </c>
      <c r="AH119" s="4">
        <f>'Raw Data'!AH1094</f>
        <v>13</v>
      </c>
      <c r="AI119" s="4">
        <f>'Raw Data'!AI1094</f>
        <v>29</v>
      </c>
      <c r="AJ119" s="4">
        <f>'Raw Data'!AJ1094</f>
        <v>189</v>
      </c>
      <c r="AK119" s="4">
        <f>'Raw Data'!AK1094</f>
        <v>138</v>
      </c>
      <c r="AL119" s="4">
        <f>'Raw Data'!AL1094</f>
        <v>2.2999999999999998</v>
      </c>
      <c r="AM119" s="4">
        <f>'Raw Data'!AM1094</f>
        <v>195</v>
      </c>
      <c r="AN119" s="4" t="str">
        <f>'Raw Data'!AN1094</f>
        <v>n/a</v>
      </c>
      <c r="AO119" s="4">
        <f>'Raw Data'!AO1094</f>
        <v>2</v>
      </c>
      <c r="AP119" s="5">
        <f>'Raw Data'!AP1094</f>
        <v>0.62018518518518517</v>
      </c>
      <c r="AQ119" s="4">
        <f>'Raw Data'!AQ1094</f>
        <v>47.163466</v>
      </c>
      <c r="AR119" s="4">
        <f>'Raw Data'!AR1094</f>
        <v>-88.491585000000001</v>
      </c>
      <c r="AS119" s="4">
        <f>'Raw Data'!AS1094</f>
        <v>317</v>
      </c>
      <c r="AT119" s="4">
        <f>'Raw Data'!AT1094</f>
        <v>31.8</v>
      </c>
      <c r="AU119" s="4">
        <f>'Raw Data'!AU1094</f>
        <v>11</v>
      </c>
      <c r="AV119" s="4">
        <f>'Raw Data'!AV1094</f>
        <v>8</v>
      </c>
      <c r="AW119" s="4" t="str">
        <f>'Raw Data'!AW1094</f>
        <v>0x4b46000</v>
      </c>
      <c r="AX119" s="4">
        <f>'Raw Data'!AX1094</f>
        <v>1.2</v>
      </c>
      <c r="AY119" s="4">
        <f>'Raw Data'!AY1094</f>
        <v>1.9</v>
      </c>
      <c r="AZ119" s="4">
        <f>'Raw Data'!AZ1094</f>
        <v>3.4</v>
      </c>
      <c r="BA119" s="4">
        <f>'Raw Data'!BA1094</f>
        <v>14.023</v>
      </c>
      <c r="BB119" s="4">
        <f>'Raw Data'!BB1094</f>
        <v>9.2100000000000009</v>
      </c>
      <c r="BC119" s="4">
        <f>'Raw Data'!BC1094</f>
        <v>0.66</v>
      </c>
      <c r="BD119" s="4">
        <f>'Raw Data'!BD1094</f>
        <v>23.481999999999999</v>
      </c>
      <c r="BE119" s="4">
        <f>'Raw Data'!BE1094</f>
        <v>1088.1479999999999</v>
      </c>
      <c r="BF119" s="4">
        <f>'Raw Data'!BF1094</f>
        <v>1178.1020000000001</v>
      </c>
      <c r="BG119" s="4">
        <f>'Raw Data'!BG1094</f>
        <v>0.107</v>
      </c>
      <c r="BH119" s="4">
        <f>'Raw Data'!BH1094</f>
        <v>1.423</v>
      </c>
      <c r="BI119" s="4">
        <f>'Raw Data'!BI1094</f>
        <v>1.5289999999999999</v>
      </c>
      <c r="BJ119" s="4">
        <f>'Raw Data'!BJ1094</f>
        <v>8.1000000000000003E-2</v>
      </c>
      <c r="BK119" s="4">
        <f>'Raw Data'!BK1094</f>
        <v>1.085</v>
      </c>
      <c r="BL119" s="4">
        <f>'Raw Data'!BL1094</f>
        <v>1.1659999999999999</v>
      </c>
      <c r="BM119" s="4">
        <f>'Raw Data'!BM1094</f>
        <v>30.193100000000001</v>
      </c>
      <c r="BN119" s="4">
        <f>'Raw Data'!BN1094</f>
        <v>0</v>
      </c>
      <c r="BO119" s="4">
        <f>'Raw Data'!BO1094</f>
        <v>0</v>
      </c>
      <c r="BP119" s="4">
        <f>'Raw Data'!BP1094</f>
        <v>0</v>
      </c>
      <c r="BQ119" s="4">
        <f>'Raw Data'!BQ1094</f>
        <v>0</v>
      </c>
      <c r="BR119" s="4">
        <f>'Raw Data'!BR1094</f>
        <v>0.58954300000000004</v>
      </c>
      <c r="BS119" s="4">
        <f>'Raw Data'!BS1094</f>
        <v>-5</v>
      </c>
      <c r="BT119" s="4">
        <f>'Raw Data'!BT1094</f>
        <v>0.14837800000000001</v>
      </c>
      <c r="BU119" s="4">
        <f>'Raw Data'!BU1094</f>
        <v>14.406957</v>
      </c>
      <c r="BV119" s="4">
        <f>'Raw Data'!BV1094</f>
        <v>2.997236</v>
      </c>
      <c r="BW119" s="4">
        <f t="shared" si="14"/>
        <v>3.8063180393999998</v>
      </c>
      <c r="BY119" s="4">
        <f t="shared" si="15"/>
        <v>11553.876365433731</v>
      </c>
      <c r="BZ119" s="4">
        <f t="shared" si="16"/>
        <v>12509.001398587519</v>
      </c>
      <c r="CA119" s="4">
        <f t="shared" si="17"/>
        <v>0.86005211202900012</v>
      </c>
      <c r="CB119" s="4">
        <f t="shared" si="18"/>
        <v>320.58814103336789</v>
      </c>
    </row>
    <row r="120" spans="1:80" x14ac:dyDescent="0.25">
      <c r="A120" s="2">
        <f>'Raw Data'!A1095</f>
        <v>42070</v>
      </c>
      <c r="B120" s="3">
        <f>'Raw Data'!B1095</f>
        <v>3.6826388888888888E-2</v>
      </c>
      <c r="C120" s="4">
        <f>'Raw Data'!C1095</f>
        <v>8.01</v>
      </c>
      <c r="D120" s="4">
        <f>'Raw Data'!D1095</f>
        <v>11.381500000000001</v>
      </c>
      <c r="E120" s="4">
        <f>'Raw Data'!E1095</f>
        <v>113814.568</v>
      </c>
      <c r="F120" s="4">
        <f>'Raw Data'!F1095</f>
        <v>6.6</v>
      </c>
      <c r="G120" s="4">
        <f>'Raw Data'!G1095</f>
        <v>63.2</v>
      </c>
      <c r="H120" s="4">
        <f>'Raw Data'!H1095</f>
        <v>5285.9</v>
      </c>
      <c r="I120" s="4">
        <f>'Raw Data'!I1095</f>
        <v>0</v>
      </c>
      <c r="J120" s="4">
        <f>'Raw Data'!J1095</f>
        <v>0</v>
      </c>
      <c r="K120" s="4">
        <f>'Raw Data'!K1095</f>
        <v>0.81459999999999999</v>
      </c>
      <c r="L120" s="4">
        <f>'Raw Data'!L1095</f>
        <v>6.5254000000000003</v>
      </c>
      <c r="M120" s="4">
        <f>'Raw Data'!M1095</f>
        <v>9.2716999999999992</v>
      </c>
      <c r="N120" s="4">
        <f>'Raw Data'!N1095</f>
        <v>5.3428000000000004</v>
      </c>
      <c r="O120" s="4">
        <f>'Raw Data'!O1095</f>
        <v>51.517400000000002</v>
      </c>
      <c r="P120" s="4">
        <f>'Raw Data'!P1095</f>
        <v>56.9</v>
      </c>
      <c r="Q120" s="4">
        <f>'Raw Data'!Q1095</f>
        <v>4.0735000000000001</v>
      </c>
      <c r="R120" s="4">
        <f>'Raw Data'!R1095</f>
        <v>39.278500000000001</v>
      </c>
      <c r="S120" s="4">
        <f>'Raw Data'!S1095</f>
        <v>43.4</v>
      </c>
      <c r="T120" s="4">
        <f>'Raw Data'!T1095</f>
        <v>5285.8553000000002</v>
      </c>
      <c r="U120" s="4">
        <f>'Raw Data'!U1095</f>
        <v>0</v>
      </c>
      <c r="V120" s="4">
        <f>'Raw Data'!V1095</f>
        <v>0</v>
      </c>
      <c r="W120" s="4">
        <f>'Raw Data'!W1095</f>
        <v>0</v>
      </c>
      <c r="X120" s="4">
        <f>'Raw Data'!X1095</f>
        <v>0</v>
      </c>
      <c r="Y120" s="4">
        <f>'Raw Data'!Y1095</f>
        <v>11.8</v>
      </c>
      <c r="Z120" s="4">
        <f>'Raw Data'!Z1095</f>
        <v>870</v>
      </c>
      <c r="AA120" s="4">
        <f>'Raw Data'!AA1095</f>
        <v>890</v>
      </c>
      <c r="AB120" s="4">
        <f>'Raw Data'!AB1095</f>
        <v>821</v>
      </c>
      <c r="AC120" s="4">
        <f>'Raw Data'!AC1095</f>
        <v>54</v>
      </c>
      <c r="AD120" s="4">
        <f>'Raw Data'!AD1095</f>
        <v>8.6999999999999993</v>
      </c>
      <c r="AE120" s="4">
        <f>'Raw Data'!AE1095</f>
        <v>0.2</v>
      </c>
      <c r="AF120" s="4">
        <f>'Raw Data'!AF1095</f>
        <v>977</v>
      </c>
      <c r="AG120" s="4">
        <f>'Raw Data'!AG1095</f>
        <v>-7</v>
      </c>
      <c r="AH120" s="4">
        <f>'Raw Data'!AH1095</f>
        <v>13</v>
      </c>
      <c r="AI120" s="4">
        <f>'Raw Data'!AI1095</f>
        <v>29</v>
      </c>
      <c r="AJ120" s="4">
        <f>'Raw Data'!AJ1095</f>
        <v>189</v>
      </c>
      <c r="AK120" s="4">
        <f>'Raw Data'!AK1095</f>
        <v>138.80000000000001</v>
      </c>
      <c r="AL120" s="4">
        <f>'Raw Data'!AL1095</f>
        <v>2.2999999999999998</v>
      </c>
      <c r="AM120" s="4">
        <f>'Raw Data'!AM1095</f>
        <v>195</v>
      </c>
      <c r="AN120" s="4" t="str">
        <f>'Raw Data'!AN1095</f>
        <v>n/a</v>
      </c>
      <c r="AO120" s="4">
        <f>'Raw Data'!AO1095</f>
        <v>2</v>
      </c>
      <c r="AP120" s="5">
        <f>'Raw Data'!AP1095</f>
        <v>0.62019675925925932</v>
      </c>
      <c r="AQ120" s="4">
        <f>'Raw Data'!AQ1095</f>
        <v>47.163387</v>
      </c>
      <c r="AR120" s="4">
        <f>'Raw Data'!AR1095</f>
        <v>-88.491703000000001</v>
      </c>
      <c r="AS120" s="4">
        <f>'Raw Data'!AS1095</f>
        <v>317</v>
      </c>
      <c r="AT120" s="4">
        <f>'Raw Data'!AT1095</f>
        <v>31.4</v>
      </c>
      <c r="AU120" s="4">
        <f>'Raw Data'!AU1095</f>
        <v>11</v>
      </c>
      <c r="AV120" s="4">
        <f>'Raw Data'!AV1095</f>
        <v>8</v>
      </c>
      <c r="AW120" s="4" t="str">
        <f>'Raw Data'!AW1095</f>
        <v>0x4b46000</v>
      </c>
      <c r="AX120" s="4">
        <f>'Raw Data'!AX1095</f>
        <v>1.1877249999999999</v>
      </c>
      <c r="AY120" s="4">
        <f>'Raw Data'!AY1095</f>
        <v>1.9245509999999999</v>
      </c>
      <c r="AZ120" s="4">
        <f>'Raw Data'!AZ1095</f>
        <v>3.3877250000000001</v>
      </c>
      <c r="BA120" s="4">
        <f>'Raw Data'!BA1095</f>
        <v>14.023</v>
      </c>
      <c r="BB120" s="4">
        <f>'Raw Data'!BB1095</f>
        <v>9.4700000000000006</v>
      </c>
      <c r="BC120" s="4">
        <f>'Raw Data'!BC1095</f>
        <v>0.67</v>
      </c>
      <c r="BD120" s="4">
        <f>'Raw Data'!BD1095</f>
        <v>22.754000000000001</v>
      </c>
      <c r="BE120" s="4">
        <f>'Raw Data'!BE1095</f>
        <v>1211.3009999999999</v>
      </c>
      <c r="BF120" s="4">
        <f>'Raw Data'!BF1095</f>
        <v>1095.4190000000001</v>
      </c>
      <c r="BG120" s="4">
        <f>'Raw Data'!BG1095</f>
        <v>0.104</v>
      </c>
      <c r="BH120" s="4">
        <f>'Raw Data'!BH1095</f>
        <v>1.0009999999999999</v>
      </c>
      <c r="BI120" s="4">
        <f>'Raw Data'!BI1095</f>
        <v>1.105</v>
      </c>
      <c r="BJ120" s="4">
        <f>'Raw Data'!BJ1095</f>
        <v>7.9000000000000001E-2</v>
      </c>
      <c r="BK120" s="4">
        <f>'Raw Data'!BK1095</f>
        <v>0.76400000000000001</v>
      </c>
      <c r="BL120" s="4">
        <f>'Raw Data'!BL1095</f>
        <v>0.84299999999999997</v>
      </c>
      <c r="BM120" s="4">
        <f>'Raw Data'!BM1095</f>
        <v>32.447200000000002</v>
      </c>
      <c r="BN120" s="4">
        <f>'Raw Data'!BN1095</f>
        <v>0</v>
      </c>
      <c r="BO120" s="4">
        <f>'Raw Data'!BO1095</f>
        <v>0</v>
      </c>
      <c r="BP120" s="4">
        <f>'Raw Data'!BP1095</f>
        <v>0</v>
      </c>
      <c r="BQ120" s="4">
        <f>'Raw Data'!BQ1095</f>
        <v>0</v>
      </c>
      <c r="BR120" s="4">
        <f>'Raw Data'!BR1095</f>
        <v>0.57166399999999995</v>
      </c>
      <c r="BS120" s="4">
        <f>'Raw Data'!BS1095</f>
        <v>-5</v>
      </c>
      <c r="BT120" s="4">
        <f>'Raw Data'!BT1095</f>
        <v>0.146373</v>
      </c>
      <c r="BU120" s="4">
        <f>'Raw Data'!BU1095</f>
        <v>13.970038000000001</v>
      </c>
      <c r="BV120" s="4">
        <f>'Raw Data'!BV1095</f>
        <v>2.9567369999999999</v>
      </c>
      <c r="BW120" s="4">
        <f t="shared" si="14"/>
        <v>3.6908840396000002</v>
      </c>
      <c r="BY120" s="4">
        <f t="shared" si="15"/>
        <v>12471.455776585806</v>
      </c>
      <c r="BZ120" s="4">
        <f t="shared" si="16"/>
        <v>11278.344206214515</v>
      </c>
      <c r="CA120" s="4">
        <f t="shared" si="17"/>
        <v>0.81337752247399997</v>
      </c>
      <c r="CB120" s="4">
        <f t="shared" si="18"/>
        <v>334.07371072428322</v>
      </c>
    </row>
    <row r="121" spans="1:80" x14ac:dyDescent="0.25">
      <c r="A121" s="2">
        <f>'Raw Data'!A1096</f>
        <v>42070</v>
      </c>
      <c r="B121" s="3">
        <f>'Raw Data'!B1096</f>
        <v>3.6837962962962961E-2</v>
      </c>
      <c r="C121" s="4">
        <f>'Raw Data'!C1096</f>
        <v>9.2330000000000005</v>
      </c>
      <c r="D121" s="4">
        <f>'Raw Data'!D1096</f>
        <v>9.2981999999999996</v>
      </c>
      <c r="E121" s="4">
        <f>'Raw Data'!E1096</f>
        <v>92981.986420000001</v>
      </c>
      <c r="F121" s="4">
        <f>'Raw Data'!F1096</f>
        <v>6.1</v>
      </c>
      <c r="G121" s="4">
        <f>'Raw Data'!G1096</f>
        <v>21.1</v>
      </c>
      <c r="H121" s="4">
        <f>'Raw Data'!H1096</f>
        <v>3226.4</v>
      </c>
      <c r="I121" s="4">
        <f>'Raw Data'!I1096</f>
        <v>0</v>
      </c>
      <c r="J121" s="4">
        <f>'Raw Data'!J1096</f>
        <v>0</v>
      </c>
      <c r="K121" s="4">
        <f>'Raw Data'!K1096</f>
        <v>0.82889999999999997</v>
      </c>
      <c r="L121" s="4">
        <f>'Raw Data'!L1096</f>
        <v>7.6539000000000001</v>
      </c>
      <c r="M121" s="4">
        <f>'Raw Data'!M1096</f>
        <v>7.7077</v>
      </c>
      <c r="N121" s="4">
        <f>'Raw Data'!N1096</f>
        <v>5.0566000000000004</v>
      </c>
      <c r="O121" s="4">
        <f>'Raw Data'!O1096</f>
        <v>17.4908</v>
      </c>
      <c r="P121" s="4">
        <f>'Raw Data'!P1096</f>
        <v>22.5</v>
      </c>
      <c r="Q121" s="4">
        <f>'Raw Data'!Q1096</f>
        <v>3.8553000000000002</v>
      </c>
      <c r="R121" s="4">
        <f>'Raw Data'!R1096</f>
        <v>13.3355</v>
      </c>
      <c r="S121" s="4">
        <f>'Raw Data'!S1096</f>
        <v>17.2</v>
      </c>
      <c r="T121" s="4">
        <f>'Raw Data'!T1096</f>
        <v>3226.3778000000002</v>
      </c>
      <c r="U121" s="4">
        <f>'Raw Data'!U1096</f>
        <v>0</v>
      </c>
      <c r="V121" s="4">
        <f>'Raw Data'!V1096</f>
        <v>0</v>
      </c>
      <c r="W121" s="4">
        <f>'Raw Data'!W1096</f>
        <v>0</v>
      </c>
      <c r="X121" s="4">
        <f>'Raw Data'!X1096</f>
        <v>0</v>
      </c>
      <c r="Y121" s="4">
        <f>'Raw Data'!Y1096</f>
        <v>11.8</v>
      </c>
      <c r="Z121" s="4">
        <f>'Raw Data'!Z1096</f>
        <v>872</v>
      </c>
      <c r="AA121" s="4">
        <f>'Raw Data'!AA1096</f>
        <v>892</v>
      </c>
      <c r="AB121" s="4">
        <f>'Raw Data'!AB1096</f>
        <v>823</v>
      </c>
      <c r="AC121" s="4">
        <f>'Raw Data'!AC1096</f>
        <v>54</v>
      </c>
      <c r="AD121" s="4">
        <f>'Raw Data'!AD1096</f>
        <v>8.6999999999999993</v>
      </c>
      <c r="AE121" s="4">
        <f>'Raw Data'!AE1096</f>
        <v>0.2</v>
      </c>
      <c r="AF121" s="4">
        <f>'Raw Data'!AF1096</f>
        <v>977</v>
      </c>
      <c r="AG121" s="4">
        <f>'Raw Data'!AG1096</f>
        <v>-7</v>
      </c>
      <c r="AH121" s="4">
        <f>'Raw Data'!AH1096</f>
        <v>12.186813000000001</v>
      </c>
      <c r="AI121" s="4">
        <f>'Raw Data'!AI1096</f>
        <v>29</v>
      </c>
      <c r="AJ121" s="4">
        <f>'Raw Data'!AJ1096</f>
        <v>189</v>
      </c>
      <c r="AK121" s="4">
        <f>'Raw Data'!AK1096</f>
        <v>139</v>
      </c>
      <c r="AL121" s="4">
        <f>'Raw Data'!AL1096</f>
        <v>2.2999999999999998</v>
      </c>
      <c r="AM121" s="4">
        <f>'Raw Data'!AM1096</f>
        <v>195</v>
      </c>
      <c r="AN121" s="4" t="str">
        <f>'Raw Data'!AN1096</f>
        <v>n/a</v>
      </c>
      <c r="AO121" s="4">
        <f>'Raw Data'!AO1096</f>
        <v>2</v>
      </c>
      <c r="AP121" s="5">
        <f>'Raw Data'!AP1096</f>
        <v>0.62019675925925932</v>
      </c>
      <c r="AQ121" s="4">
        <f>'Raw Data'!AQ1096</f>
        <v>47.163359999999997</v>
      </c>
      <c r="AR121" s="4">
        <f>'Raw Data'!AR1096</f>
        <v>-88.491727999999995</v>
      </c>
      <c r="AS121" s="4">
        <f>'Raw Data'!AS1096</f>
        <v>317</v>
      </c>
      <c r="AT121" s="4">
        <f>'Raw Data'!AT1096</f>
        <v>31.4</v>
      </c>
      <c r="AU121" s="4">
        <f>'Raw Data'!AU1096</f>
        <v>11</v>
      </c>
      <c r="AV121" s="4">
        <f>'Raw Data'!AV1096</f>
        <v>8</v>
      </c>
      <c r="AW121" s="4" t="str">
        <f>'Raw Data'!AW1096</f>
        <v>0x4b46000</v>
      </c>
      <c r="AX121" s="4">
        <f>'Raw Data'!AX1096</f>
        <v>1.112088</v>
      </c>
      <c r="AY121" s="4">
        <f>'Raw Data'!AY1096</f>
        <v>2.112088</v>
      </c>
      <c r="AZ121" s="4">
        <f>'Raw Data'!AZ1096</f>
        <v>3.3120880000000001</v>
      </c>
      <c r="BA121" s="4">
        <f>'Raw Data'!BA1096</f>
        <v>14.023</v>
      </c>
      <c r="BB121" s="4">
        <f>'Raw Data'!BB1096</f>
        <v>10.32</v>
      </c>
      <c r="BC121" s="4">
        <f>'Raw Data'!BC1096</f>
        <v>0.74</v>
      </c>
      <c r="BD121" s="4">
        <f>'Raw Data'!BD1096</f>
        <v>20.635000000000002</v>
      </c>
      <c r="BE121" s="4">
        <f>'Raw Data'!BE1096</f>
        <v>1479.0540000000001</v>
      </c>
      <c r="BF121" s="4">
        <f>'Raw Data'!BF1096</f>
        <v>947.99400000000003</v>
      </c>
      <c r="BG121" s="4">
        <f>'Raw Data'!BG1096</f>
        <v>0.10199999999999999</v>
      </c>
      <c r="BH121" s="4">
        <f>'Raw Data'!BH1096</f>
        <v>0.35399999999999998</v>
      </c>
      <c r="BI121" s="4">
        <f>'Raw Data'!BI1096</f>
        <v>0.45600000000000002</v>
      </c>
      <c r="BJ121" s="4">
        <f>'Raw Data'!BJ1096</f>
        <v>7.8E-2</v>
      </c>
      <c r="BK121" s="4">
        <f>'Raw Data'!BK1096</f>
        <v>0.27</v>
      </c>
      <c r="BL121" s="4">
        <f>'Raw Data'!BL1096</f>
        <v>0.34799999999999998</v>
      </c>
      <c r="BM121" s="4">
        <f>'Raw Data'!BM1096</f>
        <v>20.617599999999999</v>
      </c>
      <c r="BN121" s="4">
        <f>'Raw Data'!BN1096</f>
        <v>0</v>
      </c>
      <c r="BO121" s="4">
        <f>'Raw Data'!BO1096</f>
        <v>0</v>
      </c>
      <c r="BP121" s="4">
        <f>'Raw Data'!BP1096</f>
        <v>0</v>
      </c>
      <c r="BQ121" s="4">
        <f>'Raw Data'!BQ1096</f>
        <v>0</v>
      </c>
      <c r="BR121" s="4">
        <f>'Raw Data'!BR1096</f>
        <v>0.58976899999999999</v>
      </c>
      <c r="BS121" s="4">
        <f>'Raw Data'!BS1096</f>
        <v>-5</v>
      </c>
      <c r="BT121" s="4">
        <f>'Raw Data'!BT1096</f>
        <v>0.14599999999999999</v>
      </c>
      <c r="BU121" s="4">
        <f>'Raw Data'!BU1096</f>
        <v>14.412485</v>
      </c>
      <c r="BV121" s="4">
        <f>'Raw Data'!BV1096</f>
        <v>2.9491999999999998</v>
      </c>
      <c r="BW121" s="4">
        <f t="shared" si="14"/>
        <v>3.8077785369999999</v>
      </c>
      <c r="BY121" s="4">
        <f t="shared" si="15"/>
        <v>15710.51372523303</v>
      </c>
      <c r="BZ121" s="4">
        <f t="shared" si="16"/>
        <v>10069.593637851331</v>
      </c>
      <c r="CA121" s="4">
        <f t="shared" si="17"/>
        <v>0.82851611270999992</v>
      </c>
      <c r="CB121" s="4">
        <f t="shared" si="18"/>
        <v>219.00017699243199</v>
      </c>
    </row>
    <row r="122" spans="1:80" x14ac:dyDescent="0.25">
      <c r="A122" s="2">
        <f>'Raw Data'!A1097</f>
        <v>42070</v>
      </c>
      <c r="B122" s="3">
        <f>'Raw Data'!B1097</f>
        <v>3.6849537037037035E-2</v>
      </c>
      <c r="C122" s="4">
        <f>'Raw Data'!C1097</f>
        <v>10.301</v>
      </c>
      <c r="D122" s="4">
        <f>'Raw Data'!D1097</f>
        <v>7.7812000000000001</v>
      </c>
      <c r="E122" s="4">
        <f>'Raw Data'!E1097</f>
        <v>77811.931819999998</v>
      </c>
      <c r="F122" s="4">
        <f>'Raw Data'!F1097</f>
        <v>6.1</v>
      </c>
      <c r="G122" s="4">
        <f>'Raw Data'!G1097</f>
        <v>20.9</v>
      </c>
      <c r="H122" s="4">
        <f>'Raw Data'!H1097</f>
        <v>2444.4</v>
      </c>
      <c r="I122" s="4">
        <f>'Raw Data'!I1097</f>
        <v>0</v>
      </c>
      <c r="J122" s="4">
        <f>'Raw Data'!J1097</f>
        <v>0</v>
      </c>
      <c r="K122" s="4">
        <f>'Raw Data'!K1097</f>
        <v>0.83660000000000001</v>
      </c>
      <c r="L122" s="4">
        <f>'Raw Data'!L1097</f>
        <v>8.6178000000000008</v>
      </c>
      <c r="M122" s="4">
        <f>'Raw Data'!M1097</f>
        <v>6.5096999999999996</v>
      </c>
      <c r="N122" s="4">
        <f>'Raw Data'!N1097</f>
        <v>5.1032000000000002</v>
      </c>
      <c r="O122" s="4">
        <f>'Raw Data'!O1097</f>
        <v>17.474299999999999</v>
      </c>
      <c r="P122" s="4">
        <f>'Raw Data'!P1097</f>
        <v>22.6</v>
      </c>
      <c r="Q122" s="4">
        <f>'Raw Data'!Q1097</f>
        <v>3.8908</v>
      </c>
      <c r="R122" s="4">
        <f>'Raw Data'!R1097</f>
        <v>13.322900000000001</v>
      </c>
      <c r="S122" s="4">
        <f>'Raw Data'!S1097</f>
        <v>17.2</v>
      </c>
      <c r="T122" s="4">
        <f>'Raw Data'!T1097</f>
        <v>2444.4252999999999</v>
      </c>
      <c r="U122" s="4">
        <f>'Raw Data'!U1097</f>
        <v>0</v>
      </c>
      <c r="V122" s="4">
        <f>'Raw Data'!V1097</f>
        <v>0</v>
      </c>
      <c r="W122" s="4">
        <f>'Raw Data'!W1097</f>
        <v>0</v>
      </c>
      <c r="X122" s="4">
        <f>'Raw Data'!X1097</f>
        <v>0</v>
      </c>
      <c r="Y122" s="4">
        <f>'Raw Data'!Y1097</f>
        <v>11.8</v>
      </c>
      <c r="Z122" s="4">
        <f>'Raw Data'!Z1097</f>
        <v>875</v>
      </c>
      <c r="AA122" s="4">
        <f>'Raw Data'!AA1097</f>
        <v>895</v>
      </c>
      <c r="AB122" s="4">
        <f>'Raw Data'!AB1097</f>
        <v>826</v>
      </c>
      <c r="AC122" s="4">
        <f>'Raw Data'!AC1097</f>
        <v>54</v>
      </c>
      <c r="AD122" s="4">
        <f>'Raw Data'!AD1097</f>
        <v>8.6999999999999993</v>
      </c>
      <c r="AE122" s="4">
        <f>'Raw Data'!AE1097</f>
        <v>0.2</v>
      </c>
      <c r="AF122" s="4">
        <f>'Raw Data'!AF1097</f>
        <v>977</v>
      </c>
      <c r="AG122" s="4">
        <f>'Raw Data'!AG1097</f>
        <v>-7</v>
      </c>
      <c r="AH122" s="4">
        <f>'Raw Data'!AH1097</f>
        <v>12.812188000000001</v>
      </c>
      <c r="AI122" s="4">
        <f>'Raw Data'!AI1097</f>
        <v>29</v>
      </c>
      <c r="AJ122" s="4">
        <f>'Raw Data'!AJ1097</f>
        <v>189</v>
      </c>
      <c r="AK122" s="4">
        <f>'Raw Data'!AK1097</f>
        <v>139</v>
      </c>
      <c r="AL122" s="4">
        <f>'Raw Data'!AL1097</f>
        <v>2.2999999999999998</v>
      </c>
      <c r="AM122" s="4">
        <f>'Raw Data'!AM1097</f>
        <v>195</v>
      </c>
      <c r="AN122" s="4" t="str">
        <f>'Raw Data'!AN1097</f>
        <v>n/a</v>
      </c>
      <c r="AO122" s="4">
        <f>'Raw Data'!AO1097</f>
        <v>2</v>
      </c>
      <c r="AP122" s="5">
        <f>'Raw Data'!AP1097</f>
        <v>0.6202199074074074</v>
      </c>
      <c r="AQ122" s="4">
        <f>'Raw Data'!AQ1097</f>
        <v>47.163148</v>
      </c>
      <c r="AR122" s="4">
        <f>'Raw Data'!AR1097</f>
        <v>-88.491917999999998</v>
      </c>
      <c r="AS122" s="4">
        <f>'Raw Data'!AS1097</f>
        <v>316.8</v>
      </c>
      <c r="AT122" s="4">
        <f>'Raw Data'!AT1097</f>
        <v>31.9</v>
      </c>
      <c r="AU122" s="4">
        <f>'Raw Data'!AU1097</f>
        <v>11</v>
      </c>
      <c r="AV122" s="4">
        <f>'Raw Data'!AV1097</f>
        <v>8</v>
      </c>
      <c r="AW122" s="4" t="str">
        <f>'Raw Data'!AW1097</f>
        <v>0x4b46000</v>
      </c>
      <c r="AX122" s="4">
        <f>'Raw Data'!AX1097</f>
        <v>1.2119880000000001</v>
      </c>
      <c r="AY122" s="4">
        <f>'Raw Data'!AY1097</f>
        <v>2.2719279999999999</v>
      </c>
      <c r="AZ122" s="4">
        <f>'Raw Data'!AZ1097</f>
        <v>3.45994</v>
      </c>
      <c r="BA122" s="4">
        <f>'Raw Data'!BA1097</f>
        <v>14.023</v>
      </c>
      <c r="BB122" s="4">
        <f>'Raw Data'!BB1097</f>
        <v>10.83</v>
      </c>
      <c r="BC122" s="4">
        <f>'Raw Data'!BC1097</f>
        <v>0.77</v>
      </c>
      <c r="BD122" s="4">
        <f>'Raw Data'!BD1097</f>
        <v>19.533000000000001</v>
      </c>
      <c r="BE122" s="4">
        <f>'Raw Data'!BE1097</f>
        <v>1699.2739999999999</v>
      </c>
      <c r="BF122" s="4">
        <f>'Raw Data'!BF1097</f>
        <v>816.96100000000001</v>
      </c>
      <c r="BG122" s="4">
        <f>'Raw Data'!BG1097</f>
        <v>0.105</v>
      </c>
      <c r="BH122" s="4">
        <f>'Raw Data'!BH1097</f>
        <v>0.36099999999999999</v>
      </c>
      <c r="BI122" s="4">
        <f>'Raw Data'!BI1097</f>
        <v>0.46600000000000003</v>
      </c>
      <c r="BJ122" s="4">
        <f>'Raw Data'!BJ1097</f>
        <v>0.08</v>
      </c>
      <c r="BK122" s="4">
        <f>'Raw Data'!BK1097</f>
        <v>0.27500000000000002</v>
      </c>
      <c r="BL122" s="4">
        <f>'Raw Data'!BL1097</f>
        <v>0.35499999999999998</v>
      </c>
      <c r="BM122" s="4">
        <f>'Raw Data'!BM1097</f>
        <v>15.9391</v>
      </c>
      <c r="BN122" s="4">
        <f>'Raw Data'!BN1097</f>
        <v>0</v>
      </c>
      <c r="BO122" s="4">
        <f>'Raw Data'!BO1097</f>
        <v>0</v>
      </c>
      <c r="BP122" s="4">
        <f>'Raw Data'!BP1097</f>
        <v>0</v>
      </c>
      <c r="BQ122" s="4">
        <f>'Raw Data'!BQ1097</f>
        <v>0</v>
      </c>
      <c r="BR122" s="4">
        <f>'Raw Data'!BR1097</f>
        <v>0.70383300000000004</v>
      </c>
      <c r="BS122" s="4">
        <f>'Raw Data'!BS1097</f>
        <v>-5</v>
      </c>
      <c r="BT122" s="4">
        <f>'Raw Data'!BT1097</f>
        <v>0.146812</v>
      </c>
      <c r="BU122" s="4">
        <f>'Raw Data'!BU1097</f>
        <v>17.199922999999998</v>
      </c>
      <c r="BV122" s="4">
        <f>'Raw Data'!BV1097</f>
        <v>2.9656060000000002</v>
      </c>
      <c r="BW122" s="4">
        <f t="shared" si="14"/>
        <v>4.5442196565999993</v>
      </c>
      <c r="BY122" s="4">
        <f t="shared" si="15"/>
        <v>21540.580501499768</v>
      </c>
      <c r="BZ122" s="4">
        <f t="shared" si="16"/>
        <v>10356.07805868021</v>
      </c>
      <c r="CA122" s="4">
        <f t="shared" si="17"/>
        <v>1.0141074600799997</v>
      </c>
      <c r="CB122" s="4">
        <f t="shared" si="18"/>
        <v>202.04950271201406</v>
      </c>
    </row>
    <row r="123" spans="1:80" x14ac:dyDescent="0.25">
      <c r="A123" s="2">
        <f>'Raw Data'!A1098</f>
        <v>42070</v>
      </c>
      <c r="B123" s="3">
        <f>'Raw Data'!B1098</f>
        <v>3.6861111111111108E-2</v>
      </c>
      <c r="C123" s="4">
        <f>'Raw Data'!C1098</f>
        <v>10.31</v>
      </c>
      <c r="D123" s="4">
        <f>'Raw Data'!D1098</f>
        <v>7.1181000000000001</v>
      </c>
      <c r="E123" s="4">
        <f>'Raw Data'!E1098</f>
        <v>71181.083740000002</v>
      </c>
      <c r="F123" s="4">
        <f>'Raw Data'!F1098</f>
        <v>6.1</v>
      </c>
      <c r="G123" s="4">
        <f>'Raw Data'!G1098</f>
        <v>18.899999999999999</v>
      </c>
      <c r="H123" s="4">
        <f>'Raw Data'!H1098</f>
        <v>2231</v>
      </c>
      <c r="I123" s="4">
        <f>'Raw Data'!I1098</f>
        <v>0</v>
      </c>
      <c r="J123" s="4">
        <f>'Raw Data'!J1098</f>
        <v>0</v>
      </c>
      <c r="K123" s="4">
        <f>'Raw Data'!K1098</f>
        <v>0.84309999999999996</v>
      </c>
      <c r="L123" s="4">
        <f>'Raw Data'!L1098</f>
        <v>8.6921999999999997</v>
      </c>
      <c r="M123" s="4">
        <f>'Raw Data'!M1098</f>
        <v>6.0012999999999996</v>
      </c>
      <c r="N123" s="4">
        <f>'Raw Data'!N1098</f>
        <v>5.1429999999999998</v>
      </c>
      <c r="O123" s="4">
        <f>'Raw Data'!O1098</f>
        <v>15.9254</v>
      </c>
      <c r="P123" s="4">
        <f>'Raw Data'!P1098</f>
        <v>21.1</v>
      </c>
      <c r="Q123" s="4">
        <f>'Raw Data'!Q1098</f>
        <v>3.9211</v>
      </c>
      <c r="R123" s="4">
        <f>'Raw Data'!R1098</f>
        <v>12.141999999999999</v>
      </c>
      <c r="S123" s="4">
        <f>'Raw Data'!S1098</f>
        <v>16.100000000000001</v>
      </c>
      <c r="T123" s="4">
        <f>'Raw Data'!T1098</f>
        <v>2231.0061999999998</v>
      </c>
      <c r="U123" s="4">
        <f>'Raw Data'!U1098</f>
        <v>0</v>
      </c>
      <c r="V123" s="4">
        <f>'Raw Data'!V1098</f>
        <v>0</v>
      </c>
      <c r="W123" s="4">
        <f>'Raw Data'!W1098</f>
        <v>0</v>
      </c>
      <c r="X123" s="4">
        <f>'Raw Data'!X1098</f>
        <v>0</v>
      </c>
      <c r="Y123" s="4">
        <f>'Raw Data'!Y1098</f>
        <v>11.8</v>
      </c>
      <c r="Z123" s="4">
        <f>'Raw Data'!Z1098</f>
        <v>876</v>
      </c>
      <c r="AA123" s="4">
        <f>'Raw Data'!AA1098</f>
        <v>897</v>
      </c>
      <c r="AB123" s="4">
        <f>'Raw Data'!AB1098</f>
        <v>826</v>
      </c>
      <c r="AC123" s="4">
        <f>'Raw Data'!AC1098</f>
        <v>54</v>
      </c>
      <c r="AD123" s="4">
        <f>'Raw Data'!AD1098</f>
        <v>8.6999999999999993</v>
      </c>
      <c r="AE123" s="4">
        <f>'Raw Data'!AE1098</f>
        <v>0.2</v>
      </c>
      <c r="AF123" s="4">
        <f>'Raw Data'!AF1098</f>
        <v>977</v>
      </c>
      <c r="AG123" s="4">
        <f>'Raw Data'!AG1098</f>
        <v>-7</v>
      </c>
      <c r="AH123" s="4">
        <f>'Raw Data'!AH1098</f>
        <v>13</v>
      </c>
      <c r="AI123" s="4">
        <f>'Raw Data'!AI1098</f>
        <v>29</v>
      </c>
      <c r="AJ123" s="4">
        <f>'Raw Data'!AJ1098</f>
        <v>189.8</v>
      </c>
      <c r="AK123" s="4">
        <f>'Raw Data'!AK1098</f>
        <v>139</v>
      </c>
      <c r="AL123" s="4">
        <f>'Raw Data'!AL1098</f>
        <v>2.4</v>
      </c>
      <c r="AM123" s="4">
        <f>'Raw Data'!AM1098</f>
        <v>195</v>
      </c>
      <c r="AN123" s="4" t="str">
        <f>'Raw Data'!AN1098</f>
        <v>n/a</v>
      </c>
      <c r="AO123" s="4">
        <f>'Raw Data'!AO1098</f>
        <v>2</v>
      </c>
      <c r="AP123" s="5">
        <f>'Raw Data'!AP1098</f>
        <v>0.62023148148148144</v>
      </c>
      <c r="AQ123" s="4">
        <f>'Raw Data'!AQ1098</f>
        <v>47.163043000000002</v>
      </c>
      <c r="AR123" s="4">
        <f>'Raw Data'!AR1098</f>
        <v>-88.491990000000001</v>
      </c>
      <c r="AS123" s="4">
        <f>'Raw Data'!AS1098</f>
        <v>316.8</v>
      </c>
      <c r="AT123" s="4">
        <f>'Raw Data'!AT1098</f>
        <v>32.6</v>
      </c>
      <c r="AU123" s="4">
        <f>'Raw Data'!AU1098</f>
        <v>11</v>
      </c>
      <c r="AV123" s="4">
        <f>'Raw Data'!AV1098</f>
        <v>8</v>
      </c>
      <c r="AW123" s="4" t="str">
        <f>'Raw Data'!AW1098</f>
        <v>0x4b46000</v>
      </c>
      <c r="AX123" s="4">
        <f>'Raw Data'!AX1098</f>
        <v>1.3</v>
      </c>
      <c r="AY123" s="4">
        <f>'Raw Data'!AY1098</f>
        <v>2.81202</v>
      </c>
      <c r="AZ123" s="4">
        <f>'Raw Data'!AZ1098</f>
        <v>3.9</v>
      </c>
      <c r="BA123" s="4">
        <f>'Raw Data'!BA1098</f>
        <v>14.023</v>
      </c>
      <c r="BB123" s="4">
        <f>'Raw Data'!BB1098</f>
        <v>11.31</v>
      </c>
      <c r="BC123" s="4">
        <f>'Raw Data'!BC1098</f>
        <v>0.81</v>
      </c>
      <c r="BD123" s="4">
        <f>'Raw Data'!BD1098</f>
        <v>18.609000000000002</v>
      </c>
      <c r="BE123" s="4">
        <f>'Raw Data'!BE1098</f>
        <v>1766.404</v>
      </c>
      <c r="BF123" s="4">
        <f>'Raw Data'!BF1098</f>
        <v>776.21799999999996</v>
      </c>
      <c r="BG123" s="4">
        <f>'Raw Data'!BG1098</f>
        <v>0.109</v>
      </c>
      <c r="BH123" s="4">
        <f>'Raw Data'!BH1098</f>
        <v>0.33900000000000002</v>
      </c>
      <c r="BI123" s="4">
        <f>'Raw Data'!BI1098</f>
        <v>0.44800000000000001</v>
      </c>
      <c r="BJ123" s="4">
        <f>'Raw Data'!BJ1098</f>
        <v>8.3000000000000004E-2</v>
      </c>
      <c r="BK123" s="4">
        <f>'Raw Data'!BK1098</f>
        <v>0.25800000000000001</v>
      </c>
      <c r="BL123" s="4">
        <f>'Raw Data'!BL1098</f>
        <v>0.34200000000000003</v>
      </c>
      <c r="BM123" s="4">
        <f>'Raw Data'!BM1098</f>
        <v>14.992699999999999</v>
      </c>
      <c r="BN123" s="4">
        <f>'Raw Data'!BN1098</f>
        <v>0</v>
      </c>
      <c r="BO123" s="4">
        <f>'Raw Data'!BO1098</f>
        <v>0</v>
      </c>
      <c r="BP123" s="4">
        <f>'Raw Data'!BP1098</f>
        <v>0</v>
      </c>
      <c r="BQ123" s="4">
        <f>'Raw Data'!BQ1098</f>
        <v>0</v>
      </c>
      <c r="BR123" s="4">
        <f>'Raw Data'!BR1098</f>
        <v>0.64788100000000004</v>
      </c>
      <c r="BS123" s="4">
        <f>'Raw Data'!BS1098</f>
        <v>-5</v>
      </c>
      <c r="BT123" s="4">
        <f>'Raw Data'!BT1098</f>
        <v>0.14943400000000001</v>
      </c>
      <c r="BU123" s="4">
        <f>'Raw Data'!BU1098</f>
        <v>15.832595</v>
      </c>
      <c r="BV123" s="4">
        <f>'Raw Data'!BV1098</f>
        <v>3.0185580000000001</v>
      </c>
      <c r="BW123" s="4">
        <f t="shared" si="14"/>
        <v>4.182971599</v>
      </c>
      <c r="BY123" s="4">
        <f t="shared" si="15"/>
        <v>20611.50148498606</v>
      </c>
      <c r="BZ123" s="4">
        <f t="shared" si="16"/>
        <v>9057.3948313482688</v>
      </c>
      <c r="CA123" s="4">
        <f t="shared" si="17"/>
        <v>0.96849566874499993</v>
      </c>
      <c r="CB123" s="4">
        <f t="shared" si="18"/>
        <v>174.9441567806405</v>
      </c>
    </row>
    <row r="124" spans="1:80" x14ac:dyDescent="0.25">
      <c r="A124" s="2">
        <f>'Raw Data'!A1099</f>
        <v>42070</v>
      </c>
      <c r="B124" s="3">
        <f>'Raw Data'!B1099</f>
        <v>3.6872685185185182E-2</v>
      </c>
      <c r="C124" s="4">
        <f>'Raw Data'!C1099</f>
        <v>10.712999999999999</v>
      </c>
      <c r="D124" s="4">
        <f>'Raw Data'!D1099</f>
        <v>6.9276999999999997</v>
      </c>
      <c r="E124" s="4">
        <f>'Raw Data'!E1099</f>
        <v>69276.627710000001</v>
      </c>
      <c r="F124" s="4">
        <f>'Raw Data'!F1099</f>
        <v>6.2</v>
      </c>
      <c r="G124" s="4">
        <f>'Raw Data'!G1099</f>
        <v>25.7</v>
      </c>
      <c r="H124" s="4">
        <f>'Raw Data'!H1099</f>
        <v>2149</v>
      </c>
      <c r="I124" s="4">
        <f>'Raw Data'!I1099</f>
        <v>0</v>
      </c>
      <c r="J124" s="4">
        <f>'Raw Data'!J1099</f>
        <v>0</v>
      </c>
      <c r="K124" s="4">
        <f>'Raw Data'!K1099</f>
        <v>0.84189999999999998</v>
      </c>
      <c r="L124" s="4">
        <f>'Raw Data'!L1099</f>
        <v>9.0197000000000003</v>
      </c>
      <c r="M124" s="4">
        <f>'Raw Data'!M1099</f>
        <v>5.8327</v>
      </c>
      <c r="N124" s="4">
        <f>'Raw Data'!N1099</f>
        <v>5.2462999999999997</v>
      </c>
      <c r="O124" s="4">
        <f>'Raw Data'!O1099</f>
        <v>21.641300000000001</v>
      </c>
      <c r="P124" s="4">
        <f>'Raw Data'!P1099</f>
        <v>26.9</v>
      </c>
      <c r="Q124" s="4">
        <f>'Raw Data'!Q1099</f>
        <v>4</v>
      </c>
      <c r="R124" s="4">
        <f>'Raw Data'!R1099</f>
        <v>16.5</v>
      </c>
      <c r="S124" s="4">
        <f>'Raw Data'!S1099</f>
        <v>20.5</v>
      </c>
      <c r="T124" s="4">
        <f>'Raw Data'!T1099</f>
        <v>2148.9549999999999</v>
      </c>
      <c r="U124" s="4">
        <f>'Raw Data'!U1099</f>
        <v>0</v>
      </c>
      <c r="V124" s="4">
        <f>'Raw Data'!V1099</f>
        <v>0</v>
      </c>
      <c r="W124" s="4">
        <f>'Raw Data'!W1099</f>
        <v>0</v>
      </c>
      <c r="X124" s="4">
        <f>'Raw Data'!X1099</f>
        <v>0</v>
      </c>
      <c r="Y124" s="4">
        <f>'Raw Data'!Y1099</f>
        <v>11.8</v>
      </c>
      <c r="Z124" s="4">
        <f>'Raw Data'!Z1099</f>
        <v>875</v>
      </c>
      <c r="AA124" s="4">
        <f>'Raw Data'!AA1099</f>
        <v>897</v>
      </c>
      <c r="AB124" s="4">
        <f>'Raw Data'!AB1099</f>
        <v>826</v>
      </c>
      <c r="AC124" s="4">
        <f>'Raw Data'!AC1099</f>
        <v>54</v>
      </c>
      <c r="AD124" s="4">
        <f>'Raw Data'!AD1099</f>
        <v>8.6999999999999993</v>
      </c>
      <c r="AE124" s="4">
        <f>'Raw Data'!AE1099</f>
        <v>0.2</v>
      </c>
      <c r="AF124" s="4">
        <f>'Raw Data'!AF1099</f>
        <v>977</v>
      </c>
      <c r="AG124" s="4">
        <f>'Raw Data'!AG1099</f>
        <v>-7</v>
      </c>
      <c r="AH124" s="4">
        <f>'Raw Data'!AH1099</f>
        <v>13</v>
      </c>
      <c r="AI124" s="4">
        <f>'Raw Data'!AI1099</f>
        <v>29</v>
      </c>
      <c r="AJ124" s="4">
        <f>'Raw Data'!AJ1099</f>
        <v>189.2</v>
      </c>
      <c r="AK124" s="4">
        <f>'Raw Data'!AK1099</f>
        <v>138.19999999999999</v>
      </c>
      <c r="AL124" s="4">
        <f>'Raw Data'!AL1099</f>
        <v>2.2999999999999998</v>
      </c>
      <c r="AM124" s="4">
        <f>'Raw Data'!AM1099</f>
        <v>195</v>
      </c>
      <c r="AN124" s="4" t="str">
        <f>'Raw Data'!AN1099</f>
        <v>n/a</v>
      </c>
      <c r="AO124" s="4">
        <f>'Raw Data'!AO1099</f>
        <v>2</v>
      </c>
      <c r="AP124" s="5">
        <f>'Raw Data'!AP1099</f>
        <v>0.62023148148148144</v>
      </c>
      <c r="AQ124" s="4">
        <f>'Raw Data'!AQ1099</f>
        <v>47.163003000000003</v>
      </c>
      <c r="AR124" s="4">
        <f>'Raw Data'!AR1099</f>
        <v>-88.491988000000006</v>
      </c>
      <c r="AS124" s="4">
        <f>'Raw Data'!AS1099</f>
        <v>316.8</v>
      </c>
      <c r="AT124" s="4">
        <f>'Raw Data'!AT1099</f>
        <v>34.700000000000003</v>
      </c>
      <c r="AU124" s="4">
        <f>'Raw Data'!AU1099</f>
        <v>11</v>
      </c>
      <c r="AV124" s="4">
        <f>'Raw Data'!AV1099</f>
        <v>8</v>
      </c>
      <c r="AW124" s="4" t="str">
        <f>'Raw Data'!AW1099</f>
        <v>0x4b46000</v>
      </c>
      <c r="AX124" s="4">
        <f>'Raw Data'!AX1099</f>
        <v>1.3386610000000001</v>
      </c>
      <c r="AY124" s="4">
        <f>'Raw Data'!AY1099</f>
        <v>2.9515479999999998</v>
      </c>
      <c r="AZ124" s="4">
        <f>'Raw Data'!AZ1099</f>
        <v>3.9515479999999998</v>
      </c>
      <c r="BA124" s="4">
        <f>'Raw Data'!BA1099</f>
        <v>14.023</v>
      </c>
      <c r="BB124" s="4">
        <f>'Raw Data'!BB1099</f>
        <v>11.22</v>
      </c>
      <c r="BC124" s="4">
        <f>'Raw Data'!BC1099</f>
        <v>0.8</v>
      </c>
      <c r="BD124" s="4">
        <f>'Raw Data'!BD1099</f>
        <v>18.773</v>
      </c>
      <c r="BE124" s="4">
        <f>'Raw Data'!BE1099</f>
        <v>1814.585</v>
      </c>
      <c r="BF124" s="4">
        <f>'Raw Data'!BF1099</f>
        <v>746.84699999999998</v>
      </c>
      <c r="BG124" s="4">
        <f>'Raw Data'!BG1099</f>
        <v>0.111</v>
      </c>
      <c r="BH124" s="4">
        <f>'Raw Data'!BH1099</f>
        <v>0.45600000000000002</v>
      </c>
      <c r="BI124" s="4">
        <f>'Raw Data'!BI1099</f>
        <v>0.56599999999999995</v>
      </c>
      <c r="BJ124" s="4">
        <f>'Raw Data'!BJ1099</f>
        <v>8.4000000000000005E-2</v>
      </c>
      <c r="BK124" s="4">
        <f>'Raw Data'!BK1099</f>
        <v>0.34799999999999998</v>
      </c>
      <c r="BL124" s="4">
        <f>'Raw Data'!BL1099</f>
        <v>0.432</v>
      </c>
      <c r="BM124" s="4">
        <f>'Raw Data'!BM1099</f>
        <v>14.2966</v>
      </c>
      <c r="BN124" s="4">
        <f>'Raw Data'!BN1099</f>
        <v>0</v>
      </c>
      <c r="BO124" s="4">
        <f>'Raw Data'!BO1099</f>
        <v>0</v>
      </c>
      <c r="BP124" s="4">
        <f>'Raw Data'!BP1099</f>
        <v>0</v>
      </c>
      <c r="BQ124" s="4">
        <f>'Raw Data'!BQ1099</f>
        <v>0</v>
      </c>
      <c r="BR124" s="4">
        <f>'Raw Data'!BR1099</f>
        <v>0.63548800000000005</v>
      </c>
      <c r="BS124" s="4">
        <f>'Raw Data'!BS1099</f>
        <v>-5</v>
      </c>
      <c r="BT124" s="4">
        <f>'Raw Data'!BT1099</f>
        <v>0.14837800000000001</v>
      </c>
      <c r="BU124" s="4">
        <f>'Raw Data'!BU1099</f>
        <v>15.529738999999999</v>
      </c>
      <c r="BV124" s="4">
        <f>'Raw Data'!BV1099</f>
        <v>2.997236</v>
      </c>
      <c r="BW124" s="4">
        <f t="shared" si="14"/>
        <v>4.1029570438</v>
      </c>
      <c r="BY124" s="4">
        <f t="shared" si="15"/>
        <v>20768.683173723151</v>
      </c>
      <c r="BZ124" s="4">
        <f t="shared" si="16"/>
        <v>8547.9758304216193</v>
      </c>
      <c r="CA124" s="4">
        <f t="shared" si="17"/>
        <v>0.96141508201199999</v>
      </c>
      <c r="CB124" s="4">
        <f t="shared" si="18"/>
        <v>163.63055787491379</v>
      </c>
    </row>
    <row r="125" spans="1:80" x14ac:dyDescent="0.25">
      <c r="A125" s="2">
        <f>'Raw Data'!A1100</f>
        <v>42070</v>
      </c>
      <c r="B125" s="3">
        <f>'Raw Data'!B1100</f>
        <v>3.6884259259259262E-2</v>
      </c>
      <c r="C125" s="4">
        <f>'Raw Data'!C1100</f>
        <v>10.032999999999999</v>
      </c>
      <c r="D125" s="4">
        <f>'Raw Data'!D1100</f>
        <v>7.5377999999999998</v>
      </c>
      <c r="E125" s="4">
        <f>'Raw Data'!E1100</f>
        <v>75378.464110000001</v>
      </c>
      <c r="F125" s="4">
        <f>'Raw Data'!F1100</f>
        <v>7.4</v>
      </c>
      <c r="G125" s="4">
        <f>'Raw Data'!G1100</f>
        <v>25.7</v>
      </c>
      <c r="H125" s="4">
        <f>'Raw Data'!H1100</f>
        <v>2121.6</v>
      </c>
      <c r="I125" s="4">
        <f>'Raw Data'!I1100</f>
        <v>0</v>
      </c>
      <c r="J125" s="4">
        <f>'Raw Data'!J1100</f>
        <v>0</v>
      </c>
      <c r="K125" s="4">
        <f>'Raw Data'!K1100</f>
        <v>0.84130000000000005</v>
      </c>
      <c r="L125" s="4">
        <f>'Raw Data'!L1100</f>
        <v>8.4405000000000001</v>
      </c>
      <c r="M125" s="4">
        <f>'Raw Data'!M1100</f>
        <v>6.3414999999999999</v>
      </c>
      <c r="N125" s="4">
        <f>'Raw Data'!N1100</f>
        <v>6.2430000000000003</v>
      </c>
      <c r="O125" s="4">
        <f>'Raw Data'!O1100</f>
        <v>21.590699999999998</v>
      </c>
      <c r="P125" s="4">
        <f>'Raw Data'!P1100</f>
        <v>27.8</v>
      </c>
      <c r="Q125" s="4">
        <f>'Raw Data'!Q1100</f>
        <v>4.7599</v>
      </c>
      <c r="R125" s="4">
        <f>'Raw Data'!R1100</f>
        <v>16.461400000000001</v>
      </c>
      <c r="S125" s="4">
        <f>'Raw Data'!S1100</f>
        <v>21.2</v>
      </c>
      <c r="T125" s="4">
        <f>'Raw Data'!T1100</f>
        <v>2121.6068</v>
      </c>
      <c r="U125" s="4">
        <f>'Raw Data'!U1100</f>
        <v>0</v>
      </c>
      <c r="V125" s="4">
        <f>'Raw Data'!V1100</f>
        <v>0</v>
      </c>
      <c r="W125" s="4">
        <f>'Raw Data'!W1100</f>
        <v>0</v>
      </c>
      <c r="X125" s="4">
        <f>'Raw Data'!X1100</f>
        <v>0</v>
      </c>
      <c r="Y125" s="4">
        <f>'Raw Data'!Y1100</f>
        <v>11.8</v>
      </c>
      <c r="Z125" s="4">
        <f>'Raw Data'!Z1100</f>
        <v>876</v>
      </c>
      <c r="AA125" s="4">
        <f>'Raw Data'!AA1100</f>
        <v>899</v>
      </c>
      <c r="AB125" s="4">
        <f>'Raw Data'!AB1100</f>
        <v>827</v>
      </c>
      <c r="AC125" s="4">
        <f>'Raw Data'!AC1100</f>
        <v>54</v>
      </c>
      <c r="AD125" s="4">
        <f>'Raw Data'!AD1100</f>
        <v>8.6999999999999993</v>
      </c>
      <c r="AE125" s="4">
        <f>'Raw Data'!AE1100</f>
        <v>0.2</v>
      </c>
      <c r="AF125" s="4">
        <f>'Raw Data'!AF1100</f>
        <v>977</v>
      </c>
      <c r="AG125" s="4">
        <f>'Raw Data'!AG1100</f>
        <v>-7</v>
      </c>
      <c r="AH125" s="4">
        <f>'Raw Data'!AH1100</f>
        <v>13</v>
      </c>
      <c r="AI125" s="4">
        <f>'Raw Data'!AI1100</f>
        <v>29</v>
      </c>
      <c r="AJ125" s="4">
        <f>'Raw Data'!AJ1100</f>
        <v>189</v>
      </c>
      <c r="AK125" s="4">
        <f>'Raw Data'!AK1100</f>
        <v>138.80000000000001</v>
      </c>
      <c r="AL125" s="4">
        <f>'Raw Data'!AL1100</f>
        <v>2.4</v>
      </c>
      <c r="AM125" s="4">
        <f>'Raw Data'!AM1100</f>
        <v>195</v>
      </c>
      <c r="AN125" s="4" t="str">
        <f>'Raw Data'!AN1100</f>
        <v>n/a</v>
      </c>
      <c r="AO125" s="4">
        <f>'Raw Data'!AO1100</f>
        <v>2</v>
      </c>
      <c r="AP125" s="5">
        <f>'Raw Data'!AP1100</f>
        <v>0.62025462962962963</v>
      </c>
      <c r="AQ125" s="4">
        <f>'Raw Data'!AQ1100</f>
        <v>47.162730000000003</v>
      </c>
      <c r="AR125" s="4">
        <f>'Raw Data'!AR1100</f>
        <v>-88.491972000000004</v>
      </c>
      <c r="AS125" s="4">
        <f>'Raw Data'!AS1100</f>
        <v>316.5</v>
      </c>
      <c r="AT125" s="4">
        <f>'Raw Data'!AT1100</f>
        <v>36.6</v>
      </c>
      <c r="AU125" s="4">
        <f>'Raw Data'!AU1100</f>
        <v>11</v>
      </c>
      <c r="AV125" s="4">
        <f>'Raw Data'!AV1100</f>
        <v>9</v>
      </c>
      <c r="AW125" s="4" t="str">
        <f>'Raw Data'!AW1100</f>
        <v>0x4b66000</v>
      </c>
      <c r="AX125" s="4">
        <f>'Raw Data'!AX1100</f>
        <v>1.6</v>
      </c>
      <c r="AY125" s="4">
        <f>'Raw Data'!AY1100</f>
        <v>3.0058940000000001</v>
      </c>
      <c r="AZ125" s="4">
        <f>'Raw Data'!AZ1100</f>
        <v>4.0186809999999999</v>
      </c>
      <c r="BA125" s="4">
        <f>'Raw Data'!BA1100</f>
        <v>14.023</v>
      </c>
      <c r="BB125" s="4">
        <f>'Raw Data'!BB1100</f>
        <v>11.17</v>
      </c>
      <c r="BC125" s="4">
        <f>'Raw Data'!BC1100</f>
        <v>0.8</v>
      </c>
      <c r="BD125" s="4">
        <f>'Raw Data'!BD1100</f>
        <v>18.866</v>
      </c>
      <c r="BE125" s="4">
        <f>'Raw Data'!BE1100</f>
        <v>1706.3589999999999</v>
      </c>
      <c r="BF125" s="4">
        <f>'Raw Data'!BF1100</f>
        <v>815.95799999999997</v>
      </c>
      <c r="BG125" s="4">
        <f>'Raw Data'!BG1100</f>
        <v>0.13200000000000001</v>
      </c>
      <c r="BH125" s="4">
        <f>'Raw Data'!BH1100</f>
        <v>0.45700000000000002</v>
      </c>
      <c r="BI125" s="4">
        <f>'Raw Data'!BI1100</f>
        <v>0.58899999999999997</v>
      </c>
      <c r="BJ125" s="4">
        <f>'Raw Data'!BJ1100</f>
        <v>0.10100000000000001</v>
      </c>
      <c r="BK125" s="4">
        <f>'Raw Data'!BK1100</f>
        <v>0.34899999999999998</v>
      </c>
      <c r="BL125" s="4">
        <f>'Raw Data'!BL1100</f>
        <v>0.44900000000000001</v>
      </c>
      <c r="BM125" s="4">
        <f>'Raw Data'!BM1100</f>
        <v>14.1836</v>
      </c>
      <c r="BN125" s="4">
        <f>'Raw Data'!BN1100</f>
        <v>0</v>
      </c>
      <c r="BO125" s="4">
        <f>'Raw Data'!BO1100</f>
        <v>0</v>
      </c>
      <c r="BP125" s="4">
        <f>'Raw Data'!BP1100</f>
        <v>0</v>
      </c>
      <c r="BQ125" s="4">
        <f>'Raw Data'!BQ1100</f>
        <v>0</v>
      </c>
      <c r="BR125" s="4">
        <f>'Raw Data'!BR1100</f>
        <v>0.66049599999999997</v>
      </c>
      <c r="BS125" s="4">
        <f>'Raw Data'!BS1100</f>
        <v>-5</v>
      </c>
      <c r="BT125" s="4">
        <f>'Raw Data'!BT1100</f>
        <v>0.14962</v>
      </c>
      <c r="BU125" s="4">
        <f>'Raw Data'!BU1100</f>
        <v>16.140858999999999</v>
      </c>
      <c r="BV125" s="4">
        <f>'Raw Data'!BV1100</f>
        <v>3.022332</v>
      </c>
      <c r="BW125" s="4">
        <f t="shared" si="14"/>
        <v>4.2644149477999997</v>
      </c>
      <c r="BY125" s="4">
        <f t="shared" si="15"/>
        <v>20298.527716494795</v>
      </c>
      <c r="BZ125" s="4">
        <f t="shared" si="16"/>
        <v>9706.4838515785141</v>
      </c>
      <c r="CA125" s="4">
        <f t="shared" si="17"/>
        <v>1.201477121383</v>
      </c>
      <c r="CB125" s="4">
        <f t="shared" si="18"/>
        <v>168.72545444403877</v>
      </c>
    </row>
    <row r="126" spans="1:80" x14ac:dyDescent="0.25">
      <c r="A126" s="2">
        <f>'Raw Data'!A1101</f>
        <v>42070</v>
      </c>
      <c r="B126" s="3">
        <f>'Raw Data'!B1101</f>
        <v>3.6895833333333336E-2</v>
      </c>
      <c r="C126" s="4">
        <f>'Raw Data'!C1101</f>
        <v>9.8849999999999998</v>
      </c>
      <c r="D126" s="4">
        <f>'Raw Data'!D1101</f>
        <v>8.3221000000000007</v>
      </c>
      <c r="E126" s="4">
        <f>'Raw Data'!E1101</f>
        <v>83221.009170000005</v>
      </c>
      <c r="F126" s="4">
        <f>'Raw Data'!F1101</f>
        <v>8.8000000000000007</v>
      </c>
      <c r="G126" s="4">
        <f>'Raw Data'!G1101</f>
        <v>17.600000000000001</v>
      </c>
      <c r="H126" s="4">
        <f>'Raw Data'!H1101</f>
        <v>2233.4</v>
      </c>
      <c r="I126" s="4">
        <f>'Raw Data'!I1101</f>
        <v>0</v>
      </c>
      <c r="J126" s="4">
        <f>'Raw Data'!J1101</f>
        <v>0</v>
      </c>
      <c r="K126" s="4">
        <f>'Raw Data'!K1101</f>
        <v>0.8347</v>
      </c>
      <c r="L126" s="4">
        <f>'Raw Data'!L1101</f>
        <v>8.2512000000000008</v>
      </c>
      <c r="M126" s="4">
        <f>'Raw Data'!M1101</f>
        <v>6.9465000000000003</v>
      </c>
      <c r="N126" s="4">
        <f>'Raw Data'!N1101</f>
        <v>7.3053999999999997</v>
      </c>
      <c r="O126" s="4">
        <f>'Raw Data'!O1101</f>
        <v>14.6822</v>
      </c>
      <c r="P126" s="4">
        <f>'Raw Data'!P1101</f>
        <v>22</v>
      </c>
      <c r="Q126" s="4">
        <f>'Raw Data'!Q1101</f>
        <v>5.5697999999999999</v>
      </c>
      <c r="R126" s="4">
        <f>'Raw Data'!R1101</f>
        <v>11.194100000000001</v>
      </c>
      <c r="S126" s="4">
        <f>'Raw Data'!S1101</f>
        <v>16.8</v>
      </c>
      <c r="T126" s="4">
        <f>'Raw Data'!T1101</f>
        <v>2233.4373000000001</v>
      </c>
      <c r="U126" s="4">
        <f>'Raw Data'!U1101</f>
        <v>0</v>
      </c>
      <c r="V126" s="4">
        <f>'Raw Data'!V1101</f>
        <v>0</v>
      </c>
      <c r="W126" s="4">
        <f>'Raw Data'!W1101</f>
        <v>0</v>
      </c>
      <c r="X126" s="4">
        <f>'Raw Data'!X1101</f>
        <v>0</v>
      </c>
      <c r="Y126" s="4">
        <f>'Raw Data'!Y1101</f>
        <v>11.8</v>
      </c>
      <c r="Z126" s="4">
        <f>'Raw Data'!Z1101</f>
        <v>874</v>
      </c>
      <c r="AA126" s="4">
        <f>'Raw Data'!AA1101</f>
        <v>897</v>
      </c>
      <c r="AB126" s="4">
        <f>'Raw Data'!AB1101</f>
        <v>826</v>
      </c>
      <c r="AC126" s="4">
        <f>'Raw Data'!AC1101</f>
        <v>54</v>
      </c>
      <c r="AD126" s="4">
        <f>'Raw Data'!AD1101</f>
        <v>8.6999999999999993</v>
      </c>
      <c r="AE126" s="4">
        <f>'Raw Data'!AE1101</f>
        <v>0.2</v>
      </c>
      <c r="AF126" s="4">
        <f>'Raw Data'!AF1101</f>
        <v>977</v>
      </c>
      <c r="AG126" s="4">
        <f>'Raw Data'!AG1101</f>
        <v>-7</v>
      </c>
      <c r="AH126" s="4">
        <f>'Raw Data'!AH1101</f>
        <v>13</v>
      </c>
      <c r="AI126" s="4">
        <f>'Raw Data'!AI1101</f>
        <v>29</v>
      </c>
      <c r="AJ126" s="4">
        <f>'Raw Data'!AJ1101</f>
        <v>189</v>
      </c>
      <c r="AK126" s="4">
        <f>'Raw Data'!AK1101</f>
        <v>139</v>
      </c>
      <c r="AL126" s="4">
        <f>'Raw Data'!AL1101</f>
        <v>2.4</v>
      </c>
      <c r="AM126" s="4">
        <f>'Raw Data'!AM1101</f>
        <v>195</v>
      </c>
      <c r="AN126" s="4" t="str">
        <f>'Raw Data'!AN1101</f>
        <v>n/a</v>
      </c>
      <c r="AO126" s="4">
        <f>'Raw Data'!AO1101</f>
        <v>2</v>
      </c>
      <c r="AP126" s="5">
        <f>'Raw Data'!AP1101</f>
        <v>0.62025462962962963</v>
      </c>
      <c r="AQ126" s="4">
        <f>'Raw Data'!AQ1101</f>
        <v>47.162709</v>
      </c>
      <c r="AR126" s="4">
        <f>'Raw Data'!AR1101</f>
        <v>-88.491964999999993</v>
      </c>
      <c r="AS126" s="4">
        <f>'Raw Data'!AS1101</f>
        <v>316.5</v>
      </c>
      <c r="AT126" s="4">
        <f>'Raw Data'!AT1101</f>
        <v>36.9</v>
      </c>
      <c r="AU126" s="4">
        <f>'Raw Data'!AU1101</f>
        <v>11</v>
      </c>
      <c r="AV126" s="4">
        <f>'Raw Data'!AV1101</f>
        <v>9</v>
      </c>
      <c r="AW126" s="4" t="str">
        <f>'Raw Data'!AW1101</f>
        <v>0x4b66000</v>
      </c>
      <c r="AX126" s="4">
        <f>'Raw Data'!AX1101</f>
        <v>1.625375</v>
      </c>
      <c r="AY126" s="4">
        <f>'Raw Data'!AY1101</f>
        <v>1</v>
      </c>
      <c r="AZ126" s="4">
        <f>'Raw Data'!AZ1101</f>
        <v>2.1126870000000002</v>
      </c>
      <c r="BA126" s="4">
        <f>'Raw Data'!BA1101</f>
        <v>14.023</v>
      </c>
      <c r="BB126" s="4">
        <f>'Raw Data'!BB1101</f>
        <v>10.7</v>
      </c>
      <c r="BC126" s="4">
        <f>'Raw Data'!BC1101</f>
        <v>0.76</v>
      </c>
      <c r="BD126" s="4">
        <f>'Raw Data'!BD1101</f>
        <v>19.802</v>
      </c>
      <c r="BE126" s="4">
        <f>'Raw Data'!BE1101</f>
        <v>1621.779</v>
      </c>
      <c r="BF126" s="4">
        <f>'Raw Data'!BF1101</f>
        <v>868.99599999999998</v>
      </c>
      <c r="BG126" s="4">
        <f>'Raw Data'!BG1101</f>
        <v>0.15</v>
      </c>
      <c r="BH126" s="4">
        <f>'Raw Data'!BH1101</f>
        <v>0.30199999999999999</v>
      </c>
      <c r="BI126" s="4">
        <f>'Raw Data'!BI1101</f>
        <v>0.45300000000000001</v>
      </c>
      <c r="BJ126" s="4">
        <f>'Raw Data'!BJ1101</f>
        <v>0.115</v>
      </c>
      <c r="BK126" s="4">
        <f>'Raw Data'!BK1101</f>
        <v>0.23</v>
      </c>
      <c r="BL126" s="4">
        <f>'Raw Data'!BL1101</f>
        <v>0.34499999999999997</v>
      </c>
      <c r="BM126" s="4">
        <f>'Raw Data'!BM1101</f>
        <v>14.5167</v>
      </c>
      <c r="BN126" s="4">
        <f>'Raw Data'!BN1101</f>
        <v>0</v>
      </c>
      <c r="BO126" s="4">
        <f>'Raw Data'!BO1101</f>
        <v>0</v>
      </c>
      <c r="BP126" s="4">
        <f>'Raw Data'!BP1101</f>
        <v>0</v>
      </c>
      <c r="BQ126" s="4">
        <f>'Raw Data'!BQ1101</f>
        <v>0</v>
      </c>
      <c r="BR126" s="4">
        <f>'Raw Data'!BR1101</f>
        <v>0.69113500000000005</v>
      </c>
      <c r="BS126" s="4">
        <f>'Raw Data'!BS1101</f>
        <v>-5</v>
      </c>
      <c r="BT126" s="4">
        <f>'Raw Data'!BT1101</f>
        <v>0.14837800000000001</v>
      </c>
      <c r="BU126" s="4">
        <f>'Raw Data'!BU1101</f>
        <v>16.889614000000002</v>
      </c>
      <c r="BV126" s="4">
        <f>'Raw Data'!BV1101</f>
        <v>2.9972430000000001</v>
      </c>
      <c r="BW126" s="4">
        <f t="shared" si="14"/>
        <v>4.4622360188000005</v>
      </c>
      <c r="BY126" s="4">
        <f t="shared" si="15"/>
        <v>20187.330100536525</v>
      </c>
      <c r="BZ126" s="4">
        <f t="shared" si="16"/>
        <v>10816.954164559929</v>
      </c>
      <c r="CA126" s="4">
        <f t="shared" si="17"/>
        <v>1.4314792345700003</v>
      </c>
      <c r="CB126" s="4">
        <f t="shared" si="18"/>
        <v>180.69873569115063</v>
      </c>
    </row>
    <row r="127" spans="1:80" x14ac:dyDescent="0.25">
      <c r="A127" s="2">
        <f>'Raw Data'!A1102</f>
        <v>42070</v>
      </c>
      <c r="B127" s="3">
        <f>'Raw Data'!B1102</f>
        <v>3.690740740740741E-2</v>
      </c>
      <c r="C127" s="4">
        <f>'Raw Data'!C1102</f>
        <v>10.433999999999999</v>
      </c>
      <c r="D127" s="4">
        <f>'Raw Data'!D1102</f>
        <v>7.3949999999999996</v>
      </c>
      <c r="E127" s="4">
        <f>'Raw Data'!E1102</f>
        <v>73949.592369999998</v>
      </c>
      <c r="F127" s="4">
        <f>'Raw Data'!F1102</f>
        <v>10.199999999999999</v>
      </c>
      <c r="G127" s="4">
        <f>'Raw Data'!G1102</f>
        <v>17.5</v>
      </c>
      <c r="H127" s="4">
        <f>'Raw Data'!H1102</f>
        <v>2158.6999999999998</v>
      </c>
      <c r="I127" s="4">
        <f>'Raw Data'!I1102</f>
        <v>0</v>
      </c>
      <c r="J127" s="4">
        <f>'Raw Data'!J1102</f>
        <v>0</v>
      </c>
      <c r="K127" s="4">
        <f>'Raw Data'!K1102</f>
        <v>0.83960000000000001</v>
      </c>
      <c r="L127" s="4">
        <f>'Raw Data'!L1102</f>
        <v>8.7611000000000008</v>
      </c>
      <c r="M127" s="4">
        <f>'Raw Data'!M1102</f>
        <v>6.2089999999999996</v>
      </c>
      <c r="N127" s="4">
        <f>'Raw Data'!N1102</f>
        <v>8.5641999999999996</v>
      </c>
      <c r="O127" s="4">
        <f>'Raw Data'!O1102</f>
        <v>14.684699999999999</v>
      </c>
      <c r="P127" s="4">
        <f>'Raw Data'!P1102</f>
        <v>23.2</v>
      </c>
      <c r="Q127" s="4">
        <f>'Raw Data'!Q1102</f>
        <v>6.5296000000000003</v>
      </c>
      <c r="R127" s="4">
        <f>'Raw Data'!R1102</f>
        <v>11.196099999999999</v>
      </c>
      <c r="S127" s="4">
        <f>'Raw Data'!S1102</f>
        <v>17.7</v>
      </c>
      <c r="T127" s="4">
        <f>'Raw Data'!T1102</f>
        <v>2158.6957000000002</v>
      </c>
      <c r="U127" s="4">
        <f>'Raw Data'!U1102</f>
        <v>0</v>
      </c>
      <c r="V127" s="4">
        <f>'Raw Data'!V1102</f>
        <v>0</v>
      </c>
      <c r="W127" s="4">
        <f>'Raw Data'!W1102</f>
        <v>0</v>
      </c>
      <c r="X127" s="4">
        <f>'Raw Data'!X1102</f>
        <v>0</v>
      </c>
      <c r="Y127" s="4">
        <f>'Raw Data'!Y1102</f>
        <v>11.7</v>
      </c>
      <c r="Z127" s="4">
        <f>'Raw Data'!Z1102</f>
        <v>874</v>
      </c>
      <c r="AA127" s="4">
        <f>'Raw Data'!AA1102</f>
        <v>897</v>
      </c>
      <c r="AB127" s="4">
        <f>'Raw Data'!AB1102</f>
        <v>825</v>
      </c>
      <c r="AC127" s="4">
        <f>'Raw Data'!AC1102</f>
        <v>54</v>
      </c>
      <c r="AD127" s="4">
        <f>'Raw Data'!AD1102</f>
        <v>8.6999999999999993</v>
      </c>
      <c r="AE127" s="4">
        <f>'Raw Data'!AE1102</f>
        <v>0.2</v>
      </c>
      <c r="AF127" s="4">
        <f>'Raw Data'!AF1102</f>
        <v>977</v>
      </c>
      <c r="AG127" s="4">
        <f>'Raw Data'!AG1102</f>
        <v>-7</v>
      </c>
      <c r="AH127" s="4">
        <f>'Raw Data'!AH1102</f>
        <v>13</v>
      </c>
      <c r="AI127" s="4">
        <f>'Raw Data'!AI1102</f>
        <v>29</v>
      </c>
      <c r="AJ127" s="4">
        <f>'Raw Data'!AJ1102</f>
        <v>189</v>
      </c>
      <c r="AK127" s="4">
        <f>'Raw Data'!AK1102</f>
        <v>139</v>
      </c>
      <c r="AL127" s="4">
        <f>'Raw Data'!AL1102</f>
        <v>2.5</v>
      </c>
      <c r="AM127" s="4">
        <f>'Raw Data'!AM1102</f>
        <v>195</v>
      </c>
      <c r="AN127" s="4" t="str">
        <f>'Raw Data'!AN1102</f>
        <v>n/a</v>
      </c>
      <c r="AO127" s="4">
        <f>'Raw Data'!AO1102</f>
        <v>2</v>
      </c>
      <c r="AP127" s="5">
        <f>'Raw Data'!AP1102</f>
        <v>0.62026620370370367</v>
      </c>
      <c r="AQ127" s="4">
        <f>'Raw Data'!AQ1102</f>
        <v>47.162523</v>
      </c>
      <c r="AR127" s="4">
        <f>'Raw Data'!AR1102</f>
        <v>-88.491906999999998</v>
      </c>
      <c r="AS127" s="4">
        <f>'Raw Data'!AS1102</f>
        <v>316.39999999999998</v>
      </c>
      <c r="AT127" s="4">
        <f>'Raw Data'!AT1102</f>
        <v>39</v>
      </c>
      <c r="AU127" s="4">
        <f>'Raw Data'!AU1102</f>
        <v>11</v>
      </c>
      <c r="AV127" s="4">
        <f>'Raw Data'!AV1102</f>
        <v>9</v>
      </c>
      <c r="AW127" s="4" t="str">
        <f>'Raw Data'!AW1102</f>
        <v>0x4b66000</v>
      </c>
      <c r="AX127" s="4">
        <f>'Raw Data'!AX1102</f>
        <v>1.825175</v>
      </c>
      <c r="AY127" s="4">
        <f>'Raw Data'!AY1102</f>
        <v>1</v>
      </c>
      <c r="AZ127" s="4">
        <f>'Raw Data'!AZ1102</f>
        <v>2.2251750000000001</v>
      </c>
      <c r="BA127" s="4">
        <f>'Raw Data'!BA1102</f>
        <v>14.023</v>
      </c>
      <c r="BB127" s="4">
        <f>'Raw Data'!BB1102</f>
        <v>11.05</v>
      </c>
      <c r="BC127" s="4">
        <f>'Raw Data'!BC1102</f>
        <v>0.79</v>
      </c>
      <c r="BD127" s="4">
        <f>'Raw Data'!BD1102</f>
        <v>19.100999999999999</v>
      </c>
      <c r="BE127" s="4">
        <f>'Raw Data'!BE1102</f>
        <v>1748.7380000000001</v>
      </c>
      <c r="BF127" s="4">
        <f>'Raw Data'!BF1102</f>
        <v>788.8</v>
      </c>
      <c r="BG127" s="4">
        <f>'Raw Data'!BG1102</f>
        <v>0.17899999999999999</v>
      </c>
      <c r="BH127" s="4">
        <f>'Raw Data'!BH1102</f>
        <v>0.307</v>
      </c>
      <c r="BI127" s="4">
        <f>'Raw Data'!BI1102</f>
        <v>0.48599999999999999</v>
      </c>
      <c r="BJ127" s="4">
        <f>'Raw Data'!BJ1102</f>
        <v>0.13600000000000001</v>
      </c>
      <c r="BK127" s="4">
        <f>'Raw Data'!BK1102</f>
        <v>0.23400000000000001</v>
      </c>
      <c r="BL127" s="4">
        <f>'Raw Data'!BL1102</f>
        <v>0.371</v>
      </c>
      <c r="BM127" s="4">
        <f>'Raw Data'!BM1102</f>
        <v>14.248799999999999</v>
      </c>
      <c r="BN127" s="4">
        <f>'Raw Data'!BN1102</f>
        <v>0</v>
      </c>
      <c r="BO127" s="4">
        <f>'Raw Data'!BO1102</f>
        <v>0</v>
      </c>
      <c r="BP127" s="4">
        <f>'Raw Data'!BP1102</f>
        <v>0</v>
      </c>
      <c r="BQ127" s="4">
        <f>'Raw Data'!BQ1102</f>
        <v>0</v>
      </c>
      <c r="BR127" s="4">
        <f>'Raw Data'!BR1102</f>
        <v>0.70348200000000005</v>
      </c>
      <c r="BS127" s="4">
        <f>'Raw Data'!BS1102</f>
        <v>-5</v>
      </c>
      <c r="BT127" s="4">
        <f>'Raw Data'!BT1102</f>
        <v>0.14638000000000001</v>
      </c>
      <c r="BU127" s="4">
        <f>'Raw Data'!BU1102</f>
        <v>17.191329</v>
      </c>
      <c r="BV127" s="4">
        <f>'Raw Data'!BV1102</f>
        <v>2.9568680000000001</v>
      </c>
      <c r="BW127" s="4">
        <f t="shared" si="14"/>
        <v>4.5419491218000001</v>
      </c>
      <c r="BY127" s="4">
        <f t="shared" si="15"/>
        <v>22156.527025795076</v>
      </c>
      <c r="BZ127" s="4">
        <f t="shared" si="16"/>
        <v>9994.1034723023986</v>
      </c>
      <c r="CA127" s="4">
        <f t="shared" si="17"/>
        <v>1.723121288328</v>
      </c>
      <c r="CB127" s="4">
        <f t="shared" si="18"/>
        <v>180.53243097888239</v>
      </c>
    </row>
    <row r="128" spans="1:80" x14ac:dyDescent="0.25">
      <c r="A128" s="2">
        <f>'Raw Data'!A1103</f>
        <v>42070</v>
      </c>
      <c r="B128" s="3">
        <f>'Raw Data'!B1103</f>
        <v>3.6918981481481483E-2</v>
      </c>
      <c r="C128" s="4">
        <f>'Raw Data'!C1103</f>
        <v>10.821</v>
      </c>
      <c r="D128" s="4">
        <f>'Raw Data'!D1103</f>
        <v>6.7253999999999996</v>
      </c>
      <c r="E128" s="4">
        <f>'Raw Data'!E1103</f>
        <v>67254.302330000006</v>
      </c>
      <c r="F128" s="4">
        <f>'Raw Data'!F1103</f>
        <v>10.9</v>
      </c>
      <c r="G128" s="4">
        <f>'Raw Data'!G1103</f>
        <v>19</v>
      </c>
      <c r="H128" s="4">
        <f>'Raw Data'!H1103</f>
        <v>2045.4</v>
      </c>
      <c r="I128" s="4">
        <f>'Raw Data'!I1103</f>
        <v>0</v>
      </c>
      <c r="J128" s="4">
        <f>'Raw Data'!J1103</f>
        <v>0</v>
      </c>
      <c r="K128" s="4">
        <f>'Raw Data'!K1103</f>
        <v>0.84319999999999995</v>
      </c>
      <c r="L128" s="4">
        <f>'Raw Data'!L1103</f>
        <v>9.1241000000000003</v>
      </c>
      <c r="M128" s="4">
        <f>'Raw Data'!M1103</f>
        <v>5.6708999999999996</v>
      </c>
      <c r="N128" s="4">
        <f>'Raw Data'!N1103</f>
        <v>9.2293000000000003</v>
      </c>
      <c r="O128" s="4">
        <f>'Raw Data'!O1103</f>
        <v>16.030899999999999</v>
      </c>
      <c r="P128" s="4">
        <f>'Raw Data'!P1103</f>
        <v>25.3</v>
      </c>
      <c r="Q128" s="4">
        <f>'Raw Data'!Q1103</f>
        <v>7.0366999999999997</v>
      </c>
      <c r="R128" s="4">
        <f>'Raw Data'!R1103</f>
        <v>12.2225</v>
      </c>
      <c r="S128" s="4">
        <f>'Raw Data'!S1103</f>
        <v>19.3</v>
      </c>
      <c r="T128" s="4">
        <f>'Raw Data'!T1103</f>
        <v>2045.4219000000001</v>
      </c>
      <c r="U128" s="4">
        <f>'Raw Data'!U1103</f>
        <v>0</v>
      </c>
      <c r="V128" s="4">
        <f>'Raw Data'!V1103</f>
        <v>0</v>
      </c>
      <c r="W128" s="4">
        <f>'Raw Data'!W1103</f>
        <v>0</v>
      </c>
      <c r="X128" s="4">
        <f>'Raw Data'!X1103</f>
        <v>0</v>
      </c>
      <c r="Y128" s="4">
        <f>'Raw Data'!Y1103</f>
        <v>11.8</v>
      </c>
      <c r="Z128" s="4">
        <f>'Raw Data'!Z1103</f>
        <v>876</v>
      </c>
      <c r="AA128" s="4">
        <f>'Raw Data'!AA1103</f>
        <v>899</v>
      </c>
      <c r="AB128" s="4">
        <f>'Raw Data'!AB1103</f>
        <v>827</v>
      </c>
      <c r="AC128" s="4">
        <f>'Raw Data'!AC1103</f>
        <v>54</v>
      </c>
      <c r="AD128" s="4">
        <f>'Raw Data'!AD1103</f>
        <v>8.6999999999999993</v>
      </c>
      <c r="AE128" s="4">
        <f>'Raw Data'!AE1103</f>
        <v>0.2</v>
      </c>
      <c r="AF128" s="4">
        <f>'Raw Data'!AF1103</f>
        <v>977</v>
      </c>
      <c r="AG128" s="4">
        <f>'Raw Data'!AG1103</f>
        <v>-7</v>
      </c>
      <c r="AH128" s="4">
        <f>'Raw Data'!AH1103</f>
        <v>13</v>
      </c>
      <c r="AI128" s="4">
        <f>'Raw Data'!AI1103</f>
        <v>29</v>
      </c>
      <c r="AJ128" s="4">
        <f>'Raw Data'!AJ1103</f>
        <v>189</v>
      </c>
      <c r="AK128" s="4">
        <f>'Raw Data'!AK1103</f>
        <v>139</v>
      </c>
      <c r="AL128" s="4">
        <f>'Raw Data'!AL1103</f>
        <v>2.5</v>
      </c>
      <c r="AM128" s="4">
        <f>'Raw Data'!AM1103</f>
        <v>195</v>
      </c>
      <c r="AN128" s="4" t="str">
        <f>'Raw Data'!AN1103</f>
        <v>n/a</v>
      </c>
      <c r="AO128" s="4">
        <f>'Raw Data'!AO1103</f>
        <v>2</v>
      </c>
      <c r="AP128" s="5">
        <f>'Raw Data'!AP1103</f>
        <v>0.62028935185185186</v>
      </c>
      <c r="AQ128" s="4">
        <f>'Raw Data'!AQ1103</f>
        <v>47.162235000000003</v>
      </c>
      <c r="AR128" s="4">
        <f>'Raw Data'!AR1103</f>
        <v>-88.491817999999995</v>
      </c>
      <c r="AS128" s="4">
        <f>'Raw Data'!AS1103</f>
        <v>316.10000000000002</v>
      </c>
      <c r="AT128" s="4">
        <f>'Raw Data'!AT1103</f>
        <v>40.799999999999997</v>
      </c>
      <c r="AU128" s="4">
        <f>'Raw Data'!AU1103</f>
        <v>11</v>
      </c>
      <c r="AV128" s="4">
        <f>'Raw Data'!AV1103</f>
        <v>9</v>
      </c>
      <c r="AW128" s="4" t="str">
        <f>'Raw Data'!AW1103</f>
        <v>0x4b66000</v>
      </c>
      <c r="AX128" s="4">
        <f>'Raw Data'!AX1103</f>
        <v>2</v>
      </c>
      <c r="AY128" s="4">
        <f>'Raw Data'!AY1103</f>
        <v>1</v>
      </c>
      <c r="AZ128" s="4">
        <f>'Raw Data'!AZ1103</f>
        <v>2.4</v>
      </c>
      <c r="BA128" s="4">
        <f>'Raw Data'!BA1103</f>
        <v>14.023</v>
      </c>
      <c r="BB128" s="4">
        <f>'Raw Data'!BB1103</f>
        <v>11.31</v>
      </c>
      <c r="BC128" s="4">
        <f>'Raw Data'!BC1103</f>
        <v>0.81</v>
      </c>
      <c r="BD128" s="4">
        <f>'Raw Data'!BD1103</f>
        <v>18.596</v>
      </c>
      <c r="BE128" s="4">
        <f>'Raw Data'!BE1103</f>
        <v>1843.91</v>
      </c>
      <c r="BF128" s="4">
        <f>'Raw Data'!BF1103</f>
        <v>729.41600000000005</v>
      </c>
      <c r="BG128" s="4">
        <f>'Raw Data'!BG1103</f>
        <v>0.19500000000000001</v>
      </c>
      <c r="BH128" s="4">
        <f>'Raw Data'!BH1103</f>
        <v>0.33900000000000002</v>
      </c>
      <c r="BI128" s="4">
        <f>'Raw Data'!BI1103</f>
        <v>0.53500000000000003</v>
      </c>
      <c r="BJ128" s="4">
        <f>'Raw Data'!BJ1103</f>
        <v>0.14899999999999999</v>
      </c>
      <c r="BK128" s="4">
        <f>'Raw Data'!BK1103</f>
        <v>0.25900000000000001</v>
      </c>
      <c r="BL128" s="4">
        <f>'Raw Data'!BL1103</f>
        <v>0.40799999999999997</v>
      </c>
      <c r="BM128" s="4">
        <f>'Raw Data'!BM1103</f>
        <v>13.6694</v>
      </c>
      <c r="BN128" s="4">
        <f>'Raw Data'!BN1103</f>
        <v>0</v>
      </c>
      <c r="BO128" s="4">
        <f>'Raw Data'!BO1103</f>
        <v>0</v>
      </c>
      <c r="BP128" s="4">
        <f>'Raw Data'!BP1103</f>
        <v>0</v>
      </c>
      <c r="BQ128" s="4">
        <f>'Raw Data'!BQ1103</f>
        <v>0</v>
      </c>
      <c r="BR128" s="4">
        <f>'Raw Data'!BR1103</f>
        <v>0.72851399999999999</v>
      </c>
      <c r="BS128" s="4">
        <f>'Raw Data'!BS1103</f>
        <v>-5</v>
      </c>
      <c r="BT128" s="4">
        <f>'Raw Data'!BT1103</f>
        <v>0.14924299999999999</v>
      </c>
      <c r="BU128" s="4">
        <f>'Raw Data'!BU1103</f>
        <v>17.803049000000001</v>
      </c>
      <c r="BV128" s="4">
        <f>'Raw Data'!BV1103</f>
        <v>3.0147140000000001</v>
      </c>
      <c r="BW128" s="4">
        <f t="shared" si="14"/>
        <v>4.7035655458000001</v>
      </c>
      <c r="BY128" s="4">
        <f t="shared" si="15"/>
        <v>24193.661200131835</v>
      </c>
      <c r="BZ128" s="4">
        <f t="shared" si="16"/>
        <v>9570.5558177760104</v>
      </c>
      <c r="CA128" s="4">
        <f t="shared" si="17"/>
        <v>1.955006219837</v>
      </c>
      <c r="CB128" s="4">
        <f t="shared" si="18"/>
        <v>179.35410752644222</v>
      </c>
    </row>
    <row r="129" spans="1:80" x14ac:dyDescent="0.25">
      <c r="A129" s="2">
        <f>'Raw Data'!A1104</f>
        <v>42070</v>
      </c>
      <c r="B129" s="3">
        <f>'Raw Data'!B1104</f>
        <v>3.6930555555555557E-2</v>
      </c>
      <c r="C129" s="4">
        <f>'Raw Data'!C1104</f>
        <v>10.249000000000001</v>
      </c>
      <c r="D129" s="4">
        <f>'Raw Data'!D1104</f>
        <v>7.2801</v>
      </c>
      <c r="E129" s="4">
        <f>'Raw Data'!E1104</f>
        <v>72800.775380000006</v>
      </c>
      <c r="F129" s="4">
        <f>'Raw Data'!F1104</f>
        <v>12.4</v>
      </c>
      <c r="G129" s="4">
        <f>'Raw Data'!G1104</f>
        <v>33</v>
      </c>
      <c r="H129" s="4">
        <f>'Raw Data'!H1104</f>
        <v>2003.9</v>
      </c>
      <c r="I129" s="4">
        <f>'Raw Data'!I1104</f>
        <v>0</v>
      </c>
      <c r="J129" s="4">
        <f>'Raw Data'!J1104</f>
        <v>0</v>
      </c>
      <c r="K129" s="4">
        <f>'Raw Data'!K1104</f>
        <v>0.84230000000000005</v>
      </c>
      <c r="L129" s="4">
        <f>'Raw Data'!L1104</f>
        <v>8.6326000000000001</v>
      </c>
      <c r="M129" s="4">
        <f>'Raw Data'!M1104</f>
        <v>6.1317000000000004</v>
      </c>
      <c r="N129" s="4">
        <f>'Raw Data'!N1104</f>
        <v>10.4122</v>
      </c>
      <c r="O129" s="4">
        <f>'Raw Data'!O1104</f>
        <v>27.7943</v>
      </c>
      <c r="P129" s="4">
        <f>'Raw Data'!P1104</f>
        <v>38.200000000000003</v>
      </c>
      <c r="Q129" s="4">
        <f>'Raw Data'!Q1104</f>
        <v>7.9386000000000001</v>
      </c>
      <c r="R129" s="4">
        <f>'Raw Data'!R1104</f>
        <v>21.191199999999998</v>
      </c>
      <c r="S129" s="4">
        <f>'Raw Data'!S1104</f>
        <v>29.1</v>
      </c>
      <c r="T129" s="4">
        <f>'Raw Data'!T1104</f>
        <v>2003.8901000000001</v>
      </c>
      <c r="U129" s="4">
        <f>'Raw Data'!U1104</f>
        <v>0</v>
      </c>
      <c r="V129" s="4">
        <f>'Raw Data'!V1104</f>
        <v>0</v>
      </c>
      <c r="W129" s="4">
        <f>'Raw Data'!W1104</f>
        <v>0</v>
      </c>
      <c r="X129" s="4">
        <f>'Raw Data'!X1104</f>
        <v>0</v>
      </c>
      <c r="Y129" s="4">
        <f>'Raw Data'!Y1104</f>
        <v>11.7</v>
      </c>
      <c r="Z129" s="4">
        <f>'Raw Data'!Z1104</f>
        <v>877</v>
      </c>
      <c r="AA129" s="4">
        <f>'Raw Data'!AA1104</f>
        <v>901</v>
      </c>
      <c r="AB129" s="4">
        <f>'Raw Data'!AB1104</f>
        <v>828</v>
      </c>
      <c r="AC129" s="4">
        <f>'Raw Data'!AC1104</f>
        <v>54</v>
      </c>
      <c r="AD129" s="4">
        <f>'Raw Data'!AD1104</f>
        <v>8.6999999999999993</v>
      </c>
      <c r="AE129" s="4">
        <f>'Raw Data'!AE1104</f>
        <v>0.2</v>
      </c>
      <c r="AF129" s="4">
        <f>'Raw Data'!AF1104</f>
        <v>977</v>
      </c>
      <c r="AG129" s="4">
        <f>'Raw Data'!AG1104</f>
        <v>-7</v>
      </c>
      <c r="AH129" s="4">
        <f>'Raw Data'!AH1104</f>
        <v>13</v>
      </c>
      <c r="AI129" s="4">
        <f>'Raw Data'!AI1104</f>
        <v>29</v>
      </c>
      <c r="AJ129" s="4">
        <f>'Raw Data'!AJ1104</f>
        <v>189</v>
      </c>
      <c r="AK129" s="4">
        <f>'Raw Data'!AK1104</f>
        <v>139.80000000000001</v>
      </c>
      <c r="AL129" s="4">
        <f>'Raw Data'!AL1104</f>
        <v>2.4</v>
      </c>
      <c r="AM129" s="4">
        <f>'Raw Data'!AM1104</f>
        <v>195</v>
      </c>
      <c r="AN129" s="4" t="str">
        <f>'Raw Data'!AN1104</f>
        <v>n/a</v>
      </c>
      <c r="AO129" s="4">
        <f>'Raw Data'!AO1104</f>
        <v>2</v>
      </c>
      <c r="AP129" s="5">
        <f>'Raw Data'!AP1104</f>
        <v>0.62028935185185186</v>
      </c>
      <c r="AQ129" s="4">
        <f>'Raw Data'!AQ1104</f>
        <v>47.162194</v>
      </c>
      <c r="AR129" s="4">
        <f>'Raw Data'!AR1104</f>
        <v>-88.491797000000005</v>
      </c>
      <c r="AS129" s="4">
        <f>'Raw Data'!AS1104</f>
        <v>316.10000000000002</v>
      </c>
      <c r="AT129" s="4">
        <f>'Raw Data'!AT1104</f>
        <v>42.3</v>
      </c>
      <c r="AU129" s="4">
        <f>'Raw Data'!AU1104</f>
        <v>11</v>
      </c>
      <c r="AV129" s="4">
        <f>'Raw Data'!AV1104</f>
        <v>9</v>
      </c>
      <c r="AW129" s="4" t="str">
        <f>'Raw Data'!AW1104</f>
        <v>0x4b66000</v>
      </c>
      <c r="AX129" s="4">
        <f>'Raw Data'!AX1104</f>
        <v>1.938062</v>
      </c>
      <c r="AY129" s="4">
        <f>'Raw Data'!AY1104</f>
        <v>1</v>
      </c>
      <c r="AZ129" s="4">
        <f>'Raw Data'!AZ1104</f>
        <v>2.4</v>
      </c>
      <c r="BA129" s="4">
        <f>'Raw Data'!BA1104</f>
        <v>14.023</v>
      </c>
      <c r="BB129" s="4">
        <f>'Raw Data'!BB1104</f>
        <v>11.24</v>
      </c>
      <c r="BC129" s="4">
        <f>'Raw Data'!BC1104</f>
        <v>0.8</v>
      </c>
      <c r="BD129" s="4">
        <f>'Raw Data'!BD1104</f>
        <v>18.728999999999999</v>
      </c>
      <c r="BE129" s="4">
        <f>'Raw Data'!BE1104</f>
        <v>1748.644</v>
      </c>
      <c r="BF129" s="4">
        <f>'Raw Data'!BF1104</f>
        <v>790.524</v>
      </c>
      <c r="BG129" s="4">
        <f>'Raw Data'!BG1104</f>
        <v>0.221</v>
      </c>
      <c r="BH129" s="4">
        <f>'Raw Data'!BH1104</f>
        <v>0.59</v>
      </c>
      <c r="BI129" s="4">
        <f>'Raw Data'!BI1104</f>
        <v>0.81</v>
      </c>
      <c r="BJ129" s="4">
        <f>'Raw Data'!BJ1104</f>
        <v>0.16800000000000001</v>
      </c>
      <c r="BK129" s="4">
        <f>'Raw Data'!BK1104</f>
        <v>0.45</v>
      </c>
      <c r="BL129" s="4">
        <f>'Raw Data'!BL1104</f>
        <v>0.61799999999999999</v>
      </c>
      <c r="BM129" s="4">
        <f>'Raw Data'!BM1104</f>
        <v>13.4231</v>
      </c>
      <c r="BN129" s="4">
        <f>'Raw Data'!BN1104</f>
        <v>0</v>
      </c>
      <c r="BO129" s="4">
        <f>'Raw Data'!BO1104</f>
        <v>0</v>
      </c>
      <c r="BP129" s="4">
        <f>'Raw Data'!BP1104</f>
        <v>0</v>
      </c>
      <c r="BQ129" s="4">
        <f>'Raw Data'!BQ1104</f>
        <v>0</v>
      </c>
      <c r="BR129" s="4">
        <f>'Raw Data'!BR1104</f>
        <v>0.72021299999999999</v>
      </c>
      <c r="BS129" s="4">
        <f>'Raw Data'!BS1104</f>
        <v>-5</v>
      </c>
      <c r="BT129" s="4">
        <f>'Raw Data'!BT1104</f>
        <v>0.147567</v>
      </c>
      <c r="BU129" s="4">
        <f>'Raw Data'!BU1104</f>
        <v>17.600204999999999</v>
      </c>
      <c r="BV129" s="4">
        <f>'Raw Data'!BV1104</f>
        <v>2.9808530000000002</v>
      </c>
      <c r="BW129" s="4">
        <f t="shared" si="14"/>
        <v>4.6499741609999994</v>
      </c>
      <c r="BY129" s="4">
        <f t="shared" si="15"/>
        <v>22682.275246678739</v>
      </c>
      <c r="BZ129" s="4">
        <f t="shared" si="16"/>
        <v>10254.164345118539</v>
      </c>
      <c r="CA129" s="4">
        <f t="shared" si="17"/>
        <v>2.1791869822800001</v>
      </c>
      <c r="CB129" s="4">
        <f t="shared" si="18"/>
        <v>174.11574274906349</v>
      </c>
    </row>
    <row r="130" spans="1:80" x14ac:dyDescent="0.25">
      <c r="A130" s="2">
        <f>'Raw Data'!A1105</f>
        <v>42070</v>
      </c>
      <c r="B130" s="3">
        <f>'Raw Data'!B1105</f>
        <v>3.694212962962963E-2</v>
      </c>
      <c r="C130" s="4">
        <f>'Raw Data'!C1105</f>
        <v>9.1229999999999993</v>
      </c>
      <c r="D130" s="4">
        <f>'Raw Data'!D1105</f>
        <v>8.8719999999999999</v>
      </c>
      <c r="E130" s="4">
        <f>'Raw Data'!E1105</f>
        <v>88720.199309999996</v>
      </c>
      <c r="F130" s="4">
        <f>'Raw Data'!F1105</f>
        <v>15.5</v>
      </c>
      <c r="G130" s="4">
        <f>'Raw Data'!G1105</f>
        <v>24.2</v>
      </c>
      <c r="H130" s="4">
        <f>'Raw Data'!H1105</f>
        <v>2172</v>
      </c>
      <c r="I130" s="4">
        <f>'Raw Data'!I1105</f>
        <v>0</v>
      </c>
      <c r="J130" s="4">
        <f>'Raw Data'!J1105</f>
        <v>0</v>
      </c>
      <c r="K130" s="4">
        <f>'Raw Data'!K1105</f>
        <v>0.83509999999999995</v>
      </c>
      <c r="L130" s="4">
        <f>'Raw Data'!L1105</f>
        <v>7.6185</v>
      </c>
      <c r="M130" s="4">
        <f>'Raw Data'!M1105</f>
        <v>7.4085999999999999</v>
      </c>
      <c r="N130" s="4">
        <f>'Raw Data'!N1105</f>
        <v>12.906599999999999</v>
      </c>
      <c r="O130" s="4">
        <f>'Raw Data'!O1105</f>
        <v>20.1996</v>
      </c>
      <c r="P130" s="4">
        <f>'Raw Data'!P1105</f>
        <v>33.1</v>
      </c>
      <c r="Q130" s="4">
        <f>'Raw Data'!Q1105</f>
        <v>9.8404000000000007</v>
      </c>
      <c r="R130" s="4">
        <f>'Raw Data'!R1105</f>
        <v>15.4008</v>
      </c>
      <c r="S130" s="4">
        <f>'Raw Data'!S1105</f>
        <v>25.2</v>
      </c>
      <c r="T130" s="4">
        <f>'Raw Data'!T1105</f>
        <v>2171.9789999999998</v>
      </c>
      <c r="U130" s="4">
        <f>'Raw Data'!U1105</f>
        <v>0</v>
      </c>
      <c r="V130" s="4">
        <f>'Raw Data'!V1105</f>
        <v>0</v>
      </c>
      <c r="W130" s="4">
        <f>'Raw Data'!W1105</f>
        <v>0</v>
      </c>
      <c r="X130" s="4">
        <f>'Raw Data'!X1105</f>
        <v>0</v>
      </c>
      <c r="Y130" s="4">
        <f>'Raw Data'!Y1105</f>
        <v>11.8</v>
      </c>
      <c r="Z130" s="4">
        <f>'Raw Data'!Z1105</f>
        <v>875</v>
      </c>
      <c r="AA130" s="4">
        <f>'Raw Data'!AA1105</f>
        <v>898</v>
      </c>
      <c r="AB130" s="4">
        <f>'Raw Data'!AB1105</f>
        <v>826</v>
      </c>
      <c r="AC130" s="4">
        <f>'Raw Data'!AC1105</f>
        <v>54</v>
      </c>
      <c r="AD130" s="4">
        <f>'Raw Data'!AD1105</f>
        <v>8.6999999999999993</v>
      </c>
      <c r="AE130" s="4">
        <f>'Raw Data'!AE1105</f>
        <v>0.2</v>
      </c>
      <c r="AF130" s="4">
        <f>'Raw Data'!AF1105</f>
        <v>977</v>
      </c>
      <c r="AG130" s="4">
        <f>'Raw Data'!AG1105</f>
        <v>-7</v>
      </c>
      <c r="AH130" s="4">
        <f>'Raw Data'!AH1105</f>
        <v>13</v>
      </c>
      <c r="AI130" s="4">
        <f>'Raw Data'!AI1105</f>
        <v>29</v>
      </c>
      <c r="AJ130" s="4">
        <f>'Raw Data'!AJ1105</f>
        <v>189.8</v>
      </c>
      <c r="AK130" s="4">
        <f>'Raw Data'!AK1105</f>
        <v>140</v>
      </c>
      <c r="AL130" s="4">
        <f>'Raw Data'!AL1105</f>
        <v>2.2999999999999998</v>
      </c>
      <c r="AM130" s="4">
        <f>'Raw Data'!AM1105</f>
        <v>195</v>
      </c>
      <c r="AN130" s="4" t="str">
        <f>'Raw Data'!AN1105</f>
        <v>n/a</v>
      </c>
      <c r="AO130" s="4">
        <f>'Raw Data'!AO1105</f>
        <v>2</v>
      </c>
      <c r="AP130" s="5">
        <f>'Raw Data'!AP1105</f>
        <v>0.62031249999999993</v>
      </c>
      <c r="AQ130" s="4">
        <f>'Raw Data'!AQ1105</f>
        <v>47.161878999999999</v>
      </c>
      <c r="AR130" s="4">
        <f>'Raw Data'!AR1105</f>
        <v>-88.491636</v>
      </c>
      <c r="AS130" s="4">
        <f>'Raw Data'!AS1105</f>
        <v>316.2</v>
      </c>
      <c r="AT130" s="4">
        <f>'Raw Data'!AT1105</f>
        <v>43.5</v>
      </c>
      <c r="AU130" s="4">
        <f>'Raw Data'!AU1105</f>
        <v>11</v>
      </c>
      <c r="AV130" s="4">
        <f>'Raw Data'!AV1105</f>
        <v>9</v>
      </c>
      <c r="AW130" s="4" t="str">
        <f>'Raw Data'!AW1105</f>
        <v>0x4b66000</v>
      </c>
      <c r="AX130" s="4">
        <f>'Raw Data'!AX1105</f>
        <v>1.5368630000000001</v>
      </c>
      <c r="AY130" s="4">
        <f>'Raw Data'!AY1105</f>
        <v>1</v>
      </c>
      <c r="AZ130" s="4">
        <f>'Raw Data'!AZ1105</f>
        <v>2.4245749999999999</v>
      </c>
      <c r="BA130" s="4">
        <f>'Raw Data'!BA1105</f>
        <v>14.023</v>
      </c>
      <c r="BB130" s="4">
        <f>'Raw Data'!BB1105</f>
        <v>10.73</v>
      </c>
      <c r="BC130" s="4">
        <f>'Raw Data'!BC1105</f>
        <v>0.76</v>
      </c>
      <c r="BD130" s="4">
        <f>'Raw Data'!BD1105</f>
        <v>19.753</v>
      </c>
      <c r="BE130" s="4">
        <f>'Raw Data'!BE1105</f>
        <v>1514.8119999999999</v>
      </c>
      <c r="BF130" s="4">
        <f>'Raw Data'!BF1105</f>
        <v>937.57399999999996</v>
      </c>
      <c r="BG130" s="4">
        <f>'Raw Data'!BG1105</f>
        <v>0.26900000000000002</v>
      </c>
      <c r="BH130" s="4">
        <f>'Raw Data'!BH1105</f>
        <v>0.42099999999999999</v>
      </c>
      <c r="BI130" s="4">
        <f>'Raw Data'!BI1105</f>
        <v>0.68899999999999995</v>
      </c>
      <c r="BJ130" s="4">
        <f>'Raw Data'!BJ1105</f>
        <v>0.20499999999999999</v>
      </c>
      <c r="BK130" s="4">
        <f>'Raw Data'!BK1105</f>
        <v>0.32100000000000001</v>
      </c>
      <c r="BL130" s="4">
        <f>'Raw Data'!BL1105</f>
        <v>0.52600000000000002</v>
      </c>
      <c r="BM130" s="4">
        <f>'Raw Data'!BM1105</f>
        <v>14.2813</v>
      </c>
      <c r="BN130" s="4">
        <f>'Raw Data'!BN1105</f>
        <v>0</v>
      </c>
      <c r="BO130" s="4">
        <f>'Raw Data'!BO1105</f>
        <v>0</v>
      </c>
      <c r="BP130" s="4">
        <f>'Raw Data'!BP1105</f>
        <v>0</v>
      </c>
      <c r="BQ130" s="4">
        <f>'Raw Data'!BQ1105</f>
        <v>0</v>
      </c>
      <c r="BR130" s="4">
        <f>'Raw Data'!BR1105</f>
        <v>0.65866599999999997</v>
      </c>
      <c r="BS130" s="4">
        <f>'Raw Data'!BS1105</f>
        <v>-5</v>
      </c>
      <c r="BT130" s="4">
        <f>'Raw Data'!BT1105</f>
        <v>0.14699999999999999</v>
      </c>
      <c r="BU130" s="4">
        <f>'Raw Data'!BU1105</f>
        <v>16.096159</v>
      </c>
      <c r="BV130" s="4">
        <f>'Raw Data'!BV1105</f>
        <v>2.9693999999999998</v>
      </c>
      <c r="BW130" s="4">
        <f t="shared" si="14"/>
        <v>4.2526052078000003</v>
      </c>
      <c r="BY130" s="4">
        <f t="shared" si="15"/>
        <v>17970.016592838594</v>
      </c>
      <c r="BZ130" s="4">
        <f t="shared" si="16"/>
        <v>11122.31771138204</v>
      </c>
      <c r="CA130" s="4">
        <f t="shared" si="17"/>
        <v>2.4318881825149998</v>
      </c>
      <c r="CB130" s="4">
        <f t="shared" si="18"/>
        <v>169.4171936631779</v>
      </c>
    </row>
    <row r="131" spans="1:80" x14ac:dyDescent="0.25">
      <c r="A131" s="2">
        <f>'Raw Data'!A1106</f>
        <v>42070</v>
      </c>
      <c r="B131" s="3">
        <f>'Raw Data'!B1106</f>
        <v>3.6953703703703704E-2</v>
      </c>
      <c r="C131" s="4">
        <f>'Raw Data'!C1106</f>
        <v>7.9240000000000004</v>
      </c>
      <c r="D131" s="4">
        <f>'Raw Data'!D1106</f>
        <v>11.1831</v>
      </c>
      <c r="E131" s="4">
        <f>'Raw Data'!E1106</f>
        <v>111831.1179</v>
      </c>
      <c r="F131" s="4">
        <f>'Raw Data'!F1106</f>
        <v>17.399999999999999</v>
      </c>
      <c r="G131" s="4">
        <f>'Raw Data'!G1106</f>
        <v>24.1</v>
      </c>
      <c r="H131" s="4">
        <f>'Raw Data'!H1106</f>
        <v>5237.5</v>
      </c>
      <c r="I131" s="4">
        <f>'Raw Data'!I1106</f>
        <v>0</v>
      </c>
      <c r="J131" s="4">
        <f>'Raw Data'!J1106</f>
        <v>0</v>
      </c>
      <c r="K131" s="4">
        <f>'Raw Data'!K1106</f>
        <v>0.81740000000000002</v>
      </c>
      <c r="L131" s="4">
        <f>'Raw Data'!L1106</f>
        <v>6.4772999999999996</v>
      </c>
      <c r="M131" s="4">
        <f>'Raw Data'!M1106</f>
        <v>9.1411999999999995</v>
      </c>
      <c r="N131" s="4">
        <f>'Raw Data'!N1106</f>
        <v>14.2485</v>
      </c>
      <c r="O131" s="4">
        <f>'Raw Data'!O1106</f>
        <v>19.6996</v>
      </c>
      <c r="P131" s="4">
        <f>'Raw Data'!P1106</f>
        <v>33.9</v>
      </c>
      <c r="Q131" s="4">
        <f>'Raw Data'!Q1106</f>
        <v>10.8635</v>
      </c>
      <c r="R131" s="4">
        <f>'Raw Data'!R1106</f>
        <v>15.019600000000001</v>
      </c>
      <c r="S131" s="4">
        <f>'Raw Data'!S1106</f>
        <v>25.9</v>
      </c>
      <c r="T131" s="4">
        <f>'Raw Data'!T1106</f>
        <v>5237.4942000000001</v>
      </c>
      <c r="U131" s="4">
        <f>'Raw Data'!U1106</f>
        <v>0</v>
      </c>
      <c r="V131" s="4">
        <f>'Raw Data'!V1106</f>
        <v>0</v>
      </c>
      <c r="W131" s="4">
        <f>'Raw Data'!W1106</f>
        <v>0</v>
      </c>
      <c r="X131" s="4">
        <f>'Raw Data'!X1106</f>
        <v>0</v>
      </c>
      <c r="Y131" s="4">
        <f>'Raw Data'!Y1106</f>
        <v>11.8</v>
      </c>
      <c r="Z131" s="4">
        <f>'Raw Data'!Z1106</f>
        <v>872</v>
      </c>
      <c r="AA131" s="4">
        <f>'Raw Data'!AA1106</f>
        <v>895</v>
      </c>
      <c r="AB131" s="4">
        <f>'Raw Data'!AB1106</f>
        <v>823</v>
      </c>
      <c r="AC131" s="4">
        <f>'Raw Data'!AC1106</f>
        <v>54</v>
      </c>
      <c r="AD131" s="4">
        <f>'Raw Data'!AD1106</f>
        <v>8.6999999999999993</v>
      </c>
      <c r="AE131" s="4">
        <f>'Raw Data'!AE1106</f>
        <v>0.2</v>
      </c>
      <c r="AF131" s="4">
        <f>'Raw Data'!AF1106</f>
        <v>977</v>
      </c>
      <c r="AG131" s="4">
        <f>'Raw Data'!AG1106</f>
        <v>-7</v>
      </c>
      <c r="AH131" s="4">
        <f>'Raw Data'!AH1106</f>
        <v>13</v>
      </c>
      <c r="AI131" s="4">
        <f>'Raw Data'!AI1106</f>
        <v>29</v>
      </c>
      <c r="AJ131" s="4">
        <f>'Raw Data'!AJ1106</f>
        <v>189.2</v>
      </c>
      <c r="AK131" s="4">
        <f>'Raw Data'!AK1106</f>
        <v>139.19999999999999</v>
      </c>
      <c r="AL131" s="4">
        <f>'Raw Data'!AL1106</f>
        <v>2.5</v>
      </c>
      <c r="AM131" s="4">
        <f>'Raw Data'!AM1106</f>
        <v>195</v>
      </c>
      <c r="AN131" s="4" t="str">
        <f>'Raw Data'!AN1106</f>
        <v>n/a</v>
      </c>
      <c r="AO131" s="4">
        <f>'Raw Data'!AO1106</f>
        <v>2</v>
      </c>
      <c r="AP131" s="5">
        <f>'Raw Data'!AP1106</f>
        <v>0.62032407407407408</v>
      </c>
      <c r="AQ131" s="4">
        <f>'Raw Data'!AQ1106</f>
        <v>47.161712000000001</v>
      </c>
      <c r="AR131" s="4">
        <f>'Raw Data'!AR1106</f>
        <v>-88.491521000000006</v>
      </c>
      <c r="AS131" s="4">
        <f>'Raw Data'!AS1106</f>
        <v>316</v>
      </c>
      <c r="AT131" s="4">
        <f>'Raw Data'!AT1106</f>
        <v>44.3</v>
      </c>
      <c r="AU131" s="4">
        <f>'Raw Data'!AU1106</f>
        <v>11</v>
      </c>
      <c r="AV131" s="4">
        <f>'Raw Data'!AV1106</f>
        <v>9</v>
      </c>
      <c r="AW131" s="4" t="str">
        <f>'Raw Data'!AW1106</f>
        <v>0x4b66000</v>
      </c>
      <c r="AX131" s="4">
        <f>'Raw Data'!AX1106</f>
        <v>1.714685</v>
      </c>
      <c r="AY131" s="4">
        <f>'Raw Data'!AY1106</f>
        <v>1.0121880000000001</v>
      </c>
      <c r="AZ131" s="4">
        <f>'Raw Data'!AZ1106</f>
        <v>2.5756239999999999</v>
      </c>
      <c r="BA131" s="4">
        <f>'Raw Data'!BA1106</f>
        <v>14.023</v>
      </c>
      <c r="BB131" s="4">
        <f>'Raw Data'!BB1106</f>
        <v>9.6199999999999992</v>
      </c>
      <c r="BC131" s="4">
        <f>'Raw Data'!BC1106</f>
        <v>0.69</v>
      </c>
      <c r="BD131" s="4">
        <f>'Raw Data'!BD1106</f>
        <v>22.337</v>
      </c>
      <c r="BE131" s="4">
        <f>'Raw Data'!BE1106</f>
        <v>1216.0709999999999</v>
      </c>
      <c r="BF131" s="4">
        <f>'Raw Data'!BF1106</f>
        <v>1092.3040000000001</v>
      </c>
      <c r="BG131" s="4">
        <f>'Raw Data'!BG1106</f>
        <v>0.28000000000000003</v>
      </c>
      <c r="BH131" s="4">
        <f>'Raw Data'!BH1106</f>
        <v>0.38700000000000001</v>
      </c>
      <c r="BI131" s="4">
        <f>'Raw Data'!BI1106</f>
        <v>0.66700000000000004</v>
      </c>
      <c r="BJ131" s="4">
        <f>'Raw Data'!BJ1106</f>
        <v>0.214</v>
      </c>
      <c r="BK131" s="4">
        <f>'Raw Data'!BK1106</f>
        <v>0.29499999999999998</v>
      </c>
      <c r="BL131" s="4">
        <f>'Raw Data'!BL1106</f>
        <v>0.50900000000000001</v>
      </c>
      <c r="BM131" s="4">
        <f>'Raw Data'!BM1106</f>
        <v>32.5167</v>
      </c>
      <c r="BN131" s="4">
        <f>'Raw Data'!BN1106</f>
        <v>0</v>
      </c>
      <c r="BO131" s="4">
        <f>'Raw Data'!BO1106</f>
        <v>0</v>
      </c>
      <c r="BP131" s="4">
        <f>'Raw Data'!BP1106</f>
        <v>0</v>
      </c>
      <c r="BQ131" s="4">
        <f>'Raw Data'!BQ1106</f>
        <v>0</v>
      </c>
      <c r="BR131" s="4">
        <f>'Raw Data'!BR1106</f>
        <v>0.60758999999999996</v>
      </c>
      <c r="BS131" s="4">
        <f>'Raw Data'!BS1106</f>
        <v>-5</v>
      </c>
      <c r="BT131" s="4">
        <f>'Raw Data'!BT1106</f>
        <v>0.14618700000000001</v>
      </c>
      <c r="BU131" s="4">
        <f>'Raw Data'!BU1106</f>
        <v>14.847989999999999</v>
      </c>
      <c r="BV131" s="4">
        <f>'Raw Data'!BV1106</f>
        <v>2.9529719999999999</v>
      </c>
      <c r="BW131" s="4">
        <f t="shared" si="14"/>
        <v>3.9228389579999998</v>
      </c>
      <c r="BY131" s="4">
        <f t="shared" si="15"/>
        <v>13307.426804852728</v>
      </c>
      <c r="BZ131" s="4">
        <f t="shared" si="16"/>
        <v>11953.048406423521</v>
      </c>
      <c r="CA131" s="4">
        <f t="shared" si="17"/>
        <v>2.34179528682</v>
      </c>
      <c r="CB131" s="4">
        <f t="shared" si="18"/>
        <v>355.82922805112099</v>
      </c>
    </row>
    <row r="132" spans="1:80" x14ac:dyDescent="0.25">
      <c r="A132" s="2">
        <f>'Raw Data'!A1107</f>
        <v>42070</v>
      </c>
      <c r="B132" s="3">
        <f>'Raw Data'!B1107</f>
        <v>3.6965277777777777E-2</v>
      </c>
      <c r="C132" s="4">
        <f>'Raw Data'!C1107</f>
        <v>7.2450000000000001</v>
      </c>
      <c r="D132" s="4">
        <f>'Raw Data'!D1107</f>
        <v>12.3904</v>
      </c>
      <c r="E132" s="4">
        <f>'Raw Data'!E1107</f>
        <v>123903.5048</v>
      </c>
      <c r="F132" s="4">
        <f>'Raw Data'!F1107</f>
        <v>17.7</v>
      </c>
      <c r="G132" s="4">
        <f>'Raw Data'!G1107</f>
        <v>24.3</v>
      </c>
      <c r="H132" s="4">
        <f>'Raw Data'!H1107</f>
        <v>9895.4</v>
      </c>
      <c r="I132" s="4">
        <f>'Raw Data'!I1107</f>
        <v>0</v>
      </c>
      <c r="J132" s="4">
        <f>'Raw Data'!J1107</f>
        <v>0</v>
      </c>
      <c r="K132" s="4">
        <f>'Raw Data'!K1107</f>
        <v>0.80459999999999998</v>
      </c>
      <c r="L132" s="4">
        <f>'Raw Data'!L1107</f>
        <v>5.8292999999999999</v>
      </c>
      <c r="M132" s="4">
        <f>'Raw Data'!M1107</f>
        <v>9.9692000000000007</v>
      </c>
      <c r="N132" s="4">
        <f>'Raw Data'!N1107</f>
        <v>14.241300000000001</v>
      </c>
      <c r="O132" s="4">
        <f>'Raw Data'!O1107</f>
        <v>19.5916</v>
      </c>
      <c r="P132" s="4">
        <f>'Raw Data'!P1107</f>
        <v>33.799999999999997</v>
      </c>
      <c r="Q132" s="4">
        <f>'Raw Data'!Q1107</f>
        <v>10.858000000000001</v>
      </c>
      <c r="R132" s="4">
        <f>'Raw Data'!R1107</f>
        <v>14.937200000000001</v>
      </c>
      <c r="S132" s="4">
        <f>'Raw Data'!S1107</f>
        <v>25.8</v>
      </c>
      <c r="T132" s="4">
        <f>'Raw Data'!T1107</f>
        <v>9895.4490000000005</v>
      </c>
      <c r="U132" s="4">
        <f>'Raw Data'!U1107</f>
        <v>0</v>
      </c>
      <c r="V132" s="4">
        <f>'Raw Data'!V1107</f>
        <v>0</v>
      </c>
      <c r="W132" s="4">
        <f>'Raw Data'!W1107</f>
        <v>0</v>
      </c>
      <c r="X132" s="4">
        <f>'Raw Data'!X1107</f>
        <v>0</v>
      </c>
      <c r="Y132" s="4">
        <f>'Raw Data'!Y1107</f>
        <v>11.7</v>
      </c>
      <c r="Z132" s="4">
        <f>'Raw Data'!Z1107</f>
        <v>866</v>
      </c>
      <c r="AA132" s="4">
        <f>'Raw Data'!AA1107</f>
        <v>888</v>
      </c>
      <c r="AB132" s="4">
        <f>'Raw Data'!AB1107</f>
        <v>818</v>
      </c>
      <c r="AC132" s="4">
        <f>'Raw Data'!AC1107</f>
        <v>54</v>
      </c>
      <c r="AD132" s="4">
        <f>'Raw Data'!AD1107</f>
        <v>8.6999999999999993</v>
      </c>
      <c r="AE132" s="4">
        <f>'Raw Data'!AE1107</f>
        <v>0.2</v>
      </c>
      <c r="AF132" s="4">
        <f>'Raw Data'!AF1107</f>
        <v>977</v>
      </c>
      <c r="AG132" s="4">
        <f>'Raw Data'!AG1107</f>
        <v>-7</v>
      </c>
      <c r="AH132" s="4">
        <f>'Raw Data'!AH1107</f>
        <v>13</v>
      </c>
      <c r="AI132" s="4">
        <f>'Raw Data'!AI1107</f>
        <v>29</v>
      </c>
      <c r="AJ132" s="4">
        <f>'Raw Data'!AJ1107</f>
        <v>189</v>
      </c>
      <c r="AK132" s="4">
        <f>'Raw Data'!AK1107</f>
        <v>139</v>
      </c>
      <c r="AL132" s="4">
        <f>'Raw Data'!AL1107</f>
        <v>2.4</v>
      </c>
      <c r="AM132" s="4">
        <f>'Raw Data'!AM1107</f>
        <v>195</v>
      </c>
      <c r="AN132" s="4" t="str">
        <f>'Raw Data'!AN1107</f>
        <v>n/a</v>
      </c>
      <c r="AO132" s="4">
        <f>'Raw Data'!AO1107</f>
        <v>2</v>
      </c>
      <c r="AP132" s="5">
        <f>'Raw Data'!AP1107</f>
        <v>0.62033564814814812</v>
      </c>
      <c r="AQ132" s="4">
        <f>'Raw Data'!AQ1107</f>
        <v>47.161552</v>
      </c>
      <c r="AR132" s="4">
        <f>'Raw Data'!AR1107</f>
        <v>-88.491403000000005</v>
      </c>
      <c r="AS132" s="4">
        <f>'Raw Data'!AS1107</f>
        <v>315.89999999999998</v>
      </c>
      <c r="AT132" s="4">
        <f>'Raw Data'!AT1107</f>
        <v>43.9</v>
      </c>
      <c r="AU132" s="4">
        <f>'Raw Data'!AU1107</f>
        <v>11</v>
      </c>
      <c r="AV132" s="4">
        <f>'Raw Data'!AV1107</f>
        <v>9</v>
      </c>
      <c r="AW132" s="4" t="str">
        <f>'Raw Data'!AW1107</f>
        <v>0x4b66000</v>
      </c>
      <c r="AX132" s="4">
        <f>'Raw Data'!AX1107</f>
        <v>1.1000000000000001</v>
      </c>
      <c r="AY132" s="4">
        <f>'Raw Data'!AY1107</f>
        <v>1.1000000000000001</v>
      </c>
      <c r="AZ132" s="4">
        <f>'Raw Data'!AZ1107</f>
        <v>2.4</v>
      </c>
      <c r="BA132" s="4">
        <f>'Raw Data'!BA1107</f>
        <v>14.023</v>
      </c>
      <c r="BB132" s="4">
        <f>'Raw Data'!BB1107</f>
        <v>8.94</v>
      </c>
      <c r="BC132" s="4">
        <f>'Raw Data'!BC1107</f>
        <v>0.64</v>
      </c>
      <c r="BD132" s="4">
        <f>'Raw Data'!BD1107</f>
        <v>24.286000000000001</v>
      </c>
      <c r="BE132" s="4">
        <f>'Raw Data'!BE1107</f>
        <v>1052.2070000000001</v>
      </c>
      <c r="BF132" s="4">
        <f>'Raw Data'!BF1107</f>
        <v>1145.3050000000001</v>
      </c>
      <c r="BG132" s="4">
        <f>'Raw Data'!BG1107</f>
        <v>0.26900000000000002</v>
      </c>
      <c r="BH132" s="4">
        <f>'Raw Data'!BH1107</f>
        <v>0.37</v>
      </c>
      <c r="BI132" s="4">
        <f>'Raw Data'!BI1107</f>
        <v>0.64</v>
      </c>
      <c r="BJ132" s="4">
        <f>'Raw Data'!BJ1107</f>
        <v>0.20499999999999999</v>
      </c>
      <c r="BK132" s="4">
        <f>'Raw Data'!BK1107</f>
        <v>0.28199999999999997</v>
      </c>
      <c r="BL132" s="4">
        <f>'Raw Data'!BL1107</f>
        <v>0.48799999999999999</v>
      </c>
      <c r="BM132" s="4">
        <f>'Raw Data'!BM1107</f>
        <v>59.066099999999999</v>
      </c>
      <c r="BN132" s="4">
        <f>'Raw Data'!BN1107</f>
        <v>0</v>
      </c>
      <c r="BO132" s="4">
        <f>'Raw Data'!BO1107</f>
        <v>0</v>
      </c>
      <c r="BP132" s="4">
        <f>'Raw Data'!BP1107</f>
        <v>0</v>
      </c>
      <c r="BQ132" s="4">
        <f>'Raw Data'!BQ1107</f>
        <v>0</v>
      </c>
      <c r="BR132" s="4">
        <f>'Raw Data'!BR1107</f>
        <v>0.45994499999999999</v>
      </c>
      <c r="BS132" s="4">
        <f>'Raw Data'!BS1107</f>
        <v>-5</v>
      </c>
      <c r="BT132" s="4">
        <f>'Raw Data'!BT1107</f>
        <v>0.144374</v>
      </c>
      <c r="BU132" s="4">
        <f>'Raw Data'!BU1107</f>
        <v>11.239907000000001</v>
      </c>
      <c r="BV132" s="4">
        <f>'Raw Data'!BV1107</f>
        <v>2.916347</v>
      </c>
      <c r="BW132" s="4">
        <f t="shared" si="14"/>
        <v>2.9695834294000001</v>
      </c>
      <c r="BY132" s="4">
        <f t="shared" si="15"/>
        <v>8716.2844038400144</v>
      </c>
      <c r="BZ132" s="4">
        <f t="shared" si="16"/>
        <v>9487.4906830499949</v>
      </c>
      <c r="CA132" s="4">
        <f t="shared" si="17"/>
        <v>1.6981813490949997</v>
      </c>
      <c r="CB132" s="4">
        <f t="shared" si="18"/>
        <v>489.29243601843996</v>
      </c>
    </row>
    <row r="133" spans="1:80" x14ac:dyDescent="0.25">
      <c r="A133" s="2">
        <f>'Raw Data'!A1108</f>
        <v>42070</v>
      </c>
      <c r="B133" s="3">
        <f>'Raw Data'!B1108</f>
        <v>3.6976851851851851E-2</v>
      </c>
      <c r="C133" s="4">
        <f>'Raw Data'!C1108</f>
        <v>7.2939999999999996</v>
      </c>
      <c r="D133" s="4">
        <f>'Raw Data'!D1108</f>
        <v>12.159000000000001</v>
      </c>
      <c r="E133" s="4">
        <f>'Raw Data'!E1108</f>
        <v>121590.3374</v>
      </c>
      <c r="F133" s="4">
        <f>'Raw Data'!F1108</f>
        <v>17.899999999999999</v>
      </c>
      <c r="G133" s="4">
        <f>'Raw Data'!G1108</f>
        <v>46</v>
      </c>
      <c r="H133" s="4">
        <f>'Raw Data'!H1108</f>
        <v>8874.2000000000007</v>
      </c>
      <c r="I133" s="4">
        <f>'Raw Data'!I1108</f>
        <v>0</v>
      </c>
      <c r="J133" s="4">
        <f>'Raw Data'!J1108</f>
        <v>0</v>
      </c>
      <c r="K133" s="4">
        <f>'Raw Data'!K1108</f>
        <v>0.80779999999999996</v>
      </c>
      <c r="L133" s="4">
        <f>'Raw Data'!L1108</f>
        <v>5.8921000000000001</v>
      </c>
      <c r="M133" s="4">
        <f>'Raw Data'!M1108</f>
        <v>9.8224</v>
      </c>
      <c r="N133" s="4">
        <f>'Raw Data'!N1108</f>
        <v>14.4602</v>
      </c>
      <c r="O133" s="4">
        <f>'Raw Data'!O1108</f>
        <v>37.160200000000003</v>
      </c>
      <c r="P133" s="4">
        <f>'Raw Data'!P1108</f>
        <v>51.6</v>
      </c>
      <c r="Q133" s="4">
        <f>'Raw Data'!Q1108</f>
        <v>11.0246</v>
      </c>
      <c r="R133" s="4">
        <f>'Raw Data'!R1108</f>
        <v>28.331299999999999</v>
      </c>
      <c r="S133" s="4">
        <f>'Raw Data'!S1108</f>
        <v>39.4</v>
      </c>
      <c r="T133" s="4">
        <f>'Raw Data'!T1108</f>
        <v>8874.1524000000009</v>
      </c>
      <c r="U133" s="4">
        <f>'Raw Data'!U1108</f>
        <v>0</v>
      </c>
      <c r="V133" s="4">
        <f>'Raw Data'!V1108</f>
        <v>0</v>
      </c>
      <c r="W133" s="4">
        <f>'Raw Data'!W1108</f>
        <v>0</v>
      </c>
      <c r="X133" s="4">
        <f>'Raw Data'!X1108</f>
        <v>0</v>
      </c>
      <c r="Y133" s="4">
        <f>'Raw Data'!Y1108</f>
        <v>11.8</v>
      </c>
      <c r="Z133" s="4">
        <f>'Raw Data'!Z1108</f>
        <v>864</v>
      </c>
      <c r="AA133" s="4">
        <f>'Raw Data'!AA1108</f>
        <v>885</v>
      </c>
      <c r="AB133" s="4">
        <f>'Raw Data'!AB1108</f>
        <v>817</v>
      </c>
      <c r="AC133" s="4">
        <f>'Raw Data'!AC1108</f>
        <v>54</v>
      </c>
      <c r="AD133" s="4">
        <f>'Raw Data'!AD1108</f>
        <v>8.6999999999999993</v>
      </c>
      <c r="AE133" s="4">
        <f>'Raw Data'!AE1108</f>
        <v>0.2</v>
      </c>
      <c r="AF133" s="4">
        <f>'Raw Data'!AF1108</f>
        <v>978</v>
      </c>
      <c r="AG133" s="4">
        <f>'Raw Data'!AG1108</f>
        <v>-7</v>
      </c>
      <c r="AH133" s="4">
        <f>'Raw Data'!AH1108</f>
        <v>13</v>
      </c>
      <c r="AI133" s="4">
        <f>'Raw Data'!AI1108</f>
        <v>29</v>
      </c>
      <c r="AJ133" s="4">
        <f>'Raw Data'!AJ1108</f>
        <v>189</v>
      </c>
      <c r="AK133" s="4">
        <f>'Raw Data'!AK1108</f>
        <v>139</v>
      </c>
      <c r="AL133" s="4">
        <f>'Raw Data'!AL1108</f>
        <v>2.5</v>
      </c>
      <c r="AM133" s="4">
        <f>'Raw Data'!AM1108</f>
        <v>195</v>
      </c>
      <c r="AN133" s="4" t="str">
        <f>'Raw Data'!AN1108</f>
        <v>n/a</v>
      </c>
      <c r="AO133" s="4">
        <f>'Raw Data'!AO1108</f>
        <v>2</v>
      </c>
      <c r="AP133" s="5">
        <f>'Raw Data'!AP1108</f>
        <v>0.62034722222222227</v>
      </c>
      <c r="AQ133" s="4">
        <f>'Raw Data'!AQ1108</f>
        <v>47.161422000000002</v>
      </c>
      <c r="AR133" s="4">
        <f>'Raw Data'!AR1108</f>
        <v>-88.491282999999996</v>
      </c>
      <c r="AS133" s="4">
        <f>'Raw Data'!AS1108</f>
        <v>316.3</v>
      </c>
      <c r="AT133" s="4">
        <f>'Raw Data'!AT1108</f>
        <v>42.9</v>
      </c>
      <c r="AU133" s="4">
        <f>'Raw Data'!AU1108</f>
        <v>11</v>
      </c>
      <c r="AV133" s="4">
        <f>'Raw Data'!AV1108</f>
        <v>9</v>
      </c>
      <c r="AW133" s="4" t="str">
        <f>'Raw Data'!AW1108</f>
        <v>0x4b66000</v>
      </c>
      <c r="AX133" s="4">
        <f>'Raw Data'!AX1108</f>
        <v>1.1000000000000001</v>
      </c>
      <c r="AY133" s="4">
        <f>'Raw Data'!AY1108</f>
        <v>1.1239760000000001</v>
      </c>
      <c r="AZ133" s="4">
        <f>'Raw Data'!AZ1108</f>
        <v>2.411988</v>
      </c>
      <c r="BA133" s="4">
        <f>'Raw Data'!BA1108</f>
        <v>14.023</v>
      </c>
      <c r="BB133" s="4">
        <f>'Raw Data'!BB1108</f>
        <v>9.1</v>
      </c>
      <c r="BC133" s="4">
        <f>'Raw Data'!BC1108</f>
        <v>0.65</v>
      </c>
      <c r="BD133" s="4">
        <f>'Raw Data'!BD1108</f>
        <v>23.788</v>
      </c>
      <c r="BE133" s="4">
        <f>'Raw Data'!BE1108</f>
        <v>1075.4929999999999</v>
      </c>
      <c r="BF133" s="4">
        <f>'Raw Data'!BF1108</f>
        <v>1141.124</v>
      </c>
      <c r="BG133" s="4">
        <f>'Raw Data'!BG1108</f>
        <v>0.27600000000000002</v>
      </c>
      <c r="BH133" s="4">
        <f>'Raw Data'!BH1108</f>
        <v>0.71</v>
      </c>
      <c r="BI133" s="4">
        <f>'Raw Data'!BI1108</f>
        <v>0.98699999999999999</v>
      </c>
      <c r="BJ133" s="4">
        <f>'Raw Data'!BJ1108</f>
        <v>0.21099999999999999</v>
      </c>
      <c r="BK133" s="4">
        <f>'Raw Data'!BK1108</f>
        <v>0.54200000000000004</v>
      </c>
      <c r="BL133" s="4">
        <f>'Raw Data'!BL1108</f>
        <v>0.752</v>
      </c>
      <c r="BM133" s="4">
        <f>'Raw Data'!BM1108</f>
        <v>53.565300000000001</v>
      </c>
      <c r="BN133" s="4">
        <f>'Raw Data'!BN1108</f>
        <v>0</v>
      </c>
      <c r="BO133" s="4">
        <f>'Raw Data'!BO1108</f>
        <v>0</v>
      </c>
      <c r="BP133" s="4">
        <f>'Raw Data'!BP1108</f>
        <v>0</v>
      </c>
      <c r="BQ133" s="4">
        <f>'Raw Data'!BQ1108</f>
        <v>0</v>
      </c>
      <c r="BR133" s="4">
        <f>'Raw Data'!BR1108</f>
        <v>0.43206099999999997</v>
      </c>
      <c r="BS133" s="4">
        <f>'Raw Data'!BS1108</f>
        <v>-5</v>
      </c>
      <c r="BT133" s="4">
        <f>'Raw Data'!BT1108</f>
        <v>0.14724899999999999</v>
      </c>
      <c r="BU133" s="4">
        <f>'Raw Data'!BU1108</f>
        <v>10.558490000000001</v>
      </c>
      <c r="BV133" s="4">
        <f>'Raw Data'!BV1108</f>
        <v>2.9744250000000001</v>
      </c>
      <c r="BW133" s="4">
        <f t="shared" si="14"/>
        <v>2.7895530580000001</v>
      </c>
      <c r="BY133" s="4">
        <f t="shared" si="15"/>
        <v>8369.06399706509</v>
      </c>
      <c r="BZ133" s="4">
        <f t="shared" si="16"/>
        <v>8879.7786546141197</v>
      </c>
      <c r="CA133" s="4">
        <f t="shared" si="17"/>
        <v>1.6419191044299999</v>
      </c>
      <c r="CB133" s="4">
        <f t="shared" si="18"/>
        <v>416.82412040058904</v>
      </c>
    </row>
    <row r="134" spans="1:80" x14ac:dyDescent="0.25">
      <c r="A134" s="2">
        <f>'Raw Data'!A1109</f>
        <v>42070</v>
      </c>
      <c r="B134" s="3">
        <f>'Raw Data'!B1109</f>
        <v>3.6988425925925932E-2</v>
      </c>
      <c r="C134" s="4">
        <f>'Raw Data'!C1109</f>
        <v>7.8609999999999998</v>
      </c>
      <c r="D134" s="4">
        <f>'Raw Data'!D1109</f>
        <v>11.555899999999999</v>
      </c>
      <c r="E134" s="4">
        <f>'Raw Data'!E1109</f>
        <v>115558.6611</v>
      </c>
      <c r="F134" s="4">
        <f>'Raw Data'!F1109</f>
        <v>18.2</v>
      </c>
      <c r="G134" s="4">
        <f>'Raw Data'!G1109</f>
        <v>72.7</v>
      </c>
      <c r="H134" s="4">
        <f>'Raw Data'!H1109</f>
        <v>4506.8999999999996</v>
      </c>
      <c r="I134" s="4">
        <f>'Raw Data'!I1109</f>
        <v>0</v>
      </c>
      <c r="J134" s="4">
        <f>'Raw Data'!J1109</f>
        <v>0</v>
      </c>
      <c r="K134" s="4">
        <f>'Raw Data'!K1109</f>
        <v>0.81479999999999997</v>
      </c>
      <c r="L134" s="4">
        <f>'Raw Data'!L1109</f>
        <v>6.4044999999999996</v>
      </c>
      <c r="M134" s="4">
        <f>'Raw Data'!M1109</f>
        <v>9.4153000000000002</v>
      </c>
      <c r="N134" s="4">
        <f>'Raw Data'!N1109</f>
        <v>14.845599999999999</v>
      </c>
      <c r="O134" s="4">
        <f>'Raw Data'!O1109</f>
        <v>59.198700000000002</v>
      </c>
      <c r="P134" s="4">
        <f>'Raw Data'!P1109</f>
        <v>74</v>
      </c>
      <c r="Q134" s="4">
        <f>'Raw Data'!Q1109</f>
        <v>11.3184</v>
      </c>
      <c r="R134" s="4">
        <f>'Raw Data'!R1109</f>
        <v>45.133499999999998</v>
      </c>
      <c r="S134" s="4">
        <f>'Raw Data'!S1109</f>
        <v>56.5</v>
      </c>
      <c r="T134" s="4">
        <f>'Raw Data'!T1109</f>
        <v>4506.8815999999997</v>
      </c>
      <c r="U134" s="4">
        <f>'Raw Data'!U1109</f>
        <v>0</v>
      </c>
      <c r="V134" s="4">
        <f>'Raw Data'!V1109</f>
        <v>0</v>
      </c>
      <c r="W134" s="4">
        <f>'Raw Data'!W1109</f>
        <v>0</v>
      </c>
      <c r="X134" s="4">
        <f>'Raw Data'!X1109</f>
        <v>0</v>
      </c>
      <c r="Y134" s="4">
        <f>'Raw Data'!Y1109</f>
        <v>11.8</v>
      </c>
      <c r="Z134" s="4">
        <f>'Raw Data'!Z1109</f>
        <v>867</v>
      </c>
      <c r="AA134" s="4">
        <f>'Raw Data'!AA1109</f>
        <v>888</v>
      </c>
      <c r="AB134" s="4">
        <f>'Raw Data'!AB1109</f>
        <v>820</v>
      </c>
      <c r="AC134" s="4">
        <f>'Raw Data'!AC1109</f>
        <v>54</v>
      </c>
      <c r="AD134" s="4">
        <f>'Raw Data'!AD1109</f>
        <v>8.69</v>
      </c>
      <c r="AE134" s="4">
        <f>'Raw Data'!AE1109</f>
        <v>0.2</v>
      </c>
      <c r="AF134" s="4">
        <f>'Raw Data'!AF1109</f>
        <v>978</v>
      </c>
      <c r="AG134" s="4">
        <f>'Raw Data'!AG1109</f>
        <v>-7</v>
      </c>
      <c r="AH134" s="4">
        <f>'Raw Data'!AH1109</f>
        <v>13</v>
      </c>
      <c r="AI134" s="4">
        <f>'Raw Data'!AI1109</f>
        <v>29</v>
      </c>
      <c r="AJ134" s="4">
        <f>'Raw Data'!AJ1109</f>
        <v>189</v>
      </c>
      <c r="AK134" s="4">
        <f>'Raw Data'!AK1109</f>
        <v>139</v>
      </c>
      <c r="AL134" s="4">
        <f>'Raw Data'!AL1109</f>
        <v>2.5</v>
      </c>
      <c r="AM134" s="4">
        <f>'Raw Data'!AM1109</f>
        <v>195</v>
      </c>
      <c r="AN134" s="4" t="str">
        <f>'Raw Data'!AN1109</f>
        <v>n/a</v>
      </c>
      <c r="AO134" s="4">
        <f>'Raw Data'!AO1109</f>
        <v>2</v>
      </c>
      <c r="AP134" s="5">
        <f>'Raw Data'!AP1109</f>
        <v>0.62034722222222227</v>
      </c>
      <c r="AQ134" s="4">
        <f>'Raw Data'!AQ1109</f>
        <v>47.161408000000002</v>
      </c>
      <c r="AR134" s="4">
        <f>'Raw Data'!AR1109</f>
        <v>-88.491265999999996</v>
      </c>
      <c r="AS134" s="4">
        <f>'Raw Data'!AS1109</f>
        <v>316.3</v>
      </c>
      <c r="AT134" s="4">
        <f>'Raw Data'!AT1109</f>
        <v>40</v>
      </c>
      <c r="AU134" s="4">
        <f>'Raw Data'!AU1109</f>
        <v>11</v>
      </c>
      <c r="AV134" s="4">
        <f>'Raw Data'!AV1109</f>
        <v>9</v>
      </c>
      <c r="AW134" s="4" t="str">
        <f>'Raw Data'!AW1109</f>
        <v>0x4b66000</v>
      </c>
      <c r="AX134" s="4">
        <f>'Raw Data'!AX1109</f>
        <v>1.1240399999999999</v>
      </c>
      <c r="AY134" s="4">
        <f>'Raw Data'!AY1109</f>
        <v>1.2639389999999999</v>
      </c>
      <c r="AZ134" s="4">
        <f>'Raw Data'!AZ1109</f>
        <v>2.5120200000000001</v>
      </c>
      <c r="BA134" s="4">
        <f>'Raw Data'!BA1109</f>
        <v>14.023</v>
      </c>
      <c r="BB134" s="4">
        <f>'Raw Data'!BB1109</f>
        <v>9.4700000000000006</v>
      </c>
      <c r="BC134" s="4">
        <f>'Raw Data'!BC1109</f>
        <v>0.68</v>
      </c>
      <c r="BD134" s="4">
        <f>'Raw Data'!BD1109</f>
        <v>22.734999999999999</v>
      </c>
      <c r="BE134" s="4">
        <f>'Raw Data'!BE1109</f>
        <v>1192.896</v>
      </c>
      <c r="BF134" s="4">
        <f>'Raw Data'!BF1109</f>
        <v>1116.1679999999999</v>
      </c>
      <c r="BG134" s="4">
        <f>'Raw Data'!BG1109</f>
        <v>0.28999999999999998</v>
      </c>
      <c r="BH134" s="4">
        <f>'Raw Data'!BH1109</f>
        <v>1.155</v>
      </c>
      <c r="BI134" s="4">
        <f>'Raw Data'!BI1109</f>
        <v>1.444</v>
      </c>
      <c r="BJ134" s="4">
        <f>'Raw Data'!BJ1109</f>
        <v>0.221</v>
      </c>
      <c r="BK134" s="4">
        <f>'Raw Data'!BK1109</f>
        <v>0.88</v>
      </c>
      <c r="BL134" s="4">
        <f>'Raw Data'!BL1109</f>
        <v>1.101</v>
      </c>
      <c r="BM134" s="4">
        <f>'Raw Data'!BM1109</f>
        <v>27.759699999999999</v>
      </c>
      <c r="BN134" s="4">
        <f>'Raw Data'!BN1109</f>
        <v>0</v>
      </c>
      <c r="BO134" s="4">
        <f>'Raw Data'!BO1109</f>
        <v>0</v>
      </c>
      <c r="BP134" s="4">
        <f>'Raw Data'!BP1109</f>
        <v>0</v>
      </c>
      <c r="BQ134" s="4">
        <f>'Raw Data'!BQ1109</f>
        <v>0</v>
      </c>
      <c r="BR134" s="4">
        <f>'Raw Data'!BR1109</f>
        <v>0.54818900000000004</v>
      </c>
      <c r="BS134" s="4">
        <f>'Raw Data'!BS1109</f>
        <v>-5</v>
      </c>
      <c r="BT134" s="4">
        <f>'Raw Data'!BT1109</f>
        <v>0.14637800000000001</v>
      </c>
      <c r="BU134" s="4">
        <f>'Raw Data'!BU1109</f>
        <v>13.396364</v>
      </c>
      <c r="BV134" s="4">
        <f>'Raw Data'!BV1109</f>
        <v>2.9568279999999998</v>
      </c>
      <c r="BW134" s="4">
        <f t="shared" si="14"/>
        <v>3.5393193687999998</v>
      </c>
      <c r="BY134" s="4">
        <f t="shared" si="15"/>
        <v>11777.605675216128</v>
      </c>
      <c r="BZ134" s="4">
        <f t="shared" si="16"/>
        <v>11020.060903293024</v>
      </c>
      <c r="CA134" s="4">
        <f t="shared" si="17"/>
        <v>2.1819595792280002</v>
      </c>
      <c r="CB134" s="4">
        <f t="shared" si="18"/>
        <v>274.07485670359961</v>
      </c>
    </row>
    <row r="135" spans="1:80" x14ac:dyDescent="0.25">
      <c r="A135" s="2">
        <f>'Raw Data'!A1110</f>
        <v>42070</v>
      </c>
      <c r="B135" s="3">
        <f>'Raw Data'!B1110</f>
        <v>3.6999999999999998E-2</v>
      </c>
      <c r="C135" s="4">
        <f>'Raw Data'!C1110</f>
        <v>7.8029999999999999</v>
      </c>
      <c r="D135" s="4">
        <f>'Raw Data'!D1110</f>
        <v>11.3788</v>
      </c>
      <c r="E135" s="4">
        <f>'Raw Data'!E1110</f>
        <v>113787.6183</v>
      </c>
      <c r="F135" s="4">
        <f>'Raw Data'!F1110</f>
        <v>18.100000000000001</v>
      </c>
      <c r="G135" s="4">
        <f>'Raw Data'!G1110</f>
        <v>88.7</v>
      </c>
      <c r="H135" s="4">
        <f>'Raw Data'!H1110</f>
        <v>3066.4</v>
      </c>
      <c r="I135" s="4">
        <f>'Raw Data'!I1110</f>
        <v>0</v>
      </c>
      <c r="J135" s="4">
        <f>'Raw Data'!J1110</f>
        <v>0</v>
      </c>
      <c r="K135" s="4">
        <f>'Raw Data'!K1110</f>
        <v>0.81859999999999999</v>
      </c>
      <c r="L135" s="4">
        <f>'Raw Data'!L1110</f>
        <v>6.3868</v>
      </c>
      <c r="M135" s="4">
        <f>'Raw Data'!M1110</f>
        <v>9.3140999999999998</v>
      </c>
      <c r="N135" s="4">
        <f>'Raw Data'!N1110</f>
        <v>14.7788</v>
      </c>
      <c r="O135" s="4">
        <f>'Raw Data'!O1110</f>
        <v>72.615600000000001</v>
      </c>
      <c r="P135" s="4">
        <f>'Raw Data'!P1110</f>
        <v>87.4</v>
      </c>
      <c r="Q135" s="4">
        <f>'Raw Data'!Q1110</f>
        <v>11.2674</v>
      </c>
      <c r="R135" s="4">
        <f>'Raw Data'!R1110</f>
        <v>55.3626</v>
      </c>
      <c r="S135" s="4">
        <f>'Raw Data'!S1110</f>
        <v>66.599999999999994</v>
      </c>
      <c r="T135" s="4">
        <f>'Raw Data'!T1110</f>
        <v>3066.4</v>
      </c>
      <c r="U135" s="4">
        <f>'Raw Data'!U1110</f>
        <v>0</v>
      </c>
      <c r="V135" s="4">
        <f>'Raw Data'!V1110</f>
        <v>0</v>
      </c>
      <c r="W135" s="4">
        <f>'Raw Data'!W1110</f>
        <v>0</v>
      </c>
      <c r="X135" s="4">
        <f>'Raw Data'!X1110</f>
        <v>0</v>
      </c>
      <c r="Y135" s="4">
        <f>'Raw Data'!Y1110</f>
        <v>11.8</v>
      </c>
      <c r="Z135" s="4">
        <f>'Raw Data'!Z1110</f>
        <v>870</v>
      </c>
      <c r="AA135" s="4">
        <f>'Raw Data'!AA1110</f>
        <v>891</v>
      </c>
      <c r="AB135" s="4">
        <f>'Raw Data'!AB1110</f>
        <v>820</v>
      </c>
      <c r="AC135" s="4">
        <f>'Raw Data'!AC1110</f>
        <v>54</v>
      </c>
      <c r="AD135" s="4">
        <f>'Raw Data'!AD1110</f>
        <v>8.69</v>
      </c>
      <c r="AE135" s="4">
        <f>'Raw Data'!AE1110</f>
        <v>0.2</v>
      </c>
      <c r="AF135" s="4">
        <f>'Raw Data'!AF1110</f>
        <v>978</v>
      </c>
      <c r="AG135" s="4">
        <f>'Raw Data'!AG1110</f>
        <v>-7</v>
      </c>
      <c r="AH135" s="4">
        <f>'Raw Data'!AH1110</f>
        <v>13</v>
      </c>
      <c r="AI135" s="4">
        <f>'Raw Data'!AI1110</f>
        <v>29</v>
      </c>
      <c r="AJ135" s="4">
        <f>'Raw Data'!AJ1110</f>
        <v>189.8</v>
      </c>
      <c r="AK135" s="4">
        <f>'Raw Data'!AK1110</f>
        <v>139</v>
      </c>
      <c r="AL135" s="4">
        <f>'Raw Data'!AL1110</f>
        <v>2.6</v>
      </c>
      <c r="AM135" s="4">
        <f>'Raw Data'!AM1110</f>
        <v>195</v>
      </c>
      <c r="AN135" s="4" t="str">
        <f>'Raw Data'!AN1110</f>
        <v>n/a</v>
      </c>
      <c r="AO135" s="4">
        <f>'Raw Data'!AO1110</f>
        <v>2</v>
      </c>
      <c r="AP135" s="5">
        <f>'Raw Data'!AP1110</f>
        <v>0.62035879629629631</v>
      </c>
      <c r="AQ135" s="4">
        <f>'Raw Data'!AQ1110</f>
        <v>47.161273999999999</v>
      </c>
      <c r="AR135" s="4">
        <f>'Raw Data'!AR1110</f>
        <v>-88.491108999999994</v>
      </c>
      <c r="AS135" s="4">
        <f>'Raw Data'!AS1110</f>
        <v>316.10000000000002</v>
      </c>
      <c r="AT135" s="4">
        <f>'Raw Data'!AT1110</f>
        <v>37</v>
      </c>
      <c r="AU135" s="4">
        <f>'Raw Data'!AU1110</f>
        <v>11</v>
      </c>
      <c r="AV135" s="4">
        <f>'Raw Data'!AV1110</f>
        <v>9</v>
      </c>
      <c r="AW135" s="4" t="str">
        <f>'Raw Data'!AW1110</f>
        <v>0x4b66000</v>
      </c>
      <c r="AX135" s="4">
        <f>'Raw Data'!AX1110</f>
        <v>1.3386610000000001</v>
      </c>
      <c r="AY135" s="4">
        <f>'Raw Data'!AY1110</f>
        <v>1.0386610000000001</v>
      </c>
      <c r="AZ135" s="4">
        <f>'Raw Data'!AZ1110</f>
        <v>2.6386609999999999</v>
      </c>
      <c r="BA135" s="4">
        <f>'Raw Data'!BA1110</f>
        <v>14.023</v>
      </c>
      <c r="BB135" s="4">
        <f>'Raw Data'!BB1110</f>
        <v>9.68</v>
      </c>
      <c r="BC135" s="4">
        <f>'Raw Data'!BC1110</f>
        <v>0.69</v>
      </c>
      <c r="BD135" s="4">
        <f>'Raw Data'!BD1110</f>
        <v>22.167000000000002</v>
      </c>
      <c r="BE135" s="4">
        <f>'Raw Data'!BE1110</f>
        <v>1209.1880000000001</v>
      </c>
      <c r="BF135" s="4">
        <f>'Raw Data'!BF1110</f>
        <v>1122.3530000000001</v>
      </c>
      <c r="BG135" s="4">
        <f>'Raw Data'!BG1110</f>
        <v>0.29299999999999998</v>
      </c>
      <c r="BH135" s="4">
        <f>'Raw Data'!BH1110</f>
        <v>1.44</v>
      </c>
      <c r="BI135" s="4">
        <f>'Raw Data'!BI1110</f>
        <v>1.7330000000000001</v>
      </c>
      <c r="BJ135" s="4">
        <f>'Raw Data'!BJ1110</f>
        <v>0.223</v>
      </c>
      <c r="BK135" s="4">
        <f>'Raw Data'!BK1110</f>
        <v>1.0980000000000001</v>
      </c>
      <c r="BL135" s="4">
        <f>'Raw Data'!BL1110</f>
        <v>1.321</v>
      </c>
      <c r="BM135" s="4">
        <f>'Raw Data'!BM1110</f>
        <v>19.1981</v>
      </c>
      <c r="BN135" s="4">
        <f>'Raw Data'!BN1110</f>
        <v>0</v>
      </c>
      <c r="BO135" s="4">
        <f>'Raw Data'!BO1110</f>
        <v>0</v>
      </c>
      <c r="BP135" s="4">
        <f>'Raw Data'!BP1110</f>
        <v>0</v>
      </c>
      <c r="BQ135" s="4">
        <f>'Raw Data'!BQ1110</f>
        <v>0</v>
      </c>
      <c r="BR135" s="4">
        <f>'Raw Data'!BR1110</f>
        <v>0.61956</v>
      </c>
      <c r="BS135" s="4">
        <f>'Raw Data'!BS1110</f>
        <v>-5</v>
      </c>
      <c r="BT135" s="4">
        <f>'Raw Data'!BT1110</f>
        <v>0.14681</v>
      </c>
      <c r="BU135" s="4">
        <f>'Raw Data'!BU1110</f>
        <v>15.140508000000001</v>
      </c>
      <c r="BV135" s="4">
        <f>'Raw Data'!BV1110</f>
        <v>2.9655659999999999</v>
      </c>
      <c r="BW135" s="4">
        <f t="shared" si="14"/>
        <v>4.0001222136000001</v>
      </c>
      <c r="BY135" s="4">
        <f t="shared" si="15"/>
        <v>13492.790072990449</v>
      </c>
      <c r="BZ135" s="4">
        <f t="shared" si="16"/>
        <v>12523.83700201379</v>
      </c>
      <c r="CA135" s="4">
        <f t="shared" si="17"/>
        <v>2.4883576303080002</v>
      </c>
      <c r="CB135" s="4">
        <f t="shared" si="18"/>
        <v>214.22304314984763</v>
      </c>
    </row>
    <row r="136" spans="1:80" x14ac:dyDescent="0.25">
      <c r="A136" s="2">
        <f>'Raw Data'!A1111</f>
        <v>42070</v>
      </c>
      <c r="B136" s="3">
        <f>'Raw Data'!B1111</f>
        <v>3.7011574074074079E-2</v>
      </c>
      <c r="C136" s="4">
        <f>'Raw Data'!C1111</f>
        <v>7.63</v>
      </c>
      <c r="D136" s="4">
        <f>'Raw Data'!D1111</f>
        <v>11.6425</v>
      </c>
      <c r="E136" s="4">
        <f>'Raw Data'!E1111</f>
        <v>116425.15029999999</v>
      </c>
      <c r="F136" s="4">
        <f>'Raw Data'!F1111</f>
        <v>12.6</v>
      </c>
      <c r="G136" s="4">
        <f>'Raw Data'!G1111</f>
        <v>49.3</v>
      </c>
      <c r="H136" s="4">
        <f>'Raw Data'!H1111</f>
        <v>2798.3</v>
      </c>
      <c r="I136" s="4">
        <f>'Raw Data'!I1111</f>
        <v>0</v>
      </c>
      <c r="J136" s="4">
        <f>'Raw Data'!J1111</f>
        <v>0</v>
      </c>
      <c r="K136" s="4">
        <f>'Raw Data'!K1111</f>
        <v>0.81740000000000002</v>
      </c>
      <c r="L136" s="4">
        <f>'Raw Data'!L1111</f>
        <v>6.2366000000000001</v>
      </c>
      <c r="M136" s="4">
        <f>'Raw Data'!M1111</f>
        <v>9.5160999999999998</v>
      </c>
      <c r="N136" s="4">
        <f>'Raw Data'!N1111</f>
        <v>10.321</v>
      </c>
      <c r="O136" s="4">
        <f>'Raw Data'!O1111</f>
        <v>40.304099999999998</v>
      </c>
      <c r="P136" s="4">
        <f>'Raw Data'!P1111</f>
        <v>50.6</v>
      </c>
      <c r="Q136" s="4">
        <f>'Raw Data'!Q1111</f>
        <v>7.8688000000000002</v>
      </c>
      <c r="R136" s="4">
        <f>'Raw Data'!R1111</f>
        <v>30.728100000000001</v>
      </c>
      <c r="S136" s="4">
        <f>'Raw Data'!S1111</f>
        <v>38.6</v>
      </c>
      <c r="T136" s="4">
        <f>'Raw Data'!T1111</f>
        <v>2798.2937000000002</v>
      </c>
      <c r="U136" s="4">
        <f>'Raw Data'!U1111</f>
        <v>0</v>
      </c>
      <c r="V136" s="4">
        <f>'Raw Data'!V1111</f>
        <v>0</v>
      </c>
      <c r="W136" s="4">
        <f>'Raw Data'!W1111</f>
        <v>0</v>
      </c>
      <c r="X136" s="4">
        <f>'Raw Data'!X1111</f>
        <v>0</v>
      </c>
      <c r="Y136" s="4">
        <f>'Raw Data'!Y1111</f>
        <v>11.8</v>
      </c>
      <c r="Z136" s="4">
        <f>'Raw Data'!Z1111</f>
        <v>869</v>
      </c>
      <c r="AA136" s="4">
        <f>'Raw Data'!AA1111</f>
        <v>891</v>
      </c>
      <c r="AB136" s="4">
        <f>'Raw Data'!AB1111</f>
        <v>820</v>
      </c>
      <c r="AC136" s="4">
        <f>'Raw Data'!AC1111</f>
        <v>54</v>
      </c>
      <c r="AD136" s="4">
        <f>'Raw Data'!AD1111</f>
        <v>8.69</v>
      </c>
      <c r="AE136" s="4">
        <f>'Raw Data'!AE1111</f>
        <v>0.2</v>
      </c>
      <c r="AF136" s="4">
        <f>'Raw Data'!AF1111</f>
        <v>978</v>
      </c>
      <c r="AG136" s="4">
        <f>'Raw Data'!AG1111</f>
        <v>-7</v>
      </c>
      <c r="AH136" s="4">
        <f>'Raw Data'!AH1111</f>
        <v>13</v>
      </c>
      <c r="AI136" s="4">
        <f>'Raw Data'!AI1111</f>
        <v>29</v>
      </c>
      <c r="AJ136" s="4">
        <f>'Raw Data'!AJ1111</f>
        <v>190</v>
      </c>
      <c r="AK136" s="4">
        <f>'Raw Data'!AK1111</f>
        <v>139</v>
      </c>
      <c r="AL136" s="4">
        <f>'Raw Data'!AL1111</f>
        <v>2.7</v>
      </c>
      <c r="AM136" s="4">
        <f>'Raw Data'!AM1111</f>
        <v>195</v>
      </c>
      <c r="AN136" s="4" t="str">
        <f>'Raw Data'!AN1111</f>
        <v>n/a</v>
      </c>
      <c r="AO136" s="4">
        <f>'Raw Data'!AO1111</f>
        <v>2</v>
      </c>
      <c r="AP136" s="5">
        <f>'Raw Data'!AP1111</f>
        <v>0.62038194444444439</v>
      </c>
      <c r="AQ136" s="4">
        <f>'Raw Data'!AQ1111</f>
        <v>47.161074999999997</v>
      </c>
      <c r="AR136" s="4">
        <f>'Raw Data'!AR1111</f>
        <v>-88.49091</v>
      </c>
      <c r="AS136" s="4">
        <f>'Raw Data'!AS1111</f>
        <v>315.8</v>
      </c>
      <c r="AT136" s="4">
        <f>'Raw Data'!AT1111</f>
        <v>35.4</v>
      </c>
      <c r="AU136" s="4">
        <f>'Raw Data'!AU1111</f>
        <v>11</v>
      </c>
      <c r="AV136" s="4">
        <f>'Raw Data'!AV1111</f>
        <v>9</v>
      </c>
      <c r="AW136" s="4" t="str">
        <f>'Raw Data'!AW1111</f>
        <v>0x4b66000</v>
      </c>
      <c r="AX136" s="4">
        <f>'Raw Data'!AX1111</f>
        <v>1.6255740000000001</v>
      </c>
      <c r="AY136" s="4">
        <f>'Raw Data'!AY1111</f>
        <v>1.261638</v>
      </c>
      <c r="AZ136" s="4">
        <f>'Raw Data'!AZ1111</f>
        <v>2.9127869999999998</v>
      </c>
      <c r="BA136" s="4">
        <f>'Raw Data'!BA1111</f>
        <v>14.023</v>
      </c>
      <c r="BB136" s="4">
        <f>'Raw Data'!BB1111</f>
        <v>9.61</v>
      </c>
      <c r="BC136" s="4">
        <f>'Raw Data'!BC1111</f>
        <v>0.69</v>
      </c>
      <c r="BD136" s="4">
        <f>'Raw Data'!BD1111</f>
        <v>22.346</v>
      </c>
      <c r="BE136" s="4">
        <f>'Raw Data'!BE1111</f>
        <v>1178.9100000000001</v>
      </c>
      <c r="BF136" s="4">
        <f>'Raw Data'!BF1111</f>
        <v>1144.895</v>
      </c>
      <c r="BG136" s="4">
        <f>'Raw Data'!BG1111</f>
        <v>0.20399999999999999</v>
      </c>
      <c r="BH136" s="4">
        <f>'Raw Data'!BH1111</f>
        <v>0.79800000000000004</v>
      </c>
      <c r="BI136" s="4">
        <f>'Raw Data'!BI1111</f>
        <v>1.002</v>
      </c>
      <c r="BJ136" s="4">
        <f>'Raw Data'!BJ1111</f>
        <v>0.156</v>
      </c>
      <c r="BK136" s="4">
        <f>'Raw Data'!BK1111</f>
        <v>0.60799999999999998</v>
      </c>
      <c r="BL136" s="4">
        <f>'Raw Data'!BL1111</f>
        <v>0.76400000000000001</v>
      </c>
      <c r="BM136" s="4">
        <f>'Raw Data'!BM1111</f>
        <v>17.4922</v>
      </c>
      <c r="BN136" s="4">
        <f>'Raw Data'!BN1111</f>
        <v>0</v>
      </c>
      <c r="BO136" s="4">
        <f>'Raw Data'!BO1111</f>
        <v>0</v>
      </c>
      <c r="BP136" s="4">
        <f>'Raw Data'!BP1111</f>
        <v>0</v>
      </c>
      <c r="BQ136" s="4">
        <f>'Raw Data'!BQ1111</f>
        <v>0</v>
      </c>
      <c r="BR136" s="4">
        <f>'Raw Data'!BR1111</f>
        <v>0.52702700000000002</v>
      </c>
      <c r="BS136" s="4">
        <f>'Raw Data'!BS1111</f>
        <v>-5</v>
      </c>
      <c r="BT136" s="4">
        <f>'Raw Data'!BT1111</f>
        <v>0.14618900000000001</v>
      </c>
      <c r="BU136" s="4">
        <f>'Raw Data'!BU1111</f>
        <v>12.879223</v>
      </c>
      <c r="BV136" s="4">
        <f>'Raw Data'!BV1111</f>
        <v>2.9530219999999998</v>
      </c>
      <c r="BW136" s="4">
        <f t="shared" si="14"/>
        <v>3.4026907166</v>
      </c>
      <c r="BY136" s="4">
        <f t="shared" si="15"/>
        <v>11190.19880796741</v>
      </c>
      <c r="BZ136" s="4">
        <f t="shared" si="16"/>
        <v>10867.328858223145</v>
      </c>
      <c r="CA136" s="4">
        <f t="shared" si="17"/>
        <v>1.4807500267560001</v>
      </c>
      <c r="CB136" s="4">
        <f t="shared" si="18"/>
        <v>166.03574114116219</v>
      </c>
    </row>
    <row r="137" spans="1:80" x14ac:dyDescent="0.25">
      <c r="A137" s="2">
        <f>'Raw Data'!A1112</f>
        <v>42070</v>
      </c>
      <c r="B137" s="3">
        <f>'Raw Data'!B1112</f>
        <v>3.7023148148148145E-2</v>
      </c>
      <c r="C137" s="4">
        <f>'Raw Data'!C1112</f>
        <v>7.843</v>
      </c>
      <c r="D137" s="4">
        <f>'Raw Data'!D1112</f>
        <v>11.4597</v>
      </c>
      <c r="E137" s="4">
        <f>'Raw Data'!E1112</f>
        <v>114597.1035</v>
      </c>
      <c r="F137" s="4">
        <f>'Raw Data'!F1112</f>
        <v>10.5</v>
      </c>
      <c r="G137" s="4">
        <f>'Raw Data'!G1112</f>
        <v>49.4</v>
      </c>
      <c r="H137" s="4">
        <f>'Raw Data'!H1112</f>
        <v>2641.8</v>
      </c>
      <c r="I137" s="4">
        <f>'Raw Data'!I1112</f>
        <v>0</v>
      </c>
      <c r="J137" s="4">
        <f>'Raw Data'!J1112</f>
        <v>0</v>
      </c>
      <c r="K137" s="4">
        <f>'Raw Data'!K1112</f>
        <v>0.81789999999999996</v>
      </c>
      <c r="L137" s="4">
        <f>'Raw Data'!L1112</f>
        <v>6.4149000000000003</v>
      </c>
      <c r="M137" s="4">
        <f>'Raw Data'!M1112</f>
        <v>9.3726000000000003</v>
      </c>
      <c r="N137" s="4">
        <f>'Raw Data'!N1112</f>
        <v>8.5929000000000002</v>
      </c>
      <c r="O137" s="4">
        <f>'Raw Data'!O1112</f>
        <v>40.377299999999998</v>
      </c>
      <c r="P137" s="4">
        <f>'Raw Data'!P1112</f>
        <v>49</v>
      </c>
      <c r="Q137" s="4">
        <f>'Raw Data'!Q1112</f>
        <v>6.5513000000000003</v>
      </c>
      <c r="R137" s="4">
        <f>'Raw Data'!R1112</f>
        <v>30.783899999999999</v>
      </c>
      <c r="S137" s="4">
        <f>'Raw Data'!S1112</f>
        <v>37.299999999999997</v>
      </c>
      <c r="T137" s="4">
        <f>'Raw Data'!T1112</f>
        <v>2641.8285000000001</v>
      </c>
      <c r="U137" s="4">
        <f>'Raw Data'!U1112</f>
        <v>0</v>
      </c>
      <c r="V137" s="4">
        <f>'Raw Data'!V1112</f>
        <v>0</v>
      </c>
      <c r="W137" s="4">
        <f>'Raw Data'!W1112</f>
        <v>0</v>
      </c>
      <c r="X137" s="4">
        <f>'Raw Data'!X1112</f>
        <v>0</v>
      </c>
      <c r="Y137" s="4">
        <f>'Raw Data'!Y1112</f>
        <v>11.8</v>
      </c>
      <c r="Z137" s="4">
        <f>'Raw Data'!Z1112</f>
        <v>870</v>
      </c>
      <c r="AA137" s="4">
        <f>'Raw Data'!AA1112</f>
        <v>892</v>
      </c>
      <c r="AB137" s="4">
        <f>'Raw Data'!AB1112</f>
        <v>821</v>
      </c>
      <c r="AC137" s="4">
        <f>'Raw Data'!AC1112</f>
        <v>54</v>
      </c>
      <c r="AD137" s="4">
        <f>'Raw Data'!AD1112</f>
        <v>8.69</v>
      </c>
      <c r="AE137" s="4">
        <f>'Raw Data'!AE1112</f>
        <v>0.2</v>
      </c>
      <c r="AF137" s="4">
        <f>'Raw Data'!AF1112</f>
        <v>978</v>
      </c>
      <c r="AG137" s="4">
        <f>'Raw Data'!AG1112</f>
        <v>-7</v>
      </c>
      <c r="AH137" s="4">
        <f>'Raw Data'!AH1112</f>
        <v>13</v>
      </c>
      <c r="AI137" s="4">
        <f>'Raw Data'!AI1112</f>
        <v>29</v>
      </c>
      <c r="AJ137" s="4">
        <f>'Raw Data'!AJ1112</f>
        <v>190</v>
      </c>
      <c r="AK137" s="4">
        <f>'Raw Data'!AK1112</f>
        <v>139</v>
      </c>
      <c r="AL137" s="4">
        <f>'Raw Data'!AL1112</f>
        <v>2.6</v>
      </c>
      <c r="AM137" s="4">
        <f>'Raw Data'!AM1112</f>
        <v>195</v>
      </c>
      <c r="AN137" s="4" t="str">
        <f>'Raw Data'!AN1112</f>
        <v>n/a</v>
      </c>
      <c r="AO137" s="4">
        <f>'Raw Data'!AO1112</f>
        <v>2</v>
      </c>
      <c r="AP137" s="5">
        <f>'Raw Data'!AP1112</f>
        <v>0.62038194444444439</v>
      </c>
      <c r="AQ137" s="4">
        <f>'Raw Data'!AQ1112</f>
        <v>47.161059000000002</v>
      </c>
      <c r="AR137" s="4">
        <f>'Raw Data'!AR1112</f>
        <v>-88.490897000000004</v>
      </c>
      <c r="AS137" s="4">
        <f>'Raw Data'!AS1112</f>
        <v>315.7</v>
      </c>
      <c r="AT137" s="4">
        <f>'Raw Data'!AT1112</f>
        <v>35.5</v>
      </c>
      <c r="AU137" s="4">
        <f>'Raw Data'!AU1112</f>
        <v>11</v>
      </c>
      <c r="AV137" s="4">
        <f>'Raw Data'!AV1112</f>
        <v>9</v>
      </c>
      <c r="AW137" s="4" t="str">
        <f>'Raw Data'!AW1112</f>
        <v>0x4b66000</v>
      </c>
      <c r="AX137" s="4">
        <f>'Raw Data'!AX1112</f>
        <v>1.8</v>
      </c>
      <c r="AY137" s="4">
        <f>'Raw Data'!AY1112</f>
        <v>1.063437</v>
      </c>
      <c r="AZ137" s="4">
        <f>'Raw Data'!AZ1112</f>
        <v>3.038062</v>
      </c>
      <c r="BA137" s="4">
        <f>'Raw Data'!BA1112</f>
        <v>14.023</v>
      </c>
      <c r="BB137" s="4">
        <f>'Raw Data'!BB1112</f>
        <v>9.64</v>
      </c>
      <c r="BC137" s="4">
        <f>'Raw Data'!BC1112</f>
        <v>0.69</v>
      </c>
      <c r="BD137" s="4">
        <f>'Raw Data'!BD1112</f>
        <v>22.268999999999998</v>
      </c>
      <c r="BE137" s="4">
        <f>'Raw Data'!BE1112</f>
        <v>1211.1679999999999</v>
      </c>
      <c r="BF137" s="4">
        <f>'Raw Data'!BF1112</f>
        <v>1126.2829999999999</v>
      </c>
      <c r="BG137" s="4">
        <f>'Raw Data'!BG1112</f>
        <v>0.17</v>
      </c>
      <c r="BH137" s="4">
        <f>'Raw Data'!BH1112</f>
        <v>0.79800000000000004</v>
      </c>
      <c r="BI137" s="4">
        <f>'Raw Data'!BI1112</f>
        <v>0.96799999999999997</v>
      </c>
      <c r="BJ137" s="4">
        <f>'Raw Data'!BJ1112</f>
        <v>0.13</v>
      </c>
      <c r="BK137" s="4">
        <f>'Raw Data'!BK1112</f>
        <v>0.60899999999999999</v>
      </c>
      <c r="BL137" s="4">
        <f>'Raw Data'!BL1112</f>
        <v>0.73799999999999999</v>
      </c>
      <c r="BM137" s="4">
        <f>'Raw Data'!BM1112</f>
        <v>16.494399999999999</v>
      </c>
      <c r="BN137" s="4">
        <f>'Raw Data'!BN1112</f>
        <v>0</v>
      </c>
      <c r="BO137" s="4">
        <f>'Raw Data'!BO1112</f>
        <v>0</v>
      </c>
      <c r="BP137" s="4">
        <f>'Raw Data'!BP1112</f>
        <v>0</v>
      </c>
      <c r="BQ137" s="4">
        <f>'Raw Data'!BQ1112</f>
        <v>0</v>
      </c>
      <c r="BR137" s="4">
        <f>'Raw Data'!BR1112</f>
        <v>0.62627200000000005</v>
      </c>
      <c r="BS137" s="4">
        <f>'Raw Data'!BS1112</f>
        <v>-5</v>
      </c>
      <c r="BT137" s="4">
        <f>'Raw Data'!BT1112</f>
        <v>0.14518900000000001</v>
      </c>
      <c r="BU137" s="4">
        <f>'Raw Data'!BU1112</f>
        <v>15.304522</v>
      </c>
      <c r="BV137" s="4">
        <f>'Raw Data'!BV1112</f>
        <v>2.9328180000000001</v>
      </c>
      <c r="BW137" s="4">
        <f t="shared" si="14"/>
        <v>4.0434547124</v>
      </c>
      <c r="BY137" s="4">
        <f t="shared" si="15"/>
        <v>13661.28796134995</v>
      </c>
      <c r="BZ137" s="4">
        <f t="shared" si="16"/>
        <v>12703.83331542206</v>
      </c>
      <c r="CA137" s="4">
        <f t="shared" si="17"/>
        <v>1.4663262528200001</v>
      </c>
      <c r="CB137" s="4">
        <f t="shared" si="18"/>
        <v>186.0474749578016</v>
      </c>
    </row>
    <row r="138" spans="1:80" x14ac:dyDescent="0.25">
      <c r="A138" s="2">
        <f>'Raw Data'!A1113</f>
        <v>42070</v>
      </c>
      <c r="B138" s="3">
        <f>'Raw Data'!B1113</f>
        <v>3.7034722222222219E-2</v>
      </c>
      <c r="C138" s="4">
        <f>'Raw Data'!C1113</f>
        <v>7.7670000000000003</v>
      </c>
      <c r="D138" s="4">
        <f>'Raw Data'!D1113</f>
        <v>11.51</v>
      </c>
      <c r="E138" s="4">
        <f>'Raw Data'!E1113</f>
        <v>115100.3253</v>
      </c>
      <c r="F138" s="4">
        <f>'Raw Data'!F1113</f>
        <v>8.9</v>
      </c>
      <c r="G138" s="4">
        <f>'Raw Data'!G1113</f>
        <v>35.799999999999997</v>
      </c>
      <c r="H138" s="4">
        <f>'Raw Data'!H1113</f>
        <v>2792.9</v>
      </c>
      <c r="I138" s="4">
        <f>'Raw Data'!I1113</f>
        <v>0</v>
      </c>
      <c r="J138" s="4">
        <f>'Raw Data'!J1113</f>
        <v>0</v>
      </c>
      <c r="K138" s="4">
        <f>'Raw Data'!K1113</f>
        <v>0.81779999999999997</v>
      </c>
      <c r="L138" s="4">
        <f>'Raw Data'!L1113</f>
        <v>6.3514999999999997</v>
      </c>
      <c r="M138" s="4">
        <f>'Raw Data'!M1113</f>
        <v>9.4126999999999992</v>
      </c>
      <c r="N138" s="4">
        <f>'Raw Data'!N1113</f>
        <v>7.2535999999999996</v>
      </c>
      <c r="O138" s="4">
        <f>'Raw Data'!O1113</f>
        <v>29.276599999999998</v>
      </c>
      <c r="P138" s="4">
        <f>'Raw Data'!P1113</f>
        <v>36.5</v>
      </c>
      <c r="Q138" s="4">
        <f>'Raw Data'!Q1113</f>
        <v>5.5301999999999998</v>
      </c>
      <c r="R138" s="4">
        <f>'Raw Data'!R1113</f>
        <v>22.320699999999999</v>
      </c>
      <c r="S138" s="4">
        <f>'Raw Data'!S1113</f>
        <v>27.9</v>
      </c>
      <c r="T138" s="4">
        <f>'Raw Data'!T1113</f>
        <v>2792.9119000000001</v>
      </c>
      <c r="U138" s="4">
        <f>'Raw Data'!U1113</f>
        <v>0</v>
      </c>
      <c r="V138" s="4">
        <f>'Raw Data'!V1113</f>
        <v>0</v>
      </c>
      <c r="W138" s="4">
        <f>'Raw Data'!W1113</f>
        <v>0</v>
      </c>
      <c r="X138" s="4">
        <f>'Raw Data'!X1113</f>
        <v>0</v>
      </c>
      <c r="Y138" s="4">
        <f>'Raw Data'!Y1113</f>
        <v>11.9</v>
      </c>
      <c r="Z138" s="4">
        <f>'Raw Data'!Z1113</f>
        <v>870</v>
      </c>
      <c r="AA138" s="4">
        <f>'Raw Data'!AA1113</f>
        <v>892</v>
      </c>
      <c r="AB138" s="4">
        <f>'Raw Data'!AB1113</f>
        <v>821</v>
      </c>
      <c r="AC138" s="4">
        <f>'Raw Data'!AC1113</f>
        <v>54</v>
      </c>
      <c r="AD138" s="4">
        <f>'Raw Data'!AD1113</f>
        <v>8.69</v>
      </c>
      <c r="AE138" s="4">
        <f>'Raw Data'!AE1113</f>
        <v>0.2</v>
      </c>
      <c r="AF138" s="4">
        <f>'Raw Data'!AF1113</f>
        <v>978</v>
      </c>
      <c r="AG138" s="4">
        <f>'Raw Data'!AG1113</f>
        <v>-7</v>
      </c>
      <c r="AH138" s="4">
        <f>'Raw Data'!AH1113</f>
        <v>13</v>
      </c>
      <c r="AI138" s="4">
        <f>'Raw Data'!AI1113</f>
        <v>29</v>
      </c>
      <c r="AJ138" s="4">
        <f>'Raw Data'!AJ1113</f>
        <v>190</v>
      </c>
      <c r="AK138" s="4">
        <f>'Raw Data'!AK1113</f>
        <v>139.80000000000001</v>
      </c>
      <c r="AL138" s="4">
        <f>'Raw Data'!AL1113</f>
        <v>2.8</v>
      </c>
      <c r="AM138" s="4">
        <f>'Raw Data'!AM1113</f>
        <v>195</v>
      </c>
      <c r="AN138" s="4" t="str">
        <f>'Raw Data'!AN1113</f>
        <v>n/a</v>
      </c>
      <c r="AO138" s="4">
        <f>'Raw Data'!AO1113</f>
        <v>2</v>
      </c>
      <c r="AP138" s="5">
        <f>'Raw Data'!AP1113</f>
        <v>0.62039351851851854</v>
      </c>
      <c r="AQ138" s="4">
        <f>'Raw Data'!AQ1113</f>
        <v>47.160915000000003</v>
      </c>
      <c r="AR138" s="4">
        <f>'Raw Data'!AR1113</f>
        <v>-88.490779000000003</v>
      </c>
      <c r="AS138" s="4">
        <f>'Raw Data'!AS1113</f>
        <v>315</v>
      </c>
      <c r="AT138" s="4">
        <f>'Raw Data'!AT1113</f>
        <v>36</v>
      </c>
      <c r="AU138" s="4">
        <f>'Raw Data'!AU1113</f>
        <v>11</v>
      </c>
      <c r="AV138" s="4">
        <f>'Raw Data'!AV1113</f>
        <v>9</v>
      </c>
      <c r="AW138" s="4" t="str">
        <f>'Raw Data'!AW1113</f>
        <v>0x4b66000</v>
      </c>
      <c r="AX138" s="4">
        <f>'Raw Data'!AX1113</f>
        <v>1.8</v>
      </c>
      <c r="AY138" s="4">
        <f>'Raw Data'!AY1113</f>
        <v>1.5</v>
      </c>
      <c r="AZ138" s="4">
        <f>'Raw Data'!AZ1113</f>
        <v>3.3</v>
      </c>
      <c r="BA138" s="4">
        <f>'Raw Data'!BA1113</f>
        <v>14.023</v>
      </c>
      <c r="BB138" s="4">
        <f>'Raw Data'!BB1113</f>
        <v>9.6300000000000008</v>
      </c>
      <c r="BC138" s="4">
        <f>'Raw Data'!BC1113</f>
        <v>0.69</v>
      </c>
      <c r="BD138" s="4">
        <f>'Raw Data'!BD1113</f>
        <v>22.282</v>
      </c>
      <c r="BE138" s="4">
        <f>'Raw Data'!BE1113</f>
        <v>1199.8040000000001</v>
      </c>
      <c r="BF138" s="4">
        <f>'Raw Data'!BF1113</f>
        <v>1131.684</v>
      </c>
      <c r="BG138" s="4">
        <f>'Raw Data'!BG1113</f>
        <v>0.14299999999999999</v>
      </c>
      <c r="BH138" s="4">
        <f>'Raw Data'!BH1113</f>
        <v>0.57899999999999996</v>
      </c>
      <c r="BI138" s="4">
        <f>'Raw Data'!BI1113</f>
        <v>0.72299999999999998</v>
      </c>
      <c r="BJ138" s="4">
        <f>'Raw Data'!BJ1113</f>
        <v>0.109</v>
      </c>
      <c r="BK138" s="4">
        <f>'Raw Data'!BK1113</f>
        <v>0.442</v>
      </c>
      <c r="BL138" s="4">
        <f>'Raw Data'!BL1113</f>
        <v>0.55100000000000005</v>
      </c>
      <c r="BM138" s="4">
        <f>'Raw Data'!BM1113</f>
        <v>17.4466</v>
      </c>
      <c r="BN138" s="4">
        <f>'Raw Data'!BN1113</f>
        <v>0</v>
      </c>
      <c r="BO138" s="4">
        <f>'Raw Data'!BO1113</f>
        <v>0</v>
      </c>
      <c r="BP138" s="4">
        <f>'Raw Data'!BP1113</f>
        <v>0</v>
      </c>
      <c r="BQ138" s="4">
        <f>'Raw Data'!BQ1113</f>
        <v>0</v>
      </c>
      <c r="BR138" s="4">
        <f>'Raw Data'!BR1113</f>
        <v>0.62580400000000003</v>
      </c>
      <c r="BS138" s="4">
        <f>'Raw Data'!BS1113</f>
        <v>-5</v>
      </c>
      <c r="BT138" s="4">
        <f>'Raw Data'!BT1113</f>
        <v>0.14743300000000001</v>
      </c>
      <c r="BU138" s="4">
        <f>'Raw Data'!BU1113</f>
        <v>15.293086000000001</v>
      </c>
      <c r="BV138" s="4">
        <f>'Raw Data'!BV1113</f>
        <v>2.9781469999999999</v>
      </c>
      <c r="BW138" s="4">
        <f t="shared" si="14"/>
        <v>4.0404333212000001</v>
      </c>
      <c r="BY138" s="4">
        <f t="shared" si="15"/>
        <v>13522.996141541129</v>
      </c>
      <c r="BZ138" s="4">
        <f t="shared" si="16"/>
        <v>12755.215323039287</v>
      </c>
      <c r="CA138" s="4">
        <f t="shared" si="17"/>
        <v>1.2285394776380001</v>
      </c>
      <c r="CB138" s="4">
        <f t="shared" si="18"/>
        <v>196.64070505100122</v>
      </c>
    </row>
    <row r="139" spans="1:80" x14ac:dyDescent="0.25">
      <c r="A139" s="2">
        <f>'Raw Data'!A1114</f>
        <v>42070</v>
      </c>
      <c r="B139" s="3">
        <f>'Raw Data'!B1114</f>
        <v>3.7046296296296292E-2</v>
      </c>
      <c r="C139" s="4">
        <f>'Raw Data'!C1114</f>
        <v>7.4740000000000002</v>
      </c>
      <c r="D139" s="4">
        <f>'Raw Data'!D1114</f>
        <v>11.796099999999999</v>
      </c>
      <c r="E139" s="4">
        <f>'Raw Data'!E1114</f>
        <v>117961.1321</v>
      </c>
      <c r="F139" s="4">
        <f>'Raw Data'!F1114</f>
        <v>8.6999999999999993</v>
      </c>
      <c r="G139" s="4">
        <f>'Raw Data'!G1114</f>
        <v>49.6</v>
      </c>
      <c r="H139" s="4">
        <f>'Raw Data'!H1114</f>
        <v>3716.9</v>
      </c>
      <c r="I139" s="4">
        <f>'Raw Data'!I1114</f>
        <v>0</v>
      </c>
      <c r="J139" s="4">
        <f>'Raw Data'!J1114</f>
        <v>0</v>
      </c>
      <c r="K139" s="4">
        <f>'Raw Data'!K1114</f>
        <v>0.81589999999999996</v>
      </c>
      <c r="L139" s="4">
        <f>'Raw Data'!L1114</f>
        <v>6.0979999999999999</v>
      </c>
      <c r="M139" s="4">
        <f>'Raw Data'!M1114</f>
        <v>9.6242999999999999</v>
      </c>
      <c r="N139" s="4">
        <f>'Raw Data'!N1114</f>
        <v>7.0982000000000003</v>
      </c>
      <c r="O139" s="4">
        <f>'Raw Data'!O1114</f>
        <v>40.4681</v>
      </c>
      <c r="P139" s="4">
        <f>'Raw Data'!P1114</f>
        <v>47.6</v>
      </c>
      <c r="Q139" s="4">
        <f>'Raw Data'!Q1114</f>
        <v>5.4116999999999997</v>
      </c>
      <c r="R139" s="4">
        <f>'Raw Data'!R1114</f>
        <v>30.853100000000001</v>
      </c>
      <c r="S139" s="4">
        <f>'Raw Data'!S1114</f>
        <v>36.299999999999997</v>
      </c>
      <c r="T139" s="4">
        <f>'Raw Data'!T1114</f>
        <v>3716.9171000000001</v>
      </c>
      <c r="U139" s="4">
        <f>'Raw Data'!U1114</f>
        <v>0</v>
      </c>
      <c r="V139" s="4">
        <f>'Raw Data'!V1114</f>
        <v>0</v>
      </c>
      <c r="W139" s="4">
        <f>'Raw Data'!W1114</f>
        <v>0</v>
      </c>
      <c r="X139" s="4">
        <f>'Raw Data'!X1114</f>
        <v>0</v>
      </c>
      <c r="Y139" s="4">
        <f>'Raw Data'!Y1114</f>
        <v>11.8</v>
      </c>
      <c r="Z139" s="4">
        <f>'Raw Data'!Z1114</f>
        <v>869</v>
      </c>
      <c r="AA139" s="4">
        <f>'Raw Data'!AA1114</f>
        <v>891</v>
      </c>
      <c r="AB139" s="4">
        <f>'Raw Data'!AB1114</f>
        <v>820</v>
      </c>
      <c r="AC139" s="4">
        <f>'Raw Data'!AC1114</f>
        <v>54</v>
      </c>
      <c r="AD139" s="4">
        <f>'Raw Data'!AD1114</f>
        <v>8.69</v>
      </c>
      <c r="AE139" s="4">
        <f>'Raw Data'!AE1114</f>
        <v>0.2</v>
      </c>
      <c r="AF139" s="4">
        <f>'Raw Data'!AF1114</f>
        <v>978</v>
      </c>
      <c r="AG139" s="4">
        <f>'Raw Data'!AG1114</f>
        <v>-7</v>
      </c>
      <c r="AH139" s="4">
        <f>'Raw Data'!AH1114</f>
        <v>13</v>
      </c>
      <c r="AI139" s="4">
        <f>'Raw Data'!AI1114</f>
        <v>29</v>
      </c>
      <c r="AJ139" s="4">
        <f>'Raw Data'!AJ1114</f>
        <v>190</v>
      </c>
      <c r="AK139" s="4">
        <f>'Raw Data'!AK1114</f>
        <v>140</v>
      </c>
      <c r="AL139" s="4">
        <f>'Raw Data'!AL1114</f>
        <v>2.6</v>
      </c>
      <c r="AM139" s="4">
        <f>'Raw Data'!AM1114</f>
        <v>195</v>
      </c>
      <c r="AN139" s="4" t="str">
        <f>'Raw Data'!AN1114</f>
        <v>n/a</v>
      </c>
      <c r="AO139" s="4">
        <f>'Raw Data'!AO1114</f>
        <v>2</v>
      </c>
      <c r="AP139" s="5">
        <f>'Raw Data'!AP1114</f>
        <v>0.62041666666666673</v>
      </c>
      <c r="AQ139" s="4">
        <f>'Raw Data'!AQ1114</f>
        <v>47.160674</v>
      </c>
      <c r="AR139" s="4">
        <f>'Raw Data'!AR1114</f>
        <v>-88.490604000000005</v>
      </c>
      <c r="AS139" s="4">
        <f>'Raw Data'!AS1114</f>
        <v>314.7</v>
      </c>
      <c r="AT139" s="4">
        <f>'Raw Data'!AT1114</f>
        <v>35.799999999999997</v>
      </c>
      <c r="AU139" s="4">
        <f>'Raw Data'!AU1114</f>
        <v>11</v>
      </c>
      <c r="AV139" s="4">
        <f>'Raw Data'!AV1114</f>
        <v>9</v>
      </c>
      <c r="AW139" s="4" t="str">
        <f>'Raw Data'!AW1114</f>
        <v>0x4b66000</v>
      </c>
      <c r="AX139" s="4">
        <f>'Raw Data'!AX1114</f>
        <v>1.8</v>
      </c>
      <c r="AY139" s="4">
        <f>'Raw Data'!AY1114</f>
        <v>1.524975</v>
      </c>
      <c r="AZ139" s="4">
        <f>'Raw Data'!AZ1114</f>
        <v>3.3124880000000001</v>
      </c>
      <c r="BA139" s="4">
        <f>'Raw Data'!BA1114</f>
        <v>14.023</v>
      </c>
      <c r="BB139" s="4">
        <f>'Raw Data'!BB1114</f>
        <v>9.5299999999999994</v>
      </c>
      <c r="BC139" s="4">
        <f>'Raw Data'!BC1114</f>
        <v>0.68</v>
      </c>
      <c r="BD139" s="4">
        <f>'Raw Data'!BD1114</f>
        <v>22.565999999999999</v>
      </c>
      <c r="BE139" s="4">
        <f>'Raw Data'!BE1114</f>
        <v>1148.288</v>
      </c>
      <c r="BF139" s="4">
        <f>'Raw Data'!BF1114</f>
        <v>1153.4839999999999</v>
      </c>
      <c r="BG139" s="4">
        <f>'Raw Data'!BG1114</f>
        <v>0.14000000000000001</v>
      </c>
      <c r="BH139" s="4">
        <f>'Raw Data'!BH1114</f>
        <v>0.79800000000000004</v>
      </c>
      <c r="BI139" s="4">
        <f>'Raw Data'!BI1114</f>
        <v>0.93799999999999994</v>
      </c>
      <c r="BJ139" s="4">
        <f>'Raw Data'!BJ1114</f>
        <v>0.107</v>
      </c>
      <c r="BK139" s="4">
        <f>'Raw Data'!BK1114</f>
        <v>0.60799999999999998</v>
      </c>
      <c r="BL139" s="4">
        <f>'Raw Data'!BL1114</f>
        <v>0.71499999999999997</v>
      </c>
      <c r="BM139" s="4">
        <f>'Raw Data'!BM1114</f>
        <v>23.145600000000002</v>
      </c>
      <c r="BN139" s="4">
        <f>'Raw Data'!BN1114</f>
        <v>0</v>
      </c>
      <c r="BO139" s="4">
        <f>'Raw Data'!BO1114</f>
        <v>0</v>
      </c>
      <c r="BP139" s="4">
        <f>'Raw Data'!BP1114</f>
        <v>0</v>
      </c>
      <c r="BQ139" s="4">
        <f>'Raw Data'!BQ1114</f>
        <v>0</v>
      </c>
      <c r="BR139" s="4">
        <f>'Raw Data'!BR1114</f>
        <v>0.65792799999999996</v>
      </c>
      <c r="BS139" s="4">
        <f>'Raw Data'!BS1114</f>
        <v>-5</v>
      </c>
      <c r="BT139" s="4">
        <f>'Raw Data'!BT1114</f>
        <v>0.14637800000000001</v>
      </c>
      <c r="BU139" s="4">
        <f>'Raw Data'!BU1114</f>
        <v>16.078116000000001</v>
      </c>
      <c r="BV139" s="4">
        <f>'Raw Data'!BV1114</f>
        <v>2.956836</v>
      </c>
      <c r="BW139" s="4">
        <f t="shared" ref="BW139:BW145" si="19">BU139*0.2642</f>
        <v>4.2478382471999998</v>
      </c>
      <c r="BY139" s="4">
        <f t="shared" ref="BY139:BY146" si="20">BE139*$BU139*0.737</f>
        <v>13606.720749405698</v>
      </c>
      <c r="BZ139" s="4">
        <f t="shared" ref="BZ139:BZ146" si="21">BF139*$BU139*0.737</f>
        <v>13668.291122878127</v>
      </c>
      <c r="CA139" s="4">
        <f t="shared" ref="CA139:CA146" si="22">BJ139*$BU139*0.737</f>
        <v>1.267904149644</v>
      </c>
      <c r="CB139" s="4">
        <f t="shared" ref="CB139:CB146" si="23">BM139*$BU139*0.737</f>
        <v>274.26544192523522</v>
      </c>
    </row>
    <row r="140" spans="1:80" x14ac:dyDescent="0.25">
      <c r="A140" s="2">
        <f>'Raw Data'!A1115</f>
        <v>42070</v>
      </c>
      <c r="B140" s="3">
        <f>'Raw Data'!B1115</f>
        <v>3.7057870370370373E-2</v>
      </c>
      <c r="C140" s="4">
        <f>'Raw Data'!C1115</f>
        <v>7.423</v>
      </c>
      <c r="D140" s="4">
        <f>'Raw Data'!D1115</f>
        <v>12.0451</v>
      </c>
      <c r="E140" s="4">
        <f>'Raw Data'!E1115</f>
        <v>120450.8023</v>
      </c>
      <c r="F140" s="4">
        <f>'Raw Data'!F1115</f>
        <v>8.9</v>
      </c>
      <c r="G140" s="4">
        <f>'Raw Data'!G1115</f>
        <v>65.8</v>
      </c>
      <c r="H140" s="4">
        <f>'Raw Data'!H1115</f>
        <v>3203.7</v>
      </c>
      <c r="I140" s="4">
        <f>'Raw Data'!I1115</f>
        <v>0</v>
      </c>
      <c r="J140" s="4">
        <f>'Raw Data'!J1115</f>
        <v>0</v>
      </c>
      <c r="K140" s="4">
        <f>'Raw Data'!K1115</f>
        <v>0.81410000000000005</v>
      </c>
      <c r="L140" s="4">
        <f>'Raw Data'!L1115</f>
        <v>6.0433000000000003</v>
      </c>
      <c r="M140" s="4">
        <f>'Raw Data'!M1115</f>
        <v>9.8063000000000002</v>
      </c>
      <c r="N140" s="4">
        <f>'Raw Data'!N1115</f>
        <v>7.2373000000000003</v>
      </c>
      <c r="O140" s="4">
        <f>'Raw Data'!O1115</f>
        <v>53.578499999999998</v>
      </c>
      <c r="P140" s="4">
        <f>'Raw Data'!P1115</f>
        <v>60.8</v>
      </c>
      <c r="Q140" s="4">
        <f>'Raw Data'!Q1115</f>
        <v>5.5178000000000003</v>
      </c>
      <c r="R140" s="4">
        <f>'Raw Data'!R1115</f>
        <v>40.848599999999998</v>
      </c>
      <c r="S140" s="4">
        <f>'Raw Data'!S1115</f>
        <v>46.4</v>
      </c>
      <c r="T140" s="4">
        <f>'Raw Data'!T1115</f>
        <v>3203.7006000000001</v>
      </c>
      <c r="U140" s="4">
        <f>'Raw Data'!U1115</f>
        <v>0</v>
      </c>
      <c r="V140" s="4">
        <f>'Raw Data'!V1115</f>
        <v>0</v>
      </c>
      <c r="W140" s="4">
        <f>'Raw Data'!W1115</f>
        <v>0</v>
      </c>
      <c r="X140" s="4">
        <f>'Raw Data'!X1115</f>
        <v>0</v>
      </c>
      <c r="Y140" s="4">
        <f>'Raw Data'!Y1115</f>
        <v>11.8</v>
      </c>
      <c r="Z140" s="4">
        <f>'Raw Data'!Z1115</f>
        <v>870</v>
      </c>
      <c r="AA140" s="4">
        <f>'Raw Data'!AA1115</f>
        <v>890</v>
      </c>
      <c r="AB140" s="4">
        <f>'Raw Data'!AB1115</f>
        <v>821</v>
      </c>
      <c r="AC140" s="4">
        <f>'Raw Data'!AC1115</f>
        <v>54</v>
      </c>
      <c r="AD140" s="4">
        <f>'Raw Data'!AD1115</f>
        <v>8.69</v>
      </c>
      <c r="AE140" s="4">
        <f>'Raw Data'!AE1115</f>
        <v>0.2</v>
      </c>
      <c r="AF140" s="4">
        <f>'Raw Data'!AF1115</f>
        <v>978</v>
      </c>
      <c r="AG140" s="4">
        <f>'Raw Data'!AG1115</f>
        <v>-7</v>
      </c>
      <c r="AH140" s="4">
        <f>'Raw Data'!AH1115</f>
        <v>13</v>
      </c>
      <c r="AI140" s="4">
        <f>'Raw Data'!AI1115</f>
        <v>29</v>
      </c>
      <c r="AJ140" s="4">
        <f>'Raw Data'!AJ1115</f>
        <v>190</v>
      </c>
      <c r="AK140" s="4">
        <f>'Raw Data'!AK1115</f>
        <v>140</v>
      </c>
      <c r="AL140" s="4">
        <f>'Raw Data'!AL1115</f>
        <v>2.5</v>
      </c>
      <c r="AM140" s="4">
        <f>'Raw Data'!AM1115</f>
        <v>195</v>
      </c>
      <c r="AN140" s="4" t="str">
        <f>'Raw Data'!AN1115</f>
        <v>n/a</v>
      </c>
      <c r="AO140" s="4">
        <f>'Raw Data'!AO1115</f>
        <v>2</v>
      </c>
      <c r="AP140" s="5">
        <f>'Raw Data'!AP1115</f>
        <v>0.62042824074074077</v>
      </c>
      <c r="AQ140" s="4">
        <f>'Raw Data'!AQ1115</f>
        <v>47.160525999999997</v>
      </c>
      <c r="AR140" s="4">
        <f>'Raw Data'!AR1115</f>
        <v>-88.490623999999997</v>
      </c>
      <c r="AS140" s="4">
        <f>'Raw Data'!AS1115</f>
        <v>314.3</v>
      </c>
      <c r="AT140" s="4">
        <f>'Raw Data'!AT1115</f>
        <v>34.6</v>
      </c>
      <c r="AU140" s="4">
        <f>'Raw Data'!AU1115</f>
        <v>11</v>
      </c>
      <c r="AV140" s="4">
        <f>'Raw Data'!AV1115</f>
        <v>9</v>
      </c>
      <c r="AW140" s="4" t="str">
        <f>'Raw Data'!AW1115</f>
        <v>0x4b66000</v>
      </c>
      <c r="AX140" s="4">
        <f>'Raw Data'!AX1115</f>
        <v>1.824775</v>
      </c>
      <c r="AY140" s="4">
        <f>'Raw Data'!AY1115</f>
        <v>1.6132869999999999</v>
      </c>
      <c r="AZ140" s="4">
        <f>'Raw Data'!AZ1115</f>
        <v>3.4</v>
      </c>
      <c r="BA140" s="4">
        <f>'Raw Data'!BA1115</f>
        <v>14.023</v>
      </c>
      <c r="BB140" s="4">
        <f>'Raw Data'!BB1115</f>
        <v>9.43</v>
      </c>
      <c r="BC140" s="4">
        <f>'Raw Data'!BC1115</f>
        <v>0.67</v>
      </c>
      <c r="BD140" s="4">
        <f>'Raw Data'!BD1115</f>
        <v>22.83</v>
      </c>
      <c r="BE140" s="4">
        <f>'Raw Data'!BE1115</f>
        <v>1132.6289999999999</v>
      </c>
      <c r="BF140" s="4">
        <f>'Raw Data'!BF1115</f>
        <v>1169.7570000000001</v>
      </c>
      <c r="BG140" s="4">
        <f>'Raw Data'!BG1115</f>
        <v>0.14199999999999999</v>
      </c>
      <c r="BH140" s="4">
        <f>'Raw Data'!BH1115</f>
        <v>1.052</v>
      </c>
      <c r="BI140" s="4">
        <f>'Raw Data'!BI1115</f>
        <v>1.194</v>
      </c>
      <c r="BJ140" s="4">
        <f>'Raw Data'!BJ1115</f>
        <v>0.108</v>
      </c>
      <c r="BK140" s="4">
        <f>'Raw Data'!BK1115</f>
        <v>0.80200000000000005</v>
      </c>
      <c r="BL140" s="4">
        <f>'Raw Data'!BL1115</f>
        <v>0.91</v>
      </c>
      <c r="BM140" s="4">
        <f>'Raw Data'!BM1115</f>
        <v>19.855699999999999</v>
      </c>
      <c r="BN140" s="4">
        <f>'Raw Data'!BN1115</f>
        <v>0</v>
      </c>
      <c r="BO140" s="4">
        <f>'Raw Data'!BO1115</f>
        <v>0</v>
      </c>
      <c r="BP140" s="4">
        <f>'Raw Data'!BP1115</f>
        <v>0</v>
      </c>
      <c r="BQ140" s="4">
        <f>'Raw Data'!BQ1115</f>
        <v>0</v>
      </c>
      <c r="BR140" s="4">
        <f>'Raw Data'!BR1115</f>
        <v>0.66781100000000004</v>
      </c>
      <c r="BS140" s="4">
        <f>'Raw Data'!BS1115</f>
        <v>-5</v>
      </c>
      <c r="BT140" s="4">
        <f>'Raw Data'!BT1115</f>
        <v>0.14599999999999999</v>
      </c>
      <c r="BU140" s="4">
        <f>'Raw Data'!BU1115</f>
        <v>16.319631000000001</v>
      </c>
      <c r="BV140" s="4">
        <f>'Raw Data'!BV1115</f>
        <v>2.9491999999999998</v>
      </c>
      <c r="BW140" s="4">
        <f t="shared" si="19"/>
        <v>4.3116465102000001</v>
      </c>
      <c r="BY140" s="4">
        <f t="shared" si="20"/>
        <v>13622.772369505563</v>
      </c>
      <c r="BZ140" s="4">
        <f t="shared" si="21"/>
        <v>14069.331915954579</v>
      </c>
      <c r="CA140" s="4">
        <f t="shared" si="22"/>
        <v>1.2989773490760002</v>
      </c>
      <c r="CB140" s="4">
        <f t="shared" si="23"/>
        <v>238.81578287081791</v>
      </c>
    </row>
    <row r="141" spans="1:80" x14ac:dyDescent="0.25">
      <c r="A141" s="2">
        <f>'Raw Data'!A1116</f>
        <v>42070</v>
      </c>
      <c r="B141" s="3">
        <f>'Raw Data'!B1116</f>
        <v>3.7069444444444447E-2</v>
      </c>
      <c r="C141" s="4">
        <f>'Raw Data'!C1116</f>
        <v>7.3650000000000002</v>
      </c>
      <c r="D141" s="4">
        <f>'Raw Data'!D1116</f>
        <v>12.111000000000001</v>
      </c>
      <c r="E141" s="4">
        <f>'Raw Data'!E1116</f>
        <v>121109.85400000001</v>
      </c>
      <c r="F141" s="4">
        <f>'Raw Data'!F1116</f>
        <v>7.3</v>
      </c>
      <c r="G141" s="4">
        <f>'Raw Data'!G1116</f>
        <v>38.1</v>
      </c>
      <c r="H141" s="4">
        <f>'Raw Data'!H1116</f>
        <v>3025.8</v>
      </c>
      <c r="I141" s="4">
        <f>'Raw Data'!I1116</f>
        <v>0</v>
      </c>
      <c r="J141" s="4">
        <f>'Raw Data'!J1116</f>
        <v>0</v>
      </c>
      <c r="K141" s="4">
        <f>'Raw Data'!K1116</f>
        <v>0.81410000000000005</v>
      </c>
      <c r="L141" s="4">
        <f>'Raw Data'!L1116</f>
        <v>5.9951999999999996</v>
      </c>
      <c r="M141" s="4">
        <f>'Raw Data'!M1116</f>
        <v>9.8590999999999998</v>
      </c>
      <c r="N141" s="4">
        <f>'Raw Data'!N1116</f>
        <v>5.9172000000000002</v>
      </c>
      <c r="O141" s="4">
        <f>'Raw Data'!O1116</f>
        <v>30.996099999999998</v>
      </c>
      <c r="P141" s="4">
        <f>'Raw Data'!P1116</f>
        <v>36.9</v>
      </c>
      <c r="Q141" s="4">
        <f>'Raw Data'!Q1116</f>
        <v>4.5113000000000003</v>
      </c>
      <c r="R141" s="4">
        <f>'Raw Data'!R1116</f>
        <v>23.631699999999999</v>
      </c>
      <c r="S141" s="4">
        <f>'Raw Data'!S1116</f>
        <v>28.1</v>
      </c>
      <c r="T141" s="4">
        <f>'Raw Data'!T1116</f>
        <v>3025.7962000000002</v>
      </c>
      <c r="U141" s="4">
        <f>'Raw Data'!U1116</f>
        <v>0</v>
      </c>
      <c r="V141" s="4">
        <f>'Raw Data'!V1116</f>
        <v>0</v>
      </c>
      <c r="W141" s="4">
        <f>'Raw Data'!W1116</f>
        <v>0</v>
      </c>
      <c r="X141" s="4">
        <f>'Raw Data'!X1116</f>
        <v>0</v>
      </c>
      <c r="Y141" s="4">
        <f>'Raw Data'!Y1116</f>
        <v>11.8</v>
      </c>
      <c r="Z141" s="4">
        <f>'Raw Data'!Z1116</f>
        <v>869</v>
      </c>
      <c r="AA141" s="4">
        <f>'Raw Data'!AA1116</f>
        <v>890</v>
      </c>
      <c r="AB141" s="4">
        <f>'Raw Data'!AB1116</f>
        <v>820</v>
      </c>
      <c r="AC141" s="4">
        <f>'Raw Data'!AC1116</f>
        <v>54</v>
      </c>
      <c r="AD141" s="4">
        <f>'Raw Data'!AD1116</f>
        <v>8.69</v>
      </c>
      <c r="AE141" s="4">
        <f>'Raw Data'!AE1116</f>
        <v>0.2</v>
      </c>
      <c r="AF141" s="4">
        <f>'Raw Data'!AF1116</f>
        <v>978</v>
      </c>
      <c r="AG141" s="4">
        <f>'Raw Data'!AG1116</f>
        <v>-7</v>
      </c>
      <c r="AH141" s="4">
        <f>'Raw Data'!AH1116</f>
        <v>13</v>
      </c>
      <c r="AI141" s="4">
        <f>'Raw Data'!AI1116</f>
        <v>29</v>
      </c>
      <c r="AJ141" s="4">
        <f>'Raw Data'!AJ1116</f>
        <v>190</v>
      </c>
      <c r="AK141" s="4">
        <f>'Raw Data'!AK1116</f>
        <v>140</v>
      </c>
      <c r="AL141" s="4">
        <f>'Raw Data'!AL1116</f>
        <v>2.6</v>
      </c>
      <c r="AM141" s="4">
        <f>'Raw Data'!AM1116</f>
        <v>195</v>
      </c>
      <c r="AN141" s="4" t="str">
        <f>'Raw Data'!AN1116</f>
        <v>n/a</v>
      </c>
      <c r="AO141" s="4">
        <f>'Raw Data'!AO1116</f>
        <v>2</v>
      </c>
      <c r="AP141" s="5">
        <f>'Raw Data'!AP1116</f>
        <v>0.62043981481481481</v>
      </c>
      <c r="AQ141" s="4">
        <f>'Raw Data'!AQ1116</f>
        <v>47.160392999999999</v>
      </c>
      <c r="AR141" s="4">
        <f>'Raw Data'!AR1116</f>
        <v>-88.490665000000007</v>
      </c>
      <c r="AS141" s="4">
        <f>'Raw Data'!AS1116</f>
        <v>314.10000000000002</v>
      </c>
      <c r="AT141" s="4">
        <f>'Raw Data'!AT1116</f>
        <v>35</v>
      </c>
      <c r="AU141" s="4">
        <f>'Raw Data'!AU1116</f>
        <v>11</v>
      </c>
      <c r="AV141" s="4">
        <f>'Raw Data'!AV1116</f>
        <v>9</v>
      </c>
      <c r="AW141" s="4" t="str">
        <f>'Raw Data'!AW1116</f>
        <v>0x4b66000</v>
      </c>
      <c r="AX141" s="4">
        <f>'Raw Data'!AX1116</f>
        <v>2</v>
      </c>
      <c r="AY141" s="4">
        <f>'Raw Data'!AY1116</f>
        <v>1</v>
      </c>
      <c r="AZ141" s="4">
        <f>'Raw Data'!AZ1116</f>
        <v>3.4</v>
      </c>
      <c r="BA141" s="4">
        <f>'Raw Data'!BA1116</f>
        <v>14.023</v>
      </c>
      <c r="BB141" s="4">
        <f>'Raw Data'!BB1116</f>
        <v>9.43</v>
      </c>
      <c r="BC141" s="4">
        <f>'Raw Data'!BC1116</f>
        <v>0.67</v>
      </c>
      <c r="BD141" s="4">
        <f>'Raw Data'!BD1116</f>
        <v>22.841000000000001</v>
      </c>
      <c r="BE141" s="4">
        <f>'Raw Data'!BE1116</f>
        <v>1124.5319999999999</v>
      </c>
      <c r="BF141" s="4">
        <f>'Raw Data'!BF1116</f>
        <v>1177.0060000000001</v>
      </c>
      <c r="BG141" s="4">
        <f>'Raw Data'!BG1116</f>
        <v>0.11600000000000001</v>
      </c>
      <c r="BH141" s="4">
        <f>'Raw Data'!BH1116</f>
        <v>0.60899999999999999</v>
      </c>
      <c r="BI141" s="4">
        <f>'Raw Data'!BI1116</f>
        <v>0.72499999999999998</v>
      </c>
      <c r="BJ141" s="4">
        <f>'Raw Data'!BJ1116</f>
        <v>8.8999999999999996E-2</v>
      </c>
      <c r="BK141" s="4">
        <f>'Raw Data'!BK1116</f>
        <v>0.46400000000000002</v>
      </c>
      <c r="BL141" s="4">
        <f>'Raw Data'!BL1116</f>
        <v>0.55300000000000005</v>
      </c>
      <c r="BM141" s="4">
        <f>'Raw Data'!BM1116</f>
        <v>18.7683</v>
      </c>
      <c r="BN141" s="4">
        <f>'Raw Data'!BN1116</f>
        <v>0</v>
      </c>
      <c r="BO141" s="4">
        <f>'Raw Data'!BO1116</f>
        <v>0</v>
      </c>
      <c r="BP141" s="4">
        <f>'Raw Data'!BP1116</f>
        <v>0</v>
      </c>
      <c r="BQ141" s="4">
        <f>'Raw Data'!BQ1116</f>
        <v>0</v>
      </c>
      <c r="BR141" s="4">
        <f>'Raw Data'!BR1116</f>
        <v>0.68102799999999997</v>
      </c>
      <c r="BS141" s="4">
        <f>'Raw Data'!BS1116</f>
        <v>-5</v>
      </c>
      <c r="BT141" s="4">
        <f>'Raw Data'!BT1116</f>
        <v>0.14762900000000001</v>
      </c>
      <c r="BU141" s="4">
        <f>'Raw Data'!BU1116</f>
        <v>16.642624000000001</v>
      </c>
      <c r="BV141" s="4">
        <f>'Raw Data'!BV1116</f>
        <v>2.9820959999999999</v>
      </c>
      <c r="BW141" s="4">
        <f t="shared" si="19"/>
        <v>4.3969812608000005</v>
      </c>
      <c r="BY141" s="4">
        <f t="shared" si="20"/>
        <v>13793.075316700415</v>
      </c>
      <c r="BZ141" s="4">
        <f t="shared" si="21"/>
        <v>14436.701139859331</v>
      </c>
      <c r="CA141" s="4">
        <f t="shared" si="22"/>
        <v>1.091639636032</v>
      </c>
      <c r="CB141" s="4">
        <f t="shared" si="23"/>
        <v>230.20472113415042</v>
      </c>
    </row>
    <row r="142" spans="1:80" x14ac:dyDescent="0.25">
      <c r="A142" s="2">
        <f>'Raw Data'!A1117</f>
        <v>42070</v>
      </c>
      <c r="B142" s="3">
        <f>'Raw Data'!B1117</f>
        <v>3.708101851851852E-2</v>
      </c>
      <c r="C142" s="4">
        <f>'Raw Data'!C1117</f>
        <v>7.3760000000000003</v>
      </c>
      <c r="D142" s="4">
        <f>'Raw Data'!D1117</f>
        <v>11.996600000000001</v>
      </c>
      <c r="E142" s="4">
        <f>'Raw Data'!E1117</f>
        <v>119966.2469</v>
      </c>
      <c r="F142" s="4">
        <f>'Raw Data'!F1117</f>
        <v>7</v>
      </c>
      <c r="G142" s="4">
        <f>'Raw Data'!G1117</f>
        <v>21.6</v>
      </c>
      <c r="H142" s="4">
        <f>'Raw Data'!H1117</f>
        <v>2890.1</v>
      </c>
      <c r="I142" s="4">
        <f>'Raw Data'!I1117</f>
        <v>0</v>
      </c>
      <c r="J142" s="4">
        <f>'Raw Data'!J1117</f>
        <v>0</v>
      </c>
      <c r="K142" s="4">
        <f>'Raw Data'!K1117</f>
        <v>0.81530000000000002</v>
      </c>
      <c r="L142" s="4">
        <f>'Raw Data'!L1117</f>
        <v>6.0133000000000001</v>
      </c>
      <c r="M142" s="4">
        <f>'Raw Data'!M1117</f>
        <v>9.7807999999999993</v>
      </c>
      <c r="N142" s="4">
        <f>'Raw Data'!N1117</f>
        <v>5.7070999999999996</v>
      </c>
      <c r="O142" s="4">
        <f>'Raw Data'!O1117</f>
        <v>17.628799999999998</v>
      </c>
      <c r="P142" s="4">
        <f>'Raw Data'!P1117</f>
        <v>23.3</v>
      </c>
      <c r="Q142" s="4">
        <f>'Raw Data'!Q1117</f>
        <v>4.3510999999999997</v>
      </c>
      <c r="R142" s="4">
        <f>'Raw Data'!R1117</f>
        <v>13.440300000000001</v>
      </c>
      <c r="S142" s="4">
        <f>'Raw Data'!S1117</f>
        <v>17.8</v>
      </c>
      <c r="T142" s="4">
        <f>'Raw Data'!T1117</f>
        <v>2890.0733</v>
      </c>
      <c r="U142" s="4">
        <f>'Raw Data'!U1117</f>
        <v>0</v>
      </c>
      <c r="V142" s="4">
        <f>'Raw Data'!V1117</f>
        <v>0</v>
      </c>
      <c r="W142" s="4">
        <f>'Raw Data'!W1117</f>
        <v>0</v>
      </c>
      <c r="X142" s="4">
        <f>'Raw Data'!X1117</f>
        <v>0</v>
      </c>
      <c r="Y142" s="4">
        <f>'Raw Data'!Y1117</f>
        <v>11.8</v>
      </c>
      <c r="Z142" s="4">
        <f>'Raw Data'!Z1117</f>
        <v>870</v>
      </c>
      <c r="AA142" s="4">
        <f>'Raw Data'!AA1117</f>
        <v>892</v>
      </c>
      <c r="AB142" s="4">
        <f>'Raw Data'!AB1117</f>
        <v>821</v>
      </c>
      <c r="AC142" s="4">
        <f>'Raw Data'!AC1117</f>
        <v>54</v>
      </c>
      <c r="AD142" s="4">
        <f>'Raw Data'!AD1117</f>
        <v>8.69</v>
      </c>
      <c r="AE142" s="4">
        <f>'Raw Data'!AE1117</f>
        <v>0.2</v>
      </c>
      <c r="AF142" s="4">
        <f>'Raw Data'!AF1117</f>
        <v>978</v>
      </c>
      <c r="AG142" s="4">
        <f>'Raw Data'!AG1117</f>
        <v>-7</v>
      </c>
      <c r="AH142" s="4">
        <f>'Raw Data'!AH1117</f>
        <v>13</v>
      </c>
      <c r="AI142" s="4">
        <f>'Raw Data'!AI1117</f>
        <v>29</v>
      </c>
      <c r="AJ142" s="4">
        <f>'Raw Data'!AJ1117</f>
        <v>190</v>
      </c>
      <c r="AK142" s="4">
        <f>'Raw Data'!AK1117</f>
        <v>139.19999999999999</v>
      </c>
      <c r="AL142" s="4">
        <f>'Raw Data'!AL1117</f>
        <v>2.4</v>
      </c>
      <c r="AM142" s="4">
        <f>'Raw Data'!AM1117</f>
        <v>195</v>
      </c>
      <c r="AN142" s="4" t="str">
        <f>'Raw Data'!AN1117</f>
        <v>n/a</v>
      </c>
      <c r="AO142" s="4">
        <f>'Raw Data'!AO1117</f>
        <v>2</v>
      </c>
      <c r="AP142" s="5">
        <f>'Raw Data'!AP1117</f>
        <v>0.62043981481481481</v>
      </c>
      <c r="AQ142" s="4">
        <f>'Raw Data'!AQ1117</f>
        <v>47.160375999999999</v>
      </c>
      <c r="AR142" s="4">
        <f>'Raw Data'!AR1117</f>
        <v>-88.490666000000004</v>
      </c>
      <c r="AS142" s="4">
        <f>'Raw Data'!AS1117</f>
        <v>314.10000000000002</v>
      </c>
      <c r="AT142" s="4">
        <f>'Raw Data'!AT1117</f>
        <v>35</v>
      </c>
      <c r="AU142" s="4">
        <f>'Raw Data'!AU1117</f>
        <v>11</v>
      </c>
      <c r="AV142" s="4">
        <f>'Raw Data'!AV1117</f>
        <v>9</v>
      </c>
      <c r="AW142" s="4" t="str">
        <f>'Raw Data'!AW1117</f>
        <v>0x4b66000</v>
      </c>
      <c r="AX142" s="4">
        <f>'Raw Data'!AX1117</f>
        <v>2</v>
      </c>
      <c r="AY142" s="4">
        <f>'Raw Data'!AY1117</f>
        <v>1</v>
      </c>
      <c r="AZ142" s="4">
        <f>'Raw Data'!AZ1117</f>
        <v>3.3024979999999999</v>
      </c>
      <c r="BA142" s="4">
        <f>'Raw Data'!BA1117</f>
        <v>14.023</v>
      </c>
      <c r="BB142" s="4">
        <f>'Raw Data'!BB1117</f>
        <v>9.5</v>
      </c>
      <c r="BC142" s="4">
        <f>'Raw Data'!BC1117</f>
        <v>0.68</v>
      </c>
      <c r="BD142" s="4">
        <f>'Raw Data'!BD1117</f>
        <v>22.655000000000001</v>
      </c>
      <c r="BE142" s="4">
        <f>'Raw Data'!BE1117</f>
        <v>1133.1089999999999</v>
      </c>
      <c r="BF142" s="4">
        <f>'Raw Data'!BF1117</f>
        <v>1173.0309999999999</v>
      </c>
      <c r="BG142" s="4">
        <f>'Raw Data'!BG1117</f>
        <v>0.113</v>
      </c>
      <c r="BH142" s="4">
        <f>'Raw Data'!BH1117</f>
        <v>0.34799999999999998</v>
      </c>
      <c r="BI142" s="4">
        <f>'Raw Data'!BI1117</f>
        <v>0.46</v>
      </c>
      <c r="BJ142" s="4">
        <f>'Raw Data'!BJ1117</f>
        <v>8.5999999999999993E-2</v>
      </c>
      <c r="BK142" s="4">
        <f>'Raw Data'!BK1117</f>
        <v>0.26500000000000001</v>
      </c>
      <c r="BL142" s="4">
        <f>'Raw Data'!BL1117</f>
        <v>0.35099999999999998</v>
      </c>
      <c r="BM142" s="4">
        <f>'Raw Data'!BM1117</f>
        <v>18.008900000000001</v>
      </c>
      <c r="BN142" s="4">
        <f>'Raw Data'!BN1117</f>
        <v>0</v>
      </c>
      <c r="BO142" s="4">
        <f>'Raw Data'!BO1117</f>
        <v>0</v>
      </c>
      <c r="BP142" s="4">
        <f>'Raw Data'!BP1117</f>
        <v>0</v>
      </c>
      <c r="BQ142" s="4">
        <f>'Raw Data'!BQ1117</f>
        <v>0</v>
      </c>
      <c r="BR142" s="4">
        <f>'Raw Data'!BR1117</f>
        <v>0.64491900000000002</v>
      </c>
      <c r="BS142" s="4">
        <f>'Raw Data'!BS1117</f>
        <v>-5</v>
      </c>
      <c r="BT142" s="4">
        <f>'Raw Data'!BT1117</f>
        <v>0.14555699999999999</v>
      </c>
      <c r="BU142" s="4">
        <f>'Raw Data'!BU1117</f>
        <v>15.760210000000001</v>
      </c>
      <c r="BV142" s="4">
        <f>'Raw Data'!BV1117</f>
        <v>2.9402599999999999</v>
      </c>
      <c r="BW142" s="4">
        <f t="shared" si="19"/>
        <v>4.1638474820000004</v>
      </c>
      <c r="BY142" s="4">
        <f t="shared" si="20"/>
        <v>13161.372379359931</v>
      </c>
      <c r="BZ142" s="4">
        <f t="shared" si="21"/>
        <v>13625.077378727869</v>
      </c>
      <c r="CA142" s="4">
        <f t="shared" si="22"/>
        <v>0.99891363022000002</v>
      </c>
      <c r="CB142" s="4">
        <f t="shared" si="23"/>
        <v>209.17832180545301</v>
      </c>
    </row>
    <row r="143" spans="1:80" x14ac:dyDescent="0.25">
      <c r="A143" s="2">
        <f>'Raw Data'!A1118</f>
        <v>42070</v>
      </c>
      <c r="B143" s="3">
        <f>'Raw Data'!B1118</f>
        <v>3.7092592592592594E-2</v>
      </c>
      <c r="C143" s="4">
        <f>'Raw Data'!C1118</f>
        <v>7.59</v>
      </c>
      <c r="D143" s="4">
        <f>'Raw Data'!D1118</f>
        <v>11.773099999999999</v>
      </c>
      <c r="E143" s="4">
        <f>'Raw Data'!E1118</f>
        <v>117731.0509</v>
      </c>
      <c r="F143" s="4">
        <f>'Raw Data'!F1118</f>
        <v>7</v>
      </c>
      <c r="G143" s="4">
        <f>'Raw Data'!G1118</f>
        <v>22.7</v>
      </c>
      <c r="H143" s="4">
        <f>'Raw Data'!H1118</f>
        <v>2798.9</v>
      </c>
      <c r="I143" s="4">
        <f>'Raw Data'!I1118</f>
        <v>0</v>
      </c>
      <c r="J143" s="4">
        <f>'Raw Data'!J1118</f>
        <v>0</v>
      </c>
      <c r="K143" s="4">
        <f>'Raw Data'!K1118</f>
        <v>0.81620000000000004</v>
      </c>
      <c r="L143" s="4">
        <f>'Raw Data'!L1118</f>
        <v>6.1947999999999999</v>
      </c>
      <c r="M143" s="4">
        <f>'Raw Data'!M1118</f>
        <v>9.6095000000000006</v>
      </c>
      <c r="N143" s="4">
        <f>'Raw Data'!N1118</f>
        <v>5.7389999999999999</v>
      </c>
      <c r="O143" s="4">
        <f>'Raw Data'!O1118</f>
        <v>18.528199999999998</v>
      </c>
      <c r="P143" s="4">
        <f>'Raw Data'!P1118</f>
        <v>24.3</v>
      </c>
      <c r="Q143" s="4">
        <f>'Raw Data'!Q1118</f>
        <v>4.3754999999999997</v>
      </c>
      <c r="R143" s="4">
        <f>'Raw Data'!R1118</f>
        <v>14.125999999999999</v>
      </c>
      <c r="S143" s="4">
        <f>'Raw Data'!S1118</f>
        <v>18.5</v>
      </c>
      <c r="T143" s="4">
        <f>'Raw Data'!T1118</f>
        <v>2798.9076</v>
      </c>
      <c r="U143" s="4">
        <f>'Raw Data'!U1118</f>
        <v>0</v>
      </c>
      <c r="V143" s="4">
        <f>'Raw Data'!V1118</f>
        <v>0</v>
      </c>
      <c r="W143" s="4">
        <f>'Raw Data'!W1118</f>
        <v>0</v>
      </c>
      <c r="X143" s="4">
        <f>'Raw Data'!X1118</f>
        <v>0</v>
      </c>
      <c r="Y143" s="4">
        <f>'Raw Data'!Y1118</f>
        <v>11.8</v>
      </c>
      <c r="Z143" s="4">
        <f>'Raw Data'!Z1118</f>
        <v>871</v>
      </c>
      <c r="AA143" s="4">
        <f>'Raw Data'!AA1118</f>
        <v>892</v>
      </c>
      <c r="AB143" s="4">
        <f>'Raw Data'!AB1118</f>
        <v>821</v>
      </c>
      <c r="AC143" s="4">
        <f>'Raw Data'!AC1118</f>
        <v>54</v>
      </c>
      <c r="AD143" s="4">
        <f>'Raw Data'!AD1118</f>
        <v>8.69</v>
      </c>
      <c r="AE143" s="4">
        <f>'Raw Data'!AE1118</f>
        <v>0.2</v>
      </c>
      <c r="AF143" s="4">
        <f>'Raw Data'!AF1118</f>
        <v>978</v>
      </c>
      <c r="AG143" s="4">
        <f>'Raw Data'!AG1118</f>
        <v>-7</v>
      </c>
      <c r="AH143" s="4">
        <f>'Raw Data'!AH1118</f>
        <v>13</v>
      </c>
      <c r="AI143" s="4">
        <f>'Raw Data'!AI1118</f>
        <v>29</v>
      </c>
      <c r="AJ143" s="4">
        <f>'Raw Data'!AJ1118</f>
        <v>190</v>
      </c>
      <c r="AK143" s="4">
        <f>'Raw Data'!AK1118</f>
        <v>139.80000000000001</v>
      </c>
      <c r="AL143" s="4">
        <f>'Raw Data'!AL1118</f>
        <v>2.5</v>
      </c>
      <c r="AM143" s="4">
        <f>'Raw Data'!AM1118</f>
        <v>195</v>
      </c>
      <c r="AN143" s="4" t="str">
        <f>'Raw Data'!AN1118</f>
        <v>n/a</v>
      </c>
      <c r="AO143" s="4">
        <f>'Raw Data'!AO1118</f>
        <v>2</v>
      </c>
      <c r="AP143" s="5">
        <f>'Raw Data'!AP1118</f>
        <v>0.62045138888888884</v>
      </c>
      <c r="AQ143" s="4">
        <f>'Raw Data'!AQ1118</f>
        <v>47.160235999999998</v>
      </c>
      <c r="AR143" s="4">
        <f>'Raw Data'!AR1118</f>
        <v>-88.490671000000006</v>
      </c>
      <c r="AS143" s="4">
        <f>'Raw Data'!AS1118</f>
        <v>313.7</v>
      </c>
      <c r="AT143" s="4">
        <f>'Raw Data'!AT1118</f>
        <v>34.6</v>
      </c>
      <c r="AU143" s="4">
        <f>'Raw Data'!AU1118</f>
        <v>11</v>
      </c>
      <c r="AV143" s="4">
        <f>'Raw Data'!AV1118</f>
        <v>9</v>
      </c>
      <c r="AW143" s="4" t="str">
        <f>'Raw Data'!AW1118</f>
        <v>0x4b66000</v>
      </c>
      <c r="AX143" s="4">
        <f>'Raw Data'!AX1118</f>
        <v>2.0120879999999999</v>
      </c>
      <c r="AY143" s="4">
        <f>'Raw Data'!AY1118</f>
        <v>1</v>
      </c>
      <c r="AZ143" s="4">
        <f>'Raw Data'!AZ1118</f>
        <v>2.612088</v>
      </c>
      <c r="BA143" s="4">
        <f>'Raw Data'!BA1118</f>
        <v>14.023</v>
      </c>
      <c r="BB143" s="4">
        <f>'Raw Data'!BB1118</f>
        <v>9.5500000000000007</v>
      </c>
      <c r="BC143" s="4">
        <f>'Raw Data'!BC1118</f>
        <v>0.68</v>
      </c>
      <c r="BD143" s="4">
        <f>'Raw Data'!BD1118</f>
        <v>22.515999999999998</v>
      </c>
      <c r="BE143" s="4">
        <f>'Raw Data'!BE1118</f>
        <v>1167.2380000000001</v>
      </c>
      <c r="BF143" s="4">
        <f>'Raw Data'!BF1118</f>
        <v>1152.4079999999999</v>
      </c>
      <c r="BG143" s="4">
        <f>'Raw Data'!BG1118</f>
        <v>0.113</v>
      </c>
      <c r="BH143" s="4">
        <f>'Raw Data'!BH1118</f>
        <v>0.36599999999999999</v>
      </c>
      <c r="BI143" s="4">
        <f>'Raw Data'!BI1118</f>
        <v>0.47899999999999998</v>
      </c>
      <c r="BJ143" s="4">
        <f>'Raw Data'!BJ1118</f>
        <v>8.5999999999999993E-2</v>
      </c>
      <c r="BK143" s="4">
        <f>'Raw Data'!BK1118</f>
        <v>0.27900000000000003</v>
      </c>
      <c r="BL143" s="4">
        <f>'Raw Data'!BL1118</f>
        <v>0.36499999999999999</v>
      </c>
      <c r="BM143" s="4">
        <f>'Raw Data'!BM1118</f>
        <v>17.439699999999998</v>
      </c>
      <c r="BN143" s="4">
        <f>'Raw Data'!BN1118</f>
        <v>0</v>
      </c>
      <c r="BO143" s="4">
        <f>'Raw Data'!BO1118</f>
        <v>0</v>
      </c>
      <c r="BP143" s="4">
        <f>'Raw Data'!BP1118</f>
        <v>0</v>
      </c>
      <c r="BQ143" s="4">
        <f>'Raw Data'!BQ1118</f>
        <v>0</v>
      </c>
      <c r="BR143" s="4">
        <f>'Raw Data'!BR1118</f>
        <v>0.60509900000000005</v>
      </c>
      <c r="BS143" s="4">
        <f>'Raw Data'!BS1118</f>
        <v>-5</v>
      </c>
      <c r="BT143" s="4">
        <f>'Raw Data'!BT1118</f>
        <v>0.145813</v>
      </c>
      <c r="BU143" s="4">
        <f>'Raw Data'!BU1118</f>
        <v>14.787103999999999</v>
      </c>
      <c r="BV143" s="4">
        <f>'Raw Data'!BV1118</f>
        <v>2.9454259999999999</v>
      </c>
      <c r="BW143" s="4">
        <f t="shared" si="19"/>
        <v>3.9067528767999997</v>
      </c>
      <c r="BY143" s="4">
        <f t="shared" si="20"/>
        <v>12720.671367980223</v>
      </c>
      <c r="BZ143" s="4">
        <f t="shared" si="21"/>
        <v>12559.052609520382</v>
      </c>
      <c r="CA143" s="4">
        <f t="shared" si="22"/>
        <v>0.93723622572799992</v>
      </c>
      <c r="CB143" s="4">
        <f t="shared" si="23"/>
        <v>190.05951867242558</v>
      </c>
    </row>
    <row r="144" spans="1:80" x14ac:dyDescent="0.25">
      <c r="A144" s="2">
        <f>'Raw Data'!A1119</f>
        <v>42070</v>
      </c>
      <c r="B144" s="3">
        <f>'Raw Data'!B1119</f>
        <v>3.7104166666666667E-2</v>
      </c>
      <c r="C144" s="4">
        <f>'Raw Data'!C1119</f>
        <v>7.8440000000000003</v>
      </c>
      <c r="D144" s="4">
        <f>'Raw Data'!D1119</f>
        <v>11.1592</v>
      </c>
      <c r="E144" s="4">
        <f>'Raw Data'!E1119</f>
        <v>111591.8167</v>
      </c>
      <c r="F144" s="4">
        <f>'Raw Data'!F1119</f>
        <v>7.3</v>
      </c>
      <c r="G144" s="4">
        <f>'Raw Data'!G1119</f>
        <v>23.8</v>
      </c>
      <c r="H144" s="4">
        <f>'Raw Data'!H1119</f>
        <v>2569</v>
      </c>
      <c r="I144" s="4">
        <f>'Raw Data'!I1119</f>
        <v>0</v>
      </c>
      <c r="J144" s="4">
        <f>'Raw Data'!J1119</f>
        <v>0</v>
      </c>
      <c r="K144" s="4">
        <f>'Raw Data'!K1119</f>
        <v>0.82099999999999995</v>
      </c>
      <c r="L144" s="4">
        <f>'Raw Data'!L1119</f>
        <v>6.4398999999999997</v>
      </c>
      <c r="M144" s="4">
        <f>'Raw Data'!M1119</f>
        <v>9.1615000000000002</v>
      </c>
      <c r="N144" s="4">
        <f>'Raw Data'!N1119</f>
        <v>6.0102000000000002</v>
      </c>
      <c r="O144" s="4">
        <f>'Raw Data'!O1119</f>
        <v>19.5124</v>
      </c>
      <c r="P144" s="4">
        <f>'Raw Data'!P1119</f>
        <v>25.5</v>
      </c>
      <c r="Q144" s="4">
        <f>'Raw Data'!Q1119</f>
        <v>4.5822000000000003</v>
      </c>
      <c r="R144" s="4">
        <f>'Raw Data'!R1119</f>
        <v>14.8764</v>
      </c>
      <c r="S144" s="4">
        <f>'Raw Data'!S1119</f>
        <v>19.5</v>
      </c>
      <c r="T144" s="4">
        <f>'Raw Data'!T1119</f>
        <v>2569.0470999999998</v>
      </c>
      <c r="U144" s="4">
        <f>'Raw Data'!U1119</f>
        <v>0</v>
      </c>
      <c r="V144" s="4">
        <f>'Raw Data'!V1119</f>
        <v>0</v>
      </c>
      <c r="W144" s="4">
        <f>'Raw Data'!W1119</f>
        <v>0</v>
      </c>
      <c r="X144" s="4">
        <f>'Raw Data'!X1119</f>
        <v>0</v>
      </c>
      <c r="Y144" s="4">
        <f>'Raw Data'!Y1119</f>
        <v>11.8</v>
      </c>
      <c r="Z144" s="4">
        <f>'Raw Data'!Z1119</f>
        <v>871</v>
      </c>
      <c r="AA144" s="4">
        <f>'Raw Data'!AA1119</f>
        <v>893</v>
      </c>
      <c r="AB144" s="4">
        <f>'Raw Data'!AB1119</f>
        <v>822</v>
      </c>
      <c r="AC144" s="4">
        <f>'Raw Data'!AC1119</f>
        <v>54</v>
      </c>
      <c r="AD144" s="4">
        <f>'Raw Data'!AD1119</f>
        <v>8.69</v>
      </c>
      <c r="AE144" s="4">
        <f>'Raw Data'!AE1119</f>
        <v>0.2</v>
      </c>
      <c r="AF144" s="4">
        <f>'Raw Data'!AF1119</f>
        <v>978</v>
      </c>
      <c r="AG144" s="4">
        <f>'Raw Data'!AG1119</f>
        <v>-7</v>
      </c>
      <c r="AH144" s="4">
        <f>'Raw Data'!AH1119</f>
        <v>13</v>
      </c>
      <c r="AI144" s="4">
        <f>'Raw Data'!AI1119</f>
        <v>29</v>
      </c>
      <c r="AJ144" s="4">
        <f>'Raw Data'!AJ1119</f>
        <v>190</v>
      </c>
      <c r="AK144" s="4">
        <f>'Raw Data'!AK1119</f>
        <v>140</v>
      </c>
      <c r="AL144" s="4">
        <f>'Raw Data'!AL1119</f>
        <v>2.2999999999999998</v>
      </c>
      <c r="AM144" s="4">
        <f>'Raw Data'!AM1119</f>
        <v>195</v>
      </c>
      <c r="AN144" s="4" t="str">
        <f>'Raw Data'!AN1119</f>
        <v>n/a</v>
      </c>
      <c r="AO144" s="4">
        <f>'Raw Data'!AO1119</f>
        <v>2</v>
      </c>
      <c r="AP144" s="5">
        <f>'Raw Data'!AP1119</f>
        <v>0.62046296296296299</v>
      </c>
      <c r="AQ144" s="4">
        <f>'Raw Data'!AQ1119</f>
        <v>47.160097999999998</v>
      </c>
      <c r="AR144" s="4">
        <f>'Raw Data'!AR1119</f>
        <v>-88.490635999999995</v>
      </c>
      <c r="AS144" s="4">
        <f>'Raw Data'!AS1119</f>
        <v>313.39999999999998</v>
      </c>
      <c r="AT144" s="4">
        <f>'Raw Data'!AT1119</f>
        <v>34.5</v>
      </c>
      <c r="AU144" s="4">
        <f>'Raw Data'!AU1119</f>
        <v>11</v>
      </c>
      <c r="AV144" s="4">
        <f>'Raw Data'!AV1119</f>
        <v>9</v>
      </c>
      <c r="AW144" s="4" t="str">
        <f>'Raw Data'!AW1119</f>
        <v>0x4b66000</v>
      </c>
      <c r="AX144" s="4">
        <f>'Raw Data'!AX1119</f>
        <v>2.1</v>
      </c>
      <c r="AY144" s="4">
        <f>'Raw Data'!AY1119</f>
        <v>1</v>
      </c>
      <c r="AZ144" s="4">
        <f>'Raw Data'!AZ1119</f>
        <v>2.7</v>
      </c>
      <c r="BA144" s="4">
        <f>'Raw Data'!BA1119</f>
        <v>14.023</v>
      </c>
      <c r="BB144" s="4">
        <f>'Raw Data'!BB1119</f>
        <v>9.83</v>
      </c>
      <c r="BC144" s="4">
        <f>'Raw Data'!BC1119</f>
        <v>0.7</v>
      </c>
      <c r="BD144" s="4">
        <f>'Raw Data'!BD1119</f>
        <v>21.805</v>
      </c>
      <c r="BE144" s="4">
        <f>'Raw Data'!BE1119</f>
        <v>1230.7460000000001</v>
      </c>
      <c r="BF144" s="4">
        <f>'Raw Data'!BF1119</f>
        <v>1114.3800000000001</v>
      </c>
      <c r="BG144" s="4">
        <f>'Raw Data'!BG1119</f>
        <v>0.12</v>
      </c>
      <c r="BH144" s="4">
        <f>'Raw Data'!BH1119</f>
        <v>0.39100000000000001</v>
      </c>
      <c r="BI144" s="4">
        <f>'Raw Data'!BI1119</f>
        <v>0.51100000000000001</v>
      </c>
      <c r="BJ144" s="4">
        <f>'Raw Data'!BJ1119</f>
        <v>9.1999999999999998E-2</v>
      </c>
      <c r="BK144" s="4">
        <f>'Raw Data'!BK1119</f>
        <v>0.29799999999999999</v>
      </c>
      <c r="BL144" s="4">
        <f>'Raw Data'!BL1119</f>
        <v>0.38900000000000001</v>
      </c>
      <c r="BM144" s="4">
        <f>'Raw Data'!BM1119</f>
        <v>16.2361</v>
      </c>
      <c r="BN144" s="4">
        <f>'Raw Data'!BN1119</f>
        <v>0</v>
      </c>
      <c r="BO144" s="4">
        <f>'Raw Data'!BO1119</f>
        <v>0</v>
      </c>
      <c r="BP144" s="4">
        <f>'Raw Data'!BP1119</f>
        <v>0</v>
      </c>
      <c r="BQ144" s="4">
        <f>'Raw Data'!BQ1119</f>
        <v>0</v>
      </c>
      <c r="BR144" s="4">
        <f>'Raw Data'!BR1119</f>
        <v>0.65079200000000004</v>
      </c>
      <c r="BS144" s="4">
        <f>'Raw Data'!BS1119</f>
        <v>-5</v>
      </c>
      <c r="BT144" s="4">
        <f>'Raw Data'!BT1119</f>
        <v>0.143563</v>
      </c>
      <c r="BU144" s="4">
        <f>'Raw Data'!BU1119</f>
        <v>15.903734999999999</v>
      </c>
      <c r="BV144" s="4">
        <f>'Raw Data'!BV1119</f>
        <v>2.8999809999999999</v>
      </c>
      <c r="BW144" s="4">
        <f t="shared" si="19"/>
        <v>4.2017667869999995</v>
      </c>
      <c r="BY144" s="4">
        <f t="shared" si="20"/>
        <v>14425.63872016047</v>
      </c>
      <c r="BZ144" s="4">
        <f t="shared" si="21"/>
        <v>13061.7067022541</v>
      </c>
      <c r="CA144" s="4">
        <f t="shared" si="22"/>
        <v>1.07833684794</v>
      </c>
      <c r="CB144" s="4">
        <f t="shared" si="23"/>
        <v>190.3041836612895</v>
      </c>
    </row>
    <row r="145" spans="1:80" x14ac:dyDescent="0.25">
      <c r="A145" s="2">
        <f>'Raw Data'!A1120</f>
        <v>42070</v>
      </c>
      <c r="B145" s="3">
        <f>'Raw Data'!B1120</f>
        <v>3.7115740740740741E-2</v>
      </c>
      <c r="C145" s="4">
        <f>'Raw Data'!C1120</f>
        <v>7.8259999999999996</v>
      </c>
      <c r="D145" s="4">
        <f>'Raw Data'!D1120</f>
        <v>11.5359</v>
      </c>
      <c r="E145" s="4">
        <f>'Raw Data'!E1120</f>
        <v>115358.73360000001</v>
      </c>
      <c r="F145" s="4">
        <f>'Raw Data'!F1120</f>
        <v>7.5</v>
      </c>
      <c r="G145" s="4">
        <f>'Raw Data'!G1120</f>
        <v>35.799999999999997</v>
      </c>
      <c r="H145" s="4">
        <f>'Raw Data'!H1120</f>
        <v>2777.1</v>
      </c>
      <c r="I145" s="4">
        <f>'Raw Data'!I1120</f>
        <v>0</v>
      </c>
      <c r="J145" s="4">
        <f>'Raw Data'!J1120</f>
        <v>0</v>
      </c>
      <c r="K145" s="4">
        <f>'Raw Data'!K1120</f>
        <v>0.81689999999999996</v>
      </c>
      <c r="L145" s="4">
        <f>'Raw Data'!L1120</f>
        <v>6.3937999999999997</v>
      </c>
      <c r="M145" s="4">
        <f>'Raw Data'!M1120</f>
        <v>9.4242000000000008</v>
      </c>
      <c r="N145" s="4">
        <f>'Raw Data'!N1120</f>
        <v>6.1271000000000004</v>
      </c>
      <c r="O145" s="4">
        <f>'Raw Data'!O1120</f>
        <v>29.246700000000001</v>
      </c>
      <c r="P145" s="4">
        <f>'Raw Data'!P1120</f>
        <v>35.4</v>
      </c>
      <c r="Q145" s="4">
        <f>'Raw Data'!Q1120</f>
        <v>4.6712999999999996</v>
      </c>
      <c r="R145" s="4">
        <f>'Raw Data'!R1120</f>
        <v>22.297899999999998</v>
      </c>
      <c r="S145" s="4">
        <f>'Raw Data'!S1120</f>
        <v>27</v>
      </c>
      <c r="T145" s="4">
        <f>'Raw Data'!T1120</f>
        <v>2777.0873999999999</v>
      </c>
      <c r="U145" s="4">
        <f>'Raw Data'!U1120</f>
        <v>0</v>
      </c>
      <c r="V145" s="4">
        <f>'Raw Data'!V1120</f>
        <v>0</v>
      </c>
      <c r="W145" s="4">
        <f>'Raw Data'!W1120</f>
        <v>0</v>
      </c>
      <c r="X145" s="4">
        <f>'Raw Data'!X1120</f>
        <v>0</v>
      </c>
      <c r="Y145" s="4">
        <f>'Raw Data'!Y1120</f>
        <v>11.8</v>
      </c>
      <c r="Z145" s="4">
        <f>'Raw Data'!Z1120</f>
        <v>873</v>
      </c>
      <c r="AA145" s="4">
        <f>'Raw Data'!AA1120</f>
        <v>893</v>
      </c>
      <c r="AB145" s="4">
        <f>'Raw Data'!AB1120</f>
        <v>824</v>
      </c>
      <c r="AC145" s="4">
        <f>'Raw Data'!AC1120</f>
        <v>54</v>
      </c>
      <c r="AD145" s="4">
        <f>'Raw Data'!AD1120</f>
        <v>8.69</v>
      </c>
      <c r="AE145" s="4">
        <f>'Raw Data'!AE1120</f>
        <v>0.2</v>
      </c>
      <c r="AF145" s="4">
        <f>'Raw Data'!AF1120</f>
        <v>978</v>
      </c>
      <c r="AG145" s="4">
        <f>'Raw Data'!AG1120</f>
        <v>-7</v>
      </c>
      <c r="AH145" s="4">
        <f>'Raw Data'!AH1120</f>
        <v>13</v>
      </c>
      <c r="AI145" s="4">
        <f>'Raw Data'!AI1120</f>
        <v>29</v>
      </c>
      <c r="AJ145" s="4">
        <f>'Raw Data'!AJ1120</f>
        <v>190</v>
      </c>
      <c r="AK145" s="4">
        <f>'Raw Data'!AK1120</f>
        <v>140</v>
      </c>
      <c r="AL145" s="4">
        <f>'Raw Data'!AL1120</f>
        <v>2.2000000000000002</v>
      </c>
      <c r="AM145" s="4">
        <f>'Raw Data'!AM1120</f>
        <v>195</v>
      </c>
      <c r="AN145" s="4" t="str">
        <f>'Raw Data'!AN1120</f>
        <v>n/a</v>
      </c>
      <c r="AO145" s="4">
        <f>'Raw Data'!AO1120</f>
        <v>2</v>
      </c>
      <c r="AP145" s="5">
        <f>'Raw Data'!AP1120</f>
        <v>0.62047453703703703</v>
      </c>
      <c r="AQ145" s="4">
        <f>'Raw Data'!AQ1120</f>
        <v>47.159945</v>
      </c>
      <c r="AR145" s="4">
        <f>'Raw Data'!AR1120</f>
        <v>-88.490600000000001</v>
      </c>
      <c r="AS145" s="4">
        <f>'Raw Data'!AS1120</f>
        <v>313.2</v>
      </c>
      <c r="AT145" s="4">
        <f>'Raw Data'!AT1120</f>
        <v>33.700000000000003</v>
      </c>
      <c r="AU145" s="4">
        <f>'Raw Data'!AU1120</f>
        <v>11</v>
      </c>
      <c r="AV145" s="4">
        <f>'Raw Data'!AV1120</f>
        <v>9</v>
      </c>
      <c r="AW145" s="4" t="str">
        <f>'Raw Data'!AW1120</f>
        <v>0x4b66000</v>
      </c>
      <c r="AX145" s="4">
        <f>'Raw Data'!AX1120</f>
        <v>1.967778</v>
      </c>
      <c r="AY145" s="4">
        <f>'Raw Data'!AY1120</f>
        <v>1.0240400000000001</v>
      </c>
      <c r="AZ145" s="4">
        <f>'Raw Data'!AZ1120</f>
        <v>2.7</v>
      </c>
      <c r="BA145" s="4">
        <f>'Raw Data'!BA1120</f>
        <v>14.023</v>
      </c>
      <c r="BB145" s="4">
        <f>'Raw Data'!BB1120</f>
        <v>9.6</v>
      </c>
      <c r="BC145" s="4">
        <f>'Raw Data'!BC1120</f>
        <v>0.68</v>
      </c>
      <c r="BD145" s="4">
        <f>'Raw Data'!BD1120</f>
        <v>22.407</v>
      </c>
      <c r="BE145" s="4">
        <f>'Raw Data'!BE1120</f>
        <v>1203.8679999999999</v>
      </c>
      <c r="BF145" s="4">
        <f>'Raw Data'!BF1120</f>
        <v>1129.3810000000001</v>
      </c>
      <c r="BG145" s="4">
        <f>'Raw Data'!BG1120</f>
        <v>0.121</v>
      </c>
      <c r="BH145" s="4">
        <f>'Raw Data'!BH1120</f>
        <v>0.57699999999999996</v>
      </c>
      <c r="BI145" s="4">
        <f>'Raw Data'!BI1120</f>
        <v>0.69699999999999995</v>
      </c>
      <c r="BJ145" s="4">
        <f>'Raw Data'!BJ1120</f>
        <v>9.1999999999999998E-2</v>
      </c>
      <c r="BK145" s="4">
        <f>'Raw Data'!BK1120</f>
        <v>0.44</v>
      </c>
      <c r="BL145" s="4">
        <f>'Raw Data'!BL1120</f>
        <v>0.53200000000000003</v>
      </c>
      <c r="BM145" s="4">
        <f>'Raw Data'!BM1120</f>
        <v>17.291399999999999</v>
      </c>
      <c r="BN145" s="4">
        <f>'Raw Data'!BN1120</f>
        <v>0</v>
      </c>
      <c r="BO145" s="4">
        <f>'Raw Data'!BO1120</f>
        <v>0</v>
      </c>
      <c r="BP145" s="4">
        <f>'Raw Data'!BP1120</f>
        <v>0</v>
      </c>
      <c r="BQ145" s="4">
        <f>'Raw Data'!BQ1120</f>
        <v>0</v>
      </c>
      <c r="BR145" s="4">
        <f>'Raw Data'!BR1120</f>
        <v>0.66462200000000005</v>
      </c>
      <c r="BS145" s="4">
        <f>'Raw Data'!BS1120</f>
        <v>-5</v>
      </c>
      <c r="BT145" s="4">
        <f>'Raw Data'!BT1120</f>
        <v>0.14381099999999999</v>
      </c>
      <c r="BU145" s="4">
        <f>'Raw Data'!BU1120</f>
        <v>16.241709</v>
      </c>
      <c r="BV145" s="4">
        <f>'Raw Data'!BV1120</f>
        <v>2.9049860000000001</v>
      </c>
      <c r="BW145" s="4">
        <f t="shared" si="19"/>
        <v>4.2910595177999999</v>
      </c>
      <c r="BY145" s="4">
        <f t="shared" si="20"/>
        <v>14410.467939313645</v>
      </c>
      <c r="BZ145" s="4">
        <f t="shared" si="21"/>
        <v>13518.848155919073</v>
      </c>
      <c r="CA145" s="4">
        <f t="shared" si="22"/>
        <v>1.101252837036</v>
      </c>
      <c r="CB145" s="4">
        <f t="shared" si="23"/>
        <v>206.9804707209162</v>
      </c>
    </row>
    <row r="146" spans="1:80" x14ac:dyDescent="0.25">
      <c r="A146" s="2">
        <f>'Raw Data'!A1121</f>
        <v>42070</v>
      </c>
      <c r="B146" s="3">
        <f>'Raw Data'!B1121</f>
        <v>3.7127314814814814E-2</v>
      </c>
      <c r="C146" s="4">
        <f>'Raw Data'!C1121</f>
        <v>7.3979999999999997</v>
      </c>
      <c r="D146" s="4">
        <f>'Raw Data'!D1121</f>
        <v>11.838100000000001</v>
      </c>
      <c r="E146" s="4">
        <f>'Raw Data'!E1121</f>
        <v>118381.39659999999</v>
      </c>
      <c r="F146" s="4">
        <f>'Raw Data'!F1121</f>
        <v>7.9</v>
      </c>
      <c r="G146" s="4">
        <f>'Raw Data'!G1121</f>
        <v>44.3</v>
      </c>
      <c r="H146" s="4">
        <f>'Raw Data'!H1121</f>
        <v>3426.8</v>
      </c>
      <c r="I146" s="4">
        <f>'Raw Data'!I1121</f>
        <v>0</v>
      </c>
      <c r="J146" s="4">
        <f>'Raw Data'!J1121</f>
        <v>0</v>
      </c>
      <c r="K146" s="4">
        <f>'Raw Data'!K1121</f>
        <v>0.81620000000000004</v>
      </c>
      <c r="L146" s="4">
        <f>'Raw Data'!L1121</f>
        <v>6.0385</v>
      </c>
      <c r="M146" s="4">
        <f>'Raw Data'!M1121</f>
        <v>9.6628000000000007</v>
      </c>
      <c r="N146" s="4">
        <f>'Raw Data'!N1121</f>
        <v>6.4737999999999998</v>
      </c>
      <c r="O146" s="4">
        <f>'Raw Data'!O1121</f>
        <v>36.147100000000002</v>
      </c>
      <c r="P146" s="4">
        <f>'Raw Data'!P1121</f>
        <v>42.6</v>
      </c>
      <c r="Q146" s="4">
        <f>'Raw Data'!Q1121</f>
        <v>4.9356999999999998</v>
      </c>
      <c r="R146" s="4">
        <f>'Raw Data'!R1121</f>
        <v>27.558800000000002</v>
      </c>
      <c r="S146" s="4">
        <f>'Raw Data'!S1121</f>
        <v>32.5</v>
      </c>
      <c r="T146" s="4">
        <f>'Raw Data'!T1121</f>
        <v>3426.8</v>
      </c>
      <c r="U146" s="4">
        <f>'Raw Data'!U1121</f>
        <v>0</v>
      </c>
      <c r="V146" s="4">
        <f>'Raw Data'!V1121</f>
        <v>0</v>
      </c>
      <c r="W146" s="4">
        <f>'Raw Data'!W1121</f>
        <v>0</v>
      </c>
      <c r="X146" s="4">
        <f>'Raw Data'!X1121</f>
        <v>0</v>
      </c>
      <c r="Y146" s="4">
        <f>'Raw Data'!Y1121</f>
        <v>11.8</v>
      </c>
      <c r="Z146" s="4">
        <f>'Raw Data'!Z1121</f>
        <v>870</v>
      </c>
      <c r="AA146" s="4">
        <f>'Raw Data'!AA1121</f>
        <v>891</v>
      </c>
      <c r="AB146" s="4">
        <f>'Raw Data'!AB1121</f>
        <v>822</v>
      </c>
      <c r="AC146" s="4">
        <f>'Raw Data'!AC1121</f>
        <v>54</v>
      </c>
      <c r="AD146" s="4">
        <f>'Raw Data'!AD1121</f>
        <v>8.69</v>
      </c>
      <c r="AE146" s="4">
        <f>'Raw Data'!AE1121</f>
        <v>0.2</v>
      </c>
      <c r="AF146" s="4">
        <f>'Raw Data'!AF1121</f>
        <v>978</v>
      </c>
      <c r="AG146" s="4">
        <f>'Raw Data'!AG1121</f>
        <v>-7</v>
      </c>
      <c r="AH146" s="4">
        <f>'Raw Data'!AH1121</f>
        <v>13</v>
      </c>
      <c r="AI146" s="4">
        <f>'Raw Data'!AI1121</f>
        <v>29</v>
      </c>
      <c r="AJ146" s="4">
        <f>'Raw Data'!AJ1121</f>
        <v>190</v>
      </c>
      <c r="AK146" s="4">
        <f>'Raw Data'!AK1121</f>
        <v>140</v>
      </c>
      <c r="AL146" s="4">
        <f>'Raw Data'!AL1121</f>
        <v>2.4</v>
      </c>
      <c r="AM146" s="4">
        <f>'Raw Data'!AM1121</f>
        <v>195</v>
      </c>
      <c r="AN146" s="4" t="str">
        <f>'Raw Data'!AN1121</f>
        <v>n/a</v>
      </c>
      <c r="AO146" s="4">
        <f>'Raw Data'!AO1121</f>
        <v>2</v>
      </c>
      <c r="AP146" s="4">
        <f>'Raw Data'!AP1121</f>
        <v>0.62049768518518522</v>
      </c>
      <c r="AQ146" s="4">
        <f>'Raw Data'!AQ1121</f>
        <v>47.159708999999999</v>
      </c>
      <c r="AR146" s="4">
        <f>'Raw Data'!AR1121</f>
        <v>-88.490448000000001</v>
      </c>
      <c r="AS146" s="4">
        <f>'Raw Data'!AS1121</f>
        <v>313.3</v>
      </c>
      <c r="AT146" s="4">
        <f>'Raw Data'!AT1121</f>
        <v>33.799999999999997</v>
      </c>
      <c r="AU146" s="4">
        <f>'Raw Data'!AU1121</f>
        <v>11</v>
      </c>
      <c r="AV146" s="4">
        <f>'Raw Data'!AV1121</f>
        <v>9</v>
      </c>
      <c r="AW146" s="4" t="str">
        <f>'Raw Data'!AW1121</f>
        <v>0x4b66000</v>
      </c>
      <c r="AX146" s="4">
        <f>'Raw Data'!AX1121</f>
        <v>1</v>
      </c>
      <c r="AY146" s="4">
        <f>'Raw Data'!AY1121</f>
        <v>1.2257739999999999</v>
      </c>
      <c r="AZ146" s="4">
        <f>'Raw Data'!AZ1121</f>
        <v>2.7</v>
      </c>
      <c r="BA146" s="4">
        <f>'Raw Data'!BA1121</f>
        <v>14.023</v>
      </c>
      <c r="BB146" s="4">
        <f>'Raw Data'!BB1121</f>
        <v>9.5500000000000007</v>
      </c>
      <c r="BC146" s="4">
        <f>'Raw Data'!BC1121</f>
        <v>0.68</v>
      </c>
      <c r="BD146" s="4">
        <f>'Raw Data'!BD1121</f>
        <v>22.513000000000002</v>
      </c>
      <c r="BE146" s="4">
        <f>'Raw Data'!BE1121</f>
        <v>1140.6400000000001</v>
      </c>
      <c r="BF146" s="4">
        <f>'Raw Data'!BF1121</f>
        <v>1161.7139999999999</v>
      </c>
      <c r="BG146" s="4">
        <f>'Raw Data'!BG1121</f>
        <v>0.128</v>
      </c>
      <c r="BH146" s="4">
        <f>'Raw Data'!BH1121</f>
        <v>0.71499999999999997</v>
      </c>
      <c r="BI146" s="4">
        <f>'Raw Data'!BI1121</f>
        <v>0.84299999999999997</v>
      </c>
      <c r="BJ146" s="4">
        <f>'Raw Data'!BJ1121</f>
        <v>9.8000000000000004E-2</v>
      </c>
      <c r="BK146" s="4">
        <f>'Raw Data'!BK1121</f>
        <v>0.54500000000000004</v>
      </c>
      <c r="BL146" s="4">
        <f>'Raw Data'!BL1121</f>
        <v>0.64300000000000002</v>
      </c>
      <c r="BM146" s="4">
        <f>'Raw Data'!BM1121</f>
        <v>21.4056</v>
      </c>
      <c r="BN146" s="4">
        <f>'Raw Data'!BN1121</f>
        <v>0</v>
      </c>
      <c r="BO146" s="4">
        <f>'Raw Data'!BO1121</f>
        <v>0</v>
      </c>
      <c r="BP146" s="4">
        <f>'Raw Data'!BP1121</f>
        <v>0</v>
      </c>
      <c r="BQ146" s="4">
        <f>'Raw Data'!BQ1121</f>
        <v>0</v>
      </c>
      <c r="BR146" s="4">
        <f>'Raw Data'!BR1121</f>
        <v>0.60018499999999997</v>
      </c>
      <c r="BS146" s="4">
        <f>'Raw Data'!BS1121</f>
        <v>-5</v>
      </c>
      <c r="BT146" s="4">
        <f>'Raw Data'!BT1121</f>
        <v>0.14724100000000001</v>
      </c>
      <c r="BU146" s="4">
        <f>'Raw Data'!BU1121</f>
        <v>14.667016</v>
      </c>
      <c r="BV146" s="4">
        <f>'Raw Data'!BV1121</f>
        <v>2.9742630000000001</v>
      </c>
      <c r="BW146" s="4">
        <f t="shared" ref="BW146" si="24">BU146*0.2642</f>
        <v>3.8750256271999999</v>
      </c>
      <c r="BY146" s="4">
        <f t="shared" si="20"/>
        <v>12329.851640986881</v>
      </c>
      <c r="BZ146" s="4">
        <f t="shared" si="21"/>
        <v>12557.652957337486</v>
      </c>
      <c r="CA146" s="4">
        <f t="shared" si="22"/>
        <v>1.059339897616</v>
      </c>
      <c r="CB146" s="4">
        <f t="shared" si="23"/>
        <v>231.38577665723523</v>
      </c>
    </row>
    <row r="147" spans="1:80" x14ac:dyDescent="0.25">
      <c r="A147" s="2">
        <f>'Raw Data'!A1122</f>
        <v>42070</v>
      </c>
      <c r="B147" s="3">
        <f>'Raw Data'!B1122</f>
        <v>3.7138888888888888E-2</v>
      </c>
      <c r="C147" s="4">
        <f>'Raw Data'!C1122</f>
        <v>7.6230000000000002</v>
      </c>
      <c r="D147" s="4">
        <f>'Raw Data'!D1122</f>
        <v>11.7532</v>
      </c>
      <c r="E147" s="4">
        <f>'Raw Data'!E1122</f>
        <v>117531.75</v>
      </c>
      <c r="F147" s="4">
        <f>'Raw Data'!F1122</f>
        <v>8.1999999999999993</v>
      </c>
      <c r="G147" s="4">
        <f>'Raw Data'!G1122</f>
        <v>70.5</v>
      </c>
      <c r="H147" s="4">
        <f>'Raw Data'!H1122</f>
        <v>2907.9</v>
      </c>
      <c r="I147" s="4">
        <f>'Raw Data'!I1122</f>
        <v>0</v>
      </c>
      <c r="J147" s="4">
        <f>'Raw Data'!J1122</f>
        <v>0</v>
      </c>
      <c r="K147" s="4">
        <f>'Raw Data'!K1122</f>
        <v>0.81610000000000005</v>
      </c>
      <c r="L147" s="4">
        <f>'Raw Data'!L1122</f>
        <v>6.2210999999999999</v>
      </c>
      <c r="M147" s="4">
        <f>'Raw Data'!M1122</f>
        <v>9.5914999999999999</v>
      </c>
      <c r="N147" s="4">
        <f>'Raw Data'!N1122</f>
        <v>6.7001999999999997</v>
      </c>
      <c r="O147" s="4">
        <f>'Raw Data'!O1122</f>
        <v>57.5242</v>
      </c>
      <c r="P147" s="4">
        <f>'Raw Data'!P1122</f>
        <v>64.2</v>
      </c>
      <c r="Q147" s="4">
        <f>'Raw Data'!Q1122</f>
        <v>5.1082999999999998</v>
      </c>
      <c r="R147" s="4">
        <f>'Raw Data'!R1122</f>
        <v>43.8568</v>
      </c>
      <c r="S147" s="4">
        <f>'Raw Data'!S1122</f>
        <v>49</v>
      </c>
      <c r="T147" s="4">
        <f>'Raw Data'!T1122</f>
        <v>2907.9443999999999</v>
      </c>
      <c r="U147" s="4">
        <f>'Raw Data'!U1122</f>
        <v>0</v>
      </c>
      <c r="V147" s="4">
        <f>'Raw Data'!V1122</f>
        <v>0</v>
      </c>
      <c r="W147" s="4">
        <f>'Raw Data'!W1122</f>
        <v>0</v>
      </c>
      <c r="X147" s="4">
        <f>'Raw Data'!X1122</f>
        <v>0</v>
      </c>
      <c r="Y147" s="4">
        <f>'Raw Data'!Y1122</f>
        <v>11.8</v>
      </c>
      <c r="Z147" s="4">
        <f>'Raw Data'!Z1122</f>
        <v>870</v>
      </c>
      <c r="AA147" s="4">
        <f>'Raw Data'!AA1122</f>
        <v>892</v>
      </c>
      <c r="AB147" s="4">
        <f>'Raw Data'!AB1122</f>
        <v>821</v>
      </c>
      <c r="AC147" s="4">
        <f>'Raw Data'!AC1122</f>
        <v>54</v>
      </c>
      <c r="AD147" s="4">
        <f>'Raw Data'!AD1122</f>
        <v>8.69</v>
      </c>
      <c r="AE147" s="4">
        <f>'Raw Data'!AE1122</f>
        <v>0.2</v>
      </c>
      <c r="AF147" s="4">
        <f>'Raw Data'!AF1122</f>
        <v>978</v>
      </c>
      <c r="AG147" s="4">
        <f>'Raw Data'!AG1122</f>
        <v>-7</v>
      </c>
      <c r="AH147" s="4">
        <f>'Raw Data'!AH1122</f>
        <v>13</v>
      </c>
      <c r="AI147" s="4">
        <f>'Raw Data'!AI1122</f>
        <v>29</v>
      </c>
      <c r="AJ147" s="4">
        <f>'Raw Data'!AJ1122</f>
        <v>190</v>
      </c>
      <c r="AK147" s="4">
        <f>'Raw Data'!AK1122</f>
        <v>140</v>
      </c>
      <c r="AL147" s="4">
        <f>'Raw Data'!AL1122</f>
        <v>2.5</v>
      </c>
      <c r="AM147" s="4">
        <f>'Raw Data'!AM1122</f>
        <v>195</v>
      </c>
      <c r="AN147" s="4" t="str">
        <f>'Raw Data'!AN1122</f>
        <v>n/a</v>
      </c>
      <c r="AO147" s="4">
        <f>'Raw Data'!AO1122</f>
        <v>2</v>
      </c>
      <c r="AP147" s="4">
        <f>'Raw Data'!AP1122</f>
        <v>0.62050925925925926</v>
      </c>
      <c r="AQ147" s="4">
        <f>'Raw Data'!AQ1122</f>
        <v>47.159621999999999</v>
      </c>
      <c r="AR147" s="4">
        <f>'Raw Data'!AR1122</f>
        <v>-88.490322000000006</v>
      </c>
      <c r="AS147" s="4">
        <f>'Raw Data'!AS1122</f>
        <v>313.60000000000002</v>
      </c>
      <c r="AT147" s="4">
        <f>'Raw Data'!AT1122</f>
        <v>34.5</v>
      </c>
      <c r="AU147" s="4">
        <f>'Raw Data'!AU1122</f>
        <v>11</v>
      </c>
      <c r="AV147" s="4">
        <f>'Raw Data'!AV1122</f>
        <v>9</v>
      </c>
      <c r="AW147" s="4" t="str">
        <f>'Raw Data'!AW1122</f>
        <v>0x4b66000</v>
      </c>
      <c r="AX147" s="4">
        <f>'Raw Data'!AX1122</f>
        <v>1</v>
      </c>
      <c r="AY147" s="4">
        <f>'Raw Data'!AY1122</f>
        <v>1.4</v>
      </c>
      <c r="AZ147" s="4">
        <f>'Raw Data'!AZ1122</f>
        <v>2.7</v>
      </c>
      <c r="BA147" s="4">
        <f>'Raw Data'!BA1122</f>
        <v>14.023</v>
      </c>
      <c r="BB147" s="4">
        <f>'Raw Data'!BB1122</f>
        <v>9.5399999999999991</v>
      </c>
      <c r="BC147" s="4">
        <f>'Raw Data'!BC1122</f>
        <v>0.68</v>
      </c>
      <c r="BD147" s="4">
        <f>'Raw Data'!BD1122</f>
        <v>22.536999999999999</v>
      </c>
      <c r="BE147" s="4">
        <f>'Raw Data'!BE1122</f>
        <v>1170.7809999999999</v>
      </c>
      <c r="BF147" s="4">
        <f>'Raw Data'!BF1122</f>
        <v>1148.883</v>
      </c>
      <c r="BG147" s="4">
        <f>'Raw Data'!BG1122</f>
        <v>0.13200000000000001</v>
      </c>
      <c r="BH147" s="4">
        <f>'Raw Data'!BH1122</f>
        <v>1.1339999999999999</v>
      </c>
      <c r="BI147" s="4">
        <f>'Raw Data'!BI1122</f>
        <v>1.266</v>
      </c>
      <c r="BJ147" s="4">
        <f>'Raw Data'!BJ1122</f>
        <v>0.10100000000000001</v>
      </c>
      <c r="BK147" s="4">
        <f>'Raw Data'!BK1122</f>
        <v>0.86399999999999999</v>
      </c>
      <c r="BL147" s="4">
        <f>'Raw Data'!BL1122</f>
        <v>0.96499999999999997</v>
      </c>
      <c r="BM147" s="4">
        <f>'Raw Data'!BM1122</f>
        <v>18.0974</v>
      </c>
      <c r="BN147" s="4">
        <f>'Raw Data'!BN1122</f>
        <v>0</v>
      </c>
      <c r="BO147" s="4">
        <f>'Raw Data'!BO1122</f>
        <v>0</v>
      </c>
      <c r="BP147" s="4">
        <f>'Raw Data'!BP1122</f>
        <v>0</v>
      </c>
      <c r="BQ147" s="4">
        <f>'Raw Data'!BQ1122</f>
        <v>0</v>
      </c>
      <c r="BR147" s="4">
        <f>'Raw Data'!BR1122</f>
        <v>0.51202700000000001</v>
      </c>
      <c r="BS147" s="4">
        <f>'Raw Data'!BS1122</f>
        <v>-5</v>
      </c>
      <c r="BT147" s="4">
        <f>'Raw Data'!BT1122</f>
        <v>0.14637800000000001</v>
      </c>
      <c r="BU147" s="4">
        <f>'Raw Data'!BU1122</f>
        <v>12.51266</v>
      </c>
      <c r="BV147" s="4">
        <f>'Raw Data'!BV1122</f>
        <v>2.9568430000000001</v>
      </c>
    </row>
  </sheetData>
  <customSheetViews>
    <customSheetView guid="{2B424CCC-7244-4294-A128-8AE125D4F682}">
      <pane xSplit="2" topLeftCell="C1" activePane="topRight" state="frozen"/>
      <selection pane="topRight" activeCell="H14" sqref="H1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47"/>
  <sheetViews>
    <sheetView workbookViewId="0">
      <pane xSplit="2" ySplit="9" topLeftCell="AQ10" activePane="bottomRight" state="frozen"/>
      <selection pane="topRight" activeCell="C1" sqref="C1"/>
      <selection pane="bottomLeft" activeCell="A10" sqref="A10"/>
      <selection pane="bottomRight" activeCell="CC5" sqref="CC5"/>
    </sheetView>
  </sheetViews>
  <sheetFormatPr defaultRowHeight="15" x14ac:dyDescent="0.25"/>
  <cols>
    <col min="1" max="1" width="13.85546875" style="2" bestFit="1" customWidth="1"/>
    <col min="2" max="2" width="13.28515625" style="8" bestFit="1" customWidth="1"/>
    <col min="3" max="3" width="12" style="4" bestFit="1" customWidth="1"/>
    <col min="4" max="4" width="11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bestFit="1" customWidth="1"/>
    <col min="81" max="81" width="14.7109375" style="4" bestFit="1" customWidth="1"/>
    <col min="82" max="82" width="4.28515625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175</v>
      </c>
      <c r="CC1" s="1" t="s">
        <v>189</v>
      </c>
      <c r="CE1" s="1" t="s">
        <v>2</v>
      </c>
      <c r="CF1" s="1" t="s">
        <v>3</v>
      </c>
      <c r="CG1" s="1" t="s">
        <v>4</v>
      </c>
      <c r="CH1" s="1" t="s">
        <v>175</v>
      </c>
      <c r="CI1" s="1" t="s">
        <v>189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197</v>
      </c>
      <c r="CI2" s="1" t="s">
        <v>197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188</v>
      </c>
      <c r="BZ3" s="1" t="s">
        <v>188</v>
      </c>
      <c r="CA3" s="1" t="s">
        <v>188</v>
      </c>
      <c r="CB3" s="1" t="s">
        <v>188</v>
      </c>
      <c r="CC3" s="1" t="s">
        <v>188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s="14" customFormat="1" x14ac:dyDescent="0.25">
      <c r="A4" s="6" t="s">
        <v>195</v>
      </c>
    </row>
    <row r="5" spans="1:87" s="14" customFormat="1" x14ac:dyDescent="0.25">
      <c r="A5" s="14" t="s">
        <v>169</v>
      </c>
      <c r="C5" s="14">
        <f>AVERAGE(C10:C150)</f>
        <v>8.4085912408759125</v>
      </c>
      <c r="D5" s="14">
        <f t="shared" ref="D5:BO5" si="0">AVERAGE(D10:D150)</f>
        <v>10.478151824817523</v>
      </c>
      <c r="E5" s="14">
        <f t="shared" si="0"/>
        <v>104781.51013569343</v>
      </c>
      <c r="F5" s="14">
        <f t="shared" si="0"/>
        <v>12.975912408759127</v>
      </c>
      <c r="G5" s="14">
        <f t="shared" si="0"/>
        <v>24.797080291970797</v>
      </c>
      <c r="H5" s="14">
        <f t="shared" si="0"/>
        <v>3647.0613138686135</v>
      </c>
      <c r="I5" s="14">
        <f t="shared" si="0"/>
        <v>0</v>
      </c>
      <c r="J5" s="14">
        <f t="shared" si="0"/>
        <v>0</v>
      </c>
      <c r="K5" s="14">
        <f t="shared" si="0"/>
        <v>0.82192992700729939</v>
      </c>
      <c r="L5" s="14">
        <f t="shared" si="0"/>
        <v>6.9374642335766428</v>
      </c>
      <c r="M5" s="14">
        <f t="shared" si="0"/>
        <v>8.5697715328467154</v>
      </c>
      <c r="N5" s="14">
        <f t="shared" si="0"/>
        <v>10.70709854014598</v>
      </c>
      <c r="O5" s="14">
        <f t="shared" si="0"/>
        <v>20.398209489051098</v>
      </c>
      <c r="P5" s="14">
        <f t="shared" si="0"/>
        <v>31.110948905109488</v>
      </c>
      <c r="Q5" s="14">
        <f t="shared" si="0"/>
        <v>8.1584686131386839</v>
      </c>
      <c r="R5" s="14">
        <f t="shared" si="0"/>
        <v>15.543097810218981</v>
      </c>
      <c r="S5" s="14">
        <f t="shared" si="0"/>
        <v>23.700729927007298</v>
      </c>
      <c r="T5" s="14">
        <f t="shared" si="0"/>
        <v>3647.0616927007295</v>
      </c>
      <c r="U5" s="14">
        <f t="shared" si="0"/>
        <v>0</v>
      </c>
      <c r="V5" s="14">
        <f t="shared" si="0"/>
        <v>0</v>
      </c>
      <c r="W5" s="14">
        <f t="shared" si="0"/>
        <v>0</v>
      </c>
      <c r="X5" s="14">
        <f t="shared" si="0"/>
        <v>0</v>
      </c>
      <c r="Y5" s="14">
        <f t="shared" si="0"/>
        <v>12.013138686131372</v>
      </c>
      <c r="Z5" s="14">
        <f t="shared" si="0"/>
        <v>867.24817518248176</v>
      </c>
      <c r="AA5" s="14">
        <f t="shared" si="0"/>
        <v>887.80291970802921</v>
      </c>
      <c r="AB5" s="14">
        <f t="shared" si="0"/>
        <v>821.20437956204375</v>
      </c>
      <c r="AC5" s="14">
        <f t="shared" si="0"/>
        <v>52.964963503649635</v>
      </c>
      <c r="AD5" s="14">
        <f t="shared" si="0"/>
        <v>8.5266423357664038</v>
      </c>
      <c r="AE5" s="14">
        <f t="shared" si="0"/>
        <v>0.19905109489051065</v>
      </c>
      <c r="AF5" s="14">
        <f t="shared" si="0"/>
        <v>977.78102189781021</v>
      </c>
      <c r="AG5" s="14">
        <f t="shared" si="0"/>
        <v>-7</v>
      </c>
      <c r="AH5" s="14">
        <f t="shared" si="0"/>
        <v>13.451163357664234</v>
      </c>
      <c r="AI5" s="14">
        <f t="shared" si="0"/>
        <v>29</v>
      </c>
      <c r="AJ5" s="14">
        <f t="shared" si="0"/>
        <v>189.82189781021896</v>
      </c>
      <c r="AK5" s="14">
        <f t="shared" si="0"/>
        <v>139.61897810218974</v>
      </c>
      <c r="AL5" s="14">
        <f t="shared" si="0"/>
        <v>2.8467153284671531</v>
      </c>
      <c r="AM5" s="14">
        <f t="shared" si="0"/>
        <v>195</v>
      </c>
      <c r="AN5" s="14" t="e">
        <f t="shared" si="0"/>
        <v>#DIV/0!</v>
      </c>
      <c r="AO5" s="14">
        <f t="shared" si="0"/>
        <v>2</v>
      </c>
      <c r="AP5" s="14">
        <f t="shared" si="0"/>
        <v>0.62129308596918098</v>
      </c>
      <c r="AQ5" s="14">
        <f t="shared" si="0"/>
        <v>47.161577554744532</v>
      </c>
      <c r="AR5" s="14">
        <f t="shared" si="0"/>
        <v>-88.487589496350353</v>
      </c>
      <c r="AS5" s="14">
        <f t="shared" si="0"/>
        <v>318.75474452554766</v>
      </c>
      <c r="AT5" s="14">
        <f t="shared" si="0"/>
        <v>34.054744525547449</v>
      </c>
      <c r="AU5" s="14">
        <f t="shared" si="0"/>
        <v>11.686131386861314</v>
      </c>
      <c r="AV5" s="14">
        <f t="shared" si="0"/>
        <v>9.1240875912408761</v>
      </c>
      <c r="AW5" s="14" t="e">
        <f t="shared" si="0"/>
        <v>#DIV/0!</v>
      </c>
      <c r="AX5" s="14">
        <f t="shared" si="0"/>
        <v>1.3606115985401452</v>
      </c>
      <c r="AY5" s="14">
        <f t="shared" si="0"/>
        <v>1.6846437299270074</v>
      </c>
      <c r="AZ5" s="14">
        <f t="shared" si="0"/>
        <v>2.8306872262773703</v>
      </c>
      <c r="BA5" s="14">
        <f t="shared" si="0"/>
        <v>14.022999999999968</v>
      </c>
      <c r="BB5" s="14">
        <f t="shared" si="0"/>
        <v>9.9625547445255442</v>
      </c>
      <c r="BC5" s="14">
        <f t="shared" si="0"/>
        <v>0.71036496350365019</v>
      </c>
      <c r="BD5" s="14">
        <f t="shared" si="0"/>
        <v>21.710678832116805</v>
      </c>
      <c r="BE5" s="14">
        <f t="shared" si="0"/>
        <v>1340.7188029197087</v>
      </c>
      <c r="BF5" s="14">
        <f t="shared" si="0"/>
        <v>1032.1285036496361</v>
      </c>
      <c r="BG5" s="14">
        <f t="shared" si="0"/>
        <v>0.21686131386861321</v>
      </c>
      <c r="BH5" s="14">
        <f t="shared" si="0"/>
        <v>0.41016058394160598</v>
      </c>
      <c r="BI5" s="14">
        <f t="shared" si="0"/>
        <v>0.62698540145985382</v>
      </c>
      <c r="BJ5" s="14">
        <f t="shared" si="0"/>
        <v>0.16522627737226281</v>
      </c>
      <c r="BK5" s="14">
        <f t="shared" si="0"/>
        <v>0.31255474452554743</v>
      </c>
      <c r="BL5" s="14">
        <f t="shared" si="0"/>
        <v>0.47778102189781035</v>
      </c>
      <c r="BM5" s="14">
        <f t="shared" si="0"/>
        <v>22.616305109489051</v>
      </c>
      <c r="BN5" s="14">
        <f t="shared" si="0"/>
        <v>0</v>
      </c>
      <c r="BO5" s="14">
        <f t="shared" si="0"/>
        <v>0</v>
      </c>
      <c r="BP5" s="14">
        <f t="shared" ref="BP5:BW5" si="1">AVERAGE(BP10:BP150)</f>
        <v>0</v>
      </c>
      <c r="BQ5" s="14">
        <f t="shared" si="1"/>
        <v>0</v>
      </c>
      <c r="BR5" s="14">
        <f t="shared" si="1"/>
        <v>0.58388944525547415</v>
      </c>
      <c r="BS5" s="14">
        <f t="shared" si="1"/>
        <v>-5</v>
      </c>
      <c r="BT5" s="14">
        <f t="shared" si="1"/>
        <v>0.15839426277372268</v>
      </c>
      <c r="BU5" s="14">
        <f t="shared" si="1"/>
        <v>14.268797379562042</v>
      </c>
      <c r="BV5" s="14">
        <f t="shared" si="1"/>
        <v>3.1995633284671543</v>
      </c>
      <c r="BW5" s="14">
        <f t="shared" si="1"/>
        <v>3.7698162676802931</v>
      </c>
      <c r="BX5" s="23"/>
      <c r="BY5" s="14">
        <f t="shared" ref="BY5:CB5" si="2">AVERAGE(BY10:BY150)</f>
        <v>14349.004428800374</v>
      </c>
      <c r="BZ5" s="14">
        <f t="shared" si="2"/>
        <v>10708.823867232712</v>
      </c>
      <c r="CA5" s="14">
        <f t="shared" si="2"/>
        <v>1.8057921480088908</v>
      </c>
      <c r="CB5" s="14">
        <f t="shared" si="2"/>
        <v>238.24964529815315</v>
      </c>
      <c r="CC5" s="24">
        <f>BZ8/(136/3600)+CB8/(136/3600)+CA8/(136/3600)</f>
        <v>11029.385770154455</v>
      </c>
      <c r="CD5" s="23"/>
      <c r="CE5" s="22">
        <f>BY8/$AT8</f>
        <v>421.35111065173101</v>
      </c>
      <c r="CF5" s="22">
        <f>BZ8/$AT8</f>
        <v>314.45908687405029</v>
      </c>
      <c r="CG5" s="22">
        <f>CA8/$AT8</f>
        <v>5.3026154598053377E-2</v>
      </c>
      <c r="CH5" s="22">
        <f>CB8/$AT8</f>
        <v>6.9960778921545339</v>
      </c>
      <c r="CI5" s="25">
        <f>(BZ8+CB8+CA8)/AT8</f>
        <v>321.50819092080286</v>
      </c>
    </row>
    <row r="6" spans="1:87" s="14" customFormat="1" x14ac:dyDescent="0.25">
      <c r="A6" s="14" t="s">
        <v>170</v>
      </c>
      <c r="C6" s="14">
        <f>MIN(C10:C150)</f>
        <v>6.68</v>
      </c>
      <c r="D6" s="14">
        <f t="shared" ref="D6:BO6" si="3">MIN(D10:D150)</f>
        <v>3.5175000000000001</v>
      </c>
      <c r="E6" s="14">
        <f t="shared" si="3"/>
        <v>35174.562859999998</v>
      </c>
      <c r="F6" s="14">
        <f t="shared" si="3"/>
        <v>6</v>
      </c>
      <c r="G6" s="14">
        <f t="shared" si="3"/>
        <v>7</v>
      </c>
      <c r="H6" s="14">
        <f t="shared" si="3"/>
        <v>1595.4</v>
      </c>
      <c r="I6" s="14">
        <f t="shared" si="3"/>
        <v>0</v>
      </c>
      <c r="J6" s="14">
        <f t="shared" si="3"/>
        <v>0</v>
      </c>
      <c r="K6" s="14">
        <f t="shared" si="3"/>
        <v>0.7984</v>
      </c>
      <c r="L6" s="14">
        <f t="shared" si="3"/>
        <v>5.3544</v>
      </c>
      <c r="M6" s="14">
        <f t="shared" si="3"/>
        <v>3.0226999999999999</v>
      </c>
      <c r="N6" s="14">
        <f t="shared" si="3"/>
        <v>4.8806000000000003</v>
      </c>
      <c r="O6" s="14">
        <f t="shared" si="3"/>
        <v>5.8494999999999999</v>
      </c>
      <c r="P6" s="14">
        <f t="shared" si="3"/>
        <v>11.5</v>
      </c>
      <c r="Q6" s="14">
        <f t="shared" si="3"/>
        <v>3.7166999999999999</v>
      </c>
      <c r="R6" s="14">
        <f t="shared" si="3"/>
        <v>4.4570999999999996</v>
      </c>
      <c r="S6" s="14">
        <f t="shared" si="3"/>
        <v>8.8000000000000007</v>
      </c>
      <c r="T6" s="14">
        <f t="shared" si="3"/>
        <v>1595.4249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0</v>
      </c>
      <c r="Y6" s="14">
        <f t="shared" si="3"/>
        <v>11.7</v>
      </c>
      <c r="Z6" s="14">
        <f t="shared" si="3"/>
        <v>853</v>
      </c>
      <c r="AA6" s="14">
        <f t="shared" si="3"/>
        <v>871</v>
      </c>
      <c r="AB6" s="14">
        <f t="shared" si="3"/>
        <v>809</v>
      </c>
      <c r="AC6" s="14">
        <f t="shared" si="3"/>
        <v>52</v>
      </c>
      <c r="AD6" s="14">
        <f t="shared" si="3"/>
        <v>8.3699999999999992</v>
      </c>
      <c r="AE6" s="14">
        <f t="shared" si="3"/>
        <v>0.19</v>
      </c>
      <c r="AF6" s="14">
        <f t="shared" si="3"/>
        <v>977</v>
      </c>
      <c r="AG6" s="14">
        <f t="shared" si="3"/>
        <v>-7</v>
      </c>
      <c r="AH6" s="14">
        <f t="shared" si="3"/>
        <v>13</v>
      </c>
      <c r="AI6" s="14">
        <f t="shared" si="3"/>
        <v>29</v>
      </c>
      <c r="AJ6" s="14">
        <f t="shared" si="3"/>
        <v>188</v>
      </c>
      <c r="AK6" s="14">
        <f t="shared" si="3"/>
        <v>138</v>
      </c>
      <c r="AL6" s="14">
        <f t="shared" si="3"/>
        <v>2.2999999999999998</v>
      </c>
      <c r="AM6" s="14">
        <f t="shared" si="3"/>
        <v>195</v>
      </c>
      <c r="AN6" s="14">
        <f t="shared" si="3"/>
        <v>0</v>
      </c>
      <c r="AO6" s="14">
        <f t="shared" si="3"/>
        <v>2</v>
      </c>
      <c r="AP6" s="14">
        <f t="shared" si="3"/>
        <v>0.62050925925925926</v>
      </c>
      <c r="AQ6" s="14">
        <f t="shared" si="3"/>
        <v>47.158501999999999</v>
      </c>
      <c r="AR6" s="14">
        <f t="shared" si="3"/>
        <v>-88.492102000000003</v>
      </c>
      <c r="AS6" s="14">
        <f t="shared" si="3"/>
        <v>313.3</v>
      </c>
      <c r="AT6" s="14">
        <f t="shared" si="3"/>
        <v>20.7</v>
      </c>
      <c r="AU6" s="14">
        <f t="shared" si="3"/>
        <v>11</v>
      </c>
      <c r="AV6" s="14">
        <f t="shared" si="3"/>
        <v>8</v>
      </c>
      <c r="AW6" s="14">
        <f t="shared" si="3"/>
        <v>0</v>
      </c>
      <c r="AX6" s="14">
        <f t="shared" si="3"/>
        <v>1</v>
      </c>
      <c r="AY6" s="14">
        <f t="shared" si="3"/>
        <v>1</v>
      </c>
      <c r="AZ6" s="14">
        <f t="shared" si="3"/>
        <v>1.5125869999999999</v>
      </c>
      <c r="BA6" s="14">
        <f t="shared" si="3"/>
        <v>14.023</v>
      </c>
      <c r="BB6" s="14">
        <f t="shared" si="3"/>
        <v>8.6300000000000008</v>
      </c>
      <c r="BC6" s="14">
        <f t="shared" si="3"/>
        <v>0.62</v>
      </c>
      <c r="BD6" s="14">
        <f t="shared" si="3"/>
        <v>16.369</v>
      </c>
      <c r="BE6" s="14">
        <f t="shared" si="3"/>
        <v>968.82</v>
      </c>
      <c r="BF6" s="14">
        <f t="shared" si="3"/>
        <v>414.78100000000001</v>
      </c>
      <c r="BG6" s="14">
        <f t="shared" si="3"/>
        <v>9.6000000000000002E-2</v>
      </c>
      <c r="BH6" s="14">
        <f t="shared" si="3"/>
        <v>0.112</v>
      </c>
      <c r="BI6" s="14">
        <f t="shared" si="3"/>
        <v>0.22</v>
      </c>
      <c r="BJ6" s="14">
        <f t="shared" si="3"/>
        <v>7.2999999999999995E-2</v>
      </c>
      <c r="BK6" s="14">
        <f t="shared" si="3"/>
        <v>8.5999999999999993E-2</v>
      </c>
      <c r="BL6" s="14">
        <f t="shared" si="3"/>
        <v>0.16800000000000001</v>
      </c>
      <c r="BM6" s="14">
        <f t="shared" si="3"/>
        <v>10.604900000000001</v>
      </c>
      <c r="BN6" s="14">
        <f t="shared" si="3"/>
        <v>0</v>
      </c>
      <c r="BO6" s="14">
        <f t="shared" si="3"/>
        <v>0</v>
      </c>
      <c r="BP6" s="14">
        <f t="shared" ref="BP6:BW6" si="4">MIN(BP10:BP150)</f>
        <v>0</v>
      </c>
      <c r="BQ6" s="14">
        <f t="shared" si="4"/>
        <v>0</v>
      </c>
      <c r="BR6" s="14">
        <f t="shared" si="4"/>
        <v>0.14788499999999999</v>
      </c>
      <c r="BS6" s="14">
        <f t="shared" si="4"/>
        <v>-5</v>
      </c>
      <c r="BT6" s="14">
        <f t="shared" si="4"/>
        <v>0.14637800000000001</v>
      </c>
      <c r="BU6" s="14">
        <f t="shared" si="4"/>
        <v>3.6139429999999999</v>
      </c>
      <c r="BV6" s="14">
        <f t="shared" si="4"/>
        <v>2.9568430000000001</v>
      </c>
      <c r="BW6" s="14">
        <f t="shared" si="4"/>
        <v>0.95480374059999995</v>
      </c>
      <c r="BX6" s="23"/>
      <c r="BY6" s="14">
        <f t="shared" ref="BY6:CB6" si="5">MIN(BY10:BY150)</f>
        <v>4410.4106726710797</v>
      </c>
      <c r="BZ6" s="14">
        <f t="shared" si="5"/>
        <v>2205.9840374058849</v>
      </c>
      <c r="CA6" s="14">
        <f t="shared" si="5"/>
        <v>0.26901107509100003</v>
      </c>
      <c r="CB6" s="14">
        <f t="shared" si="5"/>
        <v>29.165708635852702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171</v>
      </c>
      <c r="C7" s="14">
        <f>MAX(C10:C150)</f>
        <v>12.659000000000001</v>
      </c>
      <c r="D7" s="14">
        <f t="shared" ref="D7:BO7" si="6">MAX(D10:D150)</f>
        <v>13.255800000000001</v>
      </c>
      <c r="E7" s="14">
        <f t="shared" si="6"/>
        <v>132558.25690000001</v>
      </c>
      <c r="F7" s="14">
        <f t="shared" si="6"/>
        <v>44.8</v>
      </c>
      <c r="G7" s="14">
        <f t="shared" si="6"/>
        <v>103</v>
      </c>
      <c r="H7" s="14">
        <f t="shared" si="6"/>
        <v>12813.7</v>
      </c>
      <c r="I7" s="14">
        <f t="shared" si="6"/>
        <v>0</v>
      </c>
      <c r="J7" s="14">
        <f t="shared" si="6"/>
        <v>0</v>
      </c>
      <c r="K7" s="14">
        <f t="shared" si="6"/>
        <v>0.85929999999999995</v>
      </c>
      <c r="L7" s="14">
        <f t="shared" si="6"/>
        <v>10.878500000000001</v>
      </c>
      <c r="M7" s="14">
        <f t="shared" si="6"/>
        <v>10.6295</v>
      </c>
      <c r="N7" s="14">
        <f t="shared" si="6"/>
        <v>38.004100000000001</v>
      </c>
      <c r="O7" s="14">
        <f t="shared" si="6"/>
        <v>83.835400000000007</v>
      </c>
      <c r="P7" s="14">
        <f t="shared" si="6"/>
        <v>105.7</v>
      </c>
      <c r="Q7" s="14">
        <f t="shared" si="6"/>
        <v>28.9587</v>
      </c>
      <c r="R7" s="14">
        <f t="shared" si="6"/>
        <v>63.881700000000002</v>
      </c>
      <c r="S7" s="14">
        <f t="shared" si="6"/>
        <v>80.5</v>
      </c>
      <c r="T7" s="14">
        <f t="shared" si="6"/>
        <v>12813.653899999999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0</v>
      </c>
      <c r="Y7" s="14">
        <f t="shared" si="6"/>
        <v>12.4</v>
      </c>
      <c r="Z7" s="14">
        <f t="shared" si="6"/>
        <v>878</v>
      </c>
      <c r="AA7" s="14">
        <f t="shared" si="6"/>
        <v>901</v>
      </c>
      <c r="AB7" s="14">
        <f t="shared" si="6"/>
        <v>832</v>
      </c>
      <c r="AC7" s="14">
        <f t="shared" si="6"/>
        <v>54</v>
      </c>
      <c r="AD7" s="14">
        <f t="shared" si="6"/>
        <v>8.69</v>
      </c>
      <c r="AE7" s="14">
        <f t="shared" si="6"/>
        <v>0.2</v>
      </c>
      <c r="AF7" s="14">
        <f t="shared" si="6"/>
        <v>979</v>
      </c>
      <c r="AG7" s="14">
        <f t="shared" si="6"/>
        <v>-7</v>
      </c>
      <c r="AH7" s="14">
        <f t="shared" si="6"/>
        <v>14.811189000000001</v>
      </c>
      <c r="AI7" s="14">
        <f t="shared" si="6"/>
        <v>29</v>
      </c>
      <c r="AJ7" s="14">
        <f t="shared" si="6"/>
        <v>192</v>
      </c>
      <c r="AK7" s="14">
        <f t="shared" si="6"/>
        <v>142</v>
      </c>
      <c r="AL7" s="14">
        <f t="shared" si="6"/>
        <v>3.5</v>
      </c>
      <c r="AM7" s="14">
        <f t="shared" si="6"/>
        <v>195</v>
      </c>
      <c r="AN7" s="14">
        <f t="shared" si="6"/>
        <v>0</v>
      </c>
      <c r="AO7" s="14">
        <f t="shared" si="6"/>
        <v>2</v>
      </c>
      <c r="AP7" s="14">
        <f t="shared" si="6"/>
        <v>0.62207175925925928</v>
      </c>
      <c r="AQ7" s="14">
        <f t="shared" si="6"/>
        <v>47.164464000000002</v>
      </c>
      <c r="AR7" s="14">
        <f t="shared" si="6"/>
        <v>-88.483992999999998</v>
      </c>
      <c r="AS7" s="14">
        <f t="shared" si="6"/>
        <v>323.7</v>
      </c>
      <c r="AT7" s="14">
        <f t="shared" si="6"/>
        <v>46.7</v>
      </c>
      <c r="AU7" s="14">
        <f t="shared" si="6"/>
        <v>12</v>
      </c>
      <c r="AV7" s="14">
        <f t="shared" si="6"/>
        <v>10</v>
      </c>
      <c r="AW7" s="14">
        <f t="shared" si="6"/>
        <v>0</v>
      </c>
      <c r="AX7" s="14">
        <f t="shared" si="6"/>
        <v>2.5119880000000001</v>
      </c>
      <c r="AY7" s="14">
        <f t="shared" si="6"/>
        <v>3.5</v>
      </c>
      <c r="AZ7" s="14">
        <f t="shared" si="6"/>
        <v>4.0999999999999996</v>
      </c>
      <c r="BA7" s="14">
        <f t="shared" si="6"/>
        <v>14.023</v>
      </c>
      <c r="BB7" s="14">
        <f t="shared" si="6"/>
        <v>12.68</v>
      </c>
      <c r="BC7" s="14">
        <f t="shared" si="6"/>
        <v>0.9</v>
      </c>
      <c r="BD7" s="14">
        <f t="shared" si="6"/>
        <v>25.247</v>
      </c>
      <c r="BE7" s="14">
        <f t="shared" si="6"/>
        <v>2345.4070000000002</v>
      </c>
      <c r="BF7" s="14">
        <f t="shared" si="6"/>
        <v>1234.5119999999999</v>
      </c>
      <c r="BG7" s="14">
        <f t="shared" si="6"/>
        <v>0.81599999999999995</v>
      </c>
      <c r="BH7" s="14">
        <f t="shared" si="6"/>
        <v>1.6419999999999999</v>
      </c>
      <c r="BI7" s="14">
        <f t="shared" si="6"/>
        <v>2.008</v>
      </c>
      <c r="BJ7" s="14">
        <f t="shared" si="6"/>
        <v>0.622</v>
      </c>
      <c r="BK7" s="14">
        <f t="shared" si="6"/>
        <v>1.2509999999999999</v>
      </c>
      <c r="BL7" s="14">
        <f t="shared" si="6"/>
        <v>1.53</v>
      </c>
      <c r="BM7" s="14">
        <f t="shared" si="6"/>
        <v>75.024699999999996</v>
      </c>
      <c r="BN7" s="14">
        <f t="shared" si="6"/>
        <v>0</v>
      </c>
      <c r="BO7" s="14">
        <f t="shared" si="6"/>
        <v>0</v>
      </c>
      <c r="BP7" s="14">
        <f t="shared" ref="BP7:BW7" si="7">MAX(BP10:BP150)</f>
        <v>0</v>
      </c>
      <c r="BQ7" s="14">
        <f t="shared" si="7"/>
        <v>0</v>
      </c>
      <c r="BR7" s="14">
        <f t="shared" si="7"/>
        <v>0.73630799999999996</v>
      </c>
      <c r="BS7" s="14">
        <f t="shared" si="7"/>
        <v>-5</v>
      </c>
      <c r="BT7" s="14">
        <f t="shared" si="7"/>
        <v>0.16881099999999999</v>
      </c>
      <c r="BU7" s="14">
        <f t="shared" si="7"/>
        <v>17.993518999999999</v>
      </c>
      <c r="BV7" s="14">
        <f t="shared" si="7"/>
        <v>3.4099819999999998</v>
      </c>
      <c r="BW7" s="14">
        <f t="shared" si="7"/>
        <v>4.7538877197999998</v>
      </c>
      <c r="BX7" s="23"/>
      <c r="BY7" s="14">
        <f t="shared" ref="BY7:CB7" si="8">MAX(BY10:BY150)</f>
        <v>28267.44575940671</v>
      </c>
      <c r="BZ7" s="14">
        <f t="shared" si="8"/>
        <v>14903.018982599691</v>
      </c>
      <c r="CA7" s="14">
        <f t="shared" si="8"/>
        <v>7.2524775864419997</v>
      </c>
      <c r="CB7" s="14">
        <f t="shared" si="8"/>
        <v>735.17793253839056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172</v>
      </c>
      <c r="B8" s="16">
        <f>B146-B10</f>
        <v>1.574074074074075E-3</v>
      </c>
      <c r="AT8" s="15">
        <f>SUM(AT10:AT150)/3600</f>
        <v>1.2959722222222223</v>
      </c>
      <c r="BU8" s="28">
        <f>SUM(BU10:BU150)/3600</f>
        <v>0.54300701138888885</v>
      </c>
      <c r="BV8" s="23"/>
      <c r="BW8" s="28">
        <f>SUM(BW10:BW150)/3600</f>
        <v>0.14346245240894448</v>
      </c>
      <c r="BX8" s="23"/>
      <c r="BY8" s="28">
        <f>SUM(BY10:BY150)/3600</f>
        <v>546.05933520712529</v>
      </c>
      <c r="BZ8" s="28">
        <f>SUM(BZ10:BZ150)/3600</f>
        <v>407.53024161413379</v>
      </c>
      <c r="CA8" s="28">
        <f>SUM(CA10:CA150)/3600</f>
        <v>6.8720423410338349E-2</v>
      </c>
      <c r="CB8" s="28">
        <f>SUM(CB10:CB150)/3600</f>
        <v>9.0667226127352727</v>
      </c>
      <c r="CC8" s="29"/>
      <c r="CD8" s="23"/>
      <c r="CE8" s="23"/>
      <c r="CF8" s="23"/>
      <c r="CG8" s="23"/>
      <c r="CH8" s="23"/>
      <c r="CI8" s="29"/>
    </row>
    <row r="9" spans="1:87" x14ac:dyDescent="0.25">
      <c r="BW9" s="30">
        <f>AT8/BW8</f>
        <v>9.0335289858841286</v>
      </c>
      <c r="BX9" s="31" t="s">
        <v>191</v>
      </c>
    </row>
    <row r="10" spans="1:87" x14ac:dyDescent="0.25">
      <c r="A10" s="2">
        <f>'Raw Data'!A1122</f>
        <v>42070</v>
      </c>
      <c r="B10" s="3">
        <f>'Raw Data'!B1122</f>
        <v>3.7138888888888888E-2</v>
      </c>
      <c r="C10" s="4">
        <f>'Raw Data'!C1122</f>
        <v>7.6230000000000002</v>
      </c>
      <c r="D10" s="4">
        <f>'Raw Data'!D1122</f>
        <v>11.7532</v>
      </c>
      <c r="E10" s="4">
        <f>'Raw Data'!E1122</f>
        <v>117531.75</v>
      </c>
      <c r="F10" s="4">
        <f>'Raw Data'!F1122</f>
        <v>8.1999999999999993</v>
      </c>
      <c r="G10" s="4">
        <f>'Raw Data'!G1122</f>
        <v>70.5</v>
      </c>
      <c r="H10" s="4">
        <f>'Raw Data'!H1122</f>
        <v>2907.9</v>
      </c>
      <c r="I10" s="4">
        <f>'Raw Data'!I1122</f>
        <v>0</v>
      </c>
      <c r="J10" s="4">
        <f>'Raw Data'!J1122</f>
        <v>0</v>
      </c>
      <c r="K10" s="4">
        <f>'Raw Data'!K1122</f>
        <v>0.81610000000000005</v>
      </c>
      <c r="L10" s="4">
        <f>'Raw Data'!L1122</f>
        <v>6.2210999999999999</v>
      </c>
      <c r="M10" s="4">
        <f>'Raw Data'!M1122</f>
        <v>9.5914999999999999</v>
      </c>
      <c r="N10" s="4">
        <f>'Raw Data'!N1122</f>
        <v>6.7001999999999997</v>
      </c>
      <c r="O10" s="4">
        <f>'Raw Data'!O1122</f>
        <v>57.5242</v>
      </c>
      <c r="P10" s="4">
        <f>'Raw Data'!P1122</f>
        <v>64.2</v>
      </c>
      <c r="Q10" s="4">
        <f>'Raw Data'!Q1122</f>
        <v>5.1082999999999998</v>
      </c>
      <c r="R10" s="4">
        <f>'Raw Data'!R1122</f>
        <v>43.8568</v>
      </c>
      <c r="S10" s="4">
        <f>'Raw Data'!S1122</f>
        <v>49</v>
      </c>
      <c r="T10" s="4">
        <f>'Raw Data'!T1122</f>
        <v>2907.9443999999999</v>
      </c>
      <c r="U10" s="4">
        <f>'Raw Data'!U1122</f>
        <v>0</v>
      </c>
      <c r="V10" s="4">
        <f>'Raw Data'!V1122</f>
        <v>0</v>
      </c>
      <c r="W10" s="4">
        <f>'Raw Data'!W1122</f>
        <v>0</v>
      </c>
      <c r="X10" s="4">
        <f>'Raw Data'!X1122</f>
        <v>0</v>
      </c>
      <c r="Y10" s="4">
        <f>'Raw Data'!Y1122</f>
        <v>11.8</v>
      </c>
      <c r="Z10" s="4">
        <f>'Raw Data'!Z1122</f>
        <v>870</v>
      </c>
      <c r="AA10" s="4">
        <f>'Raw Data'!AA1122</f>
        <v>892</v>
      </c>
      <c r="AB10" s="4">
        <f>'Raw Data'!AB1122</f>
        <v>821</v>
      </c>
      <c r="AC10" s="4">
        <f>'Raw Data'!AC1122</f>
        <v>54</v>
      </c>
      <c r="AD10" s="4">
        <f>'Raw Data'!AD1122</f>
        <v>8.69</v>
      </c>
      <c r="AE10" s="4">
        <f>'Raw Data'!AE1122</f>
        <v>0.2</v>
      </c>
      <c r="AF10" s="4">
        <f>'Raw Data'!AF1122</f>
        <v>978</v>
      </c>
      <c r="AG10" s="4">
        <f>'Raw Data'!AG1122</f>
        <v>-7</v>
      </c>
      <c r="AH10" s="4">
        <f>'Raw Data'!AH1122</f>
        <v>13</v>
      </c>
      <c r="AI10" s="4">
        <f>'Raw Data'!AI1122</f>
        <v>29</v>
      </c>
      <c r="AJ10" s="4">
        <f>'Raw Data'!AJ1122</f>
        <v>190</v>
      </c>
      <c r="AK10" s="4">
        <f>'Raw Data'!AK1122</f>
        <v>140</v>
      </c>
      <c r="AL10" s="4">
        <f>'Raw Data'!AL1122</f>
        <v>2.5</v>
      </c>
      <c r="AM10" s="4">
        <f>'Raw Data'!AM1122</f>
        <v>195</v>
      </c>
      <c r="AN10" s="4" t="str">
        <f>'Raw Data'!AN1122</f>
        <v>n/a</v>
      </c>
      <c r="AO10" s="4">
        <f>'Raw Data'!AO1122</f>
        <v>2</v>
      </c>
      <c r="AP10" s="5">
        <f>'Raw Data'!AP1122</f>
        <v>0.62050925925925926</v>
      </c>
      <c r="AQ10" s="4">
        <f>'Raw Data'!AQ1122</f>
        <v>47.159621999999999</v>
      </c>
      <c r="AR10" s="4">
        <f>'Raw Data'!AR1122</f>
        <v>-88.490322000000006</v>
      </c>
      <c r="AS10" s="4">
        <f>'Raw Data'!AS1122</f>
        <v>313.60000000000002</v>
      </c>
      <c r="AT10" s="4">
        <f>'Raw Data'!AT1122</f>
        <v>34.5</v>
      </c>
      <c r="AU10" s="4">
        <f>'Raw Data'!AU1122</f>
        <v>11</v>
      </c>
      <c r="AV10" s="4">
        <f>'Raw Data'!AV1122</f>
        <v>9</v>
      </c>
      <c r="AW10" s="4" t="str">
        <f>'Raw Data'!AW1122</f>
        <v>0x4b66000</v>
      </c>
      <c r="AX10" s="4">
        <f>'Raw Data'!AX1122</f>
        <v>1</v>
      </c>
      <c r="AY10" s="4">
        <f>'Raw Data'!AY1122</f>
        <v>1.4</v>
      </c>
      <c r="AZ10" s="4">
        <f>'Raw Data'!AZ1122</f>
        <v>2.7</v>
      </c>
      <c r="BA10" s="4">
        <f>'Raw Data'!BA1122</f>
        <v>14.023</v>
      </c>
      <c r="BB10" s="4">
        <f>'Raw Data'!BB1122</f>
        <v>9.5399999999999991</v>
      </c>
      <c r="BC10" s="4">
        <f>'Raw Data'!BC1122</f>
        <v>0.68</v>
      </c>
      <c r="BD10" s="4">
        <f>'Raw Data'!BD1122</f>
        <v>22.536999999999999</v>
      </c>
      <c r="BE10" s="4">
        <f>'Raw Data'!BE1122</f>
        <v>1170.7809999999999</v>
      </c>
      <c r="BF10" s="4">
        <f>'Raw Data'!BF1122</f>
        <v>1148.883</v>
      </c>
      <c r="BG10" s="4">
        <f>'Raw Data'!BG1122</f>
        <v>0.13200000000000001</v>
      </c>
      <c r="BH10" s="4">
        <f>'Raw Data'!BH1122</f>
        <v>1.1339999999999999</v>
      </c>
      <c r="BI10" s="4">
        <f>'Raw Data'!BI1122</f>
        <v>1.266</v>
      </c>
      <c r="BJ10" s="4">
        <f>'Raw Data'!BJ1122</f>
        <v>0.10100000000000001</v>
      </c>
      <c r="BK10" s="4">
        <f>'Raw Data'!BK1122</f>
        <v>0.86399999999999999</v>
      </c>
      <c r="BL10" s="4">
        <f>'Raw Data'!BL1122</f>
        <v>0.96499999999999997</v>
      </c>
      <c r="BM10" s="4">
        <f>'Raw Data'!BM1122</f>
        <v>18.0974</v>
      </c>
      <c r="BN10" s="4">
        <f>'Raw Data'!BN1122</f>
        <v>0</v>
      </c>
      <c r="BO10" s="4">
        <f>'Raw Data'!BO1122</f>
        <v>0</v>
      </c>
      <c r="BP10" s="4">
        <f>'Raw Data'!BP1122</f>
        <v>0</v>
      </c>
      <c r="BQ10" s="4">
        <f>'Raw Data'!BQ1122</f>
        <v>0</v>
      </c>
      <c r="BR10" s="4">
        <f>'Raw Data'!BR1122</f>
        <v>0.51202700000000001</v>
      </c>
      <c r="BS10" s="4">
        <f>'Raw Data'!BS1122</f>
        <v>-5</v>
      </c>
      <c r="BT10" s="4">
        <f>'Raw Data'!BT1122</f>
        <v>0.14637800000000001</v>
      </c>
      <c r="BU10" s="4">
        <f>'Raw Data'!BU1122</f>
        <v>12.51266</v>
      </c>
      <c r="BV10" s="4">
        <f>'Raw Data'!BV1122</f>
        <v>2.9568430000000001</v>
      </c>
      <c r="BW10" s="4">
        <f t="shared" ref="BW10" si="9">BU10*0.2642</f>
        <v>3.3058447719999999</v>
      </c>
      <c r="BY10" s="4">
        <f>BE10*$BU10*0.737</f>
        <v>10796.743840958019</v>
      </c>
      <c r="BZ10" s="4">
        <f>BF10*$BU10*0.737</f>
        <v>10594.804198420859</v>
      </c>
      <c r="CA10" s="4">
        <f>BJ10*$BU10*0.737</f>
        <v>0.93140487242000003</v>
      </c>
      <c r="CB10" s="4">
        <f>BM10*$BU10*0.761</f>
        <v>172.325872556924</v>
      </c>
      <c r="CE10" s="32" t="s">
        <v>192</v>
      </c>
    </row>
    <row r="11" spans="1:87" x14ac:dyDescent="0.25">
      <c r="A11" s="2">
        <f>'Raw Data'!A1123</f>
        <v>42070</v>
      </c>
      <c r="B11" s="3">
        <f>'Raw Data'!B1123</f>
        <v>3.7150462962962962E-2</v>
      </c>
      <c r="C11" s="4">
        <f>'Raw Data'!C1123</f>
        <v>7.64</v>
      </c>
      <c r="D11" s="4">
        <f>'Raw Data'!D1123</f>
        <v>11.615500000000001</v>
      </c>
      <c r="E11" s="4">
        <f>'Raw Data'!E1123</f>
        <v>116154.6413</v>
      </c>
      <c r="F11" s="4">
        <f>'Raw Data'!F1123</f>
        <v>7.7</v>
      </c>
      <c r="G11" s="4">
        <f>'Raw Data'!G1123</f>
        <v>52.7</v>
      </c>
      <c r="H11" s="4">
        <f>'Raw Data'!H1123</f>
        <v>2795.5</v>
      </c>
      <c r="I11" s="4">
        <f>'Raw Data'!I1123</f>
        <v>0</v>
      </c>
      <c r="J11" s="4">
        <f>'Raw Data'!J1123</f>
        <v>0</v>
      </c>
      <c r="K11" s="4">
        <f>'Raw Data'!K1123</f>
        <v>0.81759999999999999</v>
      </c>
      <c r="L11" s="4">
        <f>'Raw Data'!L1123</f>
        <v>6.2465999999999999</v>
      </c>
      <c r="M11" s="4">
        <f>'Raw Data'!M1123</f>
        <v>9.4969000000000001</v>
      </c>
      <c r="N11" s="4">
        <f>'Raw Data'!N1123</f>
        <v>6.2687999999999997</v>
      </c>
      <c r="O11" s="4">
        <f>'Raw Data'!O1123</f>
        <v>43.0792</v>
      </c>
      <c r="P11" s="4">
        <f>'Raw Data'!P1123</f>
        <v>49.3</v>
      </c>
      <c r="Q11" s="4">
        <f>'Raw Data'!Q1123</f>
        <v>4.7793999999999999</v>
      </c>
      <c r="R11" s="4">
        <f>'Raw Data'!R1123</f>
        <v>32.843800000000002</v>
      </c>
      <c r="S11" s="4">
        <f>'Raw Data'!S1123</f>
        <v>37.6</v>
      </c>
      <c r="T11" s="4">
        <f>'Raw Data'!T1123</f>
        <v>2795.5</v>
      </c>
      <c r="U11" s="4">
        <f>'Raw Data'!U1123</f>
        <v>0</v>
      </c>
      <c r="V11" s="4">
        <f>'Raw Data'!V1123</f>
        <v>0</v>
      </c>
      <c r="W11" s="4">
        <f>'Raw Data'!W1123</f>
        <v>0</v>
      </c>
      <c r="X11" s="4">
        <f>'Raw Data'!X1123</f>
        <v>0</v>
      </c>
      <c r="Y11" s="4">
        <f>'Raw Data'!Y1123</f>
        <v>12</v>
      </c>
      <c r="Z11" s="4">
        <f>'Raw Data'!Z1123</f>
        <v>868</v>
      </c>
      <c r="AA11" s="4">
        <f>'Raw Data'!AA1123</f>
        <v>890</v>
      </c>
      <c r="AB11" s="4">
        <f>'Raw Data'!AB1123</f>
        <v>820</v>
      </c>
      <c r="AC11" s="4">
        <f>'Raw Data'!AC1123</f>
        <v>54</v>
      </c>
      <c r="AD11" s="4">
        <f>'Raw Data'!AD1123</f>
        <v>8.69</v>
      </c>
      <c r="AE11" s="4">
        <f>'Raw Data'!AE1123</f>
        <v>0.2</v>
      </c>
      <c r="AF11" s="4">
        <f>'Raw Data'!AF1123</f>
        <v>978</v>
      </c>
      <c r="AG11" s="4">
        <f>'Raw Data'!AG1123</f>
        <v>-7</v>
      </c>
      <c r="AH11" s="4">
        <f>'Raw Data'!AH1123</f>
        <v>13</v>
      </c>
      <c r="AI11" s="4">
        <f>'Raw Data'!AI1123</f>
        <v>29</v>
      </c>
      <c r="AJ11" s="4">
        <f>'Raw Data'!AJ1123</f>
        <v>190</v>
      </c>
      <c r="AK11" s="4">
        <f>'Raw Data'!AK1123</f>
        <v>140</v>
      </c>
      <c r="AL11" s="4">
        <f>'Raw Data'!AL1123</f>
        <v>2.8</v>
      </c>
      <c r="AM11" s="4">
        <f>'Raw Data'!AM1123</f>
        <v>195</v>
      </c>
      <c r="AN11" s="4" t="str">
        <f>'Raw Data'!AN1123</f>
        <v>n/a</v>
      </c>
      <c r="AO11" s="4">
        <f>'Raw Data'!AO1123</f>
        <v>2</v>
      </c>
      <c r="AP11" s="5">
        <f>'Raw Data'!AP1123</f>
        <v>0.62050925925925926</v>
      </c>
      <c r="AQ11" s="4">
        <f>'Raw Data'!AQ1123</f>
        <v>47.159596999999998</v>
      </c>
      <c r="AR11" s="4">
        <f>'Raw Data'!AR1123</f>
        <v>-88.490283000000005</v>
      </c>
      <c r="AS11" s="4">
        <f>'Raw Data'!AS1123</f>
        <v>313.60000000000002</v>
      </c>
      <c r="AT11" s="4">
        <f>'Raw Data'!AT1123</f>
        <v>34.6</v>
      </c>
      <c r="AU11" s="4">
        <f>'Raw Data'!AU1123</f>
        <v>11</v>
      </c>
      <c r="AV11" s="4">
        <f>'Raw Data'!AV1123</f>
        <v>9</v>
      </c>
      <c r="AW11" s="4" t="str">
        <f>'Raw Data'!AW1123</f>
        <v>0x4b66000</v>
      </c>
      <c r="AX11" s="4">
        <f>'Raw Data'!AX1123</f>
        <v>1.062937</v>
      </c>
      <c r="AY11" s="4">
        <f>'Raw Data'!AY1123</f>
        <v>1.34965</v>
      </c>
      <c r="AZ11" s="4">
        <f>'Raw Data'!AZ1123</f>
        <v>2.7503500000000001</v>
      </c>
      <c r="BA11" s="4">
        <f>'Raw Data'!BA1123</f>
        <v>14.023</v>
      </c>
      <c r="BB11" s="4">
        <f>'Raw Data'!BB1123</f>
        <v>9.6199999999999992</v>
      </c>
      <c r="BC11" s="4">
        <f>'Raw Data'!BC1123</f>
        <v>0.69</v>
      </c>
      <c r="BD11" s="4">
        <f>'Raw Data'!BD1123</f>
        <v>22.308</v>
      </c>
      <c r="BE11" s="4">
        <f>'Raw Data'!BE1123</f>
        <v>1181.4870000000001</v>
      </c>
      <c r="BF11" s="4">
        <f>'Raw Data'!BF1123</f>
        <v>1143.2719999999999</v>
      </c>
      <c r="BG11" s="4">
        <f>'Raw Data'!BG1123</f>
        <v>0.124</v>
      </c>
      <c r="BH11" s="4">
        <f>'Raw Data'!BH1123</f>
        <v>0.85299999999999998</v>
      </c>
      <c r="BI11" s="4">
        <f>'Raw Data'!BI1123</f>
        <v>0.97699999999999998</v>
      </c>
      <c r="BJ11" s="4">
        <f>'Raw Data'!BJ1123</f>
        <v>9.5000000000000001E-2</v>
      </c>
      <c r="BK11" s="4">
        <f>'Raw Data'!BK1123</f>
        <v>0.65100000000000002</v>
      </c>
      <c r="BL11" s="4">
        <f>'Raw Data'!BL1123</f>
        <v>0.745</v>
      </c>
      <c r="BM11" s="4">
        <f>'Raw Data'!BM1123</f>
        <v>17.485099999999999</v>
      </c>
      <c r="BN11" s="4">
        <f>'Raw Data'!BN1123</f>
        <v>0</v>
      </c>
      <c r="BO11" s="4">
        <f>'Raw Data'!BO1123</f>
        <v>0</v>
      </c>
      <c r="BP11" s="4">
        <f>'Raw Data'!BP1123</f>
        <v>0</v>
      </c>
      <c r="BQ11" s="4">
        <f>'Raw Data'!BQ1123</f>
        <v>0</v>
      </c>
      <c r="BR11" s="4">
        <f>'Raw Data'!BR1123</f>
        <v>0.55333399999999999</v>
      </c>
      <c r="BS11" s="4">
        <f>'Raw Data'!BS1123</f>
        <v>-5</v>
      </c>
      <c r="BT11" s="4">
        <f>'Raw Data'!BT1123</f>
        <v>0.15329200000000001</v>
      </c>
      <c r="BU11" s="4">
        <f>'Raw Data'!BU1123</f>
        <v>13.522091</v>
      </c>
      <c r="BV11" s="4">
        <f>'Raw Data'!BV1123</f>
        <v>3.0964930000000002</v>
      </c>
      <c r="BW11" s="4">
        <f>BU11*0.2642</f>
        <v>3.5725364421999997</v>
      </c>
      <c r="BY11" s="4">
        <f t="shared" ref="BY11:BY74" si="10">BE11*$BU11*0.737</f>
        <v>11774.44077550663</v>
      </c>
      <c r="BZ11" s="4">
        <f t="shared" ref="BZ11:BZ74" si="11">BF11*$BU11*0.737</f>
        <v>11393.598452031223</v>
      </c>
      <c r="CA11" s="4">
        <f t="shared" ref="CA11:CA74" si="12">BJ11*$BU11*0.737</f>
        <v>0.94674920136499996</v>
      </c>
      <c r="CB11" s="4">
        <f t="shared" ref="CB11:CB74" si="13">BM11*$BU11*0.761</f>
        <v>179.92712125486008</v>
      </c>
    </row>
    <row r="12" spans="1:87" x14ac:dyDescent="0.25">
      <c r="A12" s="2">
        <f>'Raw Data'!A1124</f>
        <v>42070</v>
      </c>
      <c r="B12" s="3">
        <f>'Raw Data'!B1124</f>
        <v>3.7162037037037042E-2</v>
      </c>
      <c r="C12" s="4">
        <f>'Raw Data'!C1124</f>
        <v>7.734</v>
      </c>
      <c r="D12" s="4">
        <f>'Raw Data'!D1124</f>
        <v>11.627599999999999</v>
      </c>
      <c r="E12" s="4">
        <f>'Raw Data'!E1124</f>
        <v>116275.6439</v>
      </c>
      <c r="F12" s="4">
        <f>'Raw Data'!F1124</f>
        <v>7.4</v>
      </c>
      <c r="G12" s="4">
        <f>'Raw Data'!G1124</f>
        <v>53.8</v>
      </c>
      <c r="H12" s="4">
        <f>'Raw Data'!H1124</f>
        <v>2817.6</v>
      </c>
      <c r="I12" s="4">
        <f>'Raw Data'!I1124</f>
        <v>0</v>
      </c>
      <c r="J12" s="4">
        <f>'Raw Data'!J1124</f>
        <v>0</v>
      </c>
      <c r="K12" s="4">
        <f>'Raw Data'!K1124</f>
        <v>0.81689999999999996</v>
      </c>
      <c r="L12" s="4">
        <f>'Raw Data'!L1124</f>
        <v>6.3174999999999999</v>
      </c>
      <c r="M12" s="4">
        <f>'Raw Data'!M1124</f>
        <v>9.4979999999999993</v>
      </c>
      <c r="N12" s="4">
        <f>'Raw Data'!N1124</f>
        <v>6.0532000000000004</v>
      </c>
      <c r="O12" s="4">
        <f>'Raw Data'!O1124</f>
        <v>43.933</v>
      </c>
      <c r="P12" s="4">
        <f>'Raw Data'!P1124</f>
        <v>50</v>
      </c>
      <c r="Q12" s="4">
        <f>'Raw Data'!Q1124</f>
        <v>4.6150000000000002</v>
      </c>
      <c r="R12" s="4">
        <f>'Raw Data'!R1124</f>
        <v>33.494799999999998</v>
      </c>
      <c r="S12" s="4">
        <f>'Raw Data'!S1124</f>
        <v>38.1</v>
      </c>
      <c r="T12" s="4">
        <f>'Raw Data'!T1124</f>
        <v>2817.6354999999999</v>
      </c>
      <c r="U12" s="4">
        <f>'Raw Data'!U1124</f>
        <v>0</v>
      </c>
      <c r="V12" s="4">
        <f>'Raw Data'!V1124</f>
        <v>0</v>
      </c>
      <c r="W12" s="4">
        <f>'Raw Data'!W1124</f>
        <v>0</v>
      </c>
      <c r="X12" s="4">
        <f>'Raw Data'!X1124</f>
        <v>0</v>
      </c>
      <c r="Y12" s="4">
        <f>'Raw Data'!Y1124</f>
        <v>12.2</v>
      </c>
      <c r="Z12" s="4">
        <f>'Raw Data'!Z1124</f>
        <v>867</v>
      </c>
      <c r="AA12" s="4">
        <f>'Raw Data'!AA1124</f>
        <v>888</v>
      </c>
      <c r="AB12" s="4">
        <f>'Raw Data'!AB1124</f>
        <v>818</v>
      </c>
      <c r="AC12" s="4">
        <f>'Raw Data'!AC1124</f>
        <v>54</v>
      </c>
      <c r="AD12" s="4">
        <f>'Raw Data'!AD1124</f>
        <v>8.69</v>
      </c>
      <c r="AE12" s="4">
        <f>'Raw Data'!AE1124</f>
        <v>0.2</v>
      </c>
      <c r="AF12" s="4">
        <f>'Raw Data'!AF1124</f>
        <v>978</v>
      </c>
      <c r="AG12" s="4">
        <f>'Raw Data'!AG1124</f>
        <v>-7</v>
      </c>
      <c r="AH12" s="4">
        <f>'Raw Data'!AH1124</f>
        <v>13</v>
      </c>
      <c r="AI12" s="4">
        <f>'Raw Data'!AI1124</f>
        <v>29</v>
      </c>
      <c r="AJ12" s="4">
        <f>'Raw Data'!AJ1124</f>
        <v>190.8</v>
      </c>
      <c r="AK12" s="4">
        <f>'Raw Data'!AK1124</f>
        <v>140.80000000000001</v>
      </c>
      <c r="AL12" s="4">
        <f>'Raw Data'!AL1124</f>
        <v>3.1</v>
      </c>
      <c r="AM12" s="4">
        <f>'Raw Data'!AM1124</f>
        <v>195</v>
      </c>
      <c r="AN12" s="4" t="str">
        <f>'Raw Data'!AN1124</f>
        <v>n/a</v>
      </c>
      <c r="AO12" s="4">
        <f>'Raw Data'!AO1124</f>
        <v>2</v>
      </c>
      <c r="AP12" s="5">
        <f>'Raw Data'!AP1124</f>
        <v>0.62053240740740734</v>
      </c>
      <c r="AQ12" s="4">
        <f>'Raw Data'!AQ1124</f>
        <v>47.159415000000003</v>
      </c>
      <c r="AR12" s="4">
        <f>'Raw Data'!AR1124</f>
        <v>-88.489994999999993</v>
      </c>
      <c r="AS12" s="4">
        <f>'Raw Data'!AS1124</f>
        <v>313.89999999999998</v>
      </c>
      <c r="AT12" s="4">
        <f>'Raw Data'!AT1124</f>
        <v>35.1</v>
      </c>
      <c r="AU12" s="4">
        <f>'Raw Data'!AU1124</f>
        <v>11</v>
      </c>
      <c r="AV12" s="4">
        <f>'Raw Data'!AV1124</f>
        <v>9</v>
      </c>
      <c r="AW12" s="4" t="str">
        <f>'Raw Data'!AW1124</f>
        <v>0x4b66000</v>
      </c>
      <c r="AX12" s="4">
        <f>'Raw Data'!AX1124</f>
        <v>1.5</v>
      </c>
      <c r="AY12" s="4">
        <f>'Raw Data'!AY1124</f>
        <v>1</v>
      </c>
      <c r="AZ12" s="4">
        <f>'Raw Data'!AZ1124</f>
        <v>3.1</v>
      </c>
      <c r="BA12" s="4">
        <f>'Raw Data'!BA1124</f>
        <v>14.023</v>
      </c>
      <c r="BB12" s="4">
        <f>'Raw Data'!BB1124</f>
        <v>9.58</v>
      </c>
      <c r="BC12" s="4">
        <f>'Raw Data'!BC1124</f>
        <v>0.68</v>
      </c>
      <c r="BD12" s="4">
        <f>'Raw Data'!BD1124</f>
        <v>22.420999999999999</v>
      </c>
      <c r="BE12" s="4">
        <f>'Raw Data'!BE1124</f>
        <v>1189.3869999999999</v>
      </c>
      <c r="BF12" s="4">
        <f>'Raw Data'!BF1124</f>
        <v>1138.1130000000001</v>
      </c>
      <c r="BG12" s="4">
        <f>'Raw Data'!BG1124</f>
        <v>0.11899999999999999</v>
      </c>
      <c r="BH12" s="4">
        <f>'Raw Data'!BH1124</f>
        <v>0.86599999999999999</v>
      </c>
      <c r="BI12" s="4">
        <f>'Raw Data'!BI1124</f>
        <v>0.98599999999999999</v>
      </c>
      <c r="BJ12" s="4">
        <f>'Raw Data'!BJ1124</f>
        <v>9.0999999999999998E-2</v>
      </c>
      <c r="BK12" s="4">
        <f>'Raw Data'!BK1124</f>
        <v>0.66</v>
      </c>
      <c r="BL12" s="4">
        <f>'Raw Data'!BL1124</f>
        <v>0.751</v>
      </c>
      <c r="BM12" s="4">
        <f>'Raw Data'!BM1124</f>
        <v>17.542100000000001</v>
      </c>
      <c r="BN12" s="4">
        <f>'Raw Data'!BN1124</f>
        <v>0</v>
      </c>
      <c r="BO12" s="4">
        <f>'Raw Data'!BO1124</f>
        <v>0</v>
      </c>
      <c r="BP12" s="4">
        <f>'Raw Data'!BP1124</f>
        <v>0</v>
      </c>
      <c r="BQ12" s="4">
        <f>'Raw Data'!BQ1124</f>
        <v>0</v>
      </c>
      <c r="BR12" s="4">
        <f>'Raw Data'!BR1124</f>
        <v>0.61641000000000001</v>
      </c>
      <c r="BS12" s="4">
        <f>'Raw Data'!BS1124</f>
        <v>-5</v>
      </c>
      <c r="BT12" s="4">
        <f>'Raw Data'!BT1124</f>
        <v>0.15581</v>
      </c>
      <c r="BU12" s="4">
        <f>'Raw Data'!BU1124</f>
        <v>15.063518999999999</v>
      </c>
      <c r="BV12" s="4">
        <f>'Raw Data'!BV1124</f>
        <v>3.1473620000000002</v>
      </c>
      <c r="BW12" s="4">
        <f t="shared" ref="BW12:BW75" si="14">BU12*0.2642</f>
        <v>3.9797817197999996</v>
      </c>
      <c r="BY12" s="4">
        <f t="shared" si="10"/>
        <v>13204.352656892659</v>
      </c>
      <c r="BZ12" s="4">
        <f t="shared" si="11"/>
        <v>12635.118271339838</v>
      </c>
      <c r="CA12" s="4">
        <f t="shared" si="12"/>
        <v>1.010265028773</v>
      </c>
      <c r="CB12" s="4">
        <f t="shared" si="13"/>
        <v>201.09102081057389</v>
      </c>
    </row>
    <row r="13" spans="1:87" x14ac:dyDescent="0.25">
      <c r="A13" s="2">
        <f>'Raw Data'!A1125</f>
        <v>42070</v>
      </c>
      <c r="B13" s="3">
        <f>'Raw Data'!B1125</f>
        <v>3.7173611111111109E-2</v>
      </c>
      <c r="C13" s="4">
        <f>'Raw Data'!C1125</f>
        <v>8.1639999999999997</v>
      </c>
      <c r="D13" s="4">
        <f>'Raw Data'!D1125</f>
        <v>10.977</v>
      </c>
      <c r="E13" s="4">
        <f>'Raw Data'!E1125</f>
        <v>109769.6664</v>
      </c>
      <c r="F13" s="4">
        <f>'Raw Data'!F1125</f>
        <v>7.5</v>
      </c>
      <c r="G13" s="4">
        <f>'Raw Data'!G1125</f>
        <v>64</v>
      </c>
      <c r="H13" s="4">
        <f>'Raw Data'!H1125</f>
        <v>2702.9</v>
      </c>
      <c r="I13" s="4">
        <f>'Raw Data'!I1125</f>
        <v>0</v>
      </c>
      <c r="J13" s="4">
        <f>'Raw Data'!J1125</f>
        <v>0</v>
      </c>
      <c r="K13" s="4">
        <f>'Raw Data'!K1125</f>
        <v>0.8206</v>
      </c>
      <c r="L13" s="4">
        <f>'Raw Data'!L1125</f>
        <v>6.6997</v>
      </c>
      <c r="M13" s="4">
        <f>'Raw Data'!M1125</f>
        <v>9.0076000000000001</v>
      </c>
      <c r="N13" s="4">
        <f>'Raw Data'!N1125</f>
        <v>6.1543999999999999</v>
      </c>
      <c r="O13" s="4">
        <f>'Raw Data'!O1125</f>
        <v>52.509099999999997</v>
      </c>
      <c r="P13" s="4">
        <f>'Raw Data'!P1125</f>
        <v>58.7</v>
      </c>
      <c r="Q13" s="4">
        <f>'Raw Data'!Q1125</f>
        <v>4.6921999999999997</v>
      </c>
      <c r="R13" s="4">
        <f>'Raw Data'!R1125</f>
        <v>40.033299999999997</v>
      </c>
      <c r="S13" s="4">
        <f>'Raw Data'!S1125</f>
        <v>44.7</v>
      </c>
      <c r="T13" s="4">
        <f>'Raw Data'!T1125</f>
        <v>2702.8928000000001</v>
      </c>
      <c r="U13" s="4">
        <f>'Raw Data'!U1125</f>
        <v>0</v>
      </c>
      <c r="V13" s="4">
        <f>'Raw Data'!V1125</f>
        <v>0</v>
      </c>
      <c r="W13" s="4">
        <f>'Raw Data'!W1125</f>
        <v>0</v>
      </c>
      <c r="X13" s="4">
        <f>'Raw Data'!X1125</f>
        <v>0</v>
      </c>
      <c r="Y13" s="4">
        <f>'Raw Data'!Y1125</f>
        <v>12.2</v>
      </c>
      <c r="Z13" s="4">
        <f>'Raw Data'!Z1125</f>
        <v>868</v>
      </c>
      <c r="AA13" s="4">
        <f>'Raw Data'!AA1125</f>
        <v>890</v>
      </c>
      <c r="AB13" s="4">
        <f>'Raw Data'!AB1125</f>
        <v>820</v>
      </c>
      <c r="AC13" s="4">
        <f>'Raw Data'!AC1125</f>
        <v>54</v>
      </c>
      <c r="AD13" s="4">
        <f>'Raw Data'!AD1125</f>
        <v>8.69</v>
      </c>
      <c r="AE13" s="4">
        <f>'Raw Data'!AE1125</f>
        <v>0.2</v>
      </c>
      <c r="AF13" s="4">
        <f>'Raw Data'!AF1125</f>
        <v>978</v>
      </c>
      <c r="AG13" s="4">
        <f>'Raw Data'!AG1125</f>
        <v>-7</v>
      </c>
      <c r="AH13" s="4">
        <f>'Raw Data'!AH1125</f>
        <v>13.810810999999999</v>
      </c>
      <c r="AI13" s="4">
        <f>'Raw Data'!AI1125</f>
        <v>29</v>
      </c>
      <c r="AJ13" s="4">
        <f>'Raw Data'!AJ1125</f>
        <v>191</v>
      </c>
      <c r="AK13" s="4">
        <f>'Raw Data'!AK1125</f>
        <v>141</v>
      </c>
      <c r="AL13" s="4">
        <f>'Raw Data'!AL1125</f>
        <v>3</v>
      </c>
      <c r="AM13" s="4">
        <f>'Raw Data'!AM1125</f>
        <v>195</v>
      </c>
      <c r="AN13" s="4" t="str">
        <f>'Raw Data'!AN1125</f>
        <v>n/a</v>
      </c>
      <c r="AO13" s="4">
        <f>'Raw Data'!AO1125</f>
        <v>2</v>
      </c>
      <c r="AP13" s="5">
        <f>'Raw Data'!AP1125</f>
        <v>0.62054398148148149</v>
      </c>
      <c r="AQ13" s="4">
        <f>'Raw Data'!AQ1125</f>
        <v>47.159331999999999</v>
      </c>
      <c r="AR13" s="4">
        <f>'Raw Data'!AR1125</f>
        <v>-88.489857999999998</v>
      </c>
      <c r="AS13" s="4">
        <f>'Raw Data'!AS1125</f>
        <v>314.10000000000002</v>
      </c>
      <c r="AT13" s="4">
        <f>'Raw Data'!AT1125</f>
        <v>35.200000000000003</v>
      </c>
      <c r="AU13" s="4">
        <f>'Raw Data'!AU1125</f>
        <v>11</v>
      </c>
      <c r="AV13" s="4">
        <f>'Raw Data'!AV1125</f>
        <v>9</v>
      </c>
      <c r="AW13" s="4" t="str">
        <f>'Raw Data'!AW1125</f>
        <v>0x4b66000</v>
      </c>
      <c r="AX13" s="4">
        <f>'Raw Data'!AX1125</f>
        <v>1.5</v>
      </c>
      <c r="AY13" s="4">
        <f>'Raw Data'!AY1125</f>
        <v>1</v>
      </c>
      <c r="AZ13" s="4">
        <f>'Raw Data'!AZ1125</f>
        <v>3.1</v>
      </c>
      <c r="BA13" s="4">
        <f>'Raw Data'!BA1125</f>
        <v>14.023</v>
      </c>
      <c r="BB13" s="4">
        <f>'Raw Data'!BB1125</f>
        <v>9.7899999999999991</v>
      </c>
      <c r="BC13" s="4">
        <f>'Raw Data'!BC1125</f>
        <v>0.7</v>
      </c>
      <c r="BD13" s="4">
        <f>'Raw Data'!BD1125</f>
        <v>21.864000000000001</v>
      </c>
      <c r="BE13" s="4">
        <f>'Raw Data'!BE1125</f>
        <v>1270.8150000000001</v>
      </c>
      <c r="BF13" s="4">
        <f>'Raw Data'!BF1125</f>
        <v>1087.4639999999999</v>
      </c>
      <c r="BG13" s="4">
        <f>'Raw Data'!BG1125</f>
        <v>0.122</v>
      </c>
      <c r="BH13" s="4">
        <f>'Raw Data'!BH1125</f>
        <v>1.0429999999999999</v>
      </c>
      <c r="BI13" s="4">
        <f>'Raw Data'!BI1125</f>
        <v>1.165</v>
      </c>
      <c r="BJ13" s="4">
        <f>'Raw Data'!BJ1125</f>
        <v>9.2999999999999999E-2</v>
      </c>
      <c r="BK13" s="4">
        <f>'Raw Data'!BK1125</f>
        <v>0.79500000000000004</v>
      </c>
      <c r="BL13" s="4">
        <f>'Raw Data'!BL1125</f>
        <v>0.88800000000000001</v>
      </c>
      <c r="BM13" s="4">
        <f>'Raw Data'!BM1125</f>
        <v>16.9543</v>
      </c>
      <c r="BN13" s="4">
        <f>'Raw Data'!BN1125</f>
        <v>0</v>
      </c>
      <c r="BO13" s="4">
        <f>'Raw Data'!BO1125</f>
        <v>0</v>
      </c>
      <c r="BP13" s="4">
        <f>'Raw Data'!BP1125</f>
        <v>0</v>
      </c>
      <c r="BQ13" s="4">
        <f>'Raw Data'!BQ1125</f>
        <v>0</v>
      </c>
      <c r="BR13" s="4">
        <f>'Raw Data'!BR1125</f>
        <v>0.612595</v>
      </c>
      <c r="BS13" s="4">
        <f>'Raw Data'!BS1125</f>
        <v>-5</v>
      </c>
      <c r="BT13" s="4">
        <f>'Raw Data'!BT1125</f>
        <v>0.15681100000000001</v>
      </c>
      <c r="BU13" s="4">
        <f>'Raw Data'!BU1125</f>
        <v>14.970281</v>
      </c>
      <c r="BV13" s="4">
        <f>'Raw Data'!BV1125</f>
        <v>3.1675779999999998</v>
      </c>
      <c r="BW13" s="4">
        <f t="shared" si="14"/>
        <v>3.9551482401999998</v>
      </c>
      <c r="BY13" s="4">
        <f t="shared" si="10"/>
        <v>14021.025287324055</v>
      </c>
      <c r="BZ13" s="4">
        <f t="shared" si="11"/>
        <v>11998.095901492008</v>
      </c>
      <c r="CA13" s="4">
        <f t="shared" si="12"/>
        <v>1.026078030021</v>
      </c>
      <c r="CB13" s="4">
        <f t="shared" si="13"/>
        <v>193.1498933554663</v>
      </c>
    </row>
    <row r="14" spans="1:87" x14ac:dyDescent="0.25">
      <c r="A14" s="2">
        <f>'Raw Data'!A1126</f>
        <v>42070</v>
      </c>
      <c r="B14" s="3">
        <f>'Raw Data'!B1126</f>
        <v>3.7185185185185189E-2</v>
      </c>
      <c r="C14" s="4">
        <f>'Raw Data'!C1126</f>
        <v>8.8879999999999999</v>
      </c>
      <c r="D14" s="4">
        <f>'Raw Data'!D1126</f>
        <v>9.7479999999999993</v>
      </c>
      <c r="E14" s="4">
        <f>'Raw Data'!E1126</f>
        <v>97480</v>
      </c>
      <c r="F14" s="4">
        <f>'Raw Data'!F1126</f>
        <v>7.3</v>
      </c>
      <c r="G14" s="4">
        <f>'Raw Data'!G1126</f>
        <v>48.4</v>
      </c>
      <c r="H14" s="4">
        <f>'Raw Data'!H1126</f>
        <v>2517</v>
      </c>
      <c r="I14" s="4">
        <f>'Raw Data'!I1126</f>
        <v>0</v>
      </c>
      <c r="J14" s="4">
        <f>'Raw Data'!J1126</f>
        <v>0</v>
      </c>
      <c r="K14" s="4">
        <f>'Raw Data'!K1126</f>
        <v>0.82799999999999996</v>
      </c>
      <c r="L14" s="4">
        <f>'Raw Data'!L1126</f>
        <v>7.3586</v>
      </c>
      <c r="M14" s="4">
        <f>'Raw Data'!M1126</f>
        <v>8.0709999999999997</v>
      </c>
      <c r="N14" s="4">
        <f>'Raw Data'!N1126</f>
        <v>6.0441000000000003</v>
      </c>
      <c r="O14" s="4">
        <f>'Raw Data'!O1126</f>
        <v>40.073500000000003</v>
      </c>
      <c r="P14" s="4">
        <f>'Raw Data'!P1126</f>
        <v>46.1</v>
      </c>
      <c r="Q14" s="4">
        <f>'Raw Data'!Q1126</f>
        <v>4.6081000000000003</v>
      </c>
      <c r="R14" s="4">
        <f>'Raw Data'!R1126</f>
        <v>30.552299999999999</v>
      </c>
      <c r="S14" s="4">
        <f>'Raw Data'!S1126</f>
        <v>35.200000000000003</v>
      </c>
      <c r="T14" s="4">
        <f>'Raw Data'!T1126</f>
        <v>2516.9818</v>
      </c>
      <c r="U14" s="4">
        <f>'Raw Data'!U1126</f>
        <v>0</v>
      </c>
      <c r="V14" s="4">
        <f>'Raw Data'!V1126</f>
        <v>0</v>
      </c>
      <c r="W14" s="4">
        <f>'Raw Data'!W1126</f>
        <v>0</v>
      </c>
      <c r="X14" s="4">
        <f>'Raw Data'!X1126</f>
        <v>0</v>
      </c>
      <c r="Y14" s="4">
        <f>'Raw Data'!Y1126</f>
        <v>12.2</v>
      </c>
      <c r="Z14" s="4">
        <f>'Raw Data'!Z1126</f>
        <v>868</v>
      </c>
      <c r="AA14" s="4">
        <f>'Raw Data'!AA1126</f>
        <v>892</v>
      </c>
      <c r="AB14" s="4">
        <f>'Raw Data'!AB1126</f>
        <v>822</v>
      </c>
      <c r="AC14" s="4">
        <f>'Raw Data'!AC1126</f>
        <v>54</v>
      </c>
      <c r="AD14" s="4">
        <f>'Raw Data'!AD1126</f>
        <v>8.69</v>
      </c>
      <c r="AE14" s="4">
        <f>'Raw Data'!AE1126</f>
        <v>0.2</v>
      </c>
      <c r="AF14" s="4">
        <f>'Raw Data'!AF1126</f>
        <v>978</v>
      </c>
      <c r="AG14" s="4">
        <f>'Raw Data'!AG1126</f>
        <v>-7</v>
      </c>
      <c r="AH14" s="4">
        <f>'Raw Data'!AH1126</f>
        <v>14</v>
      </c>
      <c r="AI14" s="4">
        <f>'Raw Data'!AI1126</f>
        <v>29</v>
      </c>
      <c r="AJ14" s="4">
        <f>'Raw Data'!AJ1126</f>
        <v>191</v>
      </c>
      <c r="AK14" s="4">
        <f>'Raw Data'!AK1126</f>
        <v>141</v>
      </c>
      <c r="AL14" s="4">
        <f>'Raw Data'!AL1126</f>
        <v>3.1</v>
      </c>
      <c r="AM14" s="4">
        <f>'Raw Data'!AM1126</f>
        <v>195</v>
      </c>
      <c r="AN14" s="4" t="str">
        <f>'Raw Data'!AN1126</f>
        <v>n/a</v>
      </c>
      <c r="AO14" s="4">
        <f>'Raw Data'!AO1126</f>
        <v>2</v>
      </c>
      <c r="AP14" s="5">
        <f>'Raw Data'!AP1126</f>
        <v>0.62054398148148149</v>
      </c>
      <c r="AQ14" s="4">
        <f>'Raw Data'!AQ1126</f>
        <v>47.159308000000003</v>
      </c>
      <c r="AR14" s="4">
        <f>'Raw Data'!AR1126</f>
        <v>-88.489821000000006</v>
      </c>
      <c r="AS14" s="4">
        <f>'Raw Data'!AS1126</f>
        <v>314.2</v>
      </c>
      <c r="AT14" s="4">
        <f>'Raw Data'!AT1126</f>
        <v>35.1</v>
      </c>
      <c r="AU14" s="4">
        <f>'Raw Data'!AU1126</f>
        <v>11</v>
      </c>
      <c r="AV14" s="4">
        <f>'Raw Data'!AV1126</f>
        <v>9</v>
      </c>
      <c r="AW14" s="4" t="str">
        <f>'Raw Data'!AW1126</f>
        <v>0x4b66000</v>
      </c>
      <c r="AX14" s="4">
        <f>'Raw Data'!AX1126</f>
        <v>1.4508490000000001</v>
      </c>
      <c r="AY14" s="4">
        <f>'Raw Data'!AY1126</f>
        <v>1.024575</v>
      </c>
      <c r="AZ14" s="4">
        <f>'Raw Data'!AZ1126</f>
        <v>3.1</v>
      </c>
      <c r="BA14" s="4">
        <f>'Raw Data'!BA1126</f>
        <v>14.023</v>
      </c>
      <c r="BB14" s="4">
        <f>'Raw Data'!BB1126</f>
        <v>10.24</v>
      </c>
      <c r="BC14" s="4">
        <f>'Raw Data'!BC1126</f>
        <v>0.73</v>
      </c>
      <c r="BD14" s="4">
        <f>'Raw Data'!BD1126</f>
        <v>20.777999999999999</v>
      </c>
      <c r="BE14" s="4">
        <f>'Raw Data'!BE1126</f>
        <v>1422.2570000000001</v>
      </c>
      <c r="BF14" s="4">
        <f>'Raw Data'!BF1126</f>
        <v>992.85500000000002</v>
      </c>
      <c r="BG14" s="4">
        <f>'Raw Data'!BG1126</f>
        <v>0.122</v>
      </c>
      <c r="BH14" s="4">
        <f>'Raw Data'!BH1126</f>
        <v>0.81100000000000005</v>
      </c>
      <c r="BI14" s="4">
        <f>'Raw Data'!BI1126</f>
        <v>0.93300000000000005</v>
      </c>
      <c r="BJ14" s="4">
        <f>'Raw Data'!BJ1126</f>
        <v>9.2999999999999999E-2</v>
      </c>
      <c r="BK14" s="4">
        <f>'Raw Data'!BK1126</f>
        <v>0.61799999999999999</v>
      </c>
      <c r="BL14" s="4">
        <f>'Raw Data'!BL1126</f>
        <v>0.71199999999999997</v>
      </c>
      <c r="BM14" s="4">
        <f>'Raw Data'!BM1126</f>
        <v>16.087199999999999</v>
      </c>
      <c r="BN14" s="4">
        <f>'Raw Data'!BN1126</f>
        <v>0</v>
      </c>
      <c r="BO14" s="4">
        <f>'Raw Data'!BO1126</f>
        <v>0</v>
      </c>
      <c r="BP14" s="4">
        <f>'Raw Data'!BP1126</f>
        <v>0</v>
      </c>
      <c r="BQ14" s="4">
        <f>'Raw Data'!BQ1126</f>
        <v>0</v>
      </c>
      <c r="BR14" s="4">
        <f>'Raw Data'!BR1126</f>
        <v>0.61144299999999996</v>
      </c>
      <c r="BS14" s="4">
        <f>'Raw Data'!BS1126</f>
        <v>-5</v>
      </c>
      <c r="BT14" s="4">
        <f>'Raw Data'!BT1126</f>
        <v>0.159443</v>
      </c>
      <c r="BU14" s="4">
        <f>'Raw Data'!BU1126</f>
        <v>14.942133</v>
      </c>
      <c r="BV14" s="4">
        <f>'Raw Data'!BV1126</f>
        <v>3.2207439999999998</v>
      </c>
      <c r="BW14" s="4">
        <f t="shared" si="14"/>
        <v>3.9477115385999997</v>
      </c>
      <c r="BY14" s="4">
        <f t="shared" si="10"/>
        <v>15662.394748331399</v>
      </c>
      <c r="BZ14" s="4">
        <f t="shared" si="11"/>
        <v>10933.668765809956</v>
      </c>
      <c r="CA14" s="4">
        <f t="shared" si="12"/>
        <v>1.0241487379529999</v>
      </c>
      <c r="CB14" s="4">
        <f t="shared" si="13"/>
        <v>182.92695940017359</v>
      </c>
    </row>
    <row r="15" spans="1:87" x14ac:dyDescent="0.25">
      <c r="A15" s="2">
        <f>'Raw Data'!A1127</f>
        <v>42070</v>
      </c>
      <c r="B15" s="3">
        <f>'Raw Data'!B1127</f>
        <v>3.7196759259259256E-2</v>
      </c>
      <c r="C15" s="4">
        <f>'Raw Data'!C1127</f>
        <v>9.7530000000000001</v>
      </c>
      <c r="D15" s="4">
        <f>'Raw Data'!D1127</f>
        <v>8.4793000000000003</v>
      </c>
      <c r="E15" s="4">
        <f>'Raw Data'!E1127</f>
        <v>84793.436709999994</v>
      </c>
      <c r="F15" s="4">
        <f>'Raw Data'!F1127</f>
        <v>6.5</v>
      </c>
      <c r="G15" s="4">
        <f>'Raw Data'!G1127</f>
        <v>28.7</v>
      </c>
      <c r="H15" s="4">
        <f>'Raw Data'!H1127</f>
        <v>2295.8000000000002</v>
      </c>
      <c r="I15" s="4">
        <f>'Raw Data'!I1127</f>
        <v>0</v>
      </c>
      <c r="J15" s="4">
        <f>'Raw Data'!J1127</f>
        <v>0</v>
      </c>
      <c r="K15" s="4">
        <f>'Raw Data'!K1127</f>
        <v>0.83430000000000004</v>
      </c>
      <c r="L15" s="4">
        <f>'Raw Data'!L1127</f>
        <v>8.1370000000000005</v>
      </c>
      <c r="M15" s="4">
        <f>'Raw Data'!M1127</f>
        <v>7.0744999999999996</v>
      </c>
      <c r="N15" s="4">
        <f>'Raw Data'!N1127</f>
        <v>5.4145000000000003</v>
      </c>
      <c r="O15" s="4">
        <f>'Raw Data'!O1127</f>
        <v>23.980499999999999</v>
      </c>
      <c r="P15" s="4">
        <f>'Raw Data'!P1127</f>
        <v>29.4</v>
      </c>
      <c r="Q15" s="4">
        <f>'Raw Data'!Q1127</f>
        <v>4.1280000000000001</v>
      </c>
      <c r="R15" s="4">
        <f>'Raw Data'!R1127</f>
        <v>18.282900000000001</v>
      </c>
      <c r="S15" s="4">
        <f>'Raw Data'!S1127</f>
        <v>22.4</v>
      </c>
      <c r="T15" s="4">
        <f>'Raw Data'!T1127</f>
        <v>2295.8323</v>
      </c>
      <c r="U15" s="4">
        <f>'Raw Data'!U1127</f>
        <v>0</v>
      </c>
      <c r="V15" s="4">
        <f>'Raw Data'!V1127</f>
        <v>0</v>
      </c>
      <c r="W15" s="4">
        <f>'Raw Data'!W1127</f>
        <v>0</v>
      </c>
      <c r="X15" s="4">
        <f>'Raw Data'!X1127</f>
        <v>0</v>
      </c>
      <c r="Y15" s="4">
        <f>'Raw Data'!Y1127</f>
        <v>12.2</v>
      </c>
      <c r="Z15" s="4">
        <f>'Raw Data'!Z1127</f>
        <v>870</v>
      </c>
      <c r="AA15" s="4">
        <f>'Raw Data'!AA1127</f>
        <v>892</v>
      </c>
      <c r="AB15" s="4">
        <f>'Raw Data'!AB1127</f>
        <v>824</v>
      </c>
      <c r="AC15" s="4">
        <f>'Raw Data'!AC1127</f>
        <v>54</v>
      </c>
      <c r="AD15" s="4">
        <f>'Raw Data'!AD1127</f>
        <v>8.69</v>
      </c>
      <c r="AE15" s="4">
        <f>'Raw Data'!AE1127</f>
        <v>0.2</v>
      </c>
      <c r="AF15" s="4">
        <f>'Raw Data'!AF1127</f>
        <v>978</v>
      </c>
      <c r="AG15" s="4">
        <f>'Raw Data'!AG1127</f>
        <v>-7</v>
      </c>
      <c r="AH15" s="4">
        <f>'Raw Data'!AH1127</f>
        <v>14</v>
      </c>
      <c r="AI15" s="4">
        <f>'Raw Data'!AI1127</f>
        <v>29</v>
      </c>
      <c r="AJ15" s="4">
        <f>'Raw Data'!AJ1127</f>
        <v>191</v>
      </c>
      <c r="AK15" s="4">
        <f>'Raw Data'!AK1127</f>
        <v>141</v>
      </c>
      <c r="AL15" s="4">
        <f>'Raw Data'!AL1127</f>
        <v>3.2</v>
      </c>
      <c r="AM15" s="4">
        <f>'Raw Data'!AM1127</f>
        <v>195</v>
      </c>
      <c r="AN15" s="4" t="str">
        <f>'Raw Data'!AN1127</f>
        <v>n/a</v>
      </c>
      <c r="AO15" s="4">
        <f>'Raw Data'!AO1127</f>
        <v>2</v>
      </c>
      <c r="AP15" s="5">
        <f>'Raw Data'!AP1127</f>
        <v>0.62056712962962968</v>
      </c>
      <c r="AQ15" s="4">
        <f>'Raw Data'!AQ1127</f>
        <v>47.159126000000001</v>
      </c>
      <c r="AR15" s="4">
        <f>'Raw Data'!AR1127</f>
        <v>-88.489532999999994</v>
      </c>
      <c r="AS15" s="4">
        <f>'Raw Data'!AS1127</f>
        <v>314.60000000000002</v>
      </c>
      <c r="AT15" s="4">
        <f>'Raw Data'!AT1127</f>
        <v>35.299999999999997</v>
      </c>
      <c r="AU15" s="4">
        <f>'Raw Data'!AU1127</f>
        <v>11</v>
      </c>
      <c r="AV15" s="4">
        <f>'Raw Data'!AV1127</f>
        <v>8</v>
      </c>
      <c r="AW15" s="4" t="str">
        <f>'Raw Data'!AW1127</f>
        <v>0x4b66000</v>
      </c>
      <c r="AX15" s="4">
        <f>'Raw Data'!AX1127</f>
        <v>1.1000000000000001</v>
      </c>
      <c r="AY15" s="4">
        <f>'Raw Data'!AY1127</f>
        <v>1.2243759999999999</v>
      </c>
      <c r="AZ15" s="4">
        <f>'Raw Data'!AZ1127</f>
        <v>3.1</v>
      </c>
      <c r="BA15" s="4">
        <f>'Raw Data'!BA1127</f>
        <v>14.023</v>
      </c>
      <c r="BB15" s="4">
        <f>'Raw Data'!BB1127</f>
        <v>10.66</v>
      </c>
      <c r="BC15" s="4">
        <f>'Raw Data'!BC1127</f>
        <v>0.76</v>
      </c>
      <c r="BD15" s="4">
        <f>'Raw Data'!BD1127</f>
        <v>19.856999999999999</v>
      </c>
      <c r="BE15" s="4">
        <f>'Raw Data'!BE1127</f>
        <v>1597.2439999999999</v>
      </c>
      <c r="BF15" s="4">
        <f>'Raw Data'!BF1127</f>
        <v>883.85900000000004</v>
      </c>
      <c r="BG15" s="4">
        <f>'Raw Data'!BG1127</f>
        <v>0.111</v>
      </c>
      <c r="BH15" s="4">
        <f>'Raw Data'!BH1127</f>
        <v>0.49299999999999999</v>
      </c>
      <c r="BI15" s="4">
        <f>'Raw Data'!BI1127</f>
        <v>0.60399999999999998</v>
      </c>
      <c r="BJ15" s="4">
        <f>'Raw Data'!BJ1127</f>
        <v>8.5000000000000006E-2</v>
      </c>
      <c r="BK15" s="4">
        <f>'Raw Data'!BK1127</f>
        <v>0.376</v>
      </c>
      <c r="BL15" s="4">
        <f>'Raw Data'!BL1127</f>
        <v>0.46100000000000002</v>
      </c>
      <c r="BM15" s="4">
        <f>'Raw Data'!BM1127</f>
        <v>14.902799999999999</v>
      </c>
      <c r="BN15" s="4">
        <f>'Raw Data'!BN1127</f>
        <v>0</v>
      </c>
      <c r="BO15" s="4">
        <f>'Raw Data'!BO1127</f>
        <v>0</v>
      </c>
      <c r="BP15" s="4">
        <f>'Raw Data'!BP1127</f>
        <v>0</v>
      </c>
      <c r="BQ15" s="4">
        <f>'Raw Data'!BQ1127</f>
        <v>0</v>
      </c>
      <c r="BR15" s="4">
        <f>'Raw Data'!BR1127</f>
        <v>0.65678000000000003</v>
      </c>
      <c r="BS15" s="4">
        <f>'Raw Data'!BS1127</f>
        <v>-5</v>
      </c>
      <c r="BT15" s="4">
        <f>'Raw Data'!BT1127</f>
        <v>0.15837200000000001</v>
      </c>
      <c r="BU15" s="4">
        <f>'Raw Data'!BU1127</f>
        <v>16.050066999999999</v>
      </c>
      <c r="BV15" s="4">
        <f>'Raw Data'!BV1127</f>
        <v>3.1991070000000001</v>
      </c>
      <c r="BW15" s="4">
        <f t="shared" si="14"/>
        <v>4.2404277013999998</v>
      </c>
      <c r="BY15" s="4">
        <f t="shared" si="10"/>
        <v>18893.638559711475</v>
      </c>
      <c r="BZ15" s="4">
        <f t="shared" si="11"/>
        <v>10455.07917622356</v>
      </c>
      <c r="CA15" s="4">
        <f t="shared" si="12"/>
        <v>1.005456447215</v>
      </c>
      <c r="CB15" s="4">
        <f t="shared" si="13"/>
        <v>182.02430418906357</v>
      </c>
    </row>
    <row r="16" spans="1:87" x14ac:dyDescent="0.25">
      <c r="A16" s="2">
        <f>'Raw Data'!A1128</f>
        <v>42070</v>
      </c>
      <c r="B16" s="3">
        <f>'Raw Data'!B1128</f>
        <v>3.7208333333333336E-2</v>
      </c>
      <c r="C16" s="4">
        <f>'Raw Data'!C1128</f>
        <v>10.539</v>
      </c>
      <c r="D16" s="4">
        <f>'Raw Data'!D1128</f>
        <v>7.1722999999999999</v>
      </c>
      <c r="E16" s="4">
        <f>'Raw Data'!E1128</f>
        <v>71723.28</v>
      </c>
      <c r="F16" s="4">
        <f>'Raw Data'!F1128</f>
        <v>6.4</v>
      </c>
      <c r="G16" s="4">
        <f>'Raw Data'!G1128</f>
        <v>17.8</v>
      </c>
      <c r="H16" s="4">
        <f>'Raw Data'!H1128</f>
        <v>2195.4</v>
      </c>
      <c r="I16" s="4">
        <f>'Raw Data'!I1128</f>
        <v>0</v>
      </c>
      <c r="J16" s="4">
        <f>'Raw Data'!J1128</f>
        <v>0</v>
      </c>
      <c r="K16" s="4">
        <f>'Raw Data'!K1128</f>
        <v>0.84109999999999996</v>
      </c>
      <c r="L16" s="4">
        <f>'Raw Data'!L1128</f>
        <v>8.8646999999999991</v>
      </c>
      <c r="M16" s="4">
        <f>'Raw Data'!M1128</f>
        <v>6.0328999999999997</v>
      </c>
      <c r="N16" s="4">
        <f>'Raw Data'!N1128</f>
        <v>5.3745000000000003</v>
      </c>
      <c r="O16" s="4">
        <f>'Raw Data'!O1128</f>
        <v>14.933199999999999</v>
      </c>
      <c r="P16" s="4">
        <f>'Raw Data'!P1128</f>
        <v>20.3</v>
      </c>
      <c r="Q16" s="4">
        <f>'Raw Data'!Q1128</f>
        <v>4.0975999999999999</v>
      </c>
      <c r="R16" s="4">
        <f>'Raw Data'!R1128</f>
        <v>11.385199999999999</v>
      </c>
      <c r="S16" s="4">
        <f>'Raw Data'!S1128</f>
        <v>15.5</v>
      </c>
      <c r="T16" s="4">
        <f>'Raw Data'!T1128</f>
        <v>2195.4140000000002</v>
      </c>
      <c r="U16" s="4">
        <f>'Raw Data'!U1128</f>
        <v>0</v>
      </c>
      <c r="V16" s="4">
        <f>'Raw Data'!V1128</f>
        <v>0</v>
      </c>
      <c r="W16" s="4">
        <f>'Raw Data'!W1128</f>
        <v>0</v>
      </c>
      <c r="X16" s="4">
        <f>'Raw Data'!X1128</f>
        <v>0</v>
      </c>
      <c r="Y16" s="4">
        <f>'Raw Data'!Y1128</f>
        <v>12.3</v>
      </c>
      <c r="Z16" s="4">
        <f>'Raw Data'!Z1128</f>
        <v>872</v>
      </c>
      <c r="AA16" s="4">
        <f>'Raw Data'!AA1128</f>
        <v>892</v>
      </c>
      <c r="AB16" s="4">
        <f>'Raw Data'!AB1128</f>
        <v>826</v>
      </c>
      <c r="AC16" s="4">
        <f>'Raw Data'!AC1128</f>
        <v>54</v>
      </c>
      <c r="AD16" s="4">
        <f>'Raw Data'!AD1128</f>
        <v>8.69</v>
      </c>
      <c r="AE16" s="4">
        <f>'Raw Data'!AE1128</f>
        <v>0.2</v>
      </c>
      <c r="AF16" s="4">
        <f>'Raw Data'!AF1128</f>
        <v>978</v>
      </c>
      <c r="AG16" s="4">
        <f>'Raw Data'!AG1128</f>
        <v>-7</v>
      </c>
      <c r="AH16" s="4">
        <f>'Raw Data'!AH1128</f>
        <v>14</v>
      </c>
      <c r="AI16" s="4">
        <f>'Raw Data'!AI1128</f>
        <v>29</v>
      </c>
      <c r="AJ16" s="4">
        <f>'Raw Data'!AJ1128</f>
        <v>191</v>
      </c>
      <c r="AK16" s="4">
        <f>'Raw Data'!AK1128</f>
        <v>141</v>
      </c>
      <c r="AL16" s="4">
        <f>'Raw Data'!AL1128</f>
        <v>3.2</v>
      </c>
      <c r="AM16" s="4">
        <f>'Raw Data'!AM1128</f>
        <v>195</v>
      </c>
      <c r="AN16" s="4" t="str">
        <f>'Raw Data'!AN1128</f>
        <v>n/a</v>
      </c>
      <c r="AO16" s="4">
        <f>'Raw Data'!AO1128</f>
        <v>2</v>
      </c>
      <c r="AP16" s="5">
        <f>'Raw Data'!AP1128</f>
        <v>0.62057870370370372</v>
      </c>
      <c r="AQ16" s="4">
        <f>'Raw Data'!AQ1128</f>
        <v>47.159039</v>
      </c>
      <c r="AR16" s="4">
        <f>'Raw Data'!AR1128</f>
        <v>-88.489351999999997</v>
      </c>
      <c r="AS16" s="4">
        <f>'Raw Data'!AS1128</f>
        <v>314.89999999999998</v>
      </c>
      <c r="AT16" s="4">
        <f>'Raw Data'!AT1128</f>
        <v>37</v>
      </c>
      <c r="AU16" s="4">
        <f>'Raw Data'!AU1128</f>
        <v>11</v>
      </c>
      <c r="AV16" s="4">
        <f>'Raw Data'!AV1128</f>
        <v>8</v>
      </c>
      <c r="AW16" s="4" t="str">
        <f>'Raw Data'!AW1128</f>
        <v>0x4b46000</v>
      </c>
      <c r="AX16" s="4">
        <f>'Raw Data'!AX1128</f>
        <v>1.1000000000000001</v>
      </c>
      <c r="AY16" s="4">
        <f>'Raw Data'!AY1128</f>
        <v>1.4</v>
      </c>
      <c r="AZ16" s="4">
        <f>'Raw Data'!AZ1128</f>
        <v>3.1</v>
      </c>
      <c r="BA16" s="4">
        <f>'Raw Data'!BA1128</f>
        <v>14.023</v>
      </c>
      <c r="BB16" s="4">
        <f>'Raw Data'!BB1128</f>
        <v>11.14</v>
      </c>
      <c r="BC16" s="4">
        <f>'Raw Data'!BC1128</f>
        <v>0.79</v>
      </c>
      <c r="BD16" s="4">
        <f>'Raw Data'!BD1128</f>
        <v>18.887</v>
      </c>
      <c r="BE16" s="4">
        <f>'Raw Data'!BE1128</f>
        <v>1777.4960000000001</v>
      </c>
      <c r="BF16" s="4">
        <f>'Raw Data'!BF1128</f>
        <v>769.92899999999997</v>
      </c>
      <c r="BG16" s="4">
        <f>'Raw Data'!BG1128</f>
        <v>0.113</v>
      </c>
      <c r="BH16" s="4">
        <f>'Raw Data'!BH1128</f>
        <v>0.314</v>
      </c>
      <c r="BI16" s="4">
        <f>'Raw Data'!BI1128</f>
        <v>0.42599999999999999</v>
      </c>
      <c r="BJ16" s="4">
        <f>'Raw Data'!BJ1128</f>
        <v>8.5999999999999993E-2</v>
      </c>
      <c r="BK16" s="4">
        <f>'Raw Data'!BK1128</f>
        <v>0.23899999999999999</v>
      </c>
      <c r="BL16" s="4">
        <f>'Raw Data'!BL1128</f>
        <v>0.32500000000000001</v>
      </c>
      <c r="BM16" s="4">
        <f>'Raw Data'!BM1128</f>
        <v>14.557399999999999</v>
      </c>
      <c r="BN16" s="4">
        <f>'Raw Data'!BN1128</f>
        <v>0</v>
      </c>
      <c r="BO16" s="4">
        <f>'Raw Data'!BO1128</f>
        <v>0</v>
      </c>
      <c r="BP16" s="4">
        <f>'Raw Data'!BP1128</f>
        <v>0</v>
      </c>
      <c r="BQ16" s="4">
        <f>'Raw Data'!BQ1128</f>
        <v>0</v>
      </c>
      <c r="BR16" s="4">
        <f>'Raw Data'!BR1128</f>
        <v>0.70440700000000001</v>
      </c>
      <c r="BS16" s="4">
        <f>'Raw Data'!BS1128</f>
        <v>-5</v>
      </c>
      <c r="BT16" s="4">
        <f>'Raw Data'!BT1128</f>
        <v>0.16125300000000001</v>
      </c>
      <c r="BU16" s="4">
        <f>'Raw Data'!BU1128</f>
        <v>17.213937000000001</v>
      </c>
      <c r="BV16" s="4">
        <f>'Raw Data'!BV1128</f>
        <v>3.2573050000000001</v>
      </c>
      <c r="BW16" s="4">
        <f t="shared" si="14"/>
        <v>4.5479221554000002</v>
      </c>
      <c r="BY16" s="4">
        <f t="shared" si="10"/>
        <v>22550.507967211226</v>
      </c>
      <c r="BZ16" s="4">
        <f t="shared" si="11"/>
        <v>9767.8363544486019</v>
      </c>
      <c r="CA16" s="4">
        <f t="shared" si="12"/>
        <v>1.091053754934</v>
      </c>
      <c r="CB16" s="4">
        <f t="shared" si="13"/>
        <v>190.69911669417181</v>
      </c>
    </row>
    <row r="17" spans="1:80" x14ac:dyDescent="0.25">
      <c r="A17" s="2">
        <f>'Raw Data'!A1129</f>
        <v>42070</v>
      </c>
      <c r="B17" s="3">
        <f>'Raw Data'!B1129</f>
        <v>3.7219907407407403E-2</v>
      </c>
      <c r="C17" s="4">
        <f>'Raw Data'!C1129</f>
        <v>11.590999999999999</v>
      </c>
      <c r="D17" s="4">
        <f>'Raw Data'!D1129</f>
        <v>5.6066000000000003</v>
      </c>
      <c r="E17" s="4">
        <f>'Raw Data'!E1129</f>
        <v>56066</v>
      </c>
      <c r="F17" s="4">
        <f>'Raw Data'!F1129</f>
        <v>6.5</v>
      </c>
      <c r="G17" s="4">
        <f>'Raw Data'!G1129</f>
        <v>9.5</v>
      </c>
      <c r="H17" s="4">
        <f>'Raw Data'!H1129</f>
        <v>2019.5</v>
      </c>
      <c r="I17" s="4">
        <f>'Raw Data'!I1129</f>
        <v>0</v>
      </c>
      <c r="J17" s="4">
        <f>'Raw Data'!J1129</f>
        <v>0</v>
      </c>
      <c r="K17" s="4">
        <f>'Raw Data'!K1129</f>
        <v>0.84809999999999997</v>
      </c>
      <c r="L17" s="4">
        <f>'Raw Data'!L1129</f>
        <v>9.8306000000000004</v>
      </c>
      <c r="M17" s="4">
        <f>'Raw Data'!M1129</f>
        <v>4.7552000000000003</v>
      </c>
      <c r="N17" s="4">
        <f>'Raw Data'!N1129</f>
        <v>5.4801000000000002</v>
      </c>
      <c r="O17" s="4">
        <f>'Raw Data'!O1129</f>
        <v>8.0467999999999993</v>
      </c>
      <c r="P17" s="4">
        <f>'Raw Data'!P1129</f>
        <v>13.5</v>
      </c>
      <c r="Q17" s="4">
        <f>'Raw Data'!Q1129</f>
        <v>4.1760999999999999</v>
      </c>
      <c r="R17" s="4">
        <f>'Raw Data'!R1129</f>
        <v>6.1321000000000003</v>
      </c>
      <c r="S17" s="4">
        <f>'Raw Data'!S1129</f>
        <v>10.3</v>
      </c>
      <c r="T17" s="4">
        <f>'Raw Data'!T1129</f>
        <v>2019.5454</v>
      </c>
      <c r="U17" s="4">
        <f>'Raw Data'!U1129</f>
        <v>0</v>
      </c>
      <c r="V17" s="4">
        <f>'Raw Data'!V1129</f>
        <v>0</v>
      </c>
      <c r="W17" s="4">
        <f>'Raw Data'!W1129</f>
        <v>0</v>
      </c>
      <c r="X17" s="4">
        <f>'Raw Data'!X1129</f>
        <v>0</v>
      </c>
      <c r="Y17" s="4">
        <f>'Raw Data'!Y1129</f>
        <v>12.3</v>
      </c>
      <c r="Z17" s="4">
        <f>'Raw Data'!Z1129</f>
        <v>872</v>
      </c>
      <c r="AA17" s="4">
        <f>'Raw Data'!AA1129</f>
        <v>893</v>
      </c>
      <c r="AB17" s="4">
        <f>'Raw Data'!AB1129</f>
        <v>826</v>
      </c>
      <c r="AC17" s="4">
        <f>'Raw Data'!AC1129</f>
        <v>53.2</v>
      </c>
      <c r="AD17" s="4">
        <f>'Raw Data'!AD1129</f>
        <v>8.56</v>
      </c>
      <c r="AE17" s="4">
        <f>'Raw Data'!AE1129</f>
        <v>0.2</v>
      </c>
      <c r="AF17" s="4">
        <f>'Raw Data'!AF1129</f>
        <v>978</v>
      </c>
      <c r="AG17" s="4">
        <f>'Raw Data'!AG1129</f>
        <v>-7</v>
      </c>
      <c r="AH17" s="4">
        <f>'Raw Data'!AH1129</f>
        <v>14</v>
      </c>
      <c r="AI17" s="4">
        <f>'Raw Data'!AI1129</f>
        <v>29</v>
      </c>
      <c r="AJ17" s="4">
        <f>'Raw Data'!AJ1129</f>
        <v>191</v>
      </c>
      <c r="AK17" s="4">
        <f>'Raw Data'!AK1129</f>
        <v>141</v>
      </c>
      <c r="AL17" s="4">
        <f>'Raw Data'!AL1129</f>
        <v>3.3</v>
      </c>
      <c r="AM17" s="4">
        <f>'Raw Data'!AM1129</f>
        <v>195</v>
      </c>
      <c r="AN17" s="4" t="str">
        <f>'Raw Data'!AN1129</f>
        <v>n/a</v>
      </c>
      <c r="AO17" s="4">
        <f>'Raw Data'!AO1129</f>
        <v>2</v>
      </c>
      <c r="AP17" s="5">
        <f>'Raw Data'!AP1129</f>
        <v>0.62059027777777775</v>
      </c>
      <c r="AQ17" s="4">
        <f>'Raw Data'!AQ1129</f>
        <v>47.158969999999997</v>
      </c>
      <c r="AR17" s="4">
        <f>'Raw Data'!AR1129</f>
        <v>-88.489141000000004</v>
      </c>
      <c r="AS17" s="4">
        <f>'Raw Data'!AS1129</f>
        <v>315</v>
      </c>
      <c r="AT17" s="4">
        <f>'Raw Data'!AT1129</f>
        <v>37.799999999999997</v>
      </c>
      <c r="AU17" s="4">
        <f>'Raw Data'!AU1129</f>
        <v>11</v>
      </c>
      <c r="AV17" s="4">
        <f>'Raw Data'!AV1129</f>
        <v>8</v>
      </c>
      <c r="AW17" s="4" t="str">
        <f>'Raw Data'!AW1129</f>
        <v>0x4b46000</v>
      </c>
      <c r="AX17" s="4">
        <f>'Raw Data'!AX1129</f>
        <v>1.1000000000000001</v>
      </c>
      <c r="AY17" s="4">
        <f>'Raw Data'!AY1129</f>
        <v>1.3760239999999999</v>
      </c>
      <c r="AZ17" s="4">
        <f>'Raw Data'!AZ1129</f>
        <v>2.9801199999999999</v>
      </c>
      <c r="BA17" s="4">
        <f>'Raw Data'!BA1129</f>
        <v>14.023</v>
      </c>
      <c r="BB17" s="4">
        <f>'Raw Data'!BB1129</f>
        <v>11.68</v>
      </c>
      <c r="BC17" s="4">
        <f>'Raw Data'!BC1129</f>
        <v>0.83</v>
      </c>
      <c r="BD17" s="4">
        <f>'Raw Data'!BD1129</f>
        <v>17.904</v>
      </c>
      <c r="BE17" s="4">
        <f>'Raw Data'!BE1129</f>
        <v>2015.232</v>
      </c>
      <c r="BF17" s="4">
        <f>'Raw Data'!BF1129</f>
        <v>620.42999999999995</v>
      </c>
      <c r="BG17" s="4">
        <f>'Raw Data'!BG1129</f>
        <v>0.11799999999999999</v>
      </c>
      <c r="BH17" s="4">
        <f>'Raw Data'!BH1129</f>
        <v>0.17299999999999999</v>
      </c>
      <c r="BI17" s="4">
        <f>'Raw Data'!BI1129</f>
        <v>0.28999999999999998</v>
      </c>
      <c r="BJ17" s="4">
        <f>'Raw Data'!BJ1129</f>
        <v>0.09</v>
      </c>
      <c r="BK17" s="4">
        <f>'Raw Data'!BK1129</f>
        <v>0.13200000000000001</v>
      </c>
      <c r="BL17" s="4">
        <f>'Raw Data'!BL1129</f>
        <v>0.221</v>
      </c>
      <c r="BM17" s="4">
        <f>'Raw Data'!BM1129</f>
        <v>13.6905</v>
      </c>
      <c r="BN17" s="4">
        <f>'Raw Data'!BN1129</f>
        <v>0</v>
      </c>
      <c r="BO17" s="4">
        <f>'Raw Data'!BO1129</f>
        <v>0</v>
      </c>
      <c r="BP17" s="4">
        <f>'Raw Data'!BP1129</f>
        <v>0</v>
      </c>
      <c r="BQ17" s="4">
        <f>'Raw Data'!BQ1129</f>
        <v>0</v>
      </c>
      <c r="BR17" s="4">
        <f>'Raw Data'!BR1129</f>
        <v>0.68619799999999997</v>
      </c>
      <c r="BS17" s="4">
        <f>'Raw Data'!BS1129</f>
        <v>-5</v>
      </c>
      <c r="BT17" s="4">
        <f>'Raw Data'!BT1129</f>
        <v>0.161188</v>
      </c>
      <c r="BU17" s="4">
        <f>'Raw Data'!BU1129</f>
        <v>16.768958999999999</v>
      </c>
      <c r="BV17" s="4">
        <f>'Raw Data'!BV1129</f>
        <v>3.2559939999999998</v>
      </c>
      <c r="BW17" s="4">
        <f t="shared" si="14"/>
        <v>4.4303589677999993</v>
      </c>
      <c r="BY17" s="4">
        <f t="shared" si="10"/>
        <v>24905.693631430655</v>
      </c>
      <c r="BZ17" s="4">
        <f t="shared" si="11"/>
        <v>7667.7223762566891</v>
      </c>
      <c r="CA17" s="4">
        <f t="shared" si="12"/>
        <v>1.1122850504699999</v>
      </c>
      <c r="CB17" s="4">
        <f t="shared" si="13"/>
        <v>174.70690465720949</v>
      </c>
    </row>
    <row r="18" spans="1:80" x14ac:dyDescent="0.25">
      <c r="A18" s="2">
        <f>'Raw Data'!A1130</f>
        <v>42070</v>
      </c>
      <c r="B18" s="3">
        <f>'Raw Data'!B1130</f>
        <v>3.7231481481481483E-2</v>
      </c>
      <c r="C18" s="4">
        <f>'Raw Data'!C1130</f>
        <v>12.234999999999999</v>
      </c>
      <c r="D18" s="4">
        <f>'Raw Data'!D1130</f>
        <v>4.2411000000000003</v>
      </c>
      <c r="E18" s="4">
        <f>'Raw Data'!E1130</f>
        <v>42410.827590000001</v>
      </c>
      <c r="F18" s="4">
        <f>'Raw Data'!F1130</f>
        <v>7.7</v>
      </c>
      <c r="G18" s="4">
        <f>'Raw Data'!G1130</f>
        <v>8.4</v>
      </c>
      <c r="H18" s="4">
        <f>'Raw Data'!H1130</f>
        <v>1800</v>
      </c>
      <c r="I18" s="4">
        <f>'Raw Data'!I1130</f>
        <v>0</v>
      </c>
      <c r="J18" s="4">
        <f>'Raw Data'!J1130</f>
        <v>0</v>
      </c>
      <c r="K18" s="4">
        <f>'Raw Data'!K1130</f>
        <v>0.85599999999999998</v>
      </c>
      <c r="L18" s="4">
        <f>'Raw Data'!L1130</f>
        <v>10.4734</v>
      </c>
      <c r="M18" s="4">
        <f>'Raw Data'!M1130</f>
        <v>3.6303999999999998</v>
      </c>
      <c r="N18" s="4">
        <f>'Raw Data'!N1130</f>
        <v>6.5945999999999998</v>
      </c>
      <c r="O18" s="4">
        <f>'Raw Data'!O1130</f>
        <v>7.1905000000000001</v>
      </c>
      <c r="P18" s="4">
        <f>'Raw Data'!P1130</f>
        <v>13.8</v>
      </c>
      <c r="Q18" s="4">
        <f>'Raw Data'!Q1130</f>
        <v>5.0271999999999997</v>
      </c>
      <c r="R18" s="4">
        <f>'Raw Data'!R1130</f>
        <v>5.4814999999999996</v>
      </c>
      <c r="S18" s="4">
        <f>'Raw Data'!S1130</f>
        <v>10.5</v>
      </c>
      <c r="T18" s="4">
        <f>'Raw Data'!T1130</f>
        <v>1799.96</v>
      </c>
      <c r="U18" s="4">
        <f>'Raw Data'!U1130</f>
        <v>0</v>
      </c>
      <c r="V18" s="4">
        <f>'Raw Data'!V1130</f>
        <v>0</v>
      </c>
      <c r="W18" s="4">
        <f>'Raw Data'!W1130</f>
        <v>0</v>
      </c>
      <c r="X18" s="4">
        <f>'Raw Data'!X1130</f>
        <v>0</v>
      </c>
      <c r="Y18" s="4">
        <f>'Raw Data'!Y1130</f>
        <v>12.3</v>
      </c>
      <c r="Z18" s="4">
        <f>'Raw Data'!Z1130</f>
        <v>874</v>
      </c>
      <c r="AA18" s="4">
        <f>'Raw Data'!AA1130</f>
        <v>895</v>
      </c>
      <c r="AB18" s="4">
        <f>'Raw Data'!AB1130</f>
        <v>828</v>
      </c>
      <c r="AC18" s="4">
        <f>'Raw Data'!AC1130</f>
        <v>53.8</v>
      </c>
      <c r="AD18" s="4">
        <f>'Raw Data'!AD1130</f>
        <v>8.66</v>
      </c>
      <c r="AE18" s="4">
        <f>'Raw Data'!AE1130</f>
        <v>0.2</v>
      </c>
      <c r="AF18" s="4">
        <f>'Raw Data'!AF1130</f>
        <v>978</v>
      </c>
      <c r="AG18" s="4">
        <f>'Raw Data'!AG1130</f>
        <v>-7</v>
      </c>
      <c r="AH18" s="4">
        <f>'Raw Data'!AH1130</f>
        <v>14</v>
      </c>
      <c r="AI18" s="4">
        <f>'Raw Data'!AI1130</f>
        <v>29</v>
      </c>
      <c r="AJ18" s="4">
        <f>'Raw Data'!AJ1130</f>
        <v>191</v>
      </c>
      <c r="AK18" s="4">
        <f>'Raw Data'!AK1130</f>
        <v>141</v>
      </c>
      <c r="AL18" s="4">
        <f>'Raw Data'!AL1130</f>
        <v>3.3</v>
      </c>
      <c r="AM18" s="4">
        <f>'Raw Data'!AM1130</f>
        <v>195</v>
      </c>
      <c r="AN18" s="4" t="str">
        <f>'Raw Data'!AN1130</f>
        <v>n/a</v>
      </c>
      <c r="AO18" s="4">
        <f>'Raw Data'!AO1130</f>
        <v>2</v>
      </c>
      <c r="AP18" s="5">
        <f>'Raw Data'!AP1130</f>
        <v>0.62060185185185179</v>
      </c>
      <c r="AQ18" s="4">
        <f>'Raw Data'!AQ1130</f>
        <v>47.158917000000002</v>
      </c>
      <c r="AR18" s="4">
        <f>'Raw Data'!AR1130</f>
        <v>-88.488919999999993</v>
      </c>
      <c r="AS18" s="4">
        <f>'Raw Data'!AS1130</f>
        <v>315.3</v>
      </c>
      <c r="AT18" s="4">
        <f>'Raw Data'!AT1130</f>
        <v>38.799999999999997</v>
      </c>
      <c r="AU18" s="4">
        <f>'Raw Data'!AU1130</f>
        <v>11</v>
      </c>
      <c r="AV18" s="4">
        <f>'Raw Data'!AV1130</f>
        <v>8</v>
      </c>
      <c r="AW18" s="4" t="str">
        <f>'Raw Data'!AW1130</f>
        <v>0x4b46000</v>
      </c>
      <c r="AX18" s="4">
        <f>'Raw Data'!AX1130</f>
        <v>1.1240399999999999</v>
      </c>
      <c r="AY18" s="4">
        <f>'Raw Data'!AY1130</f>
        <v>1.284141</v>
      </c>
      <c r="AZ18" s="4">
        <f>'Raw Data'!AZ1130</f>
        <v>2.1721210000000002</v>
      </c>
      <c r="BA18" s="4">
        <f>'Raw Data'!BA1130</f>
        <v>14.023</v>
      </c>
      <c r="BB18" s="4">
        <f>'Raw Data'!BB1130</f>
        <v>12.35</v>
      </c>
      <c r="BC18" s="4">
        <f>'Raw Data'!BC1130</f>
        <v>0.88</v>
      </c>
      <c r="BD18" s="4">
        <f>'Raw Data'!BD1130</f>
        <v>16.82</v>
      </c>
      <c r="BE18" s="4">
        <f>'Raw Data'!BE1130</f>
        <v>2222.9920000000002</v>
      </c>
      <c r="BF18" s="4">
        <f>'Raw Data'!BF1130</f>
        <v>490.44099999999997</v>
      </c>
      <c r="BG18" s="4">
        <f>'Raw Data'!BG1130</f>
        <v>0.14699999999999999</v>
      </c>
      <c r="BH18" s="4">
        <f>'Raw Data'!BH1130</f>
        <v>0.16</v>
      </c>
      <c r="BI18" s="4">
        <f>'Raw Data'!BI1130</f>
        <v>0.30599999999999999</v>
      </c>
      <c r="BJ18" s="4">
        <f>'Raw Data'!BJ1130</f>
        <v>0.112</v>
      </c>
      <c r="BK18" s="4">
        <f>'Raw Data'!BK1130</f>
        <v>0.122</v>
      </c>
      <c r="BL18" s="4">
        <f>'Raw Data'!BL1130</f>
        <v>0.23400000000000001</v>
      </c>
      <c r="BM18" s="4">
        <f>'Raw Data'!BM1130</f>
        <v>12.633800000000001</v>
      </c>
      <c r="BN18" s="4">
        <f>'Raw Data'!BN1130</f>
        <v>0</v>
      </c>
      <c r="BO18" s="4">
        <f>'Raw Data'!BO1130</f>
        <v>0</v>
      </c>
      <c r="BP18" s="4">
        <f>'Raw Data'!BP1130</f>
        <v>0</v>
      </c>
      <c r="BQ18" s="4">
        <f>'Raw Data'!BQ1130</f>
        <v>0</v>
      </c>
      <c r="BR18" s="4">
        <f>'Raw Data'!BR1130</f>
        <v>0.67432199999999998</v>
      </c>
      <c r="BS18" s="4">
        <f>'Raw Data'!BS1130</f>
        <v>-5</v>
      </c>
      <c r="BT18" s="4">
        <f>'Raw Data'!BT1130</f>
        <v>0.160189</v>
      </c>
      <c r="BU18" s="4">
        <f>'Raw Data'!BU1130</f>
        <v>16.478736000000001</v>
      </c>
      <c r="BV18" s="4">
        <f>'Raw Data'!BV1130</f>
        <v>3.235814</v>
      </c>
      <c r="BW18" s="4">
        <f t="shared" si="14"/>
        <v>4.3536820511999998</v>
      </c>
      <c r="BY18" s="4">
        <f t="shared" si="10"/>
        <v>26997.856445708545</v>
      </c>
      <c r="BZ18" s="4">
        <f t="shared" si="11"/>
        <v>5956.3218010185119</v>
      </c>
      <c r="CA18" s="4">
        <f t="shared" si="12"/>
        <v>1.3602207843840002</v>
      </c>
      <c r="CB18" s="4">
        <f t="shared" si="13"/>
        <v>158.43187076124482</v>
      </c>
    </row>
    <row r="19" spans="1:80" x14ac:dyDescent="0.25">
      <c r="A19" s="2">
        <f>'Raw Data'!A1131</f>
        <v>42070</v>
      </c>
      <c r="B19" s="3">
        <f>'Raw Data'!B1131</f>
        <v>3.7243055555555557E-2</v>
      </c>
      <c r="C19" s="4">
        <f>'Raw Data'!C1131</f>
        <v>12.081</v>
      </c>
      <c r="D19" s="4">
        <f>'Raw Data'!D1131</f>
        <v>4.3185000000000002</v>
      </c>
      <c r="E19" s="4">
        <f>'Raw Data'!E1131</f>
        <v>43184.539579999997</v>
      </c>
      <c r="F19" s="4">
        <f>'Raw Data'!F1131</f>
        <v>12.2</v>
      </c>
      <c r="G19" s="4">
        <f>'Raw Data'!G1131</f>
        <v>8.3000000000000007</v>
      </c>
      <c r="H19" s="4">
        <f>'Raw Data'!H1131</f>
        <v>1726.1</v>
      </c>
      <c r="I19" s="4">
        <f>'Raw Data'!I1131</f>
        <v>0</v>
      </c>
      <c r="J19" s="4">
        <f>'Raw Data'!J1131</f>
        <v>0</v>
      </c>
      <c r="K19" s="4">
        <f>'Raw Data'!K1131</f>
        <v>0.85660000000000003</v>
      </c>
      <c r="L19" s="4">
        <f>'Raw Data'!L1131</f>
        <v>10.348599999999999</v>
      </c>
      <c r="M19" s="4">
        <f>'Raw Data'!M1131</f>
        <v>3.6993</v>
      </c>
      <c r="N19" s="4">
        <f>'Raw Data'!N1131</f>
        <v>10.469799999999999</v>
      </c>
      <c r="O19" s="4">
        <f>'Raw Data'!O1131</f>
        <v>7.11</v>
      </c>
      <c r="P19" s="4">
        <f>'Raw Data'!P1131</f>
        <v>17.600000000000001</v>
      </c>
      <c r="Q19" s="4">
        <f>'Raw Data'!Q1131</f>
        <v>7.9785000000000004</v>
      </c>
      <c r="R19" s="4">
        <f>'Raw Data'!R1131</f>
        <v>5.4180999999999999</v>
      </c>
      <c r="S19" s="4">
        <f>'Raw Data'!S1131</f>
        <v>13.4</v>
      </c>
      <c r="T19" s="4">
        <f>'Raw Data'!T1131</f>
        <v>1726.1458</v>
      </c>
      <c r="U19" s="4">
        <f>'Raw Data'!U1131</f>
        <v>0</v>
      </c>
      <c r="V19" s="4">
        <f>'Raw Data'!V1131</f>
        <v>0</v>
      </c>
      <c r="W19" s="4">
        <f>'Raw Data'!W1131</f>
        <v>0</v>
      </c>
      <c r="X19" s="4">
        <f>'Raw Data'!X1131</f>
        <v>0</v>
      </c>
      <c r="Y19" s="4">
        <f>'Raw Data'!Y1131</f>
        <v>12.4</v>
      </c>
      <c r="Z19" s="4">
        <f>'Raw Data'!Z1131</f>
        <v>873</v>
      </c>
      <c r="AA19" s="4">
        <f>'Raw Data'!AA1131</f>
        <v>895</v>
      </c>
      <c r="AB19" s="4">
        <f>'Raw Data'!AB1131</f>
        <v>829</v>
      </c>
      <c r="AC19" s="4">
        <f>'Raw Data'!AC1131</f>
        <v>53.2</v>
      </c>
      <c r="AD19" s="4">
        <f>'Raw Data'!AD1131</f>
        <v>8.56</v>
      </c>
      <c r="AE19" s="4">
        <f>'Raw Data'!AE1131</f>
        <v>0.2</v>
      </c>
      <c r="AF19" s="4">
        <f>'Raw Data'!AF1131</f>
        <v>978</v>
      </c>
      <c r="AG19" s="4">
        <f>'Raw Data'!AG1131</f>
        <v>-7</v>
      </c>
      <c r="AH19" s="4">
        <f>'Raw Data'!AH1131</f>
        <v>14</v>
      </c>
      <c r="AI19" s="4">
        <f>'Raw Data'!AI1131</f>
        <v>29</v>
      </c>
      <c r="AJ19" s="4">
        <f>'Raw Data'!AJ1131</f>
        <v>191</v>
      </c>
      <c r="AK19" s="4">
        <f>'Raw Data'!AK1131</f>
        <v>141</v>
      </c>
      <c r="AL19" s="4">
        <f>'Raw Data'!AL1131</f>
        <v>3.5</v>
      </c>
      <c r="AM19" s="4">
        <f>'Raw Data'!AM1131</f>
        <v>195</v>
      </c>
      <c r="AN19" s="4" t="str">
        <f>'Raw Data'!AN1131</f>
        <v>n/a</v>
      </c>
      <c r="AO19" s="4">
        <f>'Raw Data'!AO1131</f>
        <v>2</v>
      </c>
      <c r="AP19" s="5">
        <f>'Raw Data'!AP1131</f>
        <v>0.62061342592592594</v>
      </c>
      <c r="AQ19" s="4">
        <f>'Raw Data'!AQ1131</f>
        <v>47.158881000000001</v>
      </c>
      <c r="AR19" s="4">
        <f>'Raw Data'!AR1131</f>
        <v>-88.488684000000006</v>
      </c>
      <c r="AS19" s="4">
        <f>'Raw Data'!AS1131</f>
        <v>315.3</v>
      </c>
      <c r="AT19" s="4">
        <f>'Raw Data'!AT1131</f>
        <v>39.799999999999997</v>
      </c>
      <c r="AU19" s="4">
        <f>'Raw Data'!AU1131</f>
        <v>11</v>
      </c>
      <c r="AV19" s="4">
        <f>'Raw Data'!AV1131</f>
        <v>8</v>
      </c>
      <c r="AW19" s="4" t="str">
        <f>'Raw Data'!AW1131</f>
        <v>0x4b46000</v>
      </c>
      <c r="AX19" s="4">
        <f>'Raw Data'!AX1131</f>
        <v>1.3</v>
      </c>
      <c r="AY19" s="4">
        <f>'Raw Data'!AY1131</f>
        <v>1.9257740000000001</v>
      </c>
      <c r="AZ19" s="4">
        <f>'Raw Data'!AZ1131</f>
        <v>2.7257739999999999</v>
      </c>
      <c r="BA19" s="4">
        <f>'Raw Data'!BA1131</f>
        <v>14.023</v>
      </c>
      <c r="BB19" s="4">
        <f>'Raw Data'!BB1131</f>
        <v>12.4</v>
      </c>
      <c r="BC19" s="4">
        <f>'Raw Data'!BC1131</f>
        <v>0.88</v>
      </c>
      <c r="BD19" s="4">
        <f>'Raw Data'!BD1131</f>
        <v>16.738</v>
      </c>
      <c r="BE19" s="4">
        <f>'Raw Data'!BE1131</f>
        <v>2206.3139999999999</v>
      </c>
      <c r="BF19" s="4">
        <f>'Raw Data'!BF1131</f>
        <v>501.971</v>
      </c>
      <c r="BG19" s="4">
        <f>'Raw Data'!BG1131</f>
        <v>0.23400000000000001</v>
      </c>
      <c r="BH19" s="4">
        <f>'Raw Data'!BH1131</f>
        <v>0.159</v>
      </c>
      <c r="BI19" s="4">
        <f>'Raw Data'!BI1131</f>
        <v>0.39200000000000002</v>
      </c>
      <c r="BJ19" s="4">
        <f>'Raw Data'!BJ1131</f>
        <v>0.17799999999999999</v>
      </c>
      <c r="BK19" s="4">
        <f>'Raw Data'!BK1131</f>
        <v>0.121</v>
      </c>
      <c r="BL19" s="4">
        <f>'Raw Data'!BL1131</f>
        <v>0.29899999999999999</v>
      </c>
      <c r="BM19" s="4">
        <f>'Raw Data'!BM1131</f>
        <v>12.1698</v>
      </c>
      <c r="BN19" s="4">
        <f>'Raw Data'!BN1131</f>
        <v>0</v>
      </c>
      <c r="BO19" s="4">
        <f>'Raw Data'!BO1131</f>
        <v>0</v>
      </c>
      <c r="BP19" s="4">
        <f>'Raw Data'!BP1131</f>
        <v>0</v>
      </c>
      <c r="BQ19" s="4">
        <f>'Raw Data'!BQ1131</f>
        <v>0</v>
      </c>
      <c r="BR19" s="4">
        <f>'Raw Data'!BR1131</f>
        <v>0.65921300000000005</v>
      </c>
      <c r="BS19" s="4">
        <f>'Raw Data'!BS1131</f>
        <v>-5</v>
      </c>
      <c r="BT19" s="4">
        <f>'Raw Data'!BT1131</f>
        <v>0.163244</v>
      </c>
      <c r="BU19" s="4">
        <f>'Raw Data'!BU1131</f>
        <v>16.109518000000001</v>
      </c>
      <c r="BV19" s="4">
        <f>'Raw Data'!BV1131</f>
        <v>3.2975289999999999</v>
      </c>
      <c r="BW19" s="4">
        <f t="shared" si="14"/>
        <v>4.2561346556000004</v>
      </c>
      <c r="BY19" s="4">
        <f t="shared" si="10"/>
        <v>26194.936806232523</v>
      </c>
      <c r="BZ19" s="4">
        <f t="shared" si="11"/>
        <v>5959.758503803786</v>
      </c>
      <c r="CA19" s="4">
        <f t="shared" si="12"/>
        <v>2.113343228348</v>
      </c>
      <c r="CB19" s="4">
        <f t="shared" si="13"/>
        <v>149.19375485102043</v>
      </c>
    </row>
    <row r="20" spans="1:80" x14ac:dyDescent="0.25">
      <c r="A20" s="2">
        <f>'Raw Data'!A1132</f>
        <v>42070</v>
      </c>
      <c r="B20" s="3">
        <f>'Raw Data'!B1132</f>
        <v>3.7254629629629631E-2</v>
      </c>
      <c r="C20" s="4">
        <f>'Raw Data'!C1132</f>
        <v>11.009</v>
      </c>
      <c r="D20" s="4">
        <f>'Raw Data'!D1132</f>
        <v>6.1817000000000002</v>
      </c>
      <c r="E20" s="4">
        <f>'Raw Data'!E1132</f>
        <v>61817.111879999997</v>
      </c>
      <c r="F20" s="4">
        <f>'Raw Data'!F1132</f>
        <v>19.8</v>
      </c>
      <c r="G20" s="4">
        <f>'Raw Data'!G1132</f>
        <v>7</v>
      </c>
      <c r="H20" s="4">
        <f>'Raw Data'!H1132</f>
        <v>1770.5</v>
      </c>
      <c r="I20" s="4">
        <f>'Raw Data'!I1132</f>
        <v>0</v>
      </c>
      <c r="J20" s="4">
        <f>'Raw Data'!J1132</f>
        <v>0</v>
      </c>
      <c r="K20" s="4">
        <f>'Raw Data'!K1132</f>
        <v>0.84750000000000003</v>
      </c>
      <c r="L20" s="4">
        <f>'Raw Data'!L1132</f>
        <v>9.3294999999999995</v>
      </c>
      <c r="M20" s="4">
        <f>'Raw Data'!M1132</f>
        <v>5.2388000000000003</v>
      </c>
      <c r="N20" s="4">
        <f>'Raw Data'!N1132</f>
        <v>16.779900000000001</v>
      </c>
      <c r="O20" s="4">
        <f>'Raw Data'!O1132</f>
        <v>5.9322999999999997</v>
      </c>
      <c r="P20" s="4">
        <f>'Raw Data'!P1132</f>
        <v>22.7</v>
      </c>
      <c r="Q20" s="4">
        <f>'Raw Data'!Q1132</f>
        <v>12.7857</v>
      </c>
      <c r="R20" s="4">
        <f>'Raw Data'!R1132</f>
        <v>4.5202</v>
      </c>
      <c r="S20" s="4">
        <f>'Raw Data'!S1132</f>
        <v>17.3</v>
      </c>
      <c r="T20" s="4">
        <f>'Raw Data'!T1132</f>
        <v>1770.5222000000001</v>
      </c>
      <c r="U20" s="4">
        <f>'Raw Data'!U1132</f>
        <v>0</v>
      </c>
      <c r="V20" s="4">
        <f>'Raw Data'!V1132</f>
        <v>0</v>
      </c>
      <c r="W20" s="4">
        <f>'Raw Data'!W1132</f>
        <v>0</v>
      </c>
      <c r="X20" s="4">
        <f>'Raw Data'!X1132</f>
        <v>0</v>
      </c>
      <c r="Y20" s="4">
        <f>'Raw Data'!Y1132</f>
        <v>12.3</v>
      </c>
      <c r="Z20" s="4">
        <f>'Raw Data'!Z1132</f>
        <v>872</v>
      </c>
      <c r="AA20" s="4">
        <f>'Raw Data'!AA1132</f>
        <v>893</v>
      </c>
      <c r="AB20" s="4">
        <f>'Raw Data'!AB1132</f>
        <v>828</v>
      </c>
      <c r="AC20" s="4">
        <f>'Raw Data'!AC1132</f>
        <v>53</v>
      </c>
      <c r="AD20" s="4">
        <f>'Raw Data'!AD1132</f>
        <v>8.5299999999999994</v>
      </c>
      <c r="AE20" s="4">
        <f>'Raw Data'!AE1132</f>
        <v>0.2</v>
      </c>
      <c r="AF20" s="4">
        <f>'Raw Data'!AF1132</f>
        <v>978</v>
      </c>
      <c r="AG20" s="4">
        <f>'Raw Data'!AG1132</f>
        <v>-7</v>
      </c>
      <c r="AH20" s="4">
        <f>'Raw Data'!AH1132</f>
        <v>14</v>
      </c>
      <c r="AI20" s="4">
        <f>'Raw Data'!AI1132</f>
        <v>29</v>
      </c>
      <c r="AJ20" s="4">
        <f>'Raw Data'!AJ1132</f>
        <v>191</v>
      </c>
      <c r="AK20" s="4">
        <f>'Raw Data'!AK1132</f>
        <v>141.80000000000001</v>
      </c>
      <c r="AL20" s="4">
        <f>'Raw Data'!AL1132</f>
        <v>3.4</v>
      </c>
      <c r="AM20" s="4">
        <f>'Raw Data'!AM1132</f>
        <v>195</v>
      </c>
      <c r="AN20" s="4" t="str">
        <f>'Raw Data'!AN1132</f>
        <v>n/a</v>
      </c>
      <c r="AO20" s="4">
        <f>'Raw Data'!AO1132</f>
        <v>2</v>
      </c>
      <c r="AP20" s="5">
        <f>'Raw Data'!AP1132</f>
        <v>0.62062499999999998</v>
      </c>
      <c r="AQ20" s="4">
        <f>'Raw Data'!AQ1132</f>
        <v>47.158869000000003</v>
      </c>
      <c r="AR20" s="4">
        <f>'Raw Data'!AR1132</f>
        <v>-88.488423999999995</v>
      </c>
      <c r="AS20" s="4">
        <f>'Raw Data'!AS1132</f>
        <v>315.7</v>
      </c>
      <c r="AT20" s="4">
        <f>'Raw Data'!AT1132</f>
        <v>42.9</v>
      </c>
      <c r="AU20" s="4">
        <f>'Raw Data'!AU1132</f>
        <v>11</v>
      </c>
      <c r="AV20" s="4">
        <f>'Raw Data'!AV1132</f>
        <v>8</v>
      </c>
      <c r="AW20" s="4" t="str">
        <f>'Raw Data'!AW1132</f>
        <v>0x4b46000</v>
      </c>
      <c r="AX20" s="4">
        <f>'Raw Data'!AX1132</f>
        <v>1.3</v>
      </c>
      <c r="AY20" s="4">
        <f>'Raw Data'!AY1132</f>
        <v>2.1255739999999999</v>
      </c>
      <c r="AZ20" s="4">
        <f>'Raw Data'!AZ1132</f>
        <v>2.9255740000000001</v>
      </c>
      <c r="BA20" s="4">
        <f>'Raw Data'!BA1132</f>
        <v>14.023</v>
      </c>
      <c r="BB20" s="4">
        <f>'Raw Data'!BB1132</f>
        <v>11.62</v>
      </c>
      <c r="BC20" s="4">
        <f>'Raw Data'!BC1132</f>
        <v>0.83</v>
      </c>
      <c r="BD20" s="4">
        <f>'Raw Data'!BD1132</f>
        <v>17.998000000000001</v>
      </c>
      <c r="BE20" s="4">
        <f>'Raw Data'!BE1132</f>
        <v>1918.0070000000001</v>
      </c>
      <c r="BF20" s="4">
        <f>'Raw Data'!BF1132</f>
        <v>685.495</v>
      </c>
      <c r="BG20" s="4">
        <f>'Raw Data'!BG1132</f>
        <v>0.36099999999999999</v>
      </c>
      <c r="BH20" s="4">
        <f>'Raw Data'!BH1132</f>
        <v>0.128</v>
      </c>
      <c r="BI20" s="4">
        <f>'Raw Data'!BI1132</f>
        <v>0.48899999999999999</v>
      </c>
      <c r="BJ20" s="4">
        <f>'Raw Data'!BJ1132</f>
        <v>0.27500000000000002</v>
      </c>
      <c r="BK20" s="4">
        <f>'Raw Data'!BK1132</f>
        <v>9.7000000000000003E-2</v>
      </c>
      <c r="BL20" s="4">
        <f>'Raw Data'!BL1132</f>
        <v>0.373</v>
      </c>
      <c r="BM20" s="4">
        <f>'Raw Data'!BM1132</f>
        <v>12.036899999999999</v>
      </c>
      <c r="BN20" s="4">
        <f>'Raw Data'!BN1132</f>
        <v>0</v>
      </c>
      <c r="BO20" s="4">
        <f>'Raw Data'!BO1132</f>
        <v>0</v>
      </c>
      <c r="BP20" s="4">
        <f>'Raw Data'!BP1132</f>
        <v>0</v>
      </c>
      <c r="BQ20" s="4">
        <f>'Raw Data'!BQ1132</f>
        <v>0</v>
      </c>
      <c r="BR20" s="4">
        <f>'Raw Data'!BR1132</f>
        <v>0.68597699999999995</v>
      </c>
      <c r="BS20" s="4">
        <f>'Raw Data'!BS1132</f>
        <v>-5</v>
      </c>
      <c r="BT20" s="4">
        <f>'Raw Data'!BT1132</f>
        <v>0.16238</v>
      </c>
      <c r="BU20" s="4">
        <f>'Raw Data'!BU1132</f>
        <v>16.763563000000001</v>
      </c>
      <c r="BV20" s="4">
        <f>'Raw Data'!BV1132</f>
        <v>3.280068</v>
      </c>
      <c r="BW20" s="4">
        <f t="shared" si="14"/>
        <v>4.4289333445999999</v>
      </c>
      <c r="BY20" s="4">
        <f t="shared" si="10"/>
        <v>23696.489178879518</v>
      </c>
      <c r="BZ20" s="4">
        <f t="shared" si="11"/>
        <v>8469.1165619708445</v>
      </c>
      <c r="CA20" s="4">
        <f t="shared" si="12"/>
        <v>3.3975551310250007</v>
      </c>
      <c r="CB20" s="4">
        <f t="shared" si="13"/>
        <v>153.55559325224672</v>
      </c>
    </row>
    <row r="21" spans="1:80" x14ac:dyDescent="0.25">
      <c r="A21" s="2">
        <f>'Raw Data'!A1133</f>
        <v>42070</v>
      </c>
      <c r="B21" s="3">
        <f>'Raw Data'!B1133</f>
        <v>3.7266203703703704E-2</v>
      </c>
      <c r="C21" s="4">
        <f>'Raw Data'!C1133</f>
        <v>9.2430000000000003</v>
      </c>
      <c r="D21" s="4">
        <f>'Raw Data'!D1133</f>
        <v>8.6438000000000006</v>
      </c>
      <c r="E21" s="4">
        <f>'Raw Data'!E1133</f>
        <v>86438.152610000005</v>
      </c>
      <c r="F21" s="4">
        <f>'Raw Data'!F1133</f>
        <v>21.7</v>
      </c>
      <c r="G21" s="4">
        <f>'Raw Data'!G1133</f>
        <v>7</v>
      </c>
      <c r="H21" s="4">
        <f>'Raw Data'!H1133</f>
        <v>2041</v>
      </c>
      <c r="I21" s="4">
        <f>'Raw Data'!I1133</f>
        <v>0</v>
      </c>
      <c r="J21" s="4">
        <f>'Raw Data'!J1133</f>
        <v>0</v>
      </c>
      <c r="K21" s="4">
        <f>'Raw Data'!K1133</f>
        <v>0.83689999999999998</v>
      </c>
      <c r="L21" s="4">
        <f>'Raw Data'!L1133</f>
        <v>7.7351000000000001</v>
      </c>
      <c r="M21" s="4">
        <f>'Raw Data'!M1133</f>
        <v>7.2337999999999996</v>
      </c>
      <c r="N21" s="4">
        <f>'Raw Data'!N1133</f>
        <v>18.1248</v>
      </c>
      <c r="O21" s="4">
        <f>'Raw Data'!O1133</f>
        <v>5.8494999999999999</v>
      </c>
      <c r="P21" s="4">
        <f>'Raw Data'!P1133</f>
        <v>24</v>
      </c>
      <c r="Q21" s="4">
        <f>'Raw Data'!Q1133</f>
        <v>13.810499999999999</v>
      </c>
      <c r="R21" s="4">
        <f>'Raw Data'!R1133</f>
        <v>4.4570999999999996</v>
      </c>
      <c r="S21" s="4">
        <f>'Raw Data'!S1133</f>
        <v>18.3</v>
      </c>
      <c r="T21" s="4">
        <f>'Raw Data'!T1133</f>
        <v>2040.9503999999999</v>
      </c>
      <c r="U21" s="4">
        <f>'Raw Data'!U1133</f>
        <v>0</v>
      </c>
      <c r="V21" s="4">
        <f>'Raw Data'!V1133</f>
        <v>0</v>
      </c>
      <c r="W21" s="4">
        <f>'Raw Data'!W1133</f>
        <v>0</v>
      </c>
      <c r="X21" s="4">
        <f>'Raw Data'!X1133</f>
        <v>0</v>
      </c>
      <c r="Y21" s="4">
        <f>'Raw Data'!Y1133</f>
        <v>12.4</v>
      </c>
      <c r="Z21" s="4">
        <f>'Raw Data'!Z1133</f>
        <v>869</v>
      </c>
      <c r="AA21" s="4">
        <f>'Raw Data'!AA1133</f>
        <v>891</v>
      </c>
      <c r="AB21" s="4">
        <f>'Raw Data'!AB1133</f>
        <v>824</v>
      </c>
      <c r="AC21" s="4">
        <f>'Raw Data'!AC1133</f>
        <v>53</v>
      </c>
      <c r="AD21" s="4">
        <f>'Raw Data'!AD1133</f>
        <v>8.5299999999999994</v>
      </c>
      <c r="AE21" s="4">
        <f>'Raw Data'!AE1133</f>
        <v>0.2</v>
      </c>
      <c r="AF21" s="4">
        <f>'Raw Data'!AF1133</f>
        <v>978</v>
      </c>
      <c r="AG21" s="4">
        <f>'Raw Data'!AG1133</f>
        <v>-7</v>
      </c>
      <c r="AH21" s="4">
        <f>'Raw Data'!AH1133</f>
        <v>14</v>
      </c>
      <c r="AI21" s="4">
        <f>'Raw Data'!AI1133</f>
        <v>29</v>
      </c>
      <c r="AJ21" s="4">
        <f>'Raw Data'!AJ1133</f>
        <v>191</v>
      </c>
      <c r="AK21" s="4">
        <f>'Raw Data'!AK1133</f>
        <v>142</v>
      </c>
      <c r="AL21" s="4">
        <f>'Raw Data'!AL1133</f>
        <v>3.4</v>
      </c>
      <c r="AM21" s="4">
        <f>'Raw Data'!AM1133</f>
        <v>195</v>
      </c>
      <c r="AN21" s="4" t="str">
        <f>'Raw Data'!AN1133</f>
        <v>n/a</v>
      </c>
      <c r="AO21" s="4">
        <f>'Raw Data'!AO1133</f>
        <v>2</v>
      </c>
      <c r="AP21" s="5">
        <f>'Raw Data'!AP1133</f>
        <v>0.62063657407407413</v>
      </c>
      <c r="AQ21" s="4">
        <f>'Raw Data'!AQ1133</f>
        <v>47.158873999999997</v>
      </c>
      <c r="AR21" s="4">
        <f>'Raw Data'!AR1133</f>
        <v>-88.488144000000005</v>
      </c>
      <c r="AS21" s="4">
        <f>'Raw Data'!AS1133</f>
        <v>315.3</v>
      </c>
      <c r="AT21" s="4">
        <f>'Raw Data'!AT1133</f>
        <v>44.6</v>
      </c>
      <c r="AU21" s="4">
        <f>'Raw Data'!AU1133</f>
        <v>11</v>
      </c>
      <c r="AV21" s="4">
        <f>'Raw Data'!AV1133</f>
        <v>8</v>
      </c>
      <c r="AW21" s="4" t="str">
        <f>'Raw Data'!AW1133</f>
        <v>0x4b46000</v>
      </c>
      <c r="AX21" s="4">
        <f>'Raw Data'!AX1133</f>
        <v>1.3</v>
      </c>
      <c r="AY21" s="4">
        <f>'Raw Data'!AY1133</f>
        <v>2.2999999999999998</v>
      </c>
      <c r="AZ21" s="4">
        <f>'Raw Data'!AZ1133</f>
        <v>3.1</v>
      </c>
      <c r="BA21" s="4">
        <f>'Raw Data'!BA1133</f>
        <v>14.023</v>
      </c>
      <c r="BB21" s="4">
        <f>'Raw Data'!BB1133</f>
        <v>10.83</v>
      </c>
      <c r="BC21" s="4">
        <f>'Raw Data'!BC1133</f>
        <v>0.77</v>
      </c>
      <c r="BD21" s="4">
        <f>'Raw Data'!BD1133</f>
        <v>19.491</v>
      </c>
      <c r="BE21" s="4">
        <f>'Raw Data'!BE1133</f>
        <v>1545.2429999999999</v>
      </c>
      <c r="BF21" s="4">
        <f>'Raw Data'!BF1133</f>
        <v>919.77099999999996</v>
      </c>
      <c r="BG21" s="4">
        <f>'Raw Data'!BG1133</f>
        <v>0.379</v>
      </c>
      <c r="BH21" s="4">
        <f>'Raw Data'!BH1133</f>
        <v>0.122</v>
      </c>
      <c r="BI21" s="4">
        <f>'Raw Data'!BI1133</f>
        <v>0.502</v>
      </c>
      <c r="BJ21" s="4">
        <f>'Raw Data'!BJ1133</f>
        <v>0.28899999999999998</v>
      </c>
      <c r="BK21" s="4">
        <f>'Raw Data'!BK1133</f>
        <v>9.2999999999999999E-2</v>
      </c>
      <c r="BL21" s="4">
        <f>'Raw Data'!BL1133</f>
        <v>0.38200000000000001</v>
      </c>
      <c r="BM21" s="4">
        <f>'Raw Data'!BM1133</f>
        <v>13.483000000000001</v>
      </c>
      <c r="BN21" s="4">
        <f>'Raw Data'!BN1133</f>
        <v>0</v>
      </c>
      <c r="BO21" s="4">
        <f>'Raw Data'!BO1133</f>
        <v>0</v>
      </c>
      <c r="BP21" s="4">
        <f>'Raw Data'!BP1133</f>
        <v>0</v>
      </c>
      <c r="BQ21" s="4">
        <f>'Raw Data'!BQ1133</f>
        <v>0</v>
      </c>
      <c r="BR21" s="4">
        <f>'Raw Data'!BR1133</f>
        <v>0.71489199999999997</v>
      </c>
      <c r="BS21" s="4">
        <f>'Raw Data'!BS1133</f>
        <v>-5</v>
      </c>
      <c r="BT21" s="4">
        <f>'Raw Data'!BT1133</f>
        <v>0.16281100000000001</v>
      </c>
      <c r="BU21" s="4">
        <f>'Raw Data'!BU1133</f>
        <v>17.470171000000001</v>
      </c>
      <c r="BV21" s="4">
        <f>'Raw Data'!BV1133</f>
        <v>3.2887780000000002</v>
      </c>
      <c r="BW21" s="4">
        <f t="shared" si="14"/>
        <v>4.6156191782000002</v>
      </c>
      <c r="BY21" s="4">
        <f t="shared" si="10"/>
        <v>19895.801012109561</v>
      </c>
      <c r="BZ21" s="4">
        <f t="shared" si="11"/>
        <v>11842.526251669817</v>
      </c>
      <c r="CA21" s="4">
        <f t="shared" si="12"/>
        <v>3.7210241318029995</v>
      </c>
      <c r="CB21" s="4">
        <f t="shared" si="13"/>
        <v>179.25379016627301</v>
      </c>
    </row>
    <row r="22" spans="1:80" x14ac:dyDescent="0.25">
      <c r="A22" s="2">
        <f>'Raw Data'!A1134</f>
        <v>42070</v>
      </c>
      <c r="B22" s="3">
        <f>'Raw Data'!B1134</f>
        <v>3.7277777777777778E-2</v>
      </c>
      <c r="C22" s="4">
        <f>'Raw Data'!C1134</f>
        <v>8.2080000000000002</v>
      </c>
      <c r="D22" s="4">
        <f>'Raw Data'!D1134</f>
        <v>10.526</v>
      </c>
      <c r="E22" s="4">
        <f>'Raw Data'!E1134</f>
        <v>105260</v>
      </c>
      <c r="F22" s="4">
        <f>'Raw Data'!F1134</f>
        <v>30.7</v>
      </c>
      <c r="G22" s="4">
        <f>'Raw Data'!G1134</f>
        <v>9.1999999999999993</v>
      </c>
      <c r="H22" s="4">
        <f>'Raw Data'!H1134</f>
        <v>2366.6999999999998</v>
      </c>
      <c r="I22" s="4">
        <f>'Raw Data'!I1134</f>
        <v>0</v>
      </c>
      <c r="J22" s="4">
        <f>'Raw Data'!J1134</f>
        <v>0</v>
      </c>
      <c r="K22" s="4">
        <f>'Raw Data'!K1134</f>
        <v>0.82540000000000002</v>
      </c>
      <c r="L22" s="4">
        <f>'Raw Data'!L1134</f>
        <v>6.7747000000000002</v>
      </c>
      <c r="M22" s="4">
        <f>'Raw Data'!M1134</f>
        <v>8.6880000000000006</v>
      </c>
      <c r="N22" s="4">
        <f>'Raw Data'!N1134</f>
        <v>25.354399999999998</v>
      </c>
      <c r="O22" s="4">
        <f>'Raw Data'!O1134</f>
        <v>7.6021000000000001</v>
      </c>
      <c r="P22" s="4">
        <f>'Raw Data'!P1134</f>
        <v>33</v>
      </c>
      <c r="Q22" s="4">
        <f>'Raw Data'!Q1134</f>
        <v>19.319199999999999</v>
      </c>
      <c r="R22" s="4">
        <f>'Raw Data'!R1134</f>
        <v>5.7925000000000004</v>
      </c>
      <c r="S22" s="4">
        <f>'Raw Data'!S1134</f>
        <v>25.1</v>
      </c>
      <c r="T22" s="4">
        <f>'Raw Data'!T1134</f>
        <v>2366.6682999999998</v>
      </c>
      <c r="U22" s="4">
        <f>'Raw Data'!U1134</f>
        <v>0</v>
      </c>
      <c r="V22" s="4">
        <f>'Raw Data'!V1134</f>
        <v>0</v>
      </c>
      <c r="W22" s="4">
        <f>'Raw Data'!W1134</f>
        <v>0</v>
      </c>
      <c r="X22" s="4">
        <f>'Raw Data'!X1134</f>
        <v>0</v>
      </c>
      <c r="Y22" s="4">
        <f>'Raw Data'!Y1134</f>
        <v>12.3</v>
      </c>
      <c r="Z22" s="4">
        <f>'Raw Data'!Z1134</f>
        <v>865</v>
      </c>
      <c r="AA22" s="4">
        <f>'Raw Data'!AA1134</f>
        <v>888</v>
      </c>
      <c r="AB22" s="4">
        <f>'Raw Data'!AB1134</f>
        <v>821</v>
      </c>
      <c r="AC22" s="4">
        <f>'Raw Data'!AC1134</f>
        <v>53</v>
      </c>
      <c r="AD22" s="4">
        <f>'Raw Data'!AD1134</f>
        <v>8.5299999999999994</v>
      </c>
      <c r="AE22" s="4">
        <f>'Raw Data'!AE1134</f>
        <v>0.2</v>
      </c>
      <c r="AF22" s="4">
        <f>'Raw Data'!AF1134</f>
        <v>978</v>
      </c>
      <c r="AG22" s="4">
        <f>'Raw Data'!AG1134</f>
        <v>-7</v>
      </c>
      <c r="AH22" s="4">
        <f>'Raw Data'!AH1134</f>
        <v>14</v>
      </c>
      <c r="AI22" s="4">
        <f>'Raw Data'!AI1134</f>
        <v>29</v>
      </c>
      <c r="AJ22" s="4">
        <f>'Raw Data'!AJ1134</f>
        <v>191.8</v>
      </c>
      <c r="AK22" s="4">
        <f>'Raw Data'!AK1134</f>
        <v>142</v>
      </c>
      <c r="AL22" s="4">
        <f>'Raw Data'!AL1134</f>
        <v>3.4</v>
      </c>
      <c r="AM22" s="4">
        <f>'Raw Data'!AM1134</f>
        <v>195</v>
      </c>
      <c r="AN22" s="4" t="str">
        <f>'Raw Data'!AN1134</f>
        <v>n/a</v>
      </c>
      <c r="AO22" s="4">
        <f>'Raw Data'!AO1134</f>
        <v>2</v>
      </c>
      <c r="AP22" s="5">
        <f>'Raw Data'!AP1134</f>
        <v>0.62064814814814817</v>
      </c>
      <c r="AQ22" s="4">
        <f>'Raw Data'!AQ1134</f>
        <v>47.158881000000001</v>
      </c>
      <c r="AR22" s="4">
        <f>'Raw Data'!AR1134</f>
        <v>-88.487857000000005</v>
      </c>
      <c r="AS22" s="4">
        <f>'Raw Data'!AS1134</f>
        <v>315.60000000000002</v>
      </c>
      <c r="AT22" s="4">
        <f>'Raw Data'!AT1134</f>
        <v>46.1</v>
      </c>
      <c r="AU22" s="4">
        <f>'Raw Data'!AU1134</f>
        <v>11</v>
      </c>
      <c r="AV22" s="4">
        <f>'Raw Data'!AV1134</f>
        <v>8</v>
      </c>
      <c r="AW22" s="4" t="str">
        <f>'Raw Data'!AW1134</f>
        <v>0x4b46000</v>
      </c>
      <c r="AX22" s="4">
        <f>'Raw Data'!AX1134</f>
        <v>1.325175</v>
      </c>
      <c r="AY22" s="4">
        <f>'Raw Data'!AY1134</f>
        <v>2.3377620000000001</v>
      </c>
      <c r="AZ22" s="4">
        <f>'Raw Data'!AZ1134</f>
        <v>3.125175</v>
      </c>
      <c r="BA22" s="4">
        <f>'Raw Data'!BA1134</f>
        <v>14.023</v>
      </c>
      <c r="BB22" s="4">
        <f>'Raw Data'!BB1134</f>
        <v>10.07</v>
      </c>
      <c r="BC22" s="4">
        <f>'Raw Data'!BC1134</f>
        <v>0.72</v>
      </c>
      <c r="BD22" s="4">
        <f>'Raw Data'!BD1134</f>
        <v>21.155999999999999</v>
      </c>
      <c r="BE22" s="4">
        <f>'Raw Data'!BE1134</f>
        <v>1307.8800000000001</v>
      </c>
      <c r="BF22" s="4">
        <f>'Raw Data'!BF1134</f>
        <v>1067.5150000000001</v>
      </c>
      <c r="BG22" s="4">
        <f>'Raw Data'!BG1134</f>
        <v>0.51300000000000001</v>
      </c>
      <c r="BH22" s="4">
        <f>'Raw Data'!BH1134</f>
        <v>0.154</v>
      </c>
      <c r="BI22" s="4">
        <f>'Raw Data'!BI1134</f>
        <v>0.66600000000000004</v>
      </c>
      <c r="BJ22" s="4">
        <f>'Raw Data'!BJ1134</f>
        <v>0.39100000000000001</v>
      </c>
      <c r="BK22" s="4">
        <f>'Raw Data'!BK1134</f>
        <v>0.11700000000000001</v>
      </c>
      <c r="BL22" s="4">
        <f>'Raw Data'!BL1134</f>
        <v>0.50800000000000001</v>
      </c>
      <c r="BM22" s="4">
        <f>'Raw Data'!BM1134</f>
        <v>15.109</v>
      </c>
      <c r="BN22" s="4">
        <f>'Raw Data'!BN1134</f>
        <v>0</v>
      </c>
      <c r="BO22" s="4">
        <f>'Raw Data'!BO1134</f>
        <v>0</v>
      </c>
      <c r="BP22" s="4">
        <f>'Raw Data'!BP1134</f>
        <v>0</v>
      </c>
      <c r="BQ22" s="4">
        <f>'Raw Data'!BQ1134</f>
        <v>0</v>
      </c>
      <c r="BR22" s="4">
        <f>'Raw Data'!BR1134</f>
        <v>0.69972500000000004</v>
      </c>
      <c r="BS22" s="4">
        <f>'Raw Data'!BS1134</f>
        <v>-5</v>
      </c>
      <c r="BT22" s="4">
        <f>'Raw Data'!BT1134</f>
        <v>0.162189</v>
      </c>
      <c r="BU22" s="4">
        <f>'Raw Data'!BU1134</f>
        <v>17.099530000000001</v>
      </c>
      <c r="BV22" s="4">
        <f>'Raw Data'!BV1134</f>
        <v>3.2762180000000001</v>
      </c>
      <c r="BW22" s="4">
        <f t="shared" si="14"/>
        <v>4.5176958260000006</v>
      </c>
      <c r="BY22" s="4">
        <f t="shared" si="10"/>
        <v>16482.366239446801</v>
      </c>
      <c r="BZ22" s="4">
        <f t="shared" si="11"/>
        <v>13453.201513979151</v>
      </c>
      <c r="CA22" s="4">
        <f t="shared" si="12"/>
        <v>4.9275202615100007</v>
      </c>
      <c r="CB22" s="4">
        <f t="shared" si="13"/>
        <v>196.60952386397003</v>
      </c>
    </row>
    <row r="23" spans="1:80" x14ac:dyDescent="0.25">
      <c r="A23" s="2">
        <f>'Raw Data'!A1135</f>
        <v>42070</v>
      </c>
      <c r="B23" s="3">
        <f>'Raw Data'!B1135</f>
        <v>3.7289351851851851E-2</v>
      </c>
      <c r="C23" s="4">
        <f>'Raw Data'!C1135</f>
        <v>7.9809999999999999</v>
      </c>
      <c r="D23" s="4">
        <f>'Raw Data'!D1135</f>
        <v>11.222099999999999</v>
      </c>
      <c r="E23" s="4">
        <f>'Raw Data'!E1135</f>
        <v>112221.1765</v>
      </c>
      <c r="F23" s="4">
        <f>'Raw Data'!F1135</f>
        <v>32.700000000000003</v>
      </c>
      <c r="G23" s="4">
        <f>'Raw Data'!G1135</f>
        <v>23.4</v>
      </c>
      <c r="H23" s="4">
        <f>'Raw Data'!H1135</f>
        <v>2492.9</v>
      </c>
      <c r="I23" s="4">
        <f>'Raw Data'!I1135</f>
        <v>0</v>
      </c>
      <c r="J23" s="4">
        <f>'Raw Data'!J1135</f>
        <v>0</v>
      </c>
      <c r="K23" s="4">
        <f>'Raw Data'!K1135</f>
        <v>0.81969999999999998</v>
      </c>
      <c r="L23" s="4">
        <f>'Raw Data'!L1135</f>
        <v>6.5426000000000002</v>
      </c>
      <c r="M23" s="4">
        <f>'Raw Data'!M1135</f>
        <v>9.1992999999999991</v>
      </c>
      <c r="N23" s="4">
        <f>'Raw Data'!N1135</f>
        <v>26.805700000000002</v>
      </c>
      <c r="O23" s="4">
        <f>'Raw Data'!O1135</f>
        <v>19.182099999999998</v>
      </c>
      <c r="P23" s="4">
        <f>'Raw Data'!P1135</f>
        <v>46</v>
      </c>
      <c r="Q23" s="4">
        <f>'Raw Data'!Q1135</f>
        <v>20.4251</v>
      </c>
      <c r="R23" s="4">
        <f>'Raw Data'!R1135</f>
        <v>14.616099999999999</v>
      </c>
      <c r="S23" s="4">
        <f>'Raw Data'!S1135</f>
        <v>35</v>
      </c>
      <c r="T23" s="4">
        <f>'Raw Data'!T1135</f>
        <v>2492.8714</v>
      </c>
      <c r="U23" s="4">
        <f>'Raw Data'!U1135</f>
        <v>0</v>
      </c>
      <c r="V23" s="4">
        <f>'Raw Data'!V1135</f>
        <v>0</v>
      </c>
      <c r="W23" s="4">
        <f>'Raw Data'!W1135</f>
        <v>0</v>
      </c>
      <c r="X23" s="4">
        <f>'Raw Data'!X1135</f>
        <v>0</v>
      </c>
      <c r="Y23" s="4">
        <f>'Raw Data'!Y1135</f>
        <v>12.3</v>
      </c>
      <c r="Z23" s="4">
        <f>'Raw Data'!Z1135</f>
        <v>864</v>
      </c>
      <c r="AA23" s="4">
        <f>'Raw Data'!AA1135</f>
        <v>886</v>
      </c>
      <c r="AB23" s="4">
        <f>'Raw Data'!AB1135</f>
        <v>819</v>
      </c>
      <c r="AC23" s="4">
        <f>'Raw Data'!AC1135</f>
        <v>53</v>
      </c>
      <c r="AD23" s="4">
        <f>'Raw Data'!AD1135</f>
        <v>8.5299999999999994</v>
      </c>
      <c r="AE23" s="4">
        <f>'Raw Data'!AE1135</f>
        <v>0.2</v>
      </c>
      <c r="AF23" s="4">
        <f>'Raw Data'!AF1135</f>
        <v>978</v>
      </c>
      <c r="AG23" s="4">
        <f>'Raw Data'!AG1135</f>
        <v>-7</v>
      </c>
      <c r="AH23" s="4">
        <f>'Raw Data'!AH1135</f>
        <v>14</v>
      </c>
      <c r="AI23" s="4">
        <f>'Raw Data'!AI1135</f>
        <v>29</v>
      </c>
      <c r="AJ23" s="4">
        <f>'Raw Data'!AJ1135</f>
        <v>192</v>
      </c>
      <c r="AK23" s="4">
        <f>'Raw Data'!AK1135</f>
        <v>142</v>
      </c>
      <c r="AL23" s="4">
        <f>'Raw Data'!AL1135</f>
        <v>3.4</v>
      </c>
      <c r="AM23" s="4">
        <f>'Raw Data'!AM1135</f>
        <v>195</v>
      </c>
      <c r="AN23" s="4" t="str">
        <f>'Raw Data'!AN1135</f>
        <v>n/a</v>
      </c>
      <c r="AO23" s="4">
        <f>'Raw Data'!AO1135</f>
        <v>2</v>
      </c>
      <c r="AP23" s="5">
        <f>'Raw Data'!AP1135</f>
        <v>0.62065972222222221</v>
      </c>
      <c r="AQ23" s="4">
        <f>'Raw Data'!AQ1135</f>
        <v>47.158889000000002</v>
      </c>
      <c r="AR23" s="4">
        <f>'Raw Data'!AR1135</f>
        <v>-88.487572</v>
      </c>
      <c r="AS23" s="4">
        <f>'Raw Data'!AS1135</f>
        <v>315.2</v>
      </c>
      <c r="AT23" s="4">
        <f>'Raw Data'!AT1135</f>
        <v>46.7</v>
      </c>
      <c r="AU23" s="4">
        <f>'Raw Data'!AU1135</f>
        <v>11</v>
      </c>
      <c r="AV23" s="4">
        <f>'Raw Data'!AV1135</f>
        <v>9</v>
      </c>
      <c r="AW23" s="4" t="str">
        <f>'Raw Data'!AW1135</f>
        <v>0x4b46000</v>
      </c>
      <c r="AX23" s="4">
        <f>'Raw Data'!AX1135</f>
        <v>1.5</v>
      </c>
      <c r="AY23" s="4">
        <f>'Raw Data'!AY1135</f>
        <v>2.6</v>
      </c>
      <c r="AZ23" s="4">
        <f>'Raw Data'!AZ1135</f>
        <v>3.3</v>
      </c>
      <c r="BA23" s="4">
        <f>'Raw Data'!BA1135</f>
        <v>14.023</v>
      </c>
      <c r="BB23" s="4">
        <f>'Raw Data'!BB1135</f>
        <v>9.73</v>
      </c>
      <c r="BC23" s="4">
        <f>'Raw Data'!BC1135</f>
        <v>0.69</v>
      </c>
      <c r="BD23" s="4">
        <f>'Raw Data'!BD1135</f>
        <v>21.989000000000001</v>
      </c>
      <c r="BE23" s="4">
        <f>'Raw Data'!BE1135</f>
        <v>1239.963</v>
      </c>
      <c r="BF23" s="4">
        <f>'Raw Data'!BF1135</f>
        <v>1109.654</v>
      </c>
      <c r="BG23" s="4">
        <f>'Raw Data'!BG1135</f>
        <v>0.53200000000000003</v>
      </c>
      <c r="BH23" s="4">
        <f>'Raw Data'!BH1135</f>
        <v>0.38100000000000001</v>
      </c>
      <c r="BI23" s="4">
        <f>'Raw Data'!BI1135</f>
        <v>0.91300000000000003</v>
      </c>
      <c r="BJ23" s="4">
        <f>'Raw Data'!BJ1135</f>
        <v>0.40500000000000003</v>
      </c>
      <c r="BK23" s="4">
        <f>'Raw Data'!BK1135</f>
        <v>0.28999999999999998</v>
      </c>
      <c r="BL23" s="4">
        <f>'Raw Data'!BL1135</f>
        <v>0.69499999999999995</v>
      </c>
      <c r="BM23" s="4">
        <f>'Raw Data'!BM1135</f>
        <v>15.6234</v>
      </c>
      <c r="BN23" s="4">
        <f>'Raw Data'!BN1135</f>
        <v>0</v>
      </c>
      <c r="BO23" s="4">
        <f>'Raw Data'!BO1135</f>
        <v>0</v>
      </c>
      <c r="BP23" s="4">
        <f>'Raw Data'!BP1135</f>
        <v>0</v>
      </c>
      <c r="BQ23" s="4">
        <f>'Raw Data'!BQ1135</f>
        <v>0</v>
      </c>
      <c r="BR23" s="4">
        <f>'Raw Data'!BR1135</f>
        <v>0.64147399999999999</v>
      </c>
      <c r="BS23" s="4">
        <f>'Raw Data'!BS1135</f>
        <v>-5</v>
      </c>
      <c r="BT23" s="4">
        <f>'Raw Data'!BT1135</f>
        <v>0.161189</v>
      </c>
      <c r="BU23" s="4">
        <f>'Raw Data'!BU1135</f>
        <v>15.676021</v>
      </c>
      <c r="BV23" s="4">
        <f>'Raw Data'!BV1135</f>
        <v>3.2560180000000001</v>
      </c>
      <c r="BW23" s="4">
        <f t="shared" si="14"/>
        <v>4.1416047481999998</v>
      </c>
      <c r="BY23" s="4">
        <f t="shared" si="10"/>
        <v>14325.574602063351</v>
      </c>
      <c r="BZ23" s="4">
        <f t="shared" si="11"/>
        <v>12820.085082762958</v>
      </c>
      <c r="CA23" s="4">
        <f t="shared" si="12"/>
        <v>4.6790571281850006</v>
      </c>
      <c r="CB23" s="4">
        <f t="shared" si="13"/>
        <v>186.37860007995542</v>
      </c>
    </row>
    <row r="24" spans="1:80" x14ac:dyDescent="0.25">
      <c r="A24" s="2">
        <f>'Raw Data'!A1136</f>
        <v>42070</v>
      </c>
      <c r="B24" s="3">
        <f>'Raw Data'!B1136</f>
        <v>3.7300925925925925E-2</v>
      </c>
      <c r="C24" s="4">
        <f>'Raw Data'!C1136</f>
        <v>7.7009999999999996</v>
      </c>
      <c r="D24" s="4">
        <f>'Raw Data'!D1136</f>
        <v>11.3398</v>
      </c>
      <c r="E24" s="4">
        <f>'Raw Data'!E1136</f>
        <v>113397.6471</v>
      </c>
      <c r="F24" s="4">
        <f>'Raw Data'!F1136</f>
        <v>28.8</v>
      </c>
      <c r="G24" s="4">
        <f>'Raw Data'!G1136</f>
        <v>23.6</v>
      </c>
      <c r="H24" s="4">
        <f>'Raw Data'!H1136</f>
        <v>2563.6999999999998</v>
      </c>
      <c r="I24" s="4">
        <f>'Raw Data'!I1136</f>
        <v>0</v>
      </c>
      <c r="J24" s="4">
        <f>'Raw Data'!J1136</f>
        <v>0</v>
      </c>
      <c r="K24" s="4">
        <f>'Raw Data'!K1136</f>
        <v>0.82050000000000001</v>
      </c>
      <c r="L24" s="4">
        <f>'Raw Data'!L1136</f>
        <v>6.319</v>
      </c>
      <c r="M24" s="4">
        <f>'Raw Data'!M1136</f>
        <v>9.3043999999999993</v>
      </c>
      <c r="N24" s="4">
        <f>'Raw Data'!N1136</f>
        <v>23.666699999999999</v>
      </c>
      <c r="O24" s="4">
        <f>'Raw Data'!O1136</f>
        <v>19.372499999999999</v>
      </c>
      <c r="P24" s="4">
        <f>'Raw Data'!P1136</f>
        <v>43</v>
      </c>
      <c r="Q24" s="4">
        <f>'Raw Data'!Q1136</f>
        <v>18.033200000000001</v>
      </c>
      <c r="R24" s="4">
        <f>'Raw Data'!R1136</f>
        <v>14.761200000000001</v>
      </c>
      <c r="S24" s="4">
        <f>'Raw Data'!S1136</f>
        <v>32.799999999999997</v>
      </c>
      <c r="T24" s="4">
        <f>'Raw Data'!T1136</f>
        <v>2563.6797999999999</v>
      </c>
      <c r="U24" s="4">
        <f>'Raw Data'!U1136</f>
        <v>0</v>
      </c>
      <c r="V24" s="4">
        <f>'Raw Data'!V1136</f>
        <v>0</v>
      </c>
      <c r="W24" s="4">
        <f>'Raw Data'!W1136</f>
        <v>0</v>
      </c>
      <c r="X24" s="4">
        <f>'Raw Data'!X1136</f>
        <v>0</v>
      </c>
      <c r="Y24" s="4">
        <f>'Raw Data'!Y1136</f>
        <v>12.4</v>
      </c>
      <c r="Z24" s="4">
        <f>'Raw Data'!Z1136</f>
        <v>864</v>
      </c>
      <c r="AA24" s="4">
        <f>'Raw Data'!AA1136</f>
        <v>884</v>
      </c>
      <c r="AB24" s="4">
        <f>'Raw Data'!AB1136</f>
        <v>819</v>
      </c>
      <c r="AC24" s="4">
        <f>'Raw Data'!AC1136</f>
        <v>53</v>
      </c>
      <c r="AD24" s="4">
        <f>'Raw Data'!AD1136</f>
        <v>8.5299999999999994</v>
      </c>
      <c r="AE24" s="4">
        <f>'Raw Data'!AE1136</f>
        <v>0.2</v>
      </c>
      <c r="AF24" s="4">
        <f>'Raw Data'!AF1136</f>
        <v>978</v>
      </c>
      <c r="AG24" s="4">
        <f>'Raw Data'!AG1136</f>
        <v>-7</v>
      </c>
      <c r="AH24" s="4">
        <f>'Raw Data'!AH1136</f>
        <v>14</v>
      </c>
      <c r="AI24" s="4">
        <f>'Raw Data'!AI1136</f>
        <v>29</v>
      </c>
      <c r="AJ24" s="4">
        <f>'Raw Data'!AJ1136</f>
        <v>192</v>
      </c>
      <c r="AK24" s="4">
        <f>'Raw Data'!AK1136</f>
        <v>142</v>
      </c>
      <c r="AL24" s="4">
        <f>'Raw Data'!AL1136</f>
        <v>3.5</v>
      </c>
      <c r="AM24" s="4">
        <f>'Raw Data'!AM1136</f>
        <v>195</v>
      </c>
      <c r="AN24" s="4" t="str">
        <f>'Raw Data'!AN1136</f>
        <v>n/a</v>
      </c>
      <c r="AO24" s="4">
        <f>'Raw Data'!AO1136</f>
        <v>2</v>
      </c>
      <c r="AP24" s="5">
        <f>'Raw Data'!AP1136</f>
        <v>0.62067129629629625</v>
      </c>
      <c r="AQ24" s="4">
        <f>'Raw Data'!AQ1136</f>
        <v>47.158892000000002</v>
      </c>
      <c r="AR24" s="4">
        <f>'Raw Data'!AR1136</f>
        <v>-88.48733</v>
      </c>
      <c r="AS24" s="4">
        <f>'Raw Data'!AS1136</f>
        <v>314.7</v>
      </c>
      <c r="AT24" s="4">
        <f>'Raw Data'!AT1136</f>
        <v>46.1</v>
      </c>
      <c r="AU24" s="4">
        <f>'Raw Data'!AU1136</f>
        <v>11</v>
      </c>
      <c r="AV24" s="4">
        <f>'Raw Data'!AV1136</f>
        <v>9</v>
      </c>
      <c r="AW24" s="4" t="str">
        <f>'Raw Data'!AW1136</f>
        <v>0x4b66000</v>
      </c>
      <c r="AX24" s="4">
        <f>'Raw Data'!AX1136</f>
        <v>1.5</v>
      </c>
      <c r="AY24" s="4">
        <f>'Raw Data'!AY1136</f>
        <v>2.6</v>
      </c>
      <c r="AZ24" s="4">
        <f>'Raw Data'!AZ1136</f>
        <v>3.3</v>
      </c>
      <c r="BA24" s="4">
        <f>'Raw Data'!BA1136</f>
        <v>14.023</v>
      </c>
      <c r="BB24" s="4">
        <f>'Raw Data'!BB1136</f>
        <v>9.7799999999999994</v>
      </c>
      <c r="BC24" s="4">
        <f>'Raw Data'!BC1136</f>
        <v>0.7</v>
      </c>
      <c r="BD24" s="4">
        <f>'Raw Data'!BD1136</f>
        <v>21.876000000000001</v>
      </c>
      <c r="BE24" s="4">
        <f>'Raw Data'!BE1136</f>
        <v>1206.011</v>
      </c>
      <c r="BF24" s="4">
        <f>'Raw Data'!BF1136</f>
        <v>1130.221</v>
      </c>
      <c r="BG24" s="4">
        <f>'Raw Data'!BG1136</f>
        <v>0.47299999999999998</v>
      </c>
      <c r="BH24" s="4">
        <f>'Raw Data'!BH1136</f>
        <v>0.38700000000000001</v>
      </c>
      <c r="BI24" s="4">
        <f>'Raw Data'!BI1136</f>
        <v>0.86</v>
      </c>
      <c r="BJ24" s="4">
        <f>'Raw Data'!BJ1136</f>
        <v>0.36</v>
      </c>
      <c r="BK24" s="4">
        <f>'Raw Data'!BK1136</f>
        <v>0.29499999999999998</v>
      </c>
      <c r="BL24" s="4">
        <f>'Raw Data'!BL1136</f>
        <v>0.65500000000000003</v>
      </c>
      <c r="BM24" s="4">
        <f>'Raw Data'!BM1136</f>
        <v>16.180199999999999</v>
      </c>
      <c r="BN24" s="4">
        <f>'Raw Data'!BN1136</f>
        <v>0</v>
      </c>
      <c r="BO24" s="4">
        <f>'Raw Data'!BO1136</f>
        <v>0</v>
      </c>
      <c r="BP24" s="4">
        <f>'Raw Data'!BP1136</f>
        <v>0</v>
      </c>
      <c r="BQ24" s="4">
        <f>'Raw Data'!BQ1136</f>
        <v>0</v>
      </c>
      <c r="BR24" s="4">
        <f>'Raw Data'!BR1136</f>
        <v>0.65089699999999995</v>
      </c>
      <c r="BS24" s="4">
        <f>'Raw Data'!BS1136</f>
        <v>-5</v>
      </c>
      <c r="BT24" s="4">
        <f>'Raw Data'!BT1136</f>
        <v>0.16343299999999999</v>
      </c>
      <c r="BU24" s="4">
        <f>'Raw Data'!BU1136</f>
        <v>15.906295999999999</v>
      </c>
      <c r="BV24" s="4">
        <f>'Raw Data'!BV1136</f>
        <v>3.3013469999999998</v>
      </c>
      <c r="BW24" s="4">
        <f t="shared" si="14"/>
        <v>4.2024434031999993</v>
      </c>
      <c r="BY24" s="4">
        <f t="shared" si="10"/>
        <v>14137.994775653671</v>
      </c>
      <c r="BZ24" s="4">
        <f t="shared" si="11"/>
        <v>13249.513141533591</v>
      </c>
      <c r="CA24" s="4">
        <f t="shared" si="12"/>
        <v>4.2202584547199997</v>
      </c>
      <c r="CB24" s="4">
        <f t="shared" si="13"/>
        <v>195.85632546033116</v>
      </c>
    </row>
    <row r="25" spans="1:80" x14ac:dyDescent="0.25">
      <c r="A25" s="2">
        <f>'Raw Data'!A1137</f>
        <v>42070</v>
      </c>
      <c r="B25" s="3">
        <f>'Raw Data'!B1137</f>
        <v>3.7312499999999998E-2</v>
      </c>
      <c r="C25" s="4">
        <f>'Raw Data'!C1137</f>
        <v>7.2839999999999998</v>
      </c>
      <c r="D25" s="4">
        <f>'Raw Data'!D1137</f>
        <v>12.175000000000001</v>
      </c>
      <c r="E25" s="4">
        <f>'Raw Data'!E1137</f>
        <v>121750.0809</v>
      </c>
      <c r="F25" s="4">
        <f>'Raw Data'!F1137</f>
        <v>23.8</v>
      </c>
      <c r="G25" s="4">
        <f>'Raw Data'!G1137</f>
        <v>23.7</v>
      </c>
      <c r="H25" s="4">
        <f>'Raw Data'!H1137</f>
        <v>4589</v>
      </c>
      <c r="I25" s="4">
        <f>'Raw Data'!I1137</f>
        <v>0</v>
      </c>
      <c r="J25" s="4">
        <f>'Raw Data'!J1137</f>
        <v>0</v>
      </c>
      <c r="K25" s="4">
        <f>'Raw Data'!K1137</f>
        <v>0.81259999999999999</v>
      </c>
      <c r="L25" s="4">
        <f>'Raw Data'!L1137</f>
        <v>5.9191000000000003</v>
      </c>
      <c r="M25" s="4">
        <f>'Raw Data'!M1137</f>
        <v>9.8930000000000007</v>
      </c>
      <c r="N25" s="4">
        <f>'Raw Data'!N1137</f>
        <v>19.332599999999999</v>
      </c>
      <c r="O25" s="4">
        <f>'Raw Data'!O1137</f>
        <v>19.249400000000001</v>
      </c>
      <c r="P25" s="4">
        <f>'Raw Data'!P1137</f>
        <v>38.6</v>
      </c>
      <c r="Q25" s="4">
        <f>'Raw Data'!Q1137</f>
        <v>14.7308</v>
      </c>
      <c r="R25" s="4">
        <f>'Raw Data'!R1137</f>
        <v>14.667400000000001</v>
      </c>
      <c r="S25" s="4">
        <f>'Raw Data'!S1137</f>
        <v>29.4</v>
      </c>
      <c r="T25" s="4">
        <f>'Raw Data'!T1137</f>
        <v>4589.0326999999997</v>
      </c>
      <c r="U25" s="4">
        <f>'Raw Data'!U1137</f>
        <v>0</v>
      </c>
      <c r="V25" s="4">
        <f>'Raw Data'!V1137</f>
        <v>0</v>
      </c>
      <c r="W25" s="4">
        <f>'Raw Data'!W1137</f>
        <v>0</v>
      </c>
      <c r="X25" s="4">
        <f>'Raw Data'!X1137</f>
        <v>0</v>
      </c>
      <c r="Y25" s="4">
        <f>'Raw Data'!Y1137</f>
        <v>12.3</v>
      </c>
      <c r="Z25" s="4">
        <f>'Raw Data'!Z1137</f>
        <v>864</v>
      </c>
      <c r="AA25" s="4">
        <f>'Raw Data'!AA1137</f>
        <v>886</v>
      </c>
      <c r="AB25" s="4">
        <f>'Raw Data'!AB1137</f>
        <v>819</v>
      </c>
      <c r="AC25" s="4">
        <f>'Raw Data'!AC1137</f>
        <v>53</v>
      </c>
      <c r="AD25" s="4">
        <f>'Raw Data'!AD1137</f>
        <v>8.5299999999999994</v>
      </c>
      <c r="AE25" s="4">
        <f>'Raw Data'!AE1137</f>
        <v>0.2</v>
      </c>
      <c r="AF25" s="4">
        <f>'Raw Data'!AF1137</f>
        <v>978</v>
      </c>
      <c r="AG25" s="4">
        <f>'Raw Data'!AG1137</f>
        <v>-7</v>
      </c>
      <c r="AH25" s="4">
        <f>'Raw Data'!AH1137</f>
        <v>14</v>
      </c>
      <c r="AI25" s="4">
        <f>'Raw Data'!AI1137</f>
        <v>29</v>
      </c>
      <c r="AJ25" s="4">
        <f>'Raw Data'!AJ1137</f>
        <v>192</v>
      </c>
      <c r="AK25" s="4">
        <f>'Raw Data'!AK1137</f>
        <v>142</v>
      </c>
      <c r="AL25" s="4">
        <f>'Raw Data'!AL1137</f>
        <v>3.4</v>
      </c>
      <c r="AM25" s="4">
        <f>'Raw Data'!AM1137</f>
        <v>195</v>
      </c>
      <c r="AN25" s="4" t="str">
        <f>'Raw Data'!AN1137</f>
        <v>n/a</v>
      </c>
      <c r="AO25" s="4">
        <f>'Raw Data'!AO1137</f>
        <v>2</v>
      </c>
      <c r="AP25" s="5">
        <f>'Raw Data'!AP1137</f>
        <v>0.62067129629629625</v>
      </c>
      <c r="AQ25" s="4">
        <f>'Raw Data'!AQ1137</f>
        <v>47.158890999999997</v>
      </c>
      <c r="AR25" s="4">
        <f>'Raw Data'!AR1137</f>
        <v>-88.487266000000005</v>
      </c>
      <c r="AS25" s="4">
        <f>'Raw Data'!AS1137</f>
        <v>314.7</v>
      </c>
      <c r="AT25" s="4">
        <f>'Raw Data'!AT1137</f>
        <v>44.9</v>
      </c>
      <c r="AU25" s="4">
        <f>'Raw Data'!AU1137</f>
        <v>11</v>
      </c>
      <c r="AV25" s="4">
        <f>'Raw Data'!AV1137</f>
        <v>9</v>
      </c>
      <c r="AW25" s="4" t="str">
        <f>'Raw Data'!AW1137</f>
        <v>0x4b66000</v>
      </c>
      <c r="AX25" s="4">
        <f>'Raw Data'!AX1137</f>
        <v>1.5</v>
      </c>
      <c r="AY25" s="4">
        <f>'Raw Data'!AY1137</f>
        <v>2.6122879999999999</v>
      </c>
      <c r="AZ25" s="4">
        <f>'Raw Data'!AZ1137</f>
        <v>3.3122880000000001</v>
      </c>
      <c r="BA25" s="4">
        <f>'Raw Data'!BA1137</f>
        <v>14.023</v>
      </c>
      <c r="BB25" s="4">
        <f>'Raw Data'!BB1137</f>
        <v>9.33</v>
      </c>
      <c r="BC25" s="4">
        <f>'Raw Data'!BC1137</f>
        <v>0.67</v>
      </c>
      <c r="BD25" s="4">
        <f>'Raw Data'!BD1137</f>
        <v>23.067</v>
      </c>
      <c r="BE25" s="4">
        <f>'Raw Data'!BE1137</f>
        <v>1102.441</v>
      </c>
      <c r="BF25" s="4">
        <f>'Raw Data'!BF1137</f>
        <v>1172.7560000000001</v>
      </c>
      <c r="BG25" s="4">
        <f>'Raw Data'!BG1137</f>
        <v>0.377</v>
      </c>
      <c r="BH25" s="4">
        <f>'Raw Data'!BH1137</f>
        <v>0.375</v>
      </c>
      <c r="BI25" s="4">
        <f>'Raw Data'!BI1137</f>
        <v>0.753</v>
      </c>
      <c r="BJ25" s="4">
        <f>'Raw Data'!BJ1137</f>
        <v>0.28699999999999998</v>
      </c>
      <c r="BK25" s="4">
        <f>'Raw Data'!BK1137</f>
        <v>0.28599999999999998</v>
      </c>
      <c r="BL25" s="4">
        <f>'Raw Data'!BL1137</f>
        <v>0.57299999999999995</v>
      </c>
      <c r="BM25" s="4">
        <f>'Raw Data'!BM1137</f>
        <v>28.264600000000002</v>
      </c>
      <c r="BN25" s="4">
        <f>'Raw Data'!BN1137</f>
        <v>0</v>
      </c>
      <c r="BO25" s="4">
        <f>'Raw Data'!BO1137</f>
        <v>0</v>
      </c>
      <c r="BP25" s="4">
        <f>'Raw Data'!BP1137</f>
        <v>0</v>
      </c>
      <c r="BQ25" s="4">
        <f>'Raw Data'!BQ1137</f>
        <v>0</v>
      </c>
      <c r="BR25" s="4">
        <f>'Raw Data'!BR1137</f>
        <v>0.65518600000000005</v>
      </c>
      <c r="BS25" s="4">
        <f>'Raw Data'!BS1137</f>
        <v>-5</v>
      </c>
      <c r="BT25" s="4">
        <f>'Raw Data'!BT1137</f>
        <v>0.15992899999999999</v>
      </c>
      <c r="BU25" s="4">
        <f>'Raw Data'!BU1137</f>
        <v>16.011102000000001</v>
      </c>
      <c r="BV25" s="4">
        <f>'Raw Data'!BV1137</f>
        <v>3.2305600000000001</v>
      </c>
      <c r="BW25" s="4">
        <f t="shared" si="14"/>
        <v>4.2301331484000002</v>
      </c>
      <c r="BY25" s="4">
        <f t="shared" si="10"/>
        <v>13009.004636086735</v>
      </c>
      <c r="BZ25" s="4">
        <f t="shared" si="11"/>
        <v>13838.734445651544</v>
      </c>
      <c r="CA25" s="4">
        <f t="shared" si="12"/>
        <v>3.3866522839379996</v>
      </c>
      <c r="CB25" s="4">
        <f t="shared" si="13"/>
        <v>344.38856652138122</v>
      </c>
    </row>
    <row r="26" spans="1:80" x14ac:dyDescent="0.25">
      <c r="A26" s="2">
        <f>'Raw Data'!A1138</f>
        <v>42070</v>
      </c>
      <c r="B26" s="3">
        <f>'Raw Data'!B1138</f>
        <v>3.7324074074074072E-2</v>
      </c>
      <c r="C26" s="4">
        <f>'Raw Data'!C1138</f>
        <v>6.9539999999999997</v>
      </c>
      <c r="D26" s="4">
        <f>'Raw Data'!D1138</f>
        <v>12.7173</v>
      </c>
      <c r="E26" s="4">
        <f>'Raw Data'!E1138</f>
        <v>127173.03449999999</v>
      </c>
      <c r="F26" s="4">
        <f>'Raw Data'!F1138</f>
        <v>18.899999999999999</v>
      </c>
      <c r="G26" s="4">
        <f>'Raw Data'!G1138</f>
        <v>21.3</v>
      </c>
      <c r="H26" s="4">
        <f>'Raw Data'!H1138</f>
        <v>11769.6</v>
      </c>
      <c r="I26" s="4">
        <f>'Raw Data'!I1138</f>
        <v>0</v>
      </c>
      <c r="J26" s="4">
        <f>'Raw Data'!J1138</f>
        <v>0</v>
      </c>
      <c r="K26" s="4">
        <f>'Raw Data'!K1138</f>
        <v>0.8014</v>
      </c>
      <c r="L26" s="4">
        <f>'Raw Data'!L1138</f>
        <v>5.5731999999999999</v>
      </c>
      <c r="M26" s="4">
        <f>'Raw Data'!M1138</f>
        <v>10.191800000000001</v>
      </c>
      <c r="N26" s="4">
        <f>'Raw Data'!N1138</f>
        <v>15.146699999999999</v>
      </c>
      <c r="O26" s="4">
        <f>'Raw Data'!O1138</f>
        <v>17.0701</v>
      </c>
      <c r="P26" s="4">
        <f>'Raw Data'!P1138</f>
        <v>32.200000000000003</v>
      </c>
      <c r="Q26" s="4">
        <f>'Raw Data'!Q1138</f>
        <v>11.5413</v>
      </c>
      <c r="R26" s="4">
        <f>'Raw Data'!R1138</f>
        <v>13.0068</v>
      </c>
      <c r="S26" s="4">
        <f>'Raw Data'!S1138</f>
        <v>24.5</v>
      </c>
      <c r="T26" s="4">
        <f>'Raw Data'!T1138</f>
        <v>11769.6466</v>
      </c>
      <c r="U26" s="4">
        <f>'Raw Data'!U1138</f>
        <v>0</v>
      </c>
      <c r="V26" s="4">
        <f>'Raw Data'!V1138</f>
        <v>0</v>
      </c>
      <c r="W26" s="4">
        <f>'Raw Data'!W1138</f>
        <v>0</v>
      </c>
      <c r="X26" s="4">
        <f>'Raw Data'!X1138</f>
        <v>0</v>
      </c>
      <c r="Y26" s="4">
        <f>'Raw Data'!Y1138</f>
        <v>12.3</v>
      </c>
      <c r="Z26" s="4">
        <f>'Raw Data'!Z1138</f>
        <v>862</v>
      </c>
      <c r="AA26" s="4">
        <f>'Raw Data'!AA1138</f>
        <v>885</v>
      </c>
      <c r="AB26" s="4">
        <f>'Raw Data'!AB1138</f>
        <v>817</v>
      </c>
      <c r="AC26" s="4">
        <f>'Raw Data'!AC1138</f>
        <v>53</v>
      </c>
      <c r="AD26" s="4">
        <f>'Raw Data'!AD1138</f>
        <v>8.5299999999999994</v>
      </c>
      <c r="AE26" s="4">
        <f>'Raw Data'!AE1138</f>
        <v>0.2</v>
      </c>
      <c r="AF26" s="4">
        <f>'Raw Data'!AF1138</f>
        <v>978</v>
      </c>
      <c r="AG26" s="4">
        <f>'Raw Data'!AG1138</f>
        <v>-7</v>
      </c>
      <c r="AH26" s="4">
        <f>'Raw Data'!AH1138</f>
        <v>14</v>
      </c>
      <c r="AI26" s="4">
        <f>'Raw Data'!AI1138</f>
        <v>29</v>
      </c>
      <c r="AJ26" s="4">
        <f>'Raw Data'!AJ1138</f>
        <v>192</v>
      </c>
      <c r="AK26" s="4">
        <f>'Raw Data'!AK1138</f>
        <v>142</v>
      </c>
      <c r="AL26" s="4">
        <f>'Raw Data'!AL1138</f>
        <v>3.5</v>
      </c>
      <c r="AM26" s="4">
        <f>'Raw Data'!AM1138</f>
        <v>195</v>
      </c>
      <c r="AN26" s="4" t="str">
        <f>'Raw Data'!AN1138</f>
        <v>n/a</v>
      </c>
      <c r="AO26" s="4">
        <f>'Raw Data'!AO1138</f>
        <v>2</v>
      </c>
      <c r="AP26" s="5">
        <f>'Raw Data'!AP1138</f>
        <v>0.62069444444444444</v>
      </c>
      <c r="AQ26" s="4">
        <f>'Raw Data'!AQ1138</f>
        <v>47.158878999999999</v>
      </c>
      <c r="AR26" s="4">
        <f>'Raw Data'!AR1138</f>
        <v>-88.486777000000004</v>
      </c>
      <c r="AS26" s="4">
        <f>'Raw Data'!AS1138</f>
        <v>314.7</v>
      </c>
      <c r="AT26" s="4">
        <f>'Raw Data'!AT1138</f>
        <v>43.9</v>
      </c>
      <c r="AU26" s="4">
        <f>'Raw Data'!AU1138</f>
        <v>11</v>
      </c>
      <c r="AV26" s="4">
        <f>'Raw Data'!AV1138</f>
        <v>9</v>
      </c>
      <c r="AW26" s="4" t="str">
        <f>'Raw Data'!AW1138</f>
        <v>0x4b66000</v>
      </c>
      <c r="AX26" s="4">
        <f>'Raw Data'!AX1138</f>
        <v>1.524351</v>
      </c>
      <c r="AY26" s="4">
        <f>'Raw Data'!AY1138</f>
        <v>2.724351</v>
      </c>
      <c r="AZ26" s="4">
        <f>'Raw Data'!AZ1138</f>
        <v>3.4243510000000001</v>
      </c>
      <c r="BA26" s="4">
        <f>'Raw Data'!BA1138</f>
        <v>14.023</v>
      </c>
      <c r="BB26" s="4">
        <f>'Raw Data'!BB1138</f>
        <v>8.77</v>
      </c>
      <c r="BC26" s="4">
        <f>'Raw Data'!BC1138</f>
        <v>0.63</v>
      </c>
      <c r="BD26" s="4">
        <f>'Raw Data'!BD1138</f>
        <v>24.78</v>
      </c>
      <c r="BE26" s="4">
        <f>'Raw Data'!BE1138</f>
        <v>996.81899999999996</v>
      </c>
      <c r="BF26" s="4">
        <f>'Raw Data'!BF1138</f>
        <v>1160.213</v>
      </c>
      <c r="BG26" s="4">
        <f>'Raw Data'!BG1138</f>
        <v>0.28399999999999997</v>
      </c>
      <c r="BH26" s="4">
        <f>'Raw Data'!BH1138</f>
        <v>0.32</v>
      </c>
      <c r="BI26" s="4">
        <f>'Raw Data'!BI1138</f>
        <v>0.60299999999999998</v>
      </c>
      <c r="BJ26" s="4">
        <f>'Raw Data'!BJ1138</f>
        <v>0.216</v>
      </c>
      <c r="BK26" s="4">
        <f>'Raw Data'!BK1138</f>
        <v>0.24399999999999999</v>
      </c>
      <c r="BL26" s="4">
        <f>'Raw Data'!BL1138</f>
        <v>0.46</v>
      </c>
      <c r="BM26" s="4">
        <f>'Raw Data'!BM1138</f>
        <v>69.613399999999999</v>
      </c>
      <c r="BN26" s="4">
        <f>'Raw Data'!BN1138</f>
        <v>0</v>
      </c>
      <c r="BO26" s="4">
        <f>'Raw Data'!BO1138</f>
        <v>0</v>
      </c>
      <c r="BP26" s="4">
        <f>'Raw Data'!BP1138</f>
        <v>0</v>
      </c>
      <c r="BQ26" s="4">
        <f>'Raw Data'!BQ1138</f>
        <v>0</v>
      </c>
      <c r="BR26" s="4">
        <f>'Raw Data'!BR1138</f>
        <v>0.567882</v>
      </c>
      <c r="BS26" s="4">
        <f>'Raw Data'!BS1138</f>
        <v>-5</v>
      </c>
      <c r="BT26" s="4">
        <f>'Raw Data'!BT1138</f>
        <v>0.16062799999999999</v>
      </c>
      <c r="BU26" s="4">
        <f>'Raw Data'!BU1138</f>
        <v>13.877618999999999</v>
      </c>
      <c r="BV26" s="4">
        <f>'Raw Data'!BV1138</f>
        <v>3.2446929999999998</v>
      </c>
      <c r="BW26" s="4">
        <f t="shared" si="14"/>
        <v>3.6664669397999998</v>
      </c>
      <c r="BY26" s="4">
        <f t="shared" si="10"/>
        <v>10195.270554649256</v>
      </c>
      <c r="BZ26" s="4">
        <f t="shared" si="11"/>
        <v>11866.432557988237</v>
      </c>
      <c r="CA26" s="4">
        <f t="shared" si="12"/>
        <v>2.2092059238479997</v>
      </c>
      <c r="CB26" s="4">
        <f t="shared" si="13"/>
        <v>735.17793253839056</v>
      </c>
    </row>
    <row r="27" spans="1:80" x14ac:dyDescent="0.25">
      <c r="A27" s="2">
        <f>'Raw Data'!A1139</f>
        <v>42070</v>
      </c>
      <c r="B27" s="3">
        <f>'Raw Data'!B1139</f>
        <v>3.7335648148148153E-2</v>
      </c>
      <c r="C27" s="4">
        <f>'Raw Data'!C1139</f>
        <v>6.93</v>
      </c>
      <c r="D27" s="4">
        <f>'Raw Data'!D1139</f>
        <v>12.9</v>
      </c>
      <c r="E27" s="4">
        <f>'Raw Data'!E1139</f>
        <v>129000</v>
      </c>
      <c r="F27" s="4">
        <f>'Raw Data'!F1139</f>
        <v>17.2</v>
      </c>
      <c r="G27" s="4">
        <f>'Raw Data'!G1139</f>
        <v>20.100000000000001</v>
      </c>
      <c r="H27" s="4">
        <f>'Raw Data'!H1139</f>
        <v>12813.7</v>
      </c>
      <c r="I27" s="4">
        <f>'Raw Data'!I1139</f>
        <v>0</v>
      </c>
      <c r="J27" s="4">
        <f>'Raw Data'!J1139</f>
        <v>0</v>
      </c>
      <c r="K27" s="4">
        <f>'Raw Data'!K1139</f>
        <v>0.7984</v>
      </c>
      <c r="L27" s="4">
        <f>'Raw Data'!L1139</f>
        <v>5.5330000000000004</v>
      </c>
      <c r="M27" s="4">
        <f>'Raw Data'!M1139</f>
        <v>10.2997</v>
      </c>
      <c r="N27" s="4">
        <f>'Raw Data'!N1139</f>
        <v>13.7182</v>
      </c>
      <c r="O27" s="4">
        <f>'Raw Data'!O1139</f>
        <v>16.017099999999999</v>
      </c>
      <c r="P27" s="4">
        <f>'Raw Data'!P1139</f>
        <v>29.7</v>
      </c>
      <c r="Q27" s="4">
        <f>'Raw Data'!Q1139</f>
        <v>10.4528</v>
      </c>
      <c r="R27" s="4">
        <f>'Raw Data'!R1139</f>
        <v>12.2044</v>
      </c>
      <c r="S27" s="4">
        <f>'Raw Data'!S1139</f>
        <v>22.7</v>
      </c>
      <c r="T27" s="4">
        <f>'Raw Data'!T1139</f>
        <v>12813.653899999999</v>
      </c>
      <c r="U27" s="4">
        <f>'Raw Data'!U1139</f>
        <v>0</v>
      </c>
      <c r="V27" s="4">
        <f>'Raw Data'!V1139</f>
        <v>0</v>
      </c>
      <c r="W27" s="4">
        <f>'Raw Data'!W1139</f>
        <v>0</v>
      </c>
      <c r="X27" s="4">
        <f>'Raw Data'!X1139</f>
        <v>0</v>
      </c>
      <c r="Y27" s="4">
        <f>'Raw Data'!Y1139</f>
        <v>12.3</v>
      </c>
      <c r="Z27" s="4">
        <f>'Raw Data'!Z1139</f>
        <v>860</v>
      </c>
      <c r="AA27" s="4">
        <f>'Raw Data'!AA1139</f>
        <v>882</v>
      </c>
      <c r="AB27" s="4">
        <f>'Raw Data'!AB1139</f>
        <v>814</v>
      </c>
      <c r="AC27" s="4">
        <f>'Raw Data'!AC1139</f>
        <v>53</v>
      </c>
      <c r="AD27" s="4">
        <f>'Raw Data'!AD1139</f>
        <v>8.5299999999999994</v>
      </c>
      <c r="AE27" s="4">
        <f>'Raw Data'!AE1139</f>
        <v>0.2</v>
      </c>
      <c r="AF27" s="4">
        <f>'Raw Data'!AF1139</f>
        <v>978</v>
      </c>
      <c r="AG27" s="4">
        <f>'Raw Data'!AG1139</f>
        <v>-7</v>
      </c>
      <c r="AH27" s="4">
        <f>'Raw Data'!AH1139</f>
        <v>14</v>
      </c>
      <c r="AI27" s="4">
        <f>'Raw Data'!AI1139</f>
        <v>29</v>
      </c>
      <c r="AJ27" s="4">
        <f>'Raw Data'!AJ1139</f>
        <v>191.2</v>
      </c>
      <c r="AK27" s="4">
        <f>'Raw Data'!AK1139</f>
        <v>141.19999999999999</v>
      </c>
      <c r="AL27" s="4">
        <f>'Raw Data'!AL1139</f>
        <v>3.3</v>
      </c>
      <c r="AM27" s="4">
        <f>'Raw Data'!AM1139</f>
        <v>195</v>
      </c>
      <c r="AN27" s="4" t="str">
        <f>'Raw Data'!AN1139</f>
        <v>n/a</v>
      </c>
      <c r="AO27" s="4">
        <f>'Raw Data'!AO1139</f>
        <v>2</v>
      </c>
      <c r="AP27" s="5">
        <f>'Raw Data'!AP1139</f>
        <v>0.62070601851851859</v>
      </c>
      <c r="AQ27" s="4">
        <f>'Raw Data'!AQ1139</f>
        <v>47.158847000000002</v>
      </c>
      <c r="AR27" s="4">
        <f>'Raw Data'!AR1139</f>
        <v>-88.486525</v>
      </c>
      <c r="AS27" s="4">
        <f>'Raw Data'!AS1139</f>
        <v>314.39999999999998</v>
      </c>
      <c r="AT27" s="4">
        <f>'Raw Data'!AT1139</f>
        <v>43.3</v>
      </c>
      <c r="AU27" s="4">
        <f>'Raw Data'!AU1139</f>
        <v>11</v>
      </c>
      <c r="AV27" s="4">
        <f>'Raw Data'!AV1139</f>
        <v>9</v>
      </c>
      <c r="AW27" s="4" t="str">
        <f>'Raw Data'!AW1139</f>
        <v>0x4b66000</v>
      </c>
      <c r="AX27" s="4">
        <f>'Raw Data'!AX1139</f>
        <v>1.6640360000000001</v>
      </c>
      <c r="AY27" s="4">
        <f>'Raw Data'!AY1139</f>
        <v>2.672228</v>
      </c>
      <c r="AZ27" s="4">
        <f>'Raw Data'!AZ1139</f>
        <v>3.3722279999999998</v>
      </c>
      <c r="BA27" s="4">
        <f>'Raw Data'!BA1139</f>
        <v>14.023</v>
      </c>
      <c r="BB27" s="4">
        <f>'Raw Data'!BB1139</f>
        <v>8.6300000000000008</v>
      </c>
      <c r="BC27" s="4">
        <f>'Raw Data'!BC1139</f>
        <v>0.62</v>
      </c>
      <c r="BD27" s="4">
        <f>'Raw Data'!BD1139</f>
        <v>25.247</v>
      </c>
      <c r="BE27" s="4">
        <f>'Raw Data'!BE1139</f>
        <v>979.65</v>
      </c>
      <c r="BF27" s="4">
        <f>'Raw Data'!BF1139</f>
        <v>1160.68</v>
      </c>
      <c r="BG27" s="4">
        <f>'Raw Data'!BG1139</f>
        <v>0.254</v>
      </c>
      <c r="BH27" s="4">
        <f>'Raw Data'!BH1139</f>
        <v>0.29699999999999999</v>
      </c>
      <c r="BI27" s="4">
        <f>'Raw Data'!BI1139</f>
        <v>0.55100000000000005</v>
      </c>
      <c r="BJ27" s="4">
        <f>'Raw Data'!BJ1139</f>
        <v>0.19400000000000001</v>
      </c>
      <c r="BK27" s="4">
        <f>'Raw Data'!BK1139</f>
        <v>0.22600000000000001</v>
      </c>
      <c r="BL27" s="4">
        <f>'Raw Data'!BL1139</f>
        <v>0.42</v>
      </c>
      <c r="BM27" s="4">
        <f>'Raw Data'!BM1139</f>
        <v>75.024699999999996</v>
      </c>
      <c r="BN27" s="4">
        <f>'Raw Data'!BN1139</f>
        <v>0</v>
      </c>
      <c r="BO27" s="4">
        <f>'Raw Data'!BO1139</f>
        <v>0</v>
      </c>
      <c r="BP27" s="4">
        <f>'Raw Data'!BP1139</f>
        <v>0</v>
      </c>
      <c r="BQ27" s="4">
        <f>'Raw Data'!BQ1139</f>
        <v>0</v>
      </c>
      <c r="BR27" s="4">
        <f>'Raw Data'!BR1139</f>
        <v>0.51388</v>
      </c>
      <c r="BS27" s="4">
        <f>'Raw Data'!BS1139</f>
        <v>-5</v>
      </c>
      <c r="BT27" s="4">
        <f>'Raw Data'!BT1139</f>
        <v>0.161</v>
      </c>
      <c r="BU27" s="4">
        <f>'Raw Data'!BU1139</f>
        <v>12.557948</v>
      </c>
      <c r="BV27" s="4">
        <f>'Raw Data'!BV1139</f>
        <v>3.2522000000000002</v>
      </c>
      <c r="BW27" s="4">
        <f t="shared" si="14"/>
        <v>3.3178098615999998</v>
      </c>
      <c r="BY27" s="4">
        <f t="shared" si="10"/>
        <v>9066.8641997933992</v>
      </c>
      <c r="BZ27" s="4">
        <f t="shared" si="11"/>
        <v>10742.33444537968</v>
      </c>
      <c r="CA27" s="4">
        <f t="shared" si="12"/>
        <v>1.7955102891439998</v>
      </c>
      <c r="CB27" s="4">
        <f t="shared" si="13"/>
        <v>716.98093008117155</v>
      </c>
    </row>
    <row r="28" spans="1:80" x14ac:dyDescent="0.25">
      <c r="A28" s="2">
        <f>'Raw Data'!A1140</f>
        <v>42070</v>
      </c>
      <c r="B28" s="3">
        <f>'Raw Data'!B1140</f>
        <v>3.7347222222222219E-2</v>
      </c>
      <c r="C28" s="4">
        <f>'Raw Data'!C1140</f>
        <v>6.8620000000000001</v>
      </c>
      <c r="D28" s="4">
        <f>'Raw Data'!D1140</f>
        <v>12.942299999999999</v>
      </c>
      <c r="E28" s="4">
        <f>'Raw Data'!E1140</f>
        <v>129422.90240000001</v>
      </c>
      <c r="F28" s="4">
        <f>'Raw Data'!F1140</f>
        <v>10.7</v>
      </c>
      <c r="G28" s="4">
        <f>'Raw Data'!G1140</f>
        <v>17.899999999999999</v>
      </c>
      <c r="H28" s="4">
        <f>'Raw Data'!H1140</f>
        <v>10710.9</v>
      </c>
      <c r="I28" s="4">
        <f>'Raw Data'!I1140</f>
        <v>0</v>
      </c>
      <c r="J28" s="4">
        <f>'Raw Data'!J1140</f>
        <v>0</v>
      </c>
      <c r="K28" s="4">
        <f>'Raw Data'!K1140</f>
        <v>0.80069999999999997</v>
      </c>
      <c r="L28" s="4">
        <f>'Raw Data'!L1140</f>
        <v>5.4945000000000004</v>
      </c>
      <c r="M28" s="4">
        <f>'Raw Data'!M1140</f>
        <v>10.362399999999999</v>
      </c>
      <c r="N28" s="4">
        <f>'Raw Data'!N1140</f>
        <v>8.5420999999999996</v>
      </c>
      <c r="O28" s="4">
        <f>'Raw Data'!O1140</f>
        <v>14.331899999999999</v>
      </c>
      <c r="P28" s="4">
        <f>'Raw Data'!P1140</f>
        <v>22.9</v>
      </c>
      <c r="Q28" s="4">
        <f>'Raw Data'!Q1140</f>
        <v>6.5087999999999999</v>
      </c>
      <c r="R28" s="4">
        <f>'Raw Data'!R1140</f>
        <v>10.920400000000001</v>
      </c>
      <c r="S28" s="4">
        <f>'Raw Data'!S1140</f>
        <v>17.399999999999999</v>
      </c>
      <c r="T28" s="4">
        <f>'Raw Data'!T1140</f>
        <v>10710.9429</v>
      </c>
      <c r="U28" s="4">
        <f>'Raw Data'!U1140</f>
        <v>0</v>
      </c>
      <c r="V28" s="4">
        <f>'Raw Data'!V1140</f>
        <v>0</v>
      </c>
      <c r="W28" s="4">
        <f>'Raw Data'!W1140</f>
        <v>0</v>
      </c>
      <c r="X28" s="4">
        <f>'Raw Data'!X1140</f>
        <v>0</v>
      </c>
      <c r="Y28" s="4">
        <f>'Raw Data'!Y1140</f>
        <v>12.3</v>
      </c>
      <c r="Z28" s="4">
        <f>'Raw Data'!Z1140</f>
        <v>860</v>
      </c>
      <c r="AA28" s="4">
        <f>'Raw Data'!AA1140</f>
        <v>881</v>
      </c>
      <c r="AB28" s="4">
        <f>'Raw Data'!AB1140</f>
        <v>814</v>
      </c>
      <c r="AC28" s="4">
        <f>'Raw Data'!AC1140</f>
        <v>53</v>
      </c>
      <c r="AD28" s="4">
        <f>'Raw Data'!AD1140</f>
        <v>8.5299999999999994</v>
      </c>
      <c r="AE28" s="4">
        <f>'Raw Data'!AE1140</f>
        <v>0.2</v>
      </c>
      <c r="AF28" s="4">
        <f>'Raw Data'!AF1140</f>
        <v>978</v>
      </c>
      <c r="AG28" s="4">
        <f>'Raw Data'!AG1140</f>
        <v>-7</v>
      </c>
      <c r="AH28" s="4">
        <f>'Raw Data'!AH1140</f>
        <v>14</v>
      </c>
      <c r="AI28" s="4">
        <f>'Raw Data'!AI1140</f>
        <v>29</v>
      </c>
      <c r="AJ28" s="4">
        <f>'Raw Data'!AJ1140</f>
        <v>191</v>
      </c>
      <c r="AK28" s="4">
        <f>'Raw Data'!AK1140</f>
        <v>141</v>
      </c>
      <c r="AL28" s="4">
        <f>'Raw Data'!AL1140</f>
        <v>3.2</v>
      </c>
      <c r="AM28" s="4">
        <f>'Raw Data'!AM1140</f>
        <v>195</v>
      </c>
      <c r="AN28" s="4" t="str">
        <f>'Raw Data'!AN1140</f>
        <v>n/a</v>
      </c>
      <c r="AO28" s="4">
        <f>'Raw Data'!AO1140</f>
        <v>2</v>
      </c>
      <c r="AP28" s="5">
        <f>'Raw Data'!AP1140</f>
        <v>0.62071759259259263</v>
      </c>
      <c r="AQ28" s="4">
        <f>'Raw Data'!AQ1140</f>
        <v>47.158797</v>
      </c>
      <c r="AR28" s="4">
        <f>'Raw Data'!AR1140</f>
        <v>-88.4863</v>
      </c>
      <c r="AS28" s="4">
        <f>'Raw Data'!AS1140</f>
        <v>314.5</v>
      </c>
      <c r="AT28" s="4">
        <f>'Raw Data'!AT1140</f>
        <v>41.3</v>
      </c>
      <c r="AU28" s="4">
        <f>'Raw Data'!AU1140</f>
        <v>11</v>
      </c>
      <c r="AV28" s="4">
        <f>'Raw Data'!AV1140</f>
        <v>9</v>
      </c>
      <c r="AW28" s="4" t="str">
        <f>'Raw Data'!AW1140</f>
        <v>0x4b66000</v>
      </c>
      <c r="AX28" s="4">
        <f>'Raw Data'!AX1140</f>
        <v>1.4120200000000001</v>
      </c>
      <c r="AY28" s="4">
        <f>'Raw Data'!AY1140</f>
        <v>1.1322220000000001</v>
      </c>
      <c r="AZ28" s="4">
        <f>'Raw Data'!AZ1140</f>
        <v>1.8202020000000001</v>
      </c>
      <c r="BA28" s="4">
        <f>'Raw Data'!BA1140</f>
        <v>14.023</v>
      </c>
      <c r="BB28" s="4">
        <f>'Raw Data'!BB1140</f>
        <v>8.74</v>
      </c>
      <c r="BC28" s="4">
        <f>'Raw Data'!BC1140</f>
        <v>0.62</v>
      </c>
      <c r="BD28" s="4">
        <f>'Raw Data'!BD1140</f>
        <v>24.896000000000001</v>
      </c>
      <c r="BE28" s="4">
        <f>'Raw Data'!BE1140</f>
        <v>983.54300000000001</v>
      </c>
      <c r="BF28" s="4">
        <f>'Raw Data'!BF1140</f>
        <v>1180.614</v>
      </c>
      <c r="BG28" s="4">
        <f>'Raw Data'!BG1140</f>
        <v>0.16</v>
      </c>
      <c r="BH28" s="4">
        <f>'Raw Data'!BH1140</f>
        <v>0.26900000000000002</v>
      </c>
      <c r="BI28" s="4">
        <f>'Raw Data'!BI1140</f>
        <v>0.42899999999999999</v>
      </c>
      <c r="BJ28" s="4">
        <f>'Raw Data'!BJ1140</f>
        <v>0.122</v>
      </c>
      <c r="BK28" s="4">
        <f>'Raw Data'!BK1140</f>
        <v>0.20499999999999999</v>
      </c>
      <c r="BL28" s="4">
        <f>'Raw Data'!BL1140</f>
        <v>0.32700000000000001</v>
      </c>
      <c r="BM28" s="4">
        <f>'Raw Data'!BM1140</f>
        <v>63.404000000000003</v>
      </c>
      <c r="BN28" s="4">
        <f>'Raw Data'!BN1140</f>
        <v>0</v>
      </c>
      <c r="BO28" s="4">
        <f>'Raw Data'!BO1140</f>
        <v>0</v>
      </c>
      <c r="BP28" s="4">
        <f>'Raw Data'!BP1140</f>
        <v>0</v>
      </c>
      <c r="BQ28" s="4">
        <f>'Raw Data'!BQ1140</f>
        <v>0</v>
      </c>
      <c r="BR28" s="4">
        <f>'Raw Data'!BR1140</f>
        <v>0.498699</v>
      </c>
      <c r="BS28" s="4">
        <f>'Raw Data'!BS1140</f>
        <v>-5</v>
      </c>
      <c r="BT28" s="4">
        <f>'Raw Data'!BT1140</f>
        <v>0.160189</v>
      </c>
      <c r="BU28" s="4">
        <f>'Raw Data'!BU1140</f>
        <v>12.186965000000001</v>
      </c>
      <c r="BV28" s="4">
        <f>'Raw Data'!BV1140</f>
        <v>3.235814</v>
      </c>
      <c r="BW28" s="4">
        <f t="shared" si="14"/>
        <v>3.2197961529999999</v>
      </c>
      <c r="BY28" s="4">
        <f t="shared" si="10"/>
        <v>8833.9798342253162</v>
      </c>
      <c r="BZ28" s="4">
        <f t="shared" si="11"/>
        <v>10604.030802927871</v>
      </c>
      <c r="CA28" s="4">
        <f t="shared" si="12"/>
        <v>1.09577877101</v>
      </c>
      <c r="CB28" s="4">
        <f t="shared" si="13"/>
        <v>588.02647226246006</v>
      </c>
    </row>
    <row r="29" spans="1:80" x14ac:dyDescent="0.25">
      <c r="A29" s="2">
        <f>'Raw Data'!A1141</f>
        <v>42070</v>
      </c>
      <c r="B29" s="3">
        <f>'Raw Data'!B1141</f>
        <v>3.73587962962963E-2</v>
      </c>
      <c r="C29" s="4">
        <f>'Raw Data'!C1141</f>
        <v>6.79</v>
      </c>
      <c r="D29" s="4">
        <f>'Raw Data'!D1141</f>
        <v>13.056100000000001</v>
      </c>
      <c r="E29" s="4">
        <f>'Raw Data'!E1141</f>
        <v>130561.3882</v>
      </c>
      <c r="F29" s="4">
        <f>'Raw Data'!F1141</f>
        <v>10.1</v>
      </c>
      <c r="G29" s="4">
        <f>'Raw Data'!G1141</f>
        <v>19.100000000000001</v>
      </c>
      <c r="H29" s="4">
        <f>'Raw Data'!H1141</f>
        <v>7519.4</v>
      </c>
      <c r="I29" s="4">
        <f>'Raw Data'!I1141</f>
        <v>0</v>
      </c>
      <c r="J29" s="4">
        <f>'Raw Data'!J1141</f>
        <v>0</v>
      </c>
      <c r="K29" s="4">
        <f>'Raw Data'!K1141</f>
        <v>0.8034</v>
      </c>
      <c r="L29" s="4">
        <f>'Raw Data'!L1141</f>
        <v>5.4551999999999996</v>
      </c>
      <c r="M29" s="4">
        <f>'Raw Data'!M1141</f>
        <v>10.489100000000001</v>
      </c>
      <c r="N29" s="4">
        <f>'Raw Data'!N1141</f>
        <v>8.1141000000000005</v>
      </c>
      <c r="O29" s="4">
        <f>'Raw Data'!O1141</f>
        <v>15.3446</v>
      </c>
      <c r="P29" s="4">
        <f>'Raw Data'!P1141</f>
        <v>23.5</v>
      </c>
      <c r="Q29" s="4">
        <f>'Raw Data'!Q1141</f>
        <v>6.1826999999999996</v>
      </c>
      <c r="R29" s="4">
        <f>'Raw Data'!R1141</f>
        <v>11.692</v>
      </c>
      <c r="S29" s="4">
        <f>'Raw Data'!S1141</f>
        <v>17.899999999999999</v>
      </c>
      <c r="T29" s="4">
        <f>'Raw Data'!T1141</f>
        <v>7519.3663999999999</v>
      </c>
      <c r="U29" s="4">
        <f>'Raw Data'!U1141</f>
        <v>0</v>
      </c>
      <c r="V29" s="4">
        <f>'Raw Data'!V1141</f>
        <v>0</v>
      </c>
      <c r="W29" s="4">
        <f>'Raw Data'!W1141</f>
        <v>0</v>
      </c>
      <c r="X29" s="4">
        <f>'Raw Data'!X1141</f>
        <v>0</v>
      </c>
      <c r="Y29" s="4">
        <f>'Raw Data'!Y1141</f>
        <v>12.4</v>
      </c>
      <c r="Z29" s="4">
        <f>'Raw Data'!Z1141</f>
        <v>862</v>
      </c>
      <c r="AA29" s="4">
        <f>'Raw Data'!AA1141</f>
        <v>882</v>
      </c>
      <c r="AB29" s="4">
        <f>'Raw Data'!AB1141</f>
        <v>815</v>
      </c>
      <c r="AC29" s="4">
        <f>'Raw Data'!AC1141</f>
        <v>53</v>
      </c>
      <c r="AD29" s="4">
        <f>'Raw Data'!AD1141</f>
        <v>8.5299999999999994</v>
      </c>
      <c r="AE29" s="4">
        <f>'Raw Data'!AE1141</f>
        <v>0.2</v>
      </c>
      <c r="AF29" s="4">
        <f>'Raw Data'!AF1141</f>
        <v>978</v>
      </c>
      <c r="AG29" s="4">
        <f>'Raw Data'!AG1141</f>
        <v>-7</v>
      </c>
      <c r="AH29" s="4">
        <f>'Raw Data'!AH1141</f>
        <v>14.811</v>
      </c>
      <c r="AI29" s="4">
        <f>'Raw Data'!AI1141</f>
        <v>29</v>
      </c>
      <c r="AJ29" s="4">
        <f>'Raw Data'!AJ1141</f>
        <v>191</v>
      </c>
      <c r="AK29" s="4">
        <f>'Raw Data'!AK1141</f>
        <v>141.80000000000001</v>
      </c>
      <c r="AL29" s="4">
        <f>'Raw Data'!AL1141</f>
        <v>3.3</v>
      </c>
      <c r="AM29" s="4">
        <f>'Raw Data'!AM1141</f>
        <v>195</v>
      </c>
      <c r="AN29" s="4" t="str">
        <f>'Raw Data'!AN1141</f>
        <v>n/a</v>
      </c>
      <c r="AO29" s="4">
        <f>'Raw Data'!AO1141</f>
        <v>2</v>
      </c>
      <c r="AP29" s="5">
        <f>'Raw Data'!AP1141</f>
        <v>0.62072916666666667</v>
      </c>
      <c r="AQ29" s="4">
        <f>'Raw Data'!AQ1141</f>
        <v>47.158743000000001</v>
      </c>
      <c r="AR29" s="4">
        <f>'Raw Data'!AR1141</f>
        <v>-88.486107000000004</v>
      </c>
      <c r="AS29" s="4">
        <f>'Raw Data'!AS1141</f>
        <v>314.7</v>
      </c>
      <c r="AT29" s="4">
        <f>'Raw Data'!AT1141</f>
        <v>37.6</v>
      </c>
      <c r="AU29" s="4">
        <f>'Raw Data'!AU1141</f>
        <v>11</v>
      </c>
      <c r="AV29" s="4">
        <f>'Raw Data'!AV1141</f>
        <v>9</v>
      </c>
      <c r="AW29" s="4" t="str">
        <f>'Raw Data'!AW1141</f>
        <v>0x4b66000</v>
      </c>
      <c r="AX29" s="4">
        <f>'Raw Data'!AX1141</f>
        <v>1.5128870000000001</v>
      </c>
      <c r="AY29" s="4">
        <f>'Raw Data'!AY1141</f>
        <v>2.1773229999999999</v>
      </c>
      <c r="AZ29" s="4">
        <f>'Raw Data'!AZ1141</f>
        <v>2.777323</v>
      </c>
      <c r="BA29" s="4">
        <f>'Raw Data'!BA1141</f>
        <v>14.023</v>
      </c>
      <c r="BB29" s="4">
        <f>'Raw Data'!BB1141</f>
        <v>8.8699999999999992</v>
      </c>
      <c r="BC29" s="4">
        <f>'Raw Data'!BC1141</f>
        <v>0.63</v>
      </c>
      <c r="BD29" s="4">
        <f>'Raw Data'!BD1141</f>
        <v>24.474</v>
      </c>
      <c r="BE29" s="4">
        <f>'Raw Data'!BE1141</f>
        <v>990.10699999999997</v>
      </c>
      <c r="BF29" s="4">
        <f>'Raw Data'!BF1141</f>
        <v>1211.663</v>
      </c>
      <c r="BG29" s="4">
        <f>'Raw Data'!BG1141</f>
        <v>0.154</v>
      </c>
      <c r="BH29" s="4">
        <f>'Raw Data'!BH1141</f>
        <v>0.29199999999999998</v>
      </c>
      <c r="BI29" s="4">
        <f>'Raw Data'!BI1141</f>
        <v>0.44600000000000001</v>
      </c>
      <c r="BJ29" s="4">
        <f>'Raw Data'!BJ1141</f>
        <v>0.11799999999999999</v>
      </c>
      <c r="BK29" s="4">
        <f>'Raw Data'!BK1141</f>
        <v>0.222</v>
      </c>
      <c r="BL29" s="4">
        <f>'Raw Data'!BL1141</f>
        <v>0.34</v>
      </c>
      <c r="BM29" s="4">
        <f>'Raw Data'!BM1141</f>
        <v>45.130499999999998</v>
      </c>
      <c r="BN29" s="4">
        <f>'Raw Data'!BN1141</f>
        <v>0</v>
      </c>
      <c r="BO29" s="4">
        <f>'Raw Data'!BO1141</f>
        <v>0</v>
      </c>
      <c r="BP29" s="4">
        <f>'Raw Data'!BP1141</f>
        <v>0</v>
      </c>
      <c r="BQ29" s="4">
        <f>'Raw Data'!BQ1141</f>
        <v>0</v>
      </c>
      <c r="BR29" s="4">
        <f>'Raw Data'!BR1141</f>
        <v>0.511598</v>
      </c>
      <c r="BS29" s="4">
        <f>'Raw Data'!BS1141</f>
        <v>-5</v>
      </c>
      <c r="BT29" s="4">
        <f>'Raw Data'!BT1141</f>
        <v>0.16243299999999999</v>
      </c>
      <c r="BU29" s="4">
        <f>'Raw Data'!BU1141</f>
        <v>12.502177</v>
      </c>
      <c r="BV29" s="4">
        <f>'Raw Data'!BV1141</f>
        <v>3.2811469999999998</v>
      </c>
      <c r="BW29" s="4">
        <f t="shared" si="14"/>
        <v>3.3030751634</v>
      </c>
      <c r="BY29" s="4">
        <f t="shared" si="10"/>
        <v>9122.9493136860419</v>
      </c>
      <c r="BZ29" s="4">
        <f t="shared" si="11"/>
        <v>11164.389438988686</v>
      </c>
      <c r="CA29" s="4">
        <f t="shared" si="12"/>
        <v>1.087264324982</v>
      </c>
      <c r="CB29" s="4">
        <f t="shared" si="13"/>
        <v>429.37864881395853</v>
      </c>
    </row>
    <row r="30" spans="1:80" x14ac:dyDescent="0.25">
      <c r="A30" s="2">
        <f>'Raw Data'!A1142</f>
        <v>42070</v>
      </c>
      <c r="B30" s="3">
        <f>'Raw Data'!B1142</f>
        <v>3.7370370370370366E-2</v>
      </c>
      <c r="C30" s="4">
        <f>'Raw Data'!C1142</f>
        <v>6.899</v>
      </c>
      <c r="D30" s="4">
        <f>'Raw Data'!D1142</f>
        <v>13.0047</v>
      </c>
      <c r="E30" s="4">
        <f>'Raw Data'!E1142</f>
        <v>130047.2494</v>
      </c>
      <c r="F30" s="4">
        <f>'Raw Data'!F1142</f>
        <v>10.1</v>
      </c>
      <c r="G30" s="4">
        <f>'Raw Data'!G1142</f>
        <v>19.100000000000001</v>
      </c>
      <c r="H30" s="4">
        <f>'Raw Data'!H1142</f>
        <v>9248.6</v>
      </c>
      <c r="I30" s="4">
        <f>'Raw Data'!I1142</f>
        <v>0</v>
      </c>
      <c r="J30" s="4">
        <f>'Raw Data'!J1142</f>
        <v>0</v>
      </c>
      <c r="K30" s="4">
        <f>'Raw Data'!K1142</f>
        <v>0.80130000000000001</v>
      </c>
      <c r="L30" s="4">
        <f>'Raw Data'!L1142</f>
        <v>5.5285000000000002</v>
      </c>
      <c r="M30" s="4">
        <f>'Raw Data'!M1142</f>
        <v>10.420999999999999</v>
      </c>
      <c r="N30" s="4">
        <f>'Raw Data'!N1142</f>
        <v>8.0934000000000008</v>
      </c>
      <c r="O30" s="4">
        <f>'Raw Data'!O1142</f>
        <v>15.289</v>
      </c>
      <c r="P30" s="4">
        <f>'Raw Data'!P1142</f>
        <v>23.4</v>
      </c>
      <c r="Q30" s="4">
        <f>'Raw Data'!Q1142</f>
        <v>6.1666999999999996</v>
      </c>
      <c r="R30" s="4">
        <f>'Raw Data'!R1142</f>
        <v>11.6494</v>
      </c>
      <c r="S30" s="4">
        <f>'Raw Data'!S1142</f>
        <v>17.8</v>
      </c>
      <c r="T30" s="4">
        <f>'Raw Data'!T1142</f>
        <v>9248.5746999999992</v>
      </c>
      <c r="U30" s="4">
        <f>'Raw Data'!U1142</f>
        <v>0</v>
      </c>
      <c r="V30" s="4">
        <f>'Raw Data'!V1142</f>
        <v>0</v>
      </c>
      <c r="W30" s="4">
        <f>'Raw Data'!W1142</f>
        <v>0</v>
      </c>
      <c r="X30" s="4">
        <f>'Raw Data'!X1142</f>
        <v>0</v>
      </c>
      <c r="Y30" s="4">
        <f>'Raw Data'!Y1142</f>
        <v>12.3</v>
      </c>
      <c r="Z30" s="4">
        <f>'Raw Data'!Z1142</f>
        <v>863</v>
      </c>
      <c r="AA30" s="4">
        <f>'Raw Data'!AA1142</f>
        <v>882</v>
      </c>
      <c r="AB30" s="4">
        <f>'Raw Data'!AB1142</f>
        <v>817</v>
      </c>
      <c r="AC30" s="4">
        <f>'Raw Data'!AC1142</f>
        <v>53</v>
      </c>
      <c r="AD30" s="4">
        <f>'Raw Data'!AD1142</f>
        <v>8.5299999999999994</v>
      </c>
      <c r="AE30" s="4">
        <f>'Raw Data'!AE1142</f>
        <v>0.2</v>
      </c>
      <c r="AF30" s="4">
        <f>'Raw Data'!AF1142</f>
        <v>979</v>
      </c>
      <c r="AG30" s="4">
        <f>'Raw Data'!AG1142</f>
        <v>-7</v>
      </c>
      <c r="AH30" s="4">
        <f>'Raw Data'!AH1142</f>
        <v>14.189</v>
      </c>
      <c r="AI30" s="4">
        <f>'Raw Data'!AI1142</f>
        <v>29</v>
      </c>
      <c r="AJ30" s="4">
        <f>'Raw Data'!AJ1142</f>
        <v>191</v>
      </c>
      <c r="AK30" s="4">
        <f>'Raw Data'!AK1142</f>
        <v>141.19999999999999</v>
      </c>
      <c r="AL30" s="4">
        <f>'Raw Data'!AL1142</f>
        <v>3.3</v>
      </c>
      <c r="AM30" s="4">
        <f>'Raw Data'!AM1142</f>
        <v>195</v>
      </c>
      <c r="AN30" s="4" t="str">
        <f>'Raw Data'!AN1142</f>
        <v>n/a</v>
      </c>
      <c r="AO30" s="4">
        <f>'Raw Data'!AO1142</f>
        <v>2</v>
      </c>
      <c r="AP30" s="5">
        <f>'Raw Data'!AP1142</f>
        <v>0.6207407407407407</v>
      </c>
      <c r="AQ30" s="4">
        <f>'Raw Data'!AQ1142</f>
        <v>47.158686000000003</v>
      </c>
      <c r="AR30" s="4">
        <f>'Raw Data'!AR1142</f>
        <v>-88.485933000000003</v>
      </c>
      <c r="AS30" s="4">
        <f>'Raw Data'!AS1142</f>
        <v>314.60000000000002</v>
      </c>
      <c r="AT30" s="4">
        <f>'Raw Data'!AT1142</f>
        <v>34.700000000000003</v>
      </c>
      <c r="AU30" s="4">
        <f>'Raw Data'!AU1142</f>
        <v>11</v>
      </c>
      <c r="AV30" s="4">
        <f>'Raw Data'!AV1142</f>
        <v>9</v>
      </c>
      <c r="AW30" s="4" t="str">
        <f>'Raw Data'!AW1142</f>
        <v>0x4b66000</v>
      </c>
      <c r="AX30" s="4">
        <f>'Raw Data'!AX1142</f>
        <v>1.6</v>
      </c>
      <c r="AY30" s="4">
        <f>'Raw Data'!AY1142</f>
        <v>2.7255739999999999</v>
      </c>
      <c r="AZ30" s="4">
        <f>'Raw Data'!AZ1142</f>
        <v>3.325574</v>
      </c>
      <c r="BA30" s="4">
        <f>'Raw Data'!BA1142</f>
        <v>14.023</v>
      </c>
      <c r="BB30" s="4">
        <f>'Raw Data'!BB1142</f>
        <v>8.77</v>
      </c>
      <c r="BC30" s="4">
        <f>'Raw Data'!BC1142</f>
        <v>0.63</v>
      </c>
      <c r="BD30" s="4">
        <f>'Raw Data'!BD1142</f>
        <v>24.792999999999999</v>
      </c>
      <c r="BE30" s="4">
        <f>'Raw Data'!BE1142</f>
        <v>992.78899999999999</v>
      </c>
      <c r="BF30" s="4">
        <f>'Raw Data'!BF1142</f>
        <v>1191.067</v>
      </c>
      <c r="BG30" s="4">
        <f>'Raw Data'!BG1142</f>
        <v>0.152</v>
      </c>
      <c r="BH30" s="4">
        <f>'Raw Data'!BH1142</f>
        <v>0.28799999999999998</v>
      </c>
      <c r="BI30" s="4">
        <f>'Raw Data'!BI1142</f>
        <v>0.44</v>
      </c>
      <c r="BJ30" s="4">
        <f>'Raw Data'!BJ1142</f>
        <v>0.11600000000000001</v>
      </c>
      <c r="BK30" s="4">
        <f>'Raw Data'!BK1142</f>
        <v>0.219</v>
      </c>
      <c r="BL30" s="4">
        <f>'Raw Data'!BL1142</f>
        <v>0.33500000000000002</v>
      </c>
      <c r="BM30" s="4">
        <f>'Raw Data'!BM1142</f>
        <v>54.921599999999998</v>
      </c>
      <c r="BN30" s="4">
        <f>'Raw Data'!BN1142</f>
        <v>0</v>
      </c>
      <c r="BO30" s="4">
        <f>'Raw Data'!BO1142</f>
        <v>0</v>
      </c>
      <c r="BP30" s="4">
        <f>'Raw Data'!BP1142</f>
        <v>0</v>
      </c>
      <c r="BQ30" s="4">
        <f>'Raw Data'!BQ1142</f>
        <v>0</v>
      </c>
      <c r="BR30" s="4">
        <f>'Raw Data'!BR1142</f>
        <v>0.59609999999999996</v>
      </c>
      <c r="BS30" s="4">
        <f>'Raw Data'!BS1142</f>
        <v>-5</v>
      </c>
      <c r="BT30" s="4">
        <f>'Raw Data'!BT1142</f>
        <v>0.16137799999999999</v>
      </c>
      <c r="BU30" s="4">
        <f>'Raw Data'!BU1142</f>
        <v>14.567194000000001</v>
      </c>
      <c r="BV30" s="4">
        <f>'Raw Data'!BV1142</f>
        <v>3.259836</v>
      </c>
      <c r="BW30" s="4">
        <f t="shared" si="14"/>
        <v>3.8486526548</v>
      </c>
      <c r="BY30" s="4">
        <f t="shared" si="10"/>
        <v>10658.604523516642</v>
      </c>
      <c r="BZ30" s="4">
        <f t="shared" si="11"/>
        <v>12787.321489270525</v>
      </c>
      <c r="CA30" s="4">
        <f t="shared" si="12"/>
        <v>1.2453785494480001</v>
      </c>
      <c r="CB30" s="4">
        <f t="shared" si="13"/>
        <v>608.84079111469441</v>
      </c>
    </row>
    <row r="31" spans="1:80" x14ac:dyDescent="0.25">
      <c r="A31" s="2">
        <f>'Raw Data'!A1143</f>
        <v>42070</v>
      </c>
      <c r="B31" s="3">
        <f>'Raw Data'!B1143</f>
        <v>3.7381944444444447E-2</v>
      </c>
      <c r="C31" s="4">
        <f>'Raw Data'!C1143</f>
        <v>7.17</v>
      </c>
      <c r="D31" s="4">
        <f>'Raw Data'!D1143</f>
        <v>12.847200000000001</v>
      </c>
      <c r="E31" s="4">
        <f>'Raw Data'!E1143</f>
        <v>128472.31389999999</v>
      </c>
      <c r="F31" s="4">
        <f>'Raw Data'!F1143</f>
        <v>9.4</v>
      </c>
      <c r="G31" s="4">
        <f>'Raw Data'!G1143</f>
        <v>17.600000000000001</v>
      </c>
      <c r="H31" s="4">
        <f>'Raw Data'!H1143</f>
        <v>9784.9</v>
      </c>
      <c r="I31" s="4">
        <f>'Raw Data'!I1143</f>
        <v>0</v>
      </c>
      <c r="J31" s="4">
        <f>'Raw Data'!J1143</f>
        <v>0</v>
      </c>
      <c r="K31" s="4">
        <f>'Raw Data'!K1143</f>
        <v>0.80059999999999998</v>
      </c>
      <c r="L31" s="4">
        <f>'Raw Data'!L1143</f>
        <v>5.7401</v>
      </c>
      <c r="M31" s="4">
        <f>'Raw Data'!M1143</f>
        <v>10.285299999999999</v>
      </c>
      <c r="N31" s="4">
        <f>'Raw Data'!N1143</f>
        <v>7.5556999999999999</v>
      </c>
      <c r="O31" s="4">
        <f>'Raw Data'!O1143</f>
        <v>14.0563</v>
      </c>
      <c r="P31" s="4">
        <f>'Raw Data'!P1143</f>
        <v>21.6</v>
      </c>
      <c r="Q31" s="4">
        <f>'Raw Data'!Q1143</f>
        <v>5.7569999999999997</v>
      </c>
      <c r="R31" s="4">
        <f>'Raw Data'!R1143</f>
        <v>10.710100000000001</v>
      </c>
      <c r="S31" s="4">
        <f>'Raw Data'!S1143</f>
        <v>16.5</v>
      </c>
      <c r="T31" s="4">
        <f>'Raw Data'!T1143</f>
        <v>9784.8894999999993</v>
      </c>
      <c r="U31" s="4">
        <f>'Raw Data'!U1143</f>
        <v>0</v>
      </c>
      <c r="V31" s="4">
        <f>'Raw Data'!V1143</f>
        <v>0</v>
      </c>
      <c r="W31" s="4">
        <f>'Raw Data'!W1143</f>
        <v>0</v>
      </c>
      <c r="X31" s="4">
        <f>'Raw Data'!X1143</f>
        <v>0</v>
      </c>
      <c r="Y31" s="4">
        <f>'Raw Data'!Y1143</f>
        <v>12.3</v>
      </c>
      <c r="Z31" s="4">
        <f>'Raw Data'!Z1143</f>
        <v>861</v>
      </c>
      <c r="AA31" s="4">
        <f>'Raw Data'!AA1143</f>
        <v>881</v>
      </c>
      <c r="AB31" s="4">
        <f>'Raw Data'!AB1143</f>
        <v>816</v>
      </c>
      <c r="AC31" s="4">
        <f>'Raw Data'!AC1143</f>
        <v>53</v>
      </c>
      <c r="AD31" s="4">
        <f>'Raw Data'!AD1143</f>
        <v>8.52</v>
      </c>
      <c r="AE31" s="4">
        <f>'Raw Data'!AE1143</f>
        <v>0.2</v>
      </c>
      <c r="AF31" s="4">
        <f>'Raw Data'!AF1143</f>
        <v>979</v>
      </c>
      <c r="AG31" s="4">
        <f>'Raw Data'!AG1143</f>
        <v>-7</v>
      </c>
      <c r="AH31" s="4">
        <f>'Raw Data'!AH1143</f>
        <v>14</v>
      </c>
      <c r="AI31" s="4">
        <f>'Raw Data'!AI1143</f>
        <v>29</v>
      </c>
      <c r="AJ31" s="4">
        <f>'Raw Data'!AJ1143</f>
        <v>191</v>
      </c>
      <c r="AK31" s="4">
        <f>'Raw Data'!AK1143</f>
        <v>141</v>
      </c>
      <c r="AL31" s="4">
        <f>'Raw Data'!AL1143</f>
        <v>3.3</v>
      </c>
      <c r="AM31" s="4">
        <f>'Raw Data'!AM1143</f>
        <v>195</v>
      </c>
      <c r="AN31" s="4" t="str">
        <f>'Raw Data'!AN1143</f>
        <v>n/a</v>
      </c>
      <c r="AO31" s="4">
        <f>'Raw Data'!AO1143</f>
        <v>2</v>
      </c>
      <c r="AP31" s="5">
        <f>'Raw Data'!AP1143</f>
        <v>0.62075231481481474</v>
      </c>
      <c r="AQ31" s="4">
        <f>'Raw Data'!AQ1143</f>
        <v>47.158628999999998</v>
      </c>
      <c r="AR31" s="4">
        <f>'Raw Data'!AR1143</f>
        <v>-88.485763000000006</v>
      </c>
      <c r="AS31" s="4">
        <f>'Raw Data'!AS1143</f>
        <v>314</v>
      </c>
      <c r="AT31" s="4">
        <f>'Raw Data'!AT1143</f>
        <v>33.200000000000003</v>
      </c>
      <c r="AU31" s="4">
        <f>'Raw Data'!AU1143</f>
        <v>11</v>
      </c>
      <c r="AV31" s="4">
        <f>'Raw Data'!AV1143</f>
        <v>8</v>
      </c>
      <c r="AW31" s="4" t="str">
        <f>'Raw Data'!AW1143</f>
        <v>0xb66000</v>
      </c>
      <c r="AX31" s="4">
        <f>'Raw Data'!AX1143</f>
        <v>1.561938</v>
      </c>
      <c r="AY31" s="4">
        <f>'Raw Data'!AY1143</f>
        <v>2.912687</v>
      </c>
      <c r="AZ31" s="4">
        <f>'Raw Data'!AZ1143</f>
        <v>3.5</v>
      </c>
      <c r="BA31" s="4">
        <f>'Raw Data'!BA1143</f>
        <v>14.023</v>
      </c>
      <c r="BB31" s="4">
        <f>'Raw Data'!BB1143</f>
        <v>8.73</v>
      </c>
      <c r="BC31" s="4">
        <f>'Raw Data'!BC1143</f>
        <v>0.62</v>
      </c>
      <c r="BD31" s="4">
        <f>'Raw Data'!BD1143</f>
        <v>24.908999999999999</v>
      </c>
      <c r="BE31" s="4">
        <f>'Raw Data'!BE1143</f>
        <v>1022.915</v>
      </c>
      <c r="BF31" s="4">
        <f>'Raw Data'!BF1143</f>
        <v>1166.586</v>
      </c>
      <c r="BG31" s="4">
        <f>'Raw Data'!BG1143</f>
        <v>0.14099999999999999</v>
      </c>
      <c r="BH31" s="4">
        <f>'Raw Data'!BH1143</f>
        <v>0.26200000000000001</v>
      </c>
      <c r="BI31" s="4">
        <f>'Raw Data'!BI1143</f>
        <v>0.40300000000000002</v>
      </c>
      <c r="BJ31" s="4">
        <f>'Raw Data'!BJ1143</f>
        <v>0.107</v>
      </c>
      <c r="BK31" s="4">
        <f>'Raw Data'!BK1143</f>
        <v>0.2</v>
      </c>
      <c r="BL31" s="4">
        <f>'Raw Data'!BL1143</f>
        <v>0.307</v>
      </c>
      <c r="BM31" s="4">
        <f>'Raw Data'!BM1143</f>
        <v>57.663200000000003</v>
      </c>
      <c r="BN31" s="4">
        <f>'Raw Data'!BN1143</f>
        <v>0</v>
      </c>
      <c r="BO31" s="4">
        <f>'Raw Data'!BO1143</f>
        <v>0</v>
      </c>
      <c r="BP31" s="4">
        <f>'Raw Data'!BP1143</f>
        <v>0</v>
      </c>
      <c r="BQ31" s="4">
        <f>'Raw Data'!BQ1143</f>
        <v>0</v>
      </c>
      <c r="BR31" s="4">
        <f>'Raw Data'!BR1143</f>
        <v>0.469976</v>
      </c>
      <c r="BS31" s="4">
        <f>'Raw Data'!BS1143</f>
        <v>-5</v>
      </c>
      <c r="BT31" s="4">
        <f>'Raw Data'!BT1143</f>
        <v>0.16261999999999999</v>
      </c>
      <c r="BU31" s="4">
        <f>'Raw Data'!BU1143</f>
        <v>11.485039</v>
      </c>
      <c r="BV31" s="4">
        <f>'Raw Data'!BV1143</f>
        <v>3.284932</v>
      </c>
      <c r="BW31" s="4">
        <f t="shared" si="14"/>
        <v>3.0343473038000002</v>
      </c>
      <c r="BY31" s="4">
        <f t="shared" si="10"/>
        <v>8658.4371588208451</v>
      </c>
      <c r="BZ31" s="4">
        <f t="shared" si="11"/>
        <v>9874.5365659513991</v>
      </c>
      <c r="CA31" s="4">
        <f t="shared" si="12"/>
        <v>0.90569869050100005</v>
      </c>
      <c r="CB31" s="4">
        <f t="shared" si="13"/>
        <v>503.98298075811289</v>
      </c>
    </row>
    <row r="32" spans="1:80" x14ac:dyDescent="0.25">
      <c r="A32" s="2">
        <f>'Raw Data'!A1144</f>
        <v>42070</v>
      </c>
      <c r="B32" s="3">
        <f>'Raw Data'!B1144</f>
        <v>3.7393518518518513E-2</v>
      </c>
      <c r="C32" s="4">
        <f>'Raw Data'!C1144</f>
        <v>7.7990000000000004</v>
      </c>
      <c r="D32" s="4">
        <f>'Raw Data'!D1144</f>
        <v>12.0077</v>
      </c>
      <c r="E32" s="4">
        <f>'Raw Data'!E1144</f>
        <v>120077.2513</v>
      </c>
      <c r="F32" s="4">
        <f>'Raw Data'!F1144</f>
        <v>8.9</v>
      </c>
      <c r="G32" s="4">
        <f>'Raw Data'!G1144</f>
        <v>14.5</v>
      </c>
      <c r="H32" s="4">
        <f>'Raw Data'!H1144</f>
        <v>6168.4</v>
      </c>
      <c r="I32" s="4">
        <f>'Raw Data'!I1144</f>
        <v>0</v>
      </c>
      <c r="J32" s="4">
        <f>'Raw Data'!J1144</f>
        <v>0</v>
      </c>
      <c r="K32" s="4">
        <f>'Raw Data'!K1144</f>
        <v>0.80900000000000005</v>
      </c>
      <c r="L32" s="4">
        <f>'Raw Data'!L1144</f>
        <v>6.3094999999999999</v>
      </c>
      <c r="M32" s="4">
        <f>'Raw Data'!M1144</f>
        <v>9.7139000000000006</v>
      </c>
      <c r="N32" s="4">
        <f>'Raw Data'!N1144</f>
        <v>7.1997999999999998</v>
      </c>
      <c r="O32" s="4">
        <f>'Raw Data'!O1144</f>
        <v>11.7301</v>
      </c>
      <c r="P32" s="4">
        <f>'Raw Data'!P1144</f>
        <v>18.899999999999999</v>
      </c>
      <c r="Q32" s="4">
        <f>'Raw Data'!Q1144</f>
        <v>5.4859</v>
      </c>
      <c r="R32" s="4">
        <f>'Raw Data'!R1144</f>
        <v>8.9375999999999998</v>
      </c>
      <c r="S32" s="4">
        <f>'Raw Data'!S1144</f>
        <v>14.4</v>
      </c>
      <c r="T32" s="4">
        <f>'Raw Data'!T1144</f>
        <v>6168.4295000000002</v>
      </c>
      <c r="U32" s="4">
        <f>'Raw Data'!U1144</f>
        <v>0</v>
      </c>
      <c r="V32" s="4">
        <f>'Raw Data'!V1144</f>
        <v>0</v>
      </c>
      <c r="W32" s="4">
        <f>'Raw Data'!W1144</f>
        <v>0</v>
      </c>
      <c r="X32" s="4">
        <f>'Raw Data'!X1144</f>
        <v>0</v>
      </c>
      <c r="Y32" s="4">
        <f>'Raw Data'!Y1144</f>
        <v>12.4</v>
      </c>
      <c r="Z32" s="4">
        <f>'Raw Data'!Z1144</f>
        <v>859</v>
      </c>
      <c r="AA32" s="4">
        <f>'Raw Data'!AA1144</f>
        <v>879</v>
      </c>
      <c r="AB32" s="4">
        <f>'Raw Data'!AB1144</f>
        <v>814</v>
      </c>
      <c r="AC32" s="4">
        <f>'Raw Data'!AC1144</f>
        <v>53</v>
      </c>
      <c r="AD32" s="4">
        <f>'Raw Data'!AD1144</f>
        <v>8.52</v>
      </c>
      <c r="AE32" s="4">
        <f>'Raw Data'!AE1144</f>
        <v>0.2</v>
      </c>
      <c r="AF32" s="4">
        <f>'Raw Data'!AF1144</f>
        <v>979</v>
      </c>
      <c r="AG32" s="4">
        <f>'Raw Data'!AG1144</f>
        <v>-7</v>
      </c>
      <c r="AH32" s="4">
        <f>'Raw Data'!AH1144</f>
        <v>14</v>
      </c>
      <c r="AI32" s="4">
        <f>'Raw Data'!AI1144</f>
        <v>29</v>
      </c>
      <c r="AJ32" s="4">
        <f>'Raw Data'!AJ1144</f>
        <v>191.8</v>
      </c>
      <c r="AK32" s="4">
        <f>'Raw Data'!AK1144</f>
        <v>141.80000000000001</v>
      </c>
      <c r="AL32" s="4">
        <f>'Raw Data'!AL1144</f>
        <v>3.3</v>
      </c>
      <c r="AM32" s="4">
        <f>'Raw Data'!AM1144</f>
        <v>195</v>
      </c>
      <c r="AN32" s="4" t="str">
        <f>'Raw Data'!AN1144</f>
        <v>n/a</v>
      </c>
      <c r="AO32" s="4">
        <f>'Raw Data'!AO1144</f>
        <v>2</v>
      </c>
      <c r="AP32" s="5">
        <f>'Raw Data'!AP1144</f>
        <v>0.62076388888888889</v>
      </c>
      <c r="AQ32" s="4">
        <f>'Raw Data'!AQ1144</f>
        <v>47.158580999999998</v>
      </c>
      <c r="AR32" s="4">
        <f>'Raw Data'!AR1144</f>
        <v>-88.485590000000002</v>
      </c>
      <c r="AS32" s="4">
        <f>'Raw Data'!AS1144</f>
        <v>313.60000000000002</v>
      </c>
      <c r="AT32" s="4">
        <f>'Raw Data'!AT1144</f>
        <v>32.1</v>
      </c>
      <c r="AU32" s="4">
        <f>'Raw Data'!AU1144</f>
        <v>11</v>
      </c>
      <c r="AV32" s="4">
        <f>'Raw Data'!AV1144</f>
        <v>9</v>
      </c>
      <c r="AW32" s="4" t="str">
        <f>'Raw Data'!AW1144</f>
        <v>0x8b66000</v>
      </c>
      <c r="AX32" s="4">
        <f>'Raw Data'!AX1144</f>
        <v>1.3125869999999999</v>
      </c>
      <c r="AY32" s="4">
        <f>'Raw Data'!AY1144</f>
        <v>3.0629369999999998</v>
      </c>
      <c r="AZ32" s="4">
        <f>'Raw Data'!AZ1144</f>
        <v>3.5629369999999998</v>
      </c>
      <c r="BA32" s="4">
        <f>'Raw Data'!BA1144</f>
        <v>14.023</v>
      </c>
      <c r="BB32" s="4">
        <f>'Raw Data'!BB1144</f>
        <v>9.15</v>
      </c>
      <c r="BC32" s="4">
        <f>'Raw Data'!BC1144</f>
        <v>0.65</v>
      </c>
      <c r="BD32" s="4">
        <f>'Raw Data'!BD1144</f>
        <v>23.614000000000001</v>
      </c>
      <c r="BE32" s="4">
        <f>'Raw Data'!BE1144</f>
        <v>1149.0250000000001</v>
      </c>
      <c r="BF32" s="4">
        <f>'Raw Data'!BF1144</f>
        <v>1125.914</v>
      </c>
      <c r="BG32" s="4">
        <f>'Raw Data'!BG1144</f>
        <v>0.13700000000000001</v>
      </c>
      <c r="BH32" s="4">
        <f>'Raw Data'!BH1144</f>
        <v>0.224</v>
      </c>
      <c r="BI32" s="4">
        <f>'Raw Data'!BI1144</f>
        <v>0.36099999999999999</v>
      </c>
      <c r="BJ32" s="4">
        <f>'Raw Data'!BJ1144</f>
        <v>0.105</v>
      </c>
      <c r="BK32" s="4">
        <f>'Raw Data'!BK1144</f>
        <v>0.17</v>
      </c>
      <c r="BL32" s="4">
        <f>'Raw Data'!BL1144</f>
        <v>0.27500000000000002</v>
      </c>
      <c r="BM32" s="4">
        <f>'Raw Data'!BM1144</f>
        <v>37.147500000000001</v>
      </c>
      <c r="BN32" s="4">
        <f>'Raw Data'!BN1144</f>
        <v>0</v>
      </c>
      <c r="BO32" s="4">
        <f>'Raw Data'!BO1144</f>
        <v>0</v>
      </c>
      <c r="BP32" s="4">
        <f>'Raw Data'!BP1144</f>
        <v>0</v>
      </c>
      <c r="BQ32" s="4">
        <f>'Raw Data'!BQ1144</f>
        <v>0</v>
      </c>
      <c r="BR32" s="4">
        <f>'Raw Data'!BR1144</f>
        <v>0.32978400000000002</v>
      </c>
      <c r="BS32" s="4">
        <f>'Raw Data'!BS1144</f>
        <v>-5</v>
      </c>
      <c r="BT32" s="4">
        <f>'Raw Data'!BT1144</f>
        <v>0.16381100000000001</v>
      </c>
      <c r="BU32" s="4">
        <f>'Raw Data'!BU1144</f>
        <v>8.0590910000000004</v>
      </c>
      <c r="BV32" s="4">
        <f>'Raw Data'!BV1144</f>
        <v>3.3089780000000002</v>
      </c>
      <c r="BW32" s="4">
        <f t="shared" si="14"/>
        <v>2.1292118422000001</v>
      </c>
      <c r="BY32" s="4">
        <f t="shared" si="10"/>
        <v>6824.6915157346757</v>
      </c>
      <c r="BZ32" s="4">
        <f t="shared" si="11"/>
        <v>6687.4225741362388</v>
      </c>
      <c r="CA32" s="4">
        <f t="shared" si="12"/>
        <v>0.623652757035</v>
      </c>
      <c r="CB32" s="4">
        <f t="shared" si="13"/>
        <v>227.82443810402253</v>
      </c>
    </row>
    <row r="33" spans="1:80" x14ac:dyDescent="0.25">
      <c r="A33" s="2">
        <f>'Raw Data'!A1145</f>
        <v>42070</v>
      </c>
      <c r="B33" s="3">
        <f>'Raw Data'!B1145</f>
        <v>3.7405092592592594E-2</v>
      </c>
      <c r="C33" s="4">
        <f>'Raw Data'!C1145</f>
        <v>8.9190000000000005</v>
      </c>
      <c r="D33" s="4">
        <f>'Raw Data'!D1145</f>
        <v>10.625</v>
      </c>
      <c r="E33" s="4">
        <f>'Raw Data'!E1145</f>
        <v>106249.6208</v>
      </c>
      <c r="F33" s="4">
        <f>'Raw Data'!F1145</f>
        <v>8.8000000000000007</v>
      </c>
      <c r="G33" s="4">
        <f>'Raw Data'!G1145</f>
        <v>13.1</v>
      </c>
      <c r="H33" s="4">
        <f>'Raw Data'!H1145</f>
        <v>3682.2</v>
      </c>
      <c r="I33" s="4">
        <f>'Raw Data'!I1145</f>
        <v>0</v>
      </c>
      <c r="J33" s="4">
        <f>'Raw Data'!J1145</f>
        <v>0</v>
      </c>
      <c r="K33" s="4">
        <f>'Raw Data'!K1145</f>
        <v>0.81779999999999997</v>
      </c>
      <c r="L33" s="4">
        <f>'Raw Data'!L1145</f>
        <v>7.2935999999999996</v>
      </c>
      <c r="M33" s="4">
        <f>'Raw Data'!M1145</f>
        <v>8.6888000000000005</v>
      </c>
      <c r="N33" s="4">
        <f>'Raw Data'!N1145</f>
        <v>7.1963999999999997</v>
      </c>
      <c r="O33" s="4">
        <f>'Raw Data'!O1145</f>
        <v>10.684200000000001</v>
      </c>
      <c r="P33" s="4">
        <f>'Raw Data'!P1145</f>
        <v>17.899999999999999</v>
      </c>
      <c r="Q33" s="4">
        <f>'Raw Data'!Q1145</f>
        <v>5.4832000000000001</v>
      </c>
      <c r="R33" s="4">
        <f>'Raw Data'!R1145</f>
        <v>8.1407000000000007</v>
      </c>
      <c r="S33" s="4">
        <f>'Raw Data'!S1145</f>
        <v>13.6</v>
      </c>
      <c r="T33" s="4">
        <f>'Raw Data'!T1145</f>
        <v>3682.2082999999998</v>
      </c>
      <c r="U33" s="4">
        <f>'Raw Data'!U1145</f>
        <v>0</v>
      </c>
      <c r="V33" s="4">
        <f>'Raw Data'!V1145</f>
        <v>0</v>
      </c>
      <c r="W33" s="4">
        <f>'Raw Data'!W1145</f>
        <v>0</v>
      </c>
      <c r="X33" s="4">
        <f>'Raw Data'!X1145</f>
        <v>0</v>
      </c>
      <c r="Y33" s="4">
        <f>'Raw Data'!Y1145</f>
        <v>12.3</v>
      </c>
      <c r="Z33" s="4">
        <f>'Raw Data'!Z1145</f>
        <v>857</v>
      </c>
      <c r="AA33" s="4">
        <f>'Raw Data'!AA1145</f>
        <v>876</v>
      </c>
      <c r="AB33" s="4">
        <f>'Raw Data'!AB1145</f>
        <v>812</v>
      </c>
      <c r="AC33" s="4">
        <f>'Raw Data'!AC1145</f>
        <v>53</v>
      </c>
      <c r="AD33" s="4">
        <f>'Raw Data'!AD1145</f>
        <v>8.52</v>
      </c>
      <c r="AE33" s="4">
        <f>'Raw Data'!AE1145</f>
        <v>0.2</v>
      </c>
      <c r="AF33" s="4">
        <f>'Raw Data'!AF1145</f>
        <v>979</v>
      </c>
      <c r="AG33" s="4">
        <f>'Raw Data'!AG1145</f>
        <v>-7</v>
      </c>
      <c r="AH33" s="4">
        <f>'Raw Data'!AH1145</f>
        <v>14</v>
      </c>
      <c r="AI33" s="4">
        <f>'Raw Data'!AI1145</f>
        <v>29</v>
      </c>
      <c r="AJ33" s="4">
        <f>'Raw Data'!AJ1145</f>
        <v>191.2</v>
      </c>
      <c r="AK33" s="4">
        <f>'Raw Data'!AK1145</f>
        <v>141.19999999999999</v>
      </c>
      <c r="AL33" s="4">
        <f>'Raw Data'!AL1145</f>
        <v>3.2</v>
      </c>
      <c r="AM33" s="4">
        <f>'Raw Data'!AM1145</f>
        <v>195</v>
      </c>
      <c r="AN33" s="4" t="str">
        <f>'Raw Data'!AN1145</f>
        <v>n/a</v>
      </c>
      <c r="AO33" s="4">
        <f>'Raw Data'!AO1145</f>
        <v>2</v>
      </c>
      <c r="AP33" s="5">
        <f>'Raw Data'!AP1145</f>
        <v>0.62077546296296293</v>
      </c>
      <c r="AQ33" s="4">
        <f>'Raw Data'!AQ1145</f>
        <v>47.158555</v>
      </c>
      <c r="AR33" s="4">
        <f>'Raw Data'!AR1145</f>
        <v>-88.485420000000005</v>
      </c>
      <c r="AS33" s="4">
        <f>'Raw Data'!AS1145</f>
        <v>313.3</v>
      </c>
      <c r="AT33" s="4">
        <f>'Raw Data'!AT1145</f>
        <v>30.4</v>
      </c>
      <c r="AU33" s="4">
        <f>'Raw Data'!AU1145</f>
        <v>11</v>
      </c>
      <c r="AV33" s="4">
        <f>'Raw Data'!AV1145</f>
        <v>10</v>
      </c>
      <c r="AW33" s="4" t="str">
        <f>'Raw Data'!AW1145</f>
        <v>0xcb66000</v>
      </c>
      <c r="AX33" s="4">
        <f>'Raw Data'!AX1145</f>
        <v>1.4</v>
      </c>
      <c r="AY33" s="4">
        <f>'Raw Data'!AY1145</f>
        <v>3.5</v>
      </c>
      <c r="AZ33" s="4">
        <f>'Raw Data'!AZ1145</f>
        <v>4</v>
      </c>
      <c r="BA33" s="4">
        <f>'Raw Data'!BA1145</f>
        <v>14.023</v>
      </c>
      <c r="BB33" s="4">
        <f>'Raw Data'!BB1145</f>
        <v>9.6199999999999992</v>
      </c>
      <c r="BC33" s="4">
        <f>'Raw Data'!BC1145</f>
        <v>0.69</v>
      </c>
      <c r="BD33" s="4">
        <f>'Raw Data'!BD1145</f>
        <v>22.283000000000001</v>
      </c>
      <c r="BE33" s="4">
        <f>'Raw Data'!BE1145</f>
        <v>1351.8409999999999</v>
      </c>
      <c r="BF33" s="4">
        <f>'Raw Data'!BF1145</f>
        <v>1024.99</v>
      </c>
      <c r="BG33" s="4">
        <f>'Raw Data'!BG1145</f>
        <v>0.14000000000000001</v>
      </c>
      <c r="BH33" s="4">
        <f>'Raw Data'!BH1145</f>
        <v>0.20699999999999999</v>
      </c>
      <c r="BI33" s="4">
        <f>'Raw Data'!BI1145</f>
        <v>0.34699999999999998</v>
      </c>
      <c r="BJ33" s="4">
        <f>'Raw Data'!BJ1145</f>
        <v>0.106</v>
      </c>
      <c r="BK33" s="4">
        <f>'Raw Data'!BK1145</f>
        <v>0.158</v>
      </c>
      <c r="BL33" s="4">
        <f>'Raw Data'!BL1145</f>
        <v>0.26400000000000001</v>
      </c>
      <c r="BM33" s="4">
        <f>'Raw Data'!BM1145</f>
        <v>22.568899999999999</v>
      </c>
      <c r="BN33" s="4">
        <f>'Raw Data'!BN1145</f>
        <v>0</v>
      </c>
      <c r="BO33" s="4">
        <f>'Raw Data'!BO1145</f>
        <v>0</v>
      </c>
      <c r="BP33" s="4">
        <f>'Raw Data'!BP1145</f>
        <v>0</v>
      </c>
      <c r="BQ33" s="4">
        <f>'Raw Data'!BQ1145</f>
        <v>0</v>
      </c>
      <c r="BR33" s="4">
        <f>'Raw Data'!BR1145</f>
        <v>0.23119899999999999</v>
      </c>
      <c r="BS33" s="4">
        <f>'Raw Data'!BS1145</f>
        <v>-5</v>
      </c>
      <c r="BT33" s="4">
        <f>'Raw Data'!BT1145</f>
        <v>0.16237799999999999</v>
      </c>
      <c r="BU33" s="4">
        <f>'Raw Data'!BU1145</f>
        <v>5.6499249999999996</v>
      </c>
      <c r="BV33" s="4">
        <f>'Raw Data'!BV1145</f>
        <v>3.280036</v>
      </c>
      <c r="BW33" s="4">
        <f t="shared" si="14"/>
        <v>1.4927101849999997</v>
      </c>
      <c r="BY33" s="4">
        <f t="shared" si="10"/>
        <v>5629.0587930387246</v>
      </c>
      <c r="BZ33" s="4">
        <f t="shared" si="11"/>
        <v>4268.0529531777502</v>
      </c>
      <c r="CA33" s="4">
        <f t="shared" si="12"/>
        <v>0.44138344084999992</v>
      </c>
      <c r="CB33" s="4">
        <f t="shared" si="13"/>
        <v>97.037082765032494</v>
      </c>
    </row>
    <row r="34" spans="1:80" x14ac:dyDescent="0.25">
      <c r="A34" s="2">
        <f>'Raw Data'!A1146</f>
        <v>42070</v>
      </c>
      <c r="B34" s="3">
        <f>'Raw Data'!B1146</f>
        <v>3.7416666666666668E-2</v>
      </c>
      <c r="C34" s="4">
        <f>'Raw Data'!C1146</f>
        <v>9.5990000000000002</v>
      </c>
      <c r="D34" s="4">
        <f>'Raw Data'!D1146</f>
        <v>9.2577999999999996</v>
      </c>
      <c r="E34" s="4">
        <f>'Raw Data'!E1146</f>
        <v>92578.397979999994</v>
      </c>
      <c r="F34" s="4">
        <f>'Raw Data'!F1146</f>
        <v>8.5</v>
      </c>
      <c r="G34" s="4">
        <f>'Raw Data'!G1146</f>
        <v>7.8</v>
      </c>
      <c r="H34" s="4">
        <f>'Raw Data'!H1146</f>
        <v>2356.1</v>
      </c>
      <c r="I34" s="4">
        <f>'Raw Data'!I1146</f>
        <v>0</v>
      </c>
      <c r="J34" s="4">
        <f>'Raw Data'!J1146</f>
        <v>0</v>
      </c>
      <c r="K34" s="4">
        <f>'Raw Data'!K1146</f>
        <v>0.82789999999999997</v>
      </c>
      <c r="L34" s="4">
        <f>'Raw Data'!L1146</f>
        <v>7.9470999999999998</v>
      </c>
      <c r="M34" s="4">
        <f>'Raw Data'!M1146</f>
        <v>7.6642999999999999</v>
      </c>
      <c r="N34" s="4">
        <f>'Raw Data'!N1146</f>
        <v>7.0282999999999998</v>
      </c>
      <c r="O34" s="4">
        <f>'Raw Data'!O1146</f>
        <v>6.4488000000000003</v>
      </c>
      <c r="P34" s="4">
        <f>'Raw Data'!P1146</f>
        <v>13.5</v>
      </c>
      <c r="Q34" s="4">
        <f>'Raw Data'!Q1146</f>
        <v>5.3552</v>
      </c>
      <c r="R34" s="4">
        <f>'Raw Data'!R1146</f>
        <v>4.9135999999999997</v>
      </c>
      <c r="S34" s="4">
        <f>'Raw Data'!S1146</f>
        <v>10.3</v>
      </c>
      <c r="T34" s="4">
        <f>'Raw Data'!T1146</f>
        <v>2356.1181999999999</v>
      </c>
      <c r="U34" s="4">
        <f>'Raw Data'!U1146</f>
        <v>0</v>
      </c>
      <c r="V34" s="4">
        <f>'Raw Data'!V1146</f>
        <v>0</v>
      </c>
      <c r="W34" s="4">
        <f>'Raw Data'!W1146</f>
        <v>0</v>
      </c>
      <c r="X34" s="4">
        <f>'Raw Data'!X1146</f>
        <v>0</v>
      </c>
      <c r="Y34" s="4">
        <f>'Raw Data'!Y1146</f>
        <v>12.4</v>
      </c>
      <c r="Z34" s="4">
        <f>'Raw Data'!Z1146</f>
        <v>855</v>
      </c>
      <c r="AA34" s="4">
        <f>'Raw Data'!AA1146</f>
        <v>874</v>
      </c>
      <c r="AB34" s="4">
        <f>'Raw Data'!AB1146</f>
        <v>810</v>
      </c>
      <c r="AC34" s="4">
        <f>'Raw Data'!AC1146</f>
        <v>53</v>
      </c>
      <c r="AD34" s="4">
        <f>'Raw Data'!AD1146</f>
        <v>8.52</v>
      </c>
      <c r="AE34" s="4">
        <f>'Raw Data'!AE1146</f>
        <v>0.2</v>
      </c>
      <c r="AF34" s="4">
        <f>'Raw Data'!AF1146</f>
        <v>979</v>
      </c>
      <c r="AG34" s="4">
        <f>'Raw Data'!AG1146</f>
        <v>-7</v>
      </c>
      <c r="AH34" s="4">
        <f>'Raw Data'!AH1146</f>
        <v>14</v>
      </c>
      <c r="AI34" s="4">
        <f>'Raw Data'!AI1146</f>
        <v>29</v>
      </c>
      <c r="AJ34" s="4">
        <f>'Raw Data'!AJ1146</f>
        <v>191</v>
      </c>
      <c r="AK34" s="4">
        <f>'Raw Data'!AK1146</f>
        <v>141</v>
      </c>
      <c r="AL34" s="4">
        <f>'Raw Data'!AL1146</f>
        <v>3.4</v>
      </c>
      <c r="AM34" s="4">
        <f>'Raw Data'!AM1146</f>
        <v>195</v>
      </c>
      <c r="AN34" s="4" t="str">
        <f>'Raw Data'!AN1146</f>
        <v>n/a</v>
      </c>
      <c r="AO34" s="4">
        <f>'Raw Data'!AO1146</f>
        <v>2</v>
      </c>
      <c r="AP34" s="5">
        <f>'Raw Data'!AP1146</f>
        <v>0.62078703703703708</v>
      </c>
      <c r="AQ34" s="4">
        <f>'Raw Data'!AQ1146</f>
        <v>47.158532999999998</v>
      </c>
      <c r="AR34" s="4">
        <f>'Raw Data'!AR1146</f>
        <v>-88.485259999999997</v>
      </c>
      <c r="AS34" s="4">
        <f>'Raw Data'!AS1146</f>
        <v>313.60000000000002</v>
      </c>
      <c r="AT34" s="4">
        <f>'Raw Data'!AT1146</f>
        <v>28.7</v>
      </c>
      <c r="AU34" s="4">
        <f>'Raw Data'!AU1146</f>
        <v>11</v>
      </c>
      <c r="AV34" s="4">
        <f>'Raw Data'!AV1146</f>
        <v>10</v>
      </c>
      <c r="AW34" s="4" t="str">
        <f>'Raw Data'!AW1146</f>
        <v>0xcb66000</v>
      </c>
      <c r="AX34" s="4">
        <f>'Raw Data'!AX1146</f>
        <v>1.4</v>
      </c>
      <c r="AY34" s="4">
        <f>'Raw Data'!AY1146</f>
        <v>3.1903100000000002</v>
      </c>
      <c r="AZ34" s="4">
        <f>'Raw Data'!AZ1146</f>
        <v>3.7274729999999998</v>
      </c>
      <c r="BA34" s="4">
        <f>'Raw Data'!BA1146</f>
        <v>14.023</v>
      </c>
      <c r="BB34" s="4">
        <f>'Raw Data'!BB1146</f>
        <v>10.23</v>
      </c>
      <c r="BC34" s="4">
        <f>'Raw Data'!BC1146</f>
        <v>0.73</v>
      </c>
      <c r="BD34" s="4">
        <f>'Raw Data'!BD1146</f>
        <v>20.791</v>
      </c>
      <c r="BE34" s="4">
        <f>'Raw Data'!BE1146</f>
        <v>1519.904</v>
      </c>
      <c r="BF34" s="4">
        <f>'Raw Data'!BF1146</f>
        <v>932.94899999999996</v>
      </c>
      <c r="BG34" s="4">
        <f>'Raw Data'!BG1146</f>
        <v>0.14099999999999999</v>
      </c>
      <c r="BH34" s="4">
        <f>'Raw Data'!BH1146</f>
        <v>0.129</v>
      </c>
      <c r="BI34" s="4">
        <f>'Raw Data'!BI1146</f>
        <v>0.27</v>
      </c>
      <c r="BJ34" s="4">
        <f>'Raw Data'!BJ1146</f>
        <v>0.107</v>
      </c>
      <c r="BK34" s="4">
        <f>'Raw Data'!BK1146</f>
        <v>9.8000000000000004E-2</v>
      </c>
      <c r="BL34" s="4">
        <f>'Raw Data'!BL1146</f>
        <v>0.20599999999999999</v>
      </c>
      <c r="BM34" s="4">
        <f>'Raw Data'!BM1146</f>
        <v>14.901300000000001</v>
      </c>
      <c r="BN34" s="4">
        <f>'Raw Data'!BN1146</f>
        <v>0</v>
      </c>
      <c r="BO34" s="4">
        <f>'Raw Data'!BO1146</f>
        <v>0</v>
      </c>
      <c r="BP34" s="4">
        <f>'Raw Data'!BP1146</f>
        <v>0</v>
      </c>
      <c r="BQ34" s="4">
        <f>'Raw Data'!BQ1146</f>
        <v>0</v>
      </c>
      <c r="BR34" s="4">
        <f>'Raw Data'!BR1146</f>
        <v>0.17993799999999999</v>
      </c>
      <c r="BS34" s="4">
        <f>'Raw Data'!BS1146</f>
        <v>-5</v>
      </c>
      <c r="BT34" s="4">
        <f>'Raw Data'!BT1146</f>
        <v>0.164433</v>
      </c>
      <c r="BU34" s="4">
        <f>'Raw Data'!BU1146</f>
        <v>4.3972350000000002</v>
      </c>
      <c r="BV34" s="4">
        <f>'Raw Data'!BV1146</f>
        <v>3.3215469999999998</v>
      </c>
      <c r="BW34" s="4">
        <f t="shared" si="14"/>
        <v>1.161749487</v>
      </c>
      <c r="BY34" s="4">
        <f t="shared" si="10"/>
        <v>4925.6474232292803</v>
      </c>
      <c r="BZ34" s="4">
        <f t="shared" si="11"/>
        <v>3023.4658490630545</v>
      </c>
      <c r="CA34" s="4">
        <f t="shared" si="12"/>
        <v>0.34676155486500004</v>
      </c>
      <c r="CB34" s="4">
        <f t="shared" si="13"/>
        <v>49.864158126085506</v>
      </c>
    </row>
    <row r="35" spans="1:80" x14ac:dyDescent="0.25">
      <c r="A35" s="2">
        <f>'Raw Data'!A1147</f>
        <v>42070</v>
      </c>
      <c r="B35" s="3">
        <f>'Raw Data'!B1147</f>
        <v>3.7428240740740741E-2</v>
      </c>
      <c r="C35" s="4">
        <f>'Raw Data'!C1147</f>
        <v>10.243</v>
      </c>
      <c r="D35" s="4">
        <f>'Raw Data'!D1147</f>
        <v>8.3514999999999997</v>
      </c>
      <c r="E35" s="4">
        <f>'Raw Data'!E1147</f>
        <v>83514.637449999995</v>
      </c>
      <c r="F35" s="4">
        <f>'Raw Data'!F1147</f>
        <v>8.3000000000000007</v>
      </c>
      <c r="G35" s="4">
        <f>'Raw Data'!G1147</f>
        <v>7.6</v>
      </c>
      <c r="H35" s="4">
        <f>'Raw Data'!H1147</f>
        <v>1812.1</v>
      </c>
      <c r="I35" s="4">
        <f>'Raw Data'!I1147</f>
        <v>0</v>
      </c>
      <c r="J35" s="4">
        <f>'Raw Data'!J1147</f>
        <v>0</v>
      </c>
      <c r="K35" s="4">
        <f>'Raw Data'!K1147</f>
        <v>0.83250000000000002</v>
      </c>
      <c r="L35" s="4">
        <f>'Raw Data'!L1147</f>
        <v>8.5273000000000003</v>
      </c>
      <c r="M35" s="4">
        <f>'Raw Data'!M1147</f>
        <v>6.9526000000000003</v>
      </c>
      <c r="N35" s="4">
        <f>'Raw Data'!N1147</f>
        <v>6.9410999999999996</v>
      </c>
      <c r="O35" s="4">
        <f>'Raw Data'!O1147</f>
        <v>6.327</v>
      </c>
      <c r="P35" s="4">
        <f>'Raw Data'!P1147</f>
        <v>13.3</v>
      </c>
      <c r="Q35" s="4">
        <f>'Raw Data'!Q1147</f>
        <v>5.2887000000000004</v>
      </c>
      <c r="R35" s="4">
        <f>'Raw Data'!R1147</f>
        <v>4.8208000000000002</v>
      </c>
      <c r="S35" s="4">
        <f>'Raw Data'!S1147</f>
        <v>10.1</v>
      </c>
      <c r="T35" s="4">
        <f>'Raw Data'!T1147</f>
        <v>1812.1322</v>
      </c>
      <c r="U35" s="4">
        <f>'Raw Data'!U1147</f>
        <v>0</v>
      </c>
      <c r="V35" s="4">
        <f>'Raw Data'!V1147</f>
        <v>0</v>
      </c>
      <c r="W35" s="4">
        <f>'Raw Data'!W1147</f>
        <v>0</v>
      </c>
      <c r="X35" s="4">
        <f>'Raw Data'!X1147</f>
        <v>0</v>
      </c>
      <c r="Y35" s="4">
        <f>'Raw Data'!Y1147</f>
        <v>12.4</v>
      </c>
      <c r="Z35" s="4">
        <f>'Raw Data'!Z1147</f>
        <v>855</v>
      </c>
      <c r="AA35" s="4">
        <f>'Raw Data'!AA1147</f>
        <v>872</v>
      </c>
      <c r="AB35" s="4">
        <f>'Raw Data'!AB1147</f>
        <v>810</v>
      </c>
      <c r="AC35" s="4">
        <f>'Raw Data'!AC1147</f>
        <v>53</v>
      </c>
      <c r="AD35" s="4">
        <f>'Raw Data'!AD1147</f>
        <v>8.52</v>
      </c>
      <c r="AE35" s="4">
        <f>'Raw Data'!AE1147</f>
        <v>0.2</v>
      </c>
      <c r="AF35" s="4">
        <f>'Raw Data'!AF1147</f>
        <v>979</v>
      </c>
      <c r="AG35" s="4">
        <f>'Raw Data'!AG1147</f>
        <v>-7</v>
      </c>
      <c r="AH35" s="4">
        <f>'Raw Data'!AH1147</f>
        <v>14</v>
      </c>
      <c r="AI35" s="4">
        <f>'Raw Data'!AI1147</f>
        <v>29</v>
      </c>
      <c r="AJ35" s="4">
        <f>'Raw Data'!AJ1147</f>
        <v>191</v>
      </c>
      <c r="AK35" s="4">
        <f>'Raw Data'!AK1147</f>
        <v>141</v>
      </c>
      <c r="AL35" s="4">
        <f>'Raw Data'!AL1147</f>
        <v>3.4</v>
      </c>
      <c r="AM35" s="4">
        <f>'Raw Data'!AM1147</f>
        <v>195</v>
      </c>
      <c r="AN35" s="4" t="str">
        <f>'Raw Data'!AN1147</f>
        <v>n/a</v>
      </c>
      <c r="AO35" s="4">
        <f>'Raw Data'!AO1147</f>
        <v>2</v>
      </c>
      <c r="AP35" s="5">
        <f>'Raw Data'!AP1147</f>
        <v>0.62079861111111112</v>
      </c>
      <c r="AQ35" s="4">
        <f>'Raw Data'!AQ1147</f>
        <v>47.158504000000001</v>
      </c>
      <c r="AR35" s="4">
        <f>'Raw Data'!AR1147</f>
        <v>-88.485100000000003</v>
      </c>
      <c r="AS35" s="4">
        <f>'Raw Data'!AS1147</f>
        <v>313.60000000000002</v>
      </c>
      <c r="AT35" s="4">
        <f>'Raw Data'!AT1147</f>
        <v>28.5</v>
      </c>
      <c r="AU35" s="4">
        <f>'Raw Data'!AU1147</f>
        <v>11</v>
      </c>
      <c r="AV35" s="4">
        <f>'Raw Data'!AV1147</f>
        <v>10</v>
      </c>
      <c r="AW35" s="4" t="str">
        <f>'Raw Data'!AW1147</f>
        <v>0xcb66000</v>
      </c>
      <c r="AX35" s="4">
        <f>'Raw Data'!AX1147</f>
        <v>1.4</v>
      </c>
      <c r="AY35" s="4">
        <f>'Raw Data'!AY1147</f>
        <v>1</v>
      </c>
      <c r="AZ35" s="4">
        <f>'Raw Data'!AZ1147</f>
        <v>1.8</v>
      </c>
      <c r="BA35" s="4">
        <f>'Raw Data'!BA1147</f>
        <v>14.023</v>
      </c>
      <c r="BB35" s="4">
        <f>'Raw Data'!BB1147</f>
        <v>10.53</v>
      </c>
      <c r="BC35" s="4">
        <f>'Raw Data'!BC1147</f>
        <v>0.75</v>
      </c>
      <c r="BD35" s="4">
        <f>'Raw Data'!BD1147</f>
        <v>20.12</v>
      </c>
      <c r="BE35" s="4">
        <f>'Raw Data'!BE1147</f>
        <v>1650.29</v>
      </c>
      <c r="BF35" s="4">
        <f>'Raw Data'!BF1147</f>
        <v>856.39400000000001</v>
      </c>
      <c r="BG35" s="4">
        <f>'Raw Data'!BG1147</f>
        <v>0.14099999999999999</v>
      </c>
      <c r="BH35" s="4">
        <f>'Raw Data'!BH1147</f>
        <v>0.128</v>
      </c>
      <c r="BI35" s="4">
        <f>'Raw Data'!BI1147</f>
        <v>0.26900000000000002</v>
      </c>
      <c r="BJ35" s="4">
        <f>'Raw Data'!BJ1147</f>
        <v>0.107</v>
      </c>
      <c r="BK35" s="4">
        <f>'Raw Data'!BK1147</f>
        <v>9.8000000000000004E-2</v>
      </c>
      <c r="BL35" s="4">
        <f>'Raw Data'!BL1147</f>
        <v>0.20499999999999999</v>
      </c>
      <c r="BM35" s="4">
        <f>'Raw Data'!BM1147</f>
        <v>11.5974</v>
      </c>
      <c r="BN35" s="4">
        <f>'Raw Data'!BN1147</f>
        <v>0</v>
      </c>
      <c r="BO35" s="4">
        <f>'Raw Data'!BO1147</f>
        <v>0</v>
      </c>
      <c r="BP35" s="4">
        <f>'Raw Data'!BP1147</f>
        <v>0</v>
      </c>
      <c r="BQ35" s="4">
        <f>'Raw Data'!BQ1147</f>
        <v>0</v>
      </c>
      <c r="BR35" s="4">
        <f>'Raw Data'!BR1147</f>
        <v>0.14838699999999999</v>
      </c>
      <c r="BS35" s="4">
        <f>'Raw Data'!BS1147</f>
        <v>-5</v>
      </c>
      <c r="BT35" s="4">
        <f>'Raw Data'!BT1147</f>
        <v>0.164186</v>
      </c>
      <c r="BU35" s="4">
        <f>'Raw Data'!BU1147</f>
        <v>3.6261960000000002</v>
      </c>
      <c r="BV35" s="4">
        <f>'Raw Data'!BV1147</f>
        <v>3.3165520000000002</v>
      </c>
      <c r="BW35" s="4">
        <f t="shared" si="14"/>
        <v>0.95804098319999997</v>
      </c>
      <c r="BY35" s="4">
        <f t="shared" si="10"/>
        <v>4410.4106726710797</v>
      </c>
      <c r="BZ35" s="4">
        <f t="shared" si="11"/>
        <v>2288.7184904540882</v>
      </c>
      <c r="CA35" s="4">
        <f t="shared" si="12"/>
        <v>0.285958190364</v>
      </c>
      <c r="CB35" s="4">
        <f t="shared" si="13"/>
        <v>32.003433018194407</v>
      </c>
    </row>
    <row r="36" spans="1:80" x14ac:dyDescent="0.25">
      <c r="A36" s="2">
        <f>'Raw Data'!A1148</f>
        <v>42070</v>
      </c>
      <c r="B36" s="3">
        <f>'Raw Data'!B1148</f>
        <v>3.7439814814814815E-2</v>
      </c>
      <c r="C36" s="4">
        <f>'Raw Data'!C1148</f>
        <v>10.051</v>
      </c>
      <c r="D36" s="4">
        <f>'Raw Data'!D1148</f>
        <v>7.7037000000000004</v>
      </c>
      <c r="E36" s="4">
        <f>'Raw Data'!E1148</f>
        <v>77036.549799999993</v>
      </c>
      <c r="F36" s="4">
        <f>'Raw Data'!F1148</f>
        <v>7.5</v>
      </c>
      <c r="G36" s="4">
        <f>'Raw Data'!G1148</f>
        <v>7.6</v>
      </c>
      <c r="H36" s="4">
        <f>'Raw Data'!H1148</f>
        <v>1595.4</v>
      </c>
      <c r="I36" s="4">
        <f>'Raw Data'!I1148</f>
        <v>0</v>
      </c>
      <c r="J36" s="4">
        <f>'Raw Data'!J1148</f>
        <v>0</v>
      </c>
      <c r="K36" s="4">
        <f>'Raw Data'!K1148</f>
        <v>0.84040000000000004</v>
      </c>
      <c r="L36" s="4">
        <f>'Raw Data'!L1148</f>
        <v>8.4466999999999999</v>
      </c>
      <c r="M36" s="4">
        <f>'Raw Data'!M1148</f>
        <v>6.4739000000000004</v>
      </c>
      <c r="N36" s="4">
        <f>'Raw Data'!N1148</f>
        <v>6.2678000000000003</v>
      </c>
      <c r="O36" s="4">
        <f>'Raw Data'!O1148</f>
        <v>6.3868</v>
      </c>
      <c r="P36" s="4">
        <f>'Raw Data'!P1148</f>
        <v>12.7</v>
      </c>
      <c r="Q36" s="4">
        <f>'Raw Data'!Q1148</f>
        <v>4.7756999999999996</v>
      </c>
      <c r="R36" s="4">
        <f>'Raw Data'!R1148</f>
        <v>4.8663999999999996</v>
      </c>
      <c r="S36" s="4">
        <f>'Raw Data'!S1148</f>
        <v>9.6</v>
      </c>
      <c r="T36" s="4">
        <f>'Raw Data'!T1148</f>
        <v>1595.4249</v>
      </c>
      <c r="U36" s="4">
        <f>'Raw Data'!U1148</f>
        <v>0</v>
      </c>
      <c r="V36" s="4">
        <f>'Raw Data'!V1148</f>
        <v>0</v>
      </c>
      <c r="W36" s="4">
        <f>'Raw Data'!W1148</f>
        <v>0</v>
      </c>
      <c r="X36" s="4">
        <f>'Raw Data'!X1148</f>
        <v>0</v>
      </c>
      <c r="Y36" s="4">
        <f>'Raw Data'!Y1148</f>
        <v>12.3</v>
      </c>
      <c r="Z36" s="4">
        <f>'Raw Data'!Z1148</f>
        <v>855</v>
      </c>
      <c r="AA36" s="4">
        <f>'Raw Data'!AA1148</f>
        <v>872</v>
      </c>
      <c r="AB36" s="4">
        <f>'Raw Data'!AB1148</f>
        <v>809</v>
      </c>
      <c r="AC36" s="4">
        <f>'Raw Data'!AC1148</f>
        <v>53</v>
      </c>
      <c r="AD36" s="4">
        <f>'Raw Data'!AD1148</f>
        <v>8.52</v>
      </c>
      <c r="AE36" s="4">
        <f>'Raw Data'!AE1148</f>
        <v>0.2</v>
      </c>
      <c r="AF36" s="4">
        <f>'Raw Data'!AF1148</f>
        <v>979</v>
      </c>
      <c r="AG36" s="4">
        <f>'Raw Data'!AG1148</f>
        <v>-7</v>
      </c>
      <c r="AH36" s="4">
        <f>'Raw Data'!AH1148</f>
        <v>14</v>
      </c>
      <c r="AI36" s="4">
        <f>'Raw Data'!AI1148</f>
        <v>29</v>
      </c>
      <c r="AJ36" s="4">
        <f>'Raw Data'!AJ1148</f>
        <v>191</v>
      </c>
      <c r="AK36" s="4">
        <f>'Raw Data'!AK1148</f>
        <v>141</v>
      </c>
      <c r="AL36" s="4">
        <f>'Raw Data'!AL1148</f>
        <v>3.3</v>
      </c>
      <c r="AM36" s="4">
        <f>'Raw Data'!AM1148</f>
        <v>195</v>
      </c>
      <c r="AN36" s="4" t="str">
        <f>'Raw Data'!AN1148</f>
        <v>n/a</v>
      </c>
      <c r="AO36" s="4">
        <f>'Raw Data'!AO1148</f>
        <v>2</v>
      </c>
      <c r="AP36" s="5">
        <f>'Raw Data'!AP1148</f>
        <v>0.62081018518518516</v>
      </c>
      <c r="AQ36" s="4">
        <f>'Raw Data'!AQ1148</f>
        <v>47.158501999999999</v>
      </c>
      <c r="AR36" s="4">
        <f>'Raw Data'!AR1148</f>
        <v>-88.484960000000001</v>
      </c>
      <c r="AS36" s="4">
        <f>'Raw Data'!AS1148</f>
        <v>313.7</v>
      </c>
      <c r="AT36" s="4">
        <f>'Raw Data'!AT1148</f>
        <v>26.5</v>
      </c>
      <c r="AU36" s="4">
        <f>'Raw Data'!AU1148</f>
        <v>11</v>
      </c>
      <c r="AV36" s="4">
        <f>'Raw Data'!AV1148</f>
        <v>10</v>
      </c>
      <c r="AW36" s="4" t="str">
        <f>'Raw Data'!AW1148</f>
        <v>0xcb66000</v>
      </c>
      <c r="AX36" s="4">
        <f>'Raw Data'!AX1148</f>
        <v>1.4</v>
      </c>
      <c r="AY36" s="4">
        <f>'Raw Data'!AY1148</f>
        <v>1</v>
      </c>
      <c r="AZ36" s="4">
        <f>'Raw Data'!AZ1148</f>
        <v>1.787812</v>
      </c>
      <c r="BA36" s="4">
        <f>'Raw Data'!BA1148</f>
        <v>14.023</v>
      </c>
      <c r="BB36" s="4">
        <f>'Raw Data'!BB1148</f>
        <v>11.08</v>
      </c>
      <c r="BC36" s="4">
        <f>'Raw Data'!BC1148</f>
        <v>0.79</v>
      </c>
      <c r="BD36" s="4">
        <f>'Raw Data'!BD1148</f>
        <v>18.995000000000001</v>
      </c>
      <c r="BE36" s="4">
        <f>'Raw Data'!BE1148</f>
        <v>1697.8420000000001</v>
      </c>
      <c r="BF36" s="4">
        <f>'Raw Data'!BF1148</f>
        <v>828.23500000000001</v>
      </c>
      <c r="BG36" s="4">
        <f>'Raw Data'!BG1148</f>
        <v>0.13200000000000001</v>
      </c>
      <c r="BH36" s="4">
        <f>'Raw Data'!BH1148</f>
        <v>0.13400000000000001</v>
      </c>
      <c r="BI36" s="4">
        <f>'Raw Data'!BI1148</f>
        <v>0.26600000000000001</v>
      </c>
      <c r="BJ36" s="4">
        <f>'Raw Data'!BJ1148</f>
        <v>0.10100000000000001</v>
      </c>
      <c r="BK36" s="4">
        <f>'Raw Data'!BK1148</f>
        <v>0.10199999999999999</v>
      </c>
      <c r="BL36" s="4">
        <f>'Raw Data'!BL1148</f>
        <v>0.20300000000000001</v>
      </c>
      <c r="BM36" s="4">
        <f>'Raw Data'!BM1148</f>
        <v>10.604900000000001</v>
      </c>
      <c r="BN36" s="4">
        <f>'Raw Data'!BN1148</f>
        <v>0</v>
      </c>
      <c r="BO36" s="4">
        <f>'Raw Data'!BO1148</f>
        <v>0</v>
      </c>
      <c r="BP36" s="4">
        <f>'Raw Data'!BP1148</f>
        <v>0</v>
      </c>
      <c r="BQ36" s="4">
        <f>'Raw Data'!BQ1148</f>
        <v>0</v>
      </c>
      <c r="BR36" s="4">
        <f>'Raw Data'!BR1148</f>
        <v>0.14788499999999999</v>
      </c>
      <c r="BS36" s="4">
        <f>'Raw Data'!BS1148</f>
        <v>-5</v>
      </c>
      <c r="BT36" s="4">
        <f>'Raw Data'!BT1148</f>
        <v>0.16400000000000001</v>
      </c>
      <c r="BU36" s="4">
        <f>'Raw Data'!BU1148</f>
        <v>3.6139429999999999</v>
      </c>
      <c r="BV36" s="4">
        <f>'Raw Data'!BV1148</f>
        <v>3.3128000000000002</v>
      </c>
      <c r="BW36" s="4">
        <f t="shared" si="14"/>
        <v>0.95480374059999995</v>
      </c>
      <c r="BY36" s="4">
        <f t="shared" si="10"/>
        <v>4522.1614035114217</v>
      </c>
      <c r="BZ36" s="4">
        <f t="shared" si="11"/>
        <v>2205.9840374058849</v>
      </c>
      <c r="CA36" s="4">
        <f t="shared" si="12"/>
        <v>0.26901107509100003</v>
      </c>
      <c r="CB36" s="4">
        <f t="shared" si="13"/>
        <v>29.165708635852702</v>
      </c>
    </row>
    <row r="37" spans="1:80" x14ac:dyDescent="0.25">
      <c r="A37" s="2">
        <f>'Raw Data'!A1149</f>
        <v>42070</v>
      </c>
      <c r="B37" s="3">
        <f>'Raw Data'!B1149</f>
        <v>3.7451388888888888E-2</v>
      </c>
      <c r="C37" s="4">
        <f>'Raw Data'!C1149</f>
        <v>9.0950000000000006</v>
      </c>
      <c r="D37" s="4">
        <f>'Raw Data'!D1149</f>
        <v>9.4741</v>
      </c>
      <c r="E37" s="4">
        <f>'Raw Data'!E1149</f>
        <v>94740.682759999996</v>
      </c>
      <c r="F37" s="4">
        <f>'Raw Data'!F1149</f>
        <v>7.1</v>
      </c>
      <c r="G37" s="4">
        <f>'Raw Data'!G1149</f>
        <v>7.6</v>
      </c>
      <c r="H37" s="4">
        <f>'Raw Data'!H1149</f>
        <v>1846.5</v>
      </c>
      <c r="I37" s="4">
        <f>'Raw Data'!I1149</f>
        <v>0</v>
      </c>
      <c r="J37" s="4">
        <f>'Raw Data'!J1149</f>
        <v>0</v>
      </c>
      <c r="K37" s="4">
        <f>'Raw Data'!K1149</f>
        <v>0.83</v>
      </c>
      <c r="L37" s="4">
        <f>'Raw Data'!L1149</f>
        <v>7.5491000000000001</v>
      </c>
      <c r="M37" s="4">
        <f>'Raw Data'!M1149</f>
        <v>7.8632999999999997</v>
      </c>
      <c r="N37" s="4">
        <f>'Raw Data'!N1149</f>
        <v>5.8929</v>
      </c>
      <c r="O37" s="4">
        <f>'Raw Data'!O1149</f>
        <v>6.3078000000000003</v>
      </c>
      <c r="P37" s="4">
        <f>'Raw Data'!P1149</f>
        <v>12.2</v>
      </c>
      <c r="Q37" s="4">
        <f>'Raw Data'!Q1149</f>
        <v>4.49</v>
      </c>
      <c r="R37" s="4">
        <f>'Raw Data'!R1149</f>
        <v>4.8061999999999996</v>
      </c>
      <c r="S37" s="4">
        <f>'Raw Data'!S1149</f>
        <v>9.3000000000000007</v>
      </c>
      <c r="T37" s="4">
        <f>'Raw Data'!T1149</f>
        <v>1846.5155999999999</v>
      </c>
      <c r="U37" s="4">
        <f>'Raw Data'!U1149</f>
        <v>0</v>
      </c>
      <c r="V37" s="4">
        <f>'Raw Data'!V1149</f>
        <v>0</v>
      </c>
      <c r="W37" s="4">
        <f>'Raw Data'!W1149</f>
        <v>0</v>
      </c>
      <c r="X37" s="4">
        <f>'Raw Data'!X1149</f>
        <v>0</v>
      </c>
      <c r="Y37" s="4">
        <f>'Raw Data'!Y1149</f>
        <v>12.4</v>
      </c>
      <c r="Z37" s="4">
        <f>'Raw Data'!Z1149</f>
        <v>853</v>
      </c>
      <c r="AA37" s="4">
        <f>'Raw Data'!AA1149</f>
        <v>871</v>
      </c>
      <c r="AB37" s="4">
        <f>'Raw Data'!AB1149</f>
        <v>809</v>
      </c>
      <c r="AC37" s="4">
        <f>'Raw Data'!AC1149</f>
        <v>53</v>
      </c>
      <c r="AD37" s="4">
        <f>'Raw Data'!AD1149</f>
        <v>8.52</v>
      </c>
      <c r="AE37" s="4">
        <f>'Raw Data'!AE1149</f>
        <v>0.2</v>
      </c>
      <c r="AF37" s="4">
        <f>'Raw Data'!AF1149</f>
        <v>979</v>
      </c>
      <c r="AG37" s="4">
        <f>'Raw Data'!AG1149</f>
        <v>-7</v>
      </c>
      <c r="AH37" s="4">
        <f>'Raw Data'!AH1149</f>
        <v>14</v>
      </c>
      <c r="AI37" s="4">
        <f>'Raw Data'!AI1149</f>
        <v>29</v>
      </c>
      <c r="AJ37" s="4">
        <f>'Raw Data'!AJ1149</f>
        <v>191</v>
      </c>
      <c r="AK37" s="4">
        <f>'Raw Data'!AK1149</f>
        <v>141</v>
      </c>
      <c r="AL37" s="4">
        <f>'Raw Data'!AL1149</f>
        <v>3.5</v>
      </c>
      <c r="AM37" s="4">
        <f>'Raw Data'!AM1149</f>
        <v>195</v>
      </c>
      <c r="AN37" s="4" t="str">
        <f>'Raw Data'!AN1149</f>
        <v>n/a</v>
      </c>
      <c r="AO37" s="4">
        <f>'Raw Data'!AO1149</f>
        <v>2</v>
      </c>
      <c r="AP37" s="5">
        <f>'Raw Data'!AP1149</f>
        <v>0.6208217592592592</v>
      </c>
      <c r="AQ37" s="4">
        <f>'Raw Data'!AQ1149</f>
        <v>47.158529999999999</v>
      </c>
      <c r="AR37" s="4">
        <f>'Raw Data'!AR1149</f>
        <v>-88.484841000000003</v>
      </c>
      <c r="AS37" s="4">
        <f>'Raw Data'!AS1149</f>
        <v>313.89999999999998</v>
      </c>
      <c r="AT37" s="4">
        <f>'Raw Data'!AT1149</f>
        <v>23.8</v>
      </c>
      <c r="AU37" s="4">
        <f>'Raw Data'!AU1149</f>
        <v>11</v>
      </c>
      <c r="AV37" s="4">
        <f>'Raw Data'!AV1149</f>
        <v>10</v>
      </c>
      <c r="AW37" s="4" t="str">
        <f>'Raw Data'!AW1149</f>
        <v>0xcb66000</v>
      </c>
      <c r="AX37" s="4">
        <f>'Raw Data'!AX1149</f>
        <v>1.4</v>
      </c>
      <c r="AY37" s="4">
        <f>'Raw Data'!AY1149</f>
        <v>1.0362640000000001</v>
      </c>
      <c r="AZ37" s="4">
        <f>'Raw Data'!AZ1149</f>
        <v>1.736264</v>
      </c>
      <c r="BA37" s="4">
        <f>'Raw Data'!BA1149</f>
        <v>14.023</v>
      </c>
      <c r="BB37" s="4">
        <f>'Raw Data'!BB1149</f>
        <v>10.36</v>
      </c>
      <c r="BC37" s="4">
        <f>'Raw Data'!BC1149</f>
        <v>0.74</v>
      </c>
      <c r="BD37" s="4">
        <f>'Raw Data'!BD1149</f>
        <v>20.484999999999999</v>
      </c>
      <c r="BE37" s="4">
        <f>'Raw Data'!BE1149</f>
        <v>1466.9739999999999</v>
      </c>
      <c r="BF37" s="4">
        <f>'Raw Data'!BF1149</f>
        <v>972.54899999999998</v>
      </c>
      <c r="BG37" s="4">
        <f>'Raw Data'!BG1149</f>
        <v>0.12</v>
      </c>
      <c r="BH37" s="4">
        <f>'Raw Data'!BH1149</f>
        <v>0.128</v>
      </c>
      <c r="BI37" s="4">
        <f>'Raw Data'!BI1149</f>
        <v>0.248</v>
      </c>
      <c r="BJ37" s="4">
        <f>'Raw Data'!BJ1149</f>
        <v>9.0999999999999998E-2</v>
      </c>
      <c r="BK37" s="4">
        <f>'Raw Data'!BK1149</f>
        <v>9.8000000000000004E-2</v>
      </c>
      <c r="BL37" s="4">
        <f>'Raw Data'!BL1149</f>
        <v>0.189</v>
      </c>
      <c r="BM37" s="4">
        <f>'Raw Data'!BM1149</f>
        <v>11.866</v>
      </c>
      <c r="BN37" s="4">
        <f>'Raw Data'!BN1149</f>
        <v>0</v>
      </c>
      <c r="BO37" s="4">
        <f>'Raw Data'!BO1149</f>
        <v>0</v>
      </c>
      <c r="BP37" s="4">
        <f>'Raw Data'!BP1149</f>
        <v>0</v>
      </c>
      <c r="BQ37" s="4">
        <f>'Raw Data'!BQ1149</f>
        <v>0</v>
      </c>
      <c r="BR37" s="4">
        <f>'Raw Data'!BR1149</f>
        <v>0.19941800000000001</v>
      </c>
      <c r="BS37" s="4">
        <f>'Raw Data'!BS1149</f>
        <v>-5</v>
      </c>
      <c r="BT37" s="4">
        <f>'Raw Data'!BT1149</f>
        <v>0.165626</v>
      </c>
      <c r="BU37" s="4">
        <f>'Raw Data'!BU1149</f>
        <v>4.8732670000000002</v>
      </c>
      <c r="BV37" s="4">
        <f>'Raw Data'!BV1149</f>
        <v>3.345653</v>
      </c>
      <c r="BW37" s="4">
        <f t="shared" si="14"/>
        <v>1.2875171414</v>
      </c>
      <c r="BY37" s="4">
        <f t="shared" si="10"/>
        <v>5268.780560250746</v>
      </c>
      <c r="BZ37" s="4">
        <f t="shared" si="11"/>
        <v>3493.004828368671</v>
      </c>
      <c r="CA37" s="4">
        <f t="shared" si="12"/>
        <v>0.32683539788899996</v>
      </c>
      <c r="CB37" s="4">
        <f t="shared" si="13"/>
        <v>44.005727714942005</v>
      </c>
    </row>
    <row r="38" spans="1:80" x14ac:dyDescent="0.25">
      <c r="A38" s="2">
        <f>'Raw Data'!A1150</f>
        <v>42070</v>
      </c>
      <c r="B38" s="3">
        <f>'Raw Data'!B1150</f>
        <v>3.7462962962962962E-2</v>
      </c>
      <c r="C38" s="4">
        <f>'Raw Data'!C1150</f>
        <v>8.0310000000000006</v>
      </c>
      <c r="D38" s="4">
        <f>'Raw Data'!D1150</f>
        <v>11.1363</v>
      </c>
      <c r="E38" s="4">
        <f>'Raw Data'!E1150</f>
        <v>111363.2815</v>
      </c>
      <c r="F38" s="4">
        <f>'Raw Data'!F1150</f>
        <v>7.1</v>
      </c>
      <c r="G38" s="4">
        <f>'Raw Data'!G1150</f>
        <v>7.5</v>
      </c>
      <c r="H38" s="4">
        <f>'Raw Data'!H1150</f>
        <v>2659.8</v>
      </c>
      <c r="I38" s="4">
        <f>'Raw Data'!I1150</f>
        <v>0</v>
      </c>
      <c r="J38" s="4">
        <f>'Raw Data'!J1150</f>
        <v>0</v>
      </c>
      <c r="K38" s="4">
        <f>'Raw Data'!K1150</f>
        <v>0.82010000000000005</v>
      </c>
      <c r="L38" s="4">
        <f>'Raw Data'!L1150</f>
        <v>6.5860000000000003</v>
      </c>
      <c r="M38" s="4">
        <f>'Raw Data'!M1150</f>
        <v>9.1328999999999994</v>
      </c>
      <c r="N38" s="4">
        <f>'Raw Data'!N1150</f>
        <v>5.8227000000000002</v>
      </c>
      <c r="O38" s="4">
        <f>'Raw Data'!O1150</f>
        <v>6.1508000000000003</v>
      </c>
      <c r="P38" s="4">
        <f>'Raw Data'!P1150</f>
        <v>12</v>
      </c>
      <c r="Q38" s="4">
        <f>'Raw Data'!Q1150</f>
        <v>4.4366000000000003</v>
      </c>
      <c r="R38" s="4">
        <f>'Raw Data'!R1150</f>
        <v>4.6864999999999997</v>
      </c>
      <c r="S38" s="4">
        <f>'Raw Data'!S1150</f>
        <v>9.1</v>
      </c>
      <c r="T38" s="4">
        <f>'Raw Data'!T1150</f>
        <v>2659.8216000000002</v>
      </c>
      <c r="U38" s="4">
        <f>'Raw Data'!U1150</f>
        <v>0</v>
      </c>
      <c r="V38" s="4">
        <f>'Raw Data'!V1150</f>
        <v>0</v>
      </c>
      <c r="W38" s="4">
        <f>'Raw Data'!W1150</f>
        <v>0</v>
      </c>
      <c r="X38" s="4">
        <f>'Raw Data'!X1150</f>
        <v>0</v>
      </c>
      <c r="Y38" s="4">
        <f>'Raw Data'!Y1150</f>
        <v>12.4</v>
      </c>
      <c r="Z38" s="4">
        <f>'Raw Data'!Z1150</f>
        <v>855</v>
      </c>
      <c r="AA38" s="4">
        <f>'Raw Data'!AA1150</f>
        <v>873</v>
      </c>
      <c r="AB38" s="4">
        <f>'Raw Data'!AB1150</f>
        <v>811</v>
      </c>
      <c r="AC38" s="4">
        <f>'Raw Data'!AC1150</f>
        <v>53</v>
      </c>
      <c r="AD38" s="4">
        <f>'Raw Data'!AD1150</f>
        <v>8.52</v>
      </c>
      <c r="AE38" s="4">
        <f>'Raw Data'!AE1150</f>
        <v>0.2</v>
      </c>
      <c r="AF38" s="4">
        <f>'Raw Data'!AF1150</f>
        <v>979</v>
      </c>
      <c r="AG38" s="4">
        <f>'Raw Data'!AG1150</f>
        <v>-7</v>
      </c>
      <c r="AH38" s="4">
        <f>'Raw Data'!AH1150</f>
        <v>14</v>
      </c>
      <c r="AI38" s="4">
        <f>'Raw Data'!AI1150</f>
        <v>29</v>
      </c>
      <c r="AJ38" s="4">
        <f>'Raw Data'!AJ1150</f>
        <v>191</v>
      </c>
      <c r="AK38" s="4">
        <f>'Raw Data'!AK1150</f>
        <v>141</v>
      </c>
      <c r="AL38" s="4">
        <f>'Raw Data'!AL1150</f>
        <v>3.4</v>
      </c>
      <c r="AM38" s="4">
        <f>'Raw Data'!AM1150</f>
        <v>195</v>
      </c>
      <c r="AN38" s="4" t="str">
        <f>'Raw Data'!AN1150</f>
        <v>n/a</v>
      </c>
      <c r="AO38" s="4">
        <f>'Raw Data'!AO1150</f>
        <v>2</v>
      </c>
      <c r="AP38" s="5">
        <f>'Raw Data'!AP1150</f>
        <v>0.62083333333333335</v>
      </c>
      <c r="AQ38" s="4">
        <f>'Raw Data'!AQ1150</f>
        <v>47.158552999999998</v>
      </c>
      <c r="AR38" s="4">
        <f>'Raw Data'!AR1150</f>
        <v>-88.484728000000004</v>
      </c>
      <c r="AS38" s="4">
        <f>'Raw Data'!AS1150</f>
        <v>313.89999999999998</v>
      </c>
      <c r="AT38" s="4">
        <f>'Raw Data'!AT1150</f>
        <v>21.4</v>
      </c>
      <c r="AU38" s="4">
        <f>'Raw Data'!AU1150</f>
        <v>11</v>
      </c>
      <c r="AV38" s="4">
        <f>'Raw Data'!AV1150</f>
        <v>10</v>
      </c>
      <c r="AW38" s="4" t="str">
        <f>'Raw Data'!AW1150</f>
        <v>0xcb66000</v>
      </c>
      <c r="AX38" s="4">
        <f>'Raw Data'!AX1150</f>
        <v>1.4</v>
      </c>
      <c r="AY38" s="4">
        <f>'Raw Data'!AY1150</f>
        <v>1.2640359999999999</v>
      </c>
      <c r="AZ38" s="4">
        <f>'Raw Data'!AZ1150</f>
        <v>1.976024</v>
      </c>
      <c r="BA38" s="4">
        <f>'Raw Data'!BA1150</f>
        <v>14.023</v>
      </c>
      <c r="BB38" s="4">
        <f>'Raw Data'!BB1150</f>
        <v>9.76</v>
      </c>
      <c r="BC38" s="4">
        <f>'Raw Data'!BC1150</f>
        <v>0.7</v>
      </c>
      <c r="BD38" s="4">
        <f>'Raw Data'!BD1150</f>
        <v>21.936</v>
      </c>
      <c r="BE38" s="4">
        <f>'Raw Data'!BE1150</f>
        <v>1248.674</v>
      </c>
      <c r="BF38" s="4">
        <f>'Raw Data'!BF1150</f>
        <v>1102.086</v>
      </c>
      <c r="BG38" s="4">
        <f>'Raw Data'!BG1150</f>
        <v>0.11600000000000001</v>
      </c>
      <c r="BH38" s="4">
        <f>'Raw Data'!BH1150</f>
        <v>0.122</v>
      </c>
      <c r="BI38" s="4">
        <f>'Raw Data'!BI1150</f>
        <v>0.23799999999999999</v>
      </c>
      <c r="BJ38" s="4">
        <f>'Raw Data'!BJ1150</f>
        <v>8.7999999999999995E-2</v>
      </c>
      <c r="BK38" s="4">
        <f>'Raw Data'!BK1150</f>
        <v>9.2999999999999999E-2</v>
      </c>
      <c r="BL38" s="4">
        <f>'Raw Data'!BL1150</f>
        <v>0.18099999999999999</v>
      </c>
      <c r="BM38" s="4">
        <f>'Raw Data'!BM1150</f>
        <v>16.676300000000001</v>
      </c>
      <c r="BN38" s="4">
        <f>'Raw Data'!BN1150</f>
        <v>0</v>
      </c>
      <c r="BO38" s="4">
        <f>'Raw Data'!BO1150</f>
        <v>0</v>
      </c>
      <c r="BP38" s="4">
        <f>'Raw Data'!BP1150</f>
        <v>0</v>
      </c>
      <c r="BQ38" s="4">
        <f>'Raw Data'!BQ1150</f>
        <v>0</v>
      </c>
      <c r="BR38" s="4">
        <f>'Raw Data'!BR1150</f>
        <v>0.28815800000000003</v>
      </c>
      <c r="BS38" s="4">
        <f>'Raw Data'!BS1150</f>
        <v>-5</v>
      </c>
      <c r="BT38" s="4">
        <f>'Raw Data'!BT1150</f>
        <v>0.16356299999999999</v>
      </c>
      <c r="BU38" s="4">
        <f>'Raw Data'!BU1150</f>
        <v>7.0418570000000003</v>
      </c>
      <c r="BV38" s="4">
        <f>'Raw Data'!BV1150</f>
        <v>3.3039809999999998</v>
      </c>
      <c r="BW38" s="4">
        <f t="shared" si="14"/>
        <v>1.8604586193999999</v>
      </c>
      <c r="BY38" s="4">
        <f t="shared" si="10"/>
        <v>6480.429021994466</v>
      </c>
      <c r="BZ38" s="4">
        <f t="shared" si="11"/>
        <v>5719.6594940983741</v>
      </c>
      <c r="CA38" s="4">
        <f t="shared" si="12"/>
        <v>0.45670667759200001</v>
      </c>
      <c r="CB38" s="4">
        <f t="shared" si="13"/>
        <v>89.365843235605112</v>
      </c>
    </row>
    <row r="39" spans="1:80" x14ac:dyDescent="0.25">
      <c r="A39" s="2">
        <f>'Raw Data'!A1151</f>
        <v>42070</v>
      </c>
      <c r="B39" s="3">
        <f>'Raw Data'!B1151</f>
        <v>3.7474537037037035E-2</v>
      </c>
      <c r="C39" s="4">
        <f>'Raw Data'!C1151</f>
        <v>7.444</v>
      </c>
      <c r="D39" s="4">
        <f>'Raw Data'!D1151</f>
        <v>12.1191</v>
      </c>
      <c r="E39" s="4">
        <f>'Raw Data'!E1151</f>
        <v>121191.3135</v>
      </c>
      <c r="F39" s="4">
        <f>'Raw Data'!F1151</f>
        <v>7.1</v>
      </c>
      <c r="G39" s="4">
        <f>'Raw Data'!G1151</f>
        <v>7.5</v>
      </c>
      <c r="H39" s="4">
        <f>'Raw Data'!H1151</f>
        <v>3365.3</v>
      </c>
      <c r="I39" s="4">
        <f>'Raw Data'!I1151</f>
        <v>0</v>
      </c>
      <c r="J39" s="4">
        <f>'Raw Data'!J1151</f>
        <v>0</v>
      </c>
      <c r="K39" s="4">
        <f>'Raw Data'!K1151</f>
        <v>0.81330000000000002</v>
      </c>
      <c r="L39" s="4">
        <f>'Raw Data'!L1151</f>
        <v>6.0541</v>
      </c>
      <c r="M39" s="4">
        <f>'Raw Data'!M1151</f>
        <v>9.8562999999999992</v>
      </c>
      <c r="N39" s="4">
        <f>'Raw Data'!N1151</f>
        <v>5.7743000000000002</v>
      </c>
      <c r="O39" s="4">
        <f>'Raw Data'!O1151</f>
        <v>6.0911999999999997</v>
      </c>
      <c r="P39" s="4">
        <f>'Raw Data'!P1151</f>
        <v>11.9</v>
      </c>
      <c r="Q39" s="4">
        <f>'Raw Data'!Q1151</f>
        <v>4.3997000000000002</v>
      </c>
      <c r="R39" s="4">
        <f>'Raw Data'!R1151</f>
        <v>4.6410999999999998</v>
      </c>
      <c r="S39" s="4">
        <f>'Raw Data'!S1151</f>
        <v>9</v>
      </c>
      <c r="T39" s="4">
        <f>'Raw Data'!T1151</f>
        <v>3365.3398000000002</v>
      </c>
      <c r="U39" s="4">
        <f>'Raw Data'!U1151</f>
        <v>0</v>
      </c>
      <c r="V39" s="4">
        <f>'Raw Data'!V1151</f>
        <v>0</v>
      </c>
      <c r="W39" s="4">
        <f>'Raw Data'!W1151</f>
        <v>0</v>
      </c>
      <c r="X39" s="4">
        <f>'Raw Data'!X1151</f>
        <v>0</v>
      </c>
      <c r="Y39" s="4">
        <f>'Raw Data'!Y1151</f>
        <v>12.4</v>
      </c>
      <c r="Z39" s="4">
        <f>'Raw Data'!Z1151</f>
        <v>856</v>
      </c>
      <c r="AA39" s="4">
        <f>'Raw Data'!AA1151</f>
        <v>875</v>
      </c>
      <c r="AB39" s="4">
        <f>'Raw Data'!AB1151</f>
        <v>813</v>
      </c>
      <c r="AC39" s="4">
        <f>'Raw Data'!AC1151</f>
        <v>53</v>
      </c>
      <c r="AD39" s="4">
        <f>'Raw Data'!AD1151</f>
        <v>8.52</v>
      </c>
      <c r="AE39" s="4">
        <f>'Raw Data'!AE1151</f>
        <v>0.2</v>
      </c>
      <c r="AF39" s="4">
        <f>'Raw Data'!AF1151</f>
        <v>979</v>
      </c>
      <c r="AG39" s="4">
        <f>'Raw Data'!AG1151</f>
        <v>-7</v>
      </c>
      <c r="AH39" s="4">
        <f>'Raw Data'!AH1151</f>
        <v>14</v>
      </c>
      <c r="AI39" s="4">
        <f>'Raw Data'!AI1151</f>
        <v>29</v>
      </c>
      <c r="AJ39" s="4">
        <f>'Raw Data'!AJ1151</f>
        <v>191</v>
      </c>
      <c r="AK39" s="4">
        <f>'Raw Data'!AK1151</f>
        <v>141</v>
      </c>
      <c r="AL39" s="4">
        <f>'Raw Data'!AL1151</f>
        <v>3.3</v>
      </c>
      <c r="AM39" s="4">
        <f>'Raw Data'!AM1151</f>
        <v>195</v>
      </c>
      <c r="AN39" s="4" t="str">
        <f>'Raw Data'!AN1151</f>
        <v>n/a</v>
      </c>
      <c r="AO39" s="4">
        <f>'Raw Data'!AO1151</f>
        <v>2</v>
      </c>
      <c r="AP39" s="5">
        <f>'Raw Data'!AP1151</f>
        <v>0.62084490740740739</v>
      </c>
      <c r="AQ39" s="4">
        <f>'Raw Data'!AQ1151</f>
        <v>47.158580000000001</v>
      </c>
      <c r="AR39" s="4">
        <f>'Raw Data'!AR1151</f>
        <v>-88.484609000000006</v>
      </c>
      <c r="AS39" s="4">
        <f>'Raw Data'!AS1151</f>
        <v>313.8</v>
      </c>
      <c r="AT39" s="4">
        <f>'Raw Data'!AT1151</f>
        <v>20.8</v>
      </c>
      <c r="AU39" s="4">
        <f>'Raw Data'!AU1151</f>
        <v>11</v>
      </c>
      <c r="AV39" s="4">
        <f>'Raw Data'!AV1151</f>
        <v>10</v>
      </c>
      <c r="AW39" s="4" t="str">
        <f>'Raw Data'!AW1151</f>
        <v>0xcb66000</v>
      </c>
      <c r="AX39" s="4">
        <f>'Raw Data'!AX1151</f>
        <v>1.4120200000000001</v>
      </c>
      <c r="AY39" s="4">
        <f>'Raw Data'!AY1151</f>
        <v>1.0360609999999999</v>
      </c>
      <c r="AZ39" s="4">
        <f>'Raw Data'!AZ1151</f>
        <v>1.8360609999999999</v>
      </c>
      <c r="BA39" s="4">
        <f>'Raw Data'!BA1151</f>
        <v>14.023</v>
      </c>
      <c r="BB39" s="4">
        <f>'Raw Data'!BB1151</f>
        <v>9.3699999999999992</v>
      </c>
      <c r="BC39" s="4">
        <f>'Raw Data'!BC1151</f>
        <v>0.67</v>
      </c>
      <c r="BD39" s="4">
        <f>'Raw Data'!BD1151</f>
        <v>22.957999999999998</v>
      </c>
      <c r="BE39" s="4">
        <f>'Raw Data'!BE1151</f>
        <v>1129.2660000000001</v>
      </c>
      <c r="BF39" s="4">
        <f>'Raw Data'!BF1151</f>
        <v>1170.1369999999999</v>
      </c>
      <c r="BG39" s="4">
        <f>'Raw Data'!BG1151</f>
        <v>0.113</v>
      </c>
      <c r="BH39" s="4">
        <f>'Raw Data'!BH1151</f>
        <v>0.11899999999999999</v>
      </c>
      <c r="BI39" s="4">
        <f>'Raw Data'!BI1151</f>
        <v>0.23200000000000001</v>
      </c>
      <c r="BJ39" s="4">
        <f>'Raw Data'!BJ1151</f>
        <v>8.5999999999999993E-2</v>
      </c>
      <c r="BK39" s="4">
        <f>'Raw Data'!BK1151</f>
        <v>9.0999999999999998E-2</v>
      </c>
      <c r="BL39" s="4">
        <f>'Raw Data'!BL1151</f>
        <v>0.17699999999999999</v>
      </c>
      <c r="BM39" s="4">
        <f>'Raw Data'!BM1151</f>
        <v>20.758400000000002</v>
      </c>
      <c r="BN39" s="4">
        <f>'Raw Data'!BN1151</f>
        <v>0</v>
      </c>
      <c r="BO39" s="4">
        <f>'Raw Data'!BO1151</f>
        <v>0</v>
      </c>
      <c r="BP39" s="4">
        <f>'Raw Data'!BP1151</f>
        <v>0</v>
      </c>
      <c r="BQ39" s="4">
        <f>'Raw Data'!BQ1151</f>
        <v>0</v>
      </c>
      <c r="BR39" s="4">
        <f>'Raw Data'!BR1151</f>
        <v>0.33357999999999999</v>
      </c>
      <c r="BS39" s="4">
        <f>'Raw Data'!BS1151</f>
        <v>-5</v>
      </c>
      <c r="BT39" s="4">
        <f>'Raw Data'!BT1151</f>
        <v>0.166245</v>
      </c>
      <c r="BU39" s="4">
        <f>'Raw Data'!BU1151</f>
        <v>8.1518719999999991</v>
      </c>
      <c r="BV39" s="4">
        <f>'Raw Data'!BV1151</f>
        <v>3.3581439999999998</v>
      </c>
      <c r="BW39" s="4">
        <f t="shared" si="14"/>
        <v>2.1537245823999998</v>
      </c>
      <c r="BY39" s="4">
        <f t="shared" si="10"/>
        <v>6784.5506999466234</v>
      </c>
      <c r="BZ39" s="4">
        <f t="shared" si="11"/>
        <v>7030.100793243967</v>
      </c>
      <c r="CA39" s="4">
        <f t="shared" si="12"/>
        <v>0.51668195110399984</v>
      </c>
      <c r="CB39" s="4">
        <f t="shared" si="13"/>
        <v>128.77628281057281</v>
      </c>
    </row>
    <row r="40" spans="1:80" x14ac:dyDescent="0.25">
      <c r="A40" s="2">
        <f>'Raw Data'!A1152</f>
        <v>42070</v>
      </c>
      <c r="B40" s="3">
        <f>'Raw Data'!B1152</f>
        <v>3.7486111111111109E-2</v>
      </c>
      <c r="C40" s="4">
        <f>'Raw Data'!C1152</f>
        <v>7.109</v>
      </c>
      <c r="D40" s="4">
        <f>'Raw Data'!D1152</f>
        <v>12.6234</v>
      </c>
      <c r="E40" s="4">
        <f>'Raw Data'!E1152</f>
        <v>126234.2809</v>
      </c>
      <c r="F40" s="4">
        <f>'Raw Data'!F1152</f>
        <v>7.1</v>
      </c>
      <c r="G40" s="4">
        <f>'Raw Data'!G1152</f>
        <v>7.4</v>
      </c>
      <c r="H40" s="4">
        <f>'Raw Data'!H1152</f>
        <v>3901.6</v>
      </c>
      <c r="I40" s="4">
        <f>'Raw Data'!I1152</f>
        <v>0</v>
      </c>
      <c r="J40" s="4">
        <f>'Raw Data'!J1152</f>
        <v>0</v>
      </c>
      <c r="K40" s="4">
        <f>'Raw Data'!K1152</f>
        <v>0.80969999999999998</v>
      </c>
      <c r="L40" s="4">
        <f>'Raw Data'!L1152</f>
        <v>5.7560000000000002</v>
      </c>
      <c r="M40" s="4">
        <f>'Raw Data'!M1152</f>
        <v>10.2217</v>
      </c>
      <c r="N40" s="4">
        <f>'Raw Data'!N1152</f>
        <v>5.7407000000000004</v>
      </c>
      <c r="O40" s="4">
        <f>'Raw Data'!O1152</f>
        <v>5.9836</v>
      </c>
      <c r="P40" s="4">
        <f>'Raw Data'!P1152</f>
        <v>11.7</v>
      </c>
      <c r="Q40" s="4">
        <f>'Raw Data'!Q1152</f>
        <v>4.3741000000000003</v>
      </c>
      <c r="R40" s="4">
        <f>'Raw Data'!R1152</f>
        <v>4.5591999999999997</v>
      </c>
      <c r="S40" s="4">
        <f>'Raw Data'!S1152</f>
        <v>8.9</v>
      </c>
      <c r="T40" s="4">
        <f>'Raw Data'!T1152</f>
        <v>3901.6352999999999</v>
      </c>
      <c r="U40" s="4">
        <f>'Raw Data'!U1152</f>
        <v>0</v>
      </c>
      <c r="V40" s="4">
        <f>'Raw Data'!V1152</f>
        <v>0</v>
      </c>
      <c r="W40" s="4">
        <f>'Raw Data'!W1152</f>
        <v>0</v>
      </c>
      <c r="X40" s="4">
        <f>'Raw Data'!X1152</f>
        <v>0</v>
      </c>
      <c r="Y40" s="4">
        <f>'Raw Data'!Y1152</f>
        <v>12.4</v>
      </c>
      <c r="Z40" s="4">
        <f>'Raw Data'!Z1152</f>
        <v>858</v>
      </c>
      <c r="AA40" s="4">
        <f>'Raw Data'!AA1152</f>
        <v>877</v>
      </c>
      <c r="AB40" s="4">
        <f>'Raw Data'!AB1152</f>
        <v>815</v>
      </c>
      <c r="AC40" s="4">
        <f>'Raw Data'!AC1152</f>
        <v>53</v>
      </c>
      <c r="AD40" s="4">
        <f>'Raw Data'!AD1152</f>
        <v>8.52</v>
      </c>
      <c r="AE40" s="4">
        <f>'Raw Data'!AE1152</f>
        <v>0.2</v>
      </c>
      <c r="AF40" s="4">
        <f>'Raw Data'!AF1152</f>
        <v>979</v>
      </c>
      <c r="AG40" s="4">
        <f>'Raw Data'!AG1152</f>
        <v>-7</v>
      </c>
      <c r="AH40" s="4">
        <f>'Raw Data'!AH1152</f>
        <v>14</v>
      </c>
      <c r="AI40" s="4">
        <f>'Raw Data'!AI1152</f>
        <v>29</v>
      </c>
      <c r="AJ40" s="4">
        <f>'Raw Data'!AJ1152</f>
        <v>191</v>
      </c>
      <c r="AK40" s="4">
        <f>'Raw Data'!AK1152</f>
        <v>141</v>
      </c>
      <c r="AL40" s="4">
        <f>'Raw Data'!AL1152</f>
        <v>3.4</v>
      </c>
      <c r="AM40" s="4">
        <f>'Raw Data'!AM1152</f>
        <v>195</v>
      </c>
      <c r="AN40" s="4" t="str">
        <f>'Raw Data'!AN1152</f>
        <v>n/a</v>
      </c>
      <c r="AO40" s="4">
        <f>'Raw Data'!AO1152</f>
        <v>2</v>
      </c>
      <c r="AP40" s="5">
        <f>'Raw Data'!AP1152</f>
        <v>0.62085648148148154</v>
      </c>
      <c r="AQ40" s="4">
        <f>'Raw Data'!AQ1152</f>
        <v>47.158624000000003</v>
      </c>
      <c r="AR40" s="4">
        <f>'Raw Data'!AR1152</f>
        <v>-88.484497000000005</v>
      </c>
      <c r="AS40" s="4">
        <f>'Raw Data'!AS1152</f>
        <v>313.8</v>
      </c>
      <c r="AT40" s="4">
        <f>'Raw Data'!AT1152</f>
        <v>20.7</v>
      </c>
      <c r="AU40" s="4">
        <f>'Raw Data'!AU1152</f>
        <v>11</v>
      </c>
      <c r="AV40" s="4">
        <f>'Raw Data'!AV1152</f>
        <v>10</v>
      </c>
      <c r="AW40" s="4" t="str">
        <f>'Raw Data'!AW1152</f>
        <v>0xcb66000</v>
      </c>
      <c r="AX40" s="4">
        <f>'Raw Data'!AX1152</f>
        <v>1.5128870000000001</v>
      </c>
      <c r="AY40" s="4">
        <f>'Raw Data'!AY1152</f>
        <v>1.261339</v>
      </c>
      <c r="AZ40" s="4">
        <f>'Raw Data'!AZ1152</f>
        <v>2.1</v>
      </c>
      <c r="BA40" s="4">
        <f>'Raw Data'!BA1152</f>
        <v>14.023</v>
      </c>
      <c r="BB40" s="4">
        <f>'Raw Data'!BB1152</f>
        <v>9.19</v>
      </c>
      <c r="BC40" s="4">
        <f>'Raw Data'!BC1152</f>
        <v>0.66</v>
      </c>
      <c r="BD40" s="4">
        <f>'Raw Data'!BD1152</f>
        <v>23.497</v>
      </c>
      <c r="BE40" s="4">
        <f>'Raw Data'!BE1152</f>
        <v>1065.711</v>
      </c>
      <c r="BF40" s="4">
        <f>'Raw Data'!BF1152</f>
        <v>1204.5219999999999</v>
      </c>
      <c r="BG40" s="4">
        <f>'Raw Data'!BG1152</f>
        <v>0.111</v>
      </c>
      <c r="BH40" s="4">
        <f>'Raw Data'!BH1152</f>
        <v>0.11600000000000001</v>
      </c>
      <c r="BI40" s="4">
        <f>'Raw Data'!BI1152</f>
        <v>0.22700000000000001</v>
      </c>
      <c r="BJ40" s="4">
        <f>'Raw Data'!BJ1152</f>
        <v>8.5000000000000006E-2</v>
      </c>
      <c r="BK40" s="4">
        <f>'Raw Data'!BK1152</f>
        <v>8.7999999999999995E-2</v>
      </c>
      <c r="BL40" s="4">
        <f>'Raw Data'!BL1152</f>
        <v>0.17299999999999999</v>
      </c>
      <c r="BM40" s="4">
        <f>'Raw Data'!BM1152</f>
        <v>23.888100000000001</v>
      </c>
      <c r="BN40" s="4">
        <f>'Raw Data'!BN1152</f>
        <v>0</v>
      </c>
      <c r="BO40" s="4">
        <f>'Raw Data'!BO1152</f>
        <v>0</v>
      </c>
      <c r="BP40" s="4">
        <f>'Raw Data'!BP1152</f>
        <v>0</v>
      </c>
      <c r="BQ40" s="4">
        <f>'Raw Data'!BQ1152</f>
        <v>0</v>
      </c>
      <c r="BR40" s="4">
        <f>'Raw Data'!BR1152</f>
        <v>0.409746</v>
      </c>
      <c r="BS40" s="4">
        <f>'Raw Data'!BS1152</f>
        <v>-5</v>
      </c>
      <c r="BT40" s="4">
        <f>'Raw Data'!BT1152</f>
        <v>0.166189</v>
      </c>
      <c r="BU40" s="4">
        <f>'Raw Data'!BU1152</f>
        <v>10.013168</v>
      </c>
      <c r="BV40" s="4">
        <f>'Raw Data'!BV1152</f>
        <v>3.3570180000000001</v>
      </c>
      <c r="BW40" s="4">
        <f t="shared" si="14"/>
        <v>2.6454789856000001</v>
      </c>
      <c r="BY40" s="4">
        <f t="shared" si="10"/>
        <v>7864.6325991641761</v>
      </c>
      <c r="BZ40" s="4">
        <f t="shared" si="11"/>
        <v>8889.0168043779522</v>
      </c>
      <c r="CA40" s="4">
        <f t="shared" si="12"/>
        <v>0.62727490935999997</v>
      </c>
      <c r="CB40" s="4">
        <f t="shared" si="13"/>
        <v>182.02782001910882</v>
      </c>
    </row>
    <row r="41" spans="1:80" x14ac:dyDescent="0.25">
      <c r="A41" s="2">
        <f>'Raw Data'!A1153</f>
        <v>42070</v>
      </c>
      <c r="B41" s="3">
        <f>'Raw Data'!B1153</f>
        <v>3.7497685185185189E-2</v>
      </c>
      <c r="C41" s="4">
        <f>'Raw Data'!C1153</f>
        <v>6.9269999999999996</v>
      </c>
      <c r="D41" s="4">
        <f>'Raw Data'!D1153</f>
        <v>12.9876</v>
      </c>
      <c r="E41" s="4">
        <f>'Raw Data'!E1153</f>
        <v>129875.8031</v>
      </c>
      <c r="F41" s="4">
        <f>'Raw Data'!F1153</f>
        <v>7</v>
      </c>
      <c r="G41" s="4">
        <f>'Raw Data'!G1153</f>
        <v>7.3</v>
      </c>
      <c r="H41" s="4">
        <f>'Raw Data'!H1153</f>
        <v>4540.2</v>
      </c>
      <c r="I41" s="4">
        <f>'Raw Data'!I1153</f>
        <v>0</v>
      </c>
      <c r="J41" s="4">
        <f>'Raw Data'!J1153</f>
        <v>0</v>
      </c>
      <c r="K41" s="4">
        <f>'Raw Data'!K1153</f>
        <v>0.80640000000000001</v>
      </c>
      <c r="L41" s="4">
        <f>'Raw Data'!L1153</f>
        <v>5.5858999999999996</v>
      </c>
      <c r="M41" s="4">
        <f>'Raw Data'!M1153</f>
        <v>10.4726</v>
      </c>
      <c r="N41" s="4">
        <f>'Raw Data'!N1153</f>
        <v>5.6444999999999999</v>
      </c>
      <c r="O41" s="4">
        <f>'Raw Data'!O1153</f>
        <v>5.8864000000000001</v>
      </c>
      <c r="P41" s="4">
        <f>'Raw Data'!P1153</f>
        <v>11.5</v>
      </c>
      <c r="Q41" s="4">
        <f>'Raw Data'!Q1153</f>
        <v>4.3007999999999997</v>
      </c>
      <c r="R41" s="4">
        <f>'Raw Data'!R1153</f>
        <v>4.4851000000000001</v>
      </c>
      <c r="S41" s="4">
        <f>'Raw Data'!S1153</f>
        <v>8.8000000000000007</v>
      </c>
      <c r="T41" s="4">
        <f>'Raw Data'!T1153</f>
        <v>4540.2074000000002</v>
      </c>
      <c r="U41" s="4">
        <f>'Raw Data'!U1153</f>
        <v>0</v>
      </c>
      <c r="V41" s="4">
        <f>'Raw Data'!V1153</f>
        <v>0</v>
      </c>
      <c r="W41" s="4">
        <f>'Raw Data'!W1153</f>
        <v>0</v>
      </c>
      <c r="X41" s="4">
        <f>'Raw Data'!X1153</f>
        <v>0</v>
      </c>
      <c r="Y41" s="4">
        <f>'Raw Data'!Y1153</f>
        <v>12.3</v>
      </c>
      <c r="Z41" s="4">
        <f>'Raw Data'!Z1153</f>
        <v>861</v>
      </c>
      <c r="AA41" s="4">
        <f>'Raw Data'!AA1153</f>
        <v>879</v>
      </c>
      <c r="AB41" s="4">
        <f>'Raw Data'!AB1153</f>
        <v>818</v>
      </c>
      <c r="AC41" s="4">
        <f>'Raw Data'!AC1153</f>
        <v>53</v>
      </c>
      <c r="AD41" s="4">
        <f>'Raw Data'!AD1153</f>
        <v>8.52</v>
      </c>
      <c r="AE41" s="4">
        <f>'Raw Data'!AE1153</f>
        <v>0.2</v>
      </c>
      <c r="AF41" s="4">
        <f>'Raw Data'!AF1153</f>
        <v>979</v>
      </c>
      <c r="AG41" s="4">
        <f>'Raw Data'!AG1153</f>
        <v>-7</v>
      </c>
      <c r="AH41" s="4">
        <f>'Raw Data'!AH1153</f>
        <v>14</v>
      </c>
      <c r="AI41" s="4">
        <f>'Raw Data'!AI1153</f>
        <v>29</v>
      </c>
      <c r="AJ41" s="4">
        <f>'Raw Data'!AJ1153</f>
        <v>191</v>
      </c>
      <c r="AK41" s="4">
        <f>'Raw Data'!AK1153</f>
        <v>140.19999999999999</v>
      </c>
      <c r="AL41" s="4">
        <f>'Raw Data'!AL1153</f>
        <v>3.2</v>
      </c>
      <c r="AM41" s="4">
        <f>'Raw Data'!AM1153</f>
        <v>195</v>
      </c>
      <c r="AN41" s="4" t="str">
        <f>'Raw Data'!AN1153</f>
        <v>n/a</v>
      </c>
      <c r="AO41" s="4">
        <f>'Raw Data'!AO1153</f>
        <v>2</v>
      </c>
      <c r="AP41" s="5">
        <f>'Raw Data'!AP1153</f>
        <v>0.62086805555555558</v>
      </c>
      <c r="AQ41" s="4">
        <f>'Raw Data'!AQ1153</f>
        <v>47.158684999999998</v>
      </c>
      <c r="AR41" s="4">
        <f>'Raw Data'!AR1153</f>
        <v>-88.484398999999996</v>
      </c>
      <c r="AS41" s="4">
        <f>'Raw Data'!AS1153</f>
        <v>313.89999999999998</v>
      </c>
      <c r="AT41" s="4">
        <f>'Raw Data'!AT1153</f>
        <v>20.9</v>
      </c>
      <c r="AU41" s="4">
        <f>'Raw Data'!AU1153</f>
        <v>11</v>
      </c>
      <c r="AV41" s="4">
        <f>'Raw Data'!AV1153</f>
        <v>10</v>
      </c>
      <c r="AW41" s="4" t="str">
        <f>'Raw Data'!AW1153</f>
        <v>0xcb66000</v>
      </c>
      <c r="AX41" s="4">
        <f>'Raw Data'!AX1153</f>
        <v>1.6</v>
      </c>
      <c r="AY41" s="4">
        <f>'Raw Data'!AY1153</f>
        <v>1</v>
      </c>
      <c r="AZ41" s="4">
        <f>'Raw Data'!AZ1153</f>
        <v>2.1</v>
      </c>
      <c r="BA41" s="4">
        <f>'Raw Data'!BA1153</f>
        <v>14.023</v>
      </c>
      <c r="BB41" s="4">
        <f>'Raw Data'!BB1153</f>
        <v>9.01</v>
      </c>
      <c r="BC41" s="4">
        <f>'Raw Data'!BC1153</f>
        <v>0.64</v>
      </c>
      <c r="BD41" s="4">
        <f>'Raw Data'!BD1153</f>
        <v>24.013999999999999</v>
      </c>
      <c r="BE41" s="4">
        <f>'Raw Data'!BE1153</f>
        <v>1025.1300000000001</v>
      </c>
      <c r="BF41" s="4">
        <f>'Raw Data'!BF1153</f>
        <v>1223.251</v>
      </c>
      <c r="BG41" s="4">
        <f>'Raw Data'!BG1153</f>
        <v>0.108</v>
      </c>
      <c r="BH41" s="4">
        <f>'Raw Data'!BH1153</f>
        <v>0.113</v>
      </c>
      <c r="BI41" s="4">
        <f>'Raw Data'!BI1153</f>
        <v>0.222</v>
      </c>
      <c r="BJ41" s="4">
        <f>'Raw Data'!BJ1153</f>
        <v>8.3000000000000004E-2</v>
      </c>
      <c r="BK41" s="4">
        <f>'Raw Data'!BK1153</f>
        <v>8.5999999999999993E-2</v>
      </c>
      <c r="BL41" s="4">
        <f>'Raw Data'!BL1153</f>
        <v>0.16900000000000001</v>
      </c>
      <c r="BM41" s="4">
        <f>'Raw Data'!BM1153</f>
        <v>27.553599999999999</v>
      </c>
      <c r="BN41" s="4">
        <f>'Raw Data'!BN1153</f>
        <v>0</v>
      </c>
      <c r="BO41" s="4">
        <f>'Raw Data'!BO1153</f>
        <v>0</v>
      </c>
      <c r="BP41" s="4">
        <f>'Raw Data'!BP1153</f>
        <v>0</v>
      </c>
      <c r="BQ41" s="4">
        <f>'Raw Data'!BQ1153</f>
        <v>0</v>
      </c>
      <c r="BR41" s="4">
        <f>'Raw Data'!BR1153</f>
        <v>0.50466699999999998</v>
      </c>
      <c r="BS41" s="4">
        <f>'Raw Data'!BS1153</f>
        <v>-5</v>
      </c>
      <c r="BT41" s="4">
        <f>'Raw Data'!BT1153</f>
        <v>0.164378</v>
      </c>
      <c r="BU41" s="4">
        <f>'Raw Data'!BU1153</f>
        <v>12.332800000000001</v>
      </c>
      <c r="BV41" s="4">
        <f>'Raw Data'!BV1153</f>
        <v>3.3204359999999999</v>
      </c>
      <c r="BW41" s="4">
        <f t="shared" si="14"/>
        <v>3.25832576</v>
      </c>
      <c r="BY41" s="4">
        <f t="shared" si="10"/>
        <v>9317.6870455680018</v>
      </c>
      <c r="BZ41" s="4">
        <f t="shared" si="11"/>
        <v>11118.4630204736</v>
      </c>
      <c r="CA41" s="4">
        <f t="shared" si="12"/>
        <v>0.75440970880000002</v>
      </c>
      <c r="CB41" s="4">
        <f t="shared" si="13"/>
        <v>258.59772197888003</v>
      </c>
    </row>
    <row r="42" spans="1:80" x14ac:dyDescent="0.25">
      <c r="A42" s="2">
        <f>'Raw Data'!A1154</f>
        <v>42070</v>
      </c>
      <c r="B42" s="3">
        <f>'Raw Data'!B1154</f>
        <v>3.7509259259259263E-2</v>
      </c>
      <c r="C42" s="4">
        <f>'Raw Data'!C1154</f>
        <v>7.0359999999999996</v>
      </c>
      <c r="D42" s="4">
        <f>'Raw Data'!D1154</f>
        <v>13.000500000000001</v>
      </c>
      <c r="E42" s="4">
        <f>'Raw Data'!E1154</f>
        <v>130005.3368</v>
      </c>
      <c r="F42" s="4">
        <f>'Raw Data'!F1154</f>
        <v>7</v>
      </c>
      <c r="G42" s="4">
        <f>'Raw Data'!G1154</f>
        <v>7.3</v>
      </c>
      <c r="H42" s="4">
        <f>'Raw Data'!H1154</f>
        <v>4601.8</v>
      </c>
      <c r="I42" s="4">
        <f>'Raw Data'!I1154</f>
        <v>0</v>
      </c>
      <c r="J42" s="4">
        <f>'Raw Data'!J1154</f>
        <v>0</v>
      </c>
      <c r="K42" s="4">
        <f>'Raw Data'!K1154</f>
        <v>0.8054</v>
      </c>
      <c r="L42" s="4">
        <f>'Raw Data'!L1154</f>
        <v>5.6665999999999999</v>
      </c>
      <c r="M42" s="4">
        <f>'Raw Data'!M1154</f>
        <v>10.4711</v>
      </c>
      <c r="N42" s="4">
        <f>'Raw Data'!N1154</f>
        <v>5.6379999999999999</v>
      </c>
      <c r="O42" s="4">
        <f>'Raw Data'!O1154</f>
        <v>5.8796999999999997</v>
      </c>
      <c r="P42" s="4">
        <f>'Raw Data'!P1154</f>
        <v>11.5</v>
      </c>
      <c r="Q42" s="4">
        <f>'Raw Data'!Q1154</f>
        <v>4.2958999999999996</v>
      </c>
      <c r="R42" s="4">
        <f>'Raw Data'!R1154</f>
        <v>4.4800000000000004</v>
      </c>
      <c r="S42" s="4">
        <f>'Raw Data'!S1154</f>
        <v>8.8000000000000007</v>
      </c>
      <c r="T42" s="4">
        <f>'Raw Data'!T1154</f>
        <v>4601.7803000000004</v>
      </c>
      <c r="U42" s="4">
        <f>'Raw Data'!U1154</f>
        <v>0</v>
      </c>
      <c r="V42" s="4">
        <f>'Raw Data'!V1154</f>
        <v>0</v>
      </c>
      <c r="W42" s="4">
        <f>'Raw Data'!W1154</f>
        <v>0</v>
      </c>
      <c r="X42" s="4">
        <f>'Raw Data'!X1154</f>
        <v>0</v>
      </c>
      <c r="Y42" s="4">
        <f>'Raw Data'!Y1154</f>
        <v>12.4</v>
      </c>
      <c r="Z42" s="4">
        <f>'Raw Data'!Z1154</f>
        <v>862</v>
      </c>
      <c r="AA42" s="4">
        <f>'Raw Data'!AA1154</f>
        <v>879</v>
      </c>
      <c r="AB42" s="4">
        <f>'Raw Data'!AB1154</f>
        <v>818</v>
      </c>
      <c r="AC42" s="4">
        <f>'Raw Data'!AC1154</f>
        <v>53</v>
      </c>
      <c r="AD42" s="4">
        <f>'Raw Data'!AD1154</f>
        <v>8.52</v>
      </c>
      <c r="AE42" s="4">
        <f>'Raw Data'!AE1154</f>
        <v>0.2</v>
      </c>
      <c r="AF42" s="4">
        <f>'Raw Data'!AF1154</f>
        <v>979</v>
      </c>
      <c r="AG42" s="4">
        <f>'Raw Data'!AG1154</f>
        <v>-7</v>
      </c>
      <c r="AH42" s="4">
        <f>'Raw Data'!AH1154</f>
        <v>14.81019</v>
      </c>
      <c r="AI42" s="4">
        <f>'Raw Data'!AI1154</f>
        <v>29</v>
      </c>
      <c r="AJ42" s="4">
        <f>'Raw Data'!AJ1154</f>
        <v>191</v>
      </c>
      <c r="AK42" s="4">
        <f>'Raw Data'!AK1154</f>
        <v>140</v>
      </c>
      <c r="AL42" s="4">
        <f>'Raw Data'!AL1154</f>
        <v>3.4</v>
      </c>
      <c r="AM42" s="4">
        <f>'Raw Data'!AM1154</f>
        <v>195</v>
      </c>
      <c r="AN42" s="4" t="str">
        <f>'Raw Data'!AN1154</f>
        <v>n/a</v>
      </c>
      <c r="AO42" s="4">
        <f>'Raw Data'!AO1154</f>
        <v>2</v>
      </c>
      <c r="AP42" s="5">
        <f>'Raw Data'!AP1154</f>
        <v>0.62087962962962961</v>
      </c>
      <c r="AQ42" s="4">
        <f>'Raw Data'!AQ1154</f>
        <v>47.158763</v>
      </c>
      <c r="AR42" s="4">
        <f>'Raw Data'!AR1154</f>
        <v>-88.484329000000002</v>
      </c>
      <c r="AS42" s="4">
        <f>'Raw Data'!AS1154</f>
        <v>313.7</v>
      </c>
      <c r="AT42" s="4">
        <f>'Raw Data'!AT1154</f>
        <v>21.3</v>
      </c>
      <c r="AU42" s="4">
        <f>'Raw Data'!AU1154</f>
        <v>11</v>
      </c>
      <c r="AV42" s="4">
        <f>'Raw Data'!AV1154</f>
        <v>9</v>
      </c>
      <c r="AW42" s="4" t="str">
        <f>'Raw Data'!AW1154</f>
        <v>0xcb66000</v>
      </c>
      <c r="AX42" s="4">
        <f>'Raw Data'!AX1154</f>
        <v>1.5873250000000001</v>
      </c>
      <c r="AY42" s="4">
        <f>'Raw Data'!AY1154</f>
        <v>1</v>
      </c>
      <c r="AZ42" s="4">
        <f>'Raw Data'!AZ1154</f>
        <v>2.061976</v>
      </c>
      <c r="BA42" s="4">
        <f>'Raw Data'!BA1154</f>
        <v>14.023</v>
      </c>
      <c r="BB42" s="4">
        <f>'Raw Data'!BB1154</f>
        <v>8.9700000000000006</v>
      </c>
      <c r="BC42" s="4">
        <f>'Raw Data'!BC1154</f>
        <v>0.64</v>
      </c>
      <c r="BD42" s="4">
        <f>'Raw Data'!BD1154</f>
        <v>24.157</v>
      </c>
      <c r="BE42" s="4">
        <f>'Raw Data'!BE1154</f>
        <v>1034.5840000000001</v>
      </c>
      <c r="BF42" s="4">
        <f>'Raw Data'!BF1154</f>
        <v>1216.769</v>
      </c>
      <c r="BG42" s="4">
        <f>'Raw Data'!BG1154</f>
        <v>0.108</v>
      </c>
      <c r="BH42" s="4">
        <f>'Raw Data'!BH1154</f>
        <v>0.112</v>
      </c>
      <c r="BI42" s="4">
        <f>'Raw Data'!BI1154</f>
        <v>0.22</v>
      </c>
      <c r="BJ42" s="4">
        <f>'Raw Data'!BJ1154</f>
        <v>8.2000000000000003E-2</v>
      </c>
      <c r="BK42" s="4">
        <f>'Raw Data'!BK1154</f>
        <v>8.5999999999999993E-2</v>
      </c>
      <c r="BL42" s="4">
        <f>'Raw Data'!BL1154</f>
        <v>0.16800000000000001</v>
      </c>
      <c r="BM42" s="4">
        <f>'Raw Data'!BM1154</f>
        <v>27.7834</v>
      </c>
      <c r="BN42" s="4">
        <f>'Raw Data'!BN1154</f>
        <v>0</v>
      </c>
      <c r="BO42" s="4">
        <f>'Raw Data'!BO1154</f>
        <v>0</v>
      </c>
      <c r="BP42" s="4">
        <f>'Raw Data'!BP1154</f>
        <v>0</v>
      </c>
      <c r="BQ42" s="4">
        <f>'Raw Data'!BQ1154</f>
        <v>0</v>
      </c>
      <c r="BR42" s="4">
        <f>'Raw Data'!BR1154</f>
        <v>0.50355499999999997</v>
      </c>
      <c r="BS42" s="4">
        <f>'Raw Data'!BS1154</f>
        <v>-5</v>
      </c>
      <c r="BT42" s="4">
        <f>'Raw Data'!BT1154</f>
        <v>0.167241</v>
      </c>
      <c r="BU42" s="4">
        <f>'Raw Data'!BU1154</f>
        <v>12.305637000000001</v>
      </c>
      <c r="BV42" s="4">
        <f>'Raw Data'!BV1154</f>
        <v>3.378263</v>
      </c>
      <c r="BW42" s="4">
        <f t="shared" si="14"/>
        <v>3.2511492954000003</v>
      </c>
      <c r="BY42" s="4">
        <f t="shared" si="10"/>
        <v>9382.9055655558968</v>
      </c>
      <c r="BZ42" s="4">
        <f t="shared" si="11"/>
        <v>11035.187690990662</v>
      </c>
      <c r="CA42" s="4">
        <f t="shared" si="12"/>
        <v>0.74367886645800008</v>
      </c>
      <c r="CB42" s="4">
        <f t="shared" si="13"/>
        <v>260.18014305463379</v>
      </c>
    </row>
    <row r="43" spans="1:80" x14ac:dyDescent="0.25">
      <c r="A43" s="2">
        <f>'Raw Data'!A1155</f>
        <v>42070</v>
      </c>
      <c r="B43" s="3">
        <f>'Raw Data'!B1155</f>
        <v>3.752083333333333E-2</v>
      </c>
      <c r="C43" s="4">
        <f>'Raw Data'!C1155</f>
        <v>7.2619999999999996</v>
      </c>
      <c r="D43" s="4">
        <f>'Raw Data'!D1155</f>
        <v>12.472</v>
      </c>
      <c r="E43" s="4">
        <f>'Raw Data'!E1155</f>
        <v>124719.568</v>
      </c>
      <c r="F43" s="4">
        <f>'Raw Data'!F1155</f>
        <v>7</v>
      </c>
      <c r="G43" s="4">
        <f>'Raw Data'!G1155</f>
        <v>7.3</v>
      </c>
      <c r="H43" s="4">
        <f>'Raw Data'!H1155</f>
        <v>3554.8</v>
      </c>
      <c r="I43" s="4">
        <f>'Raw Data'!I1155</f>
        <v>0</v>
      </c>
      <c r="J43" s="4">
        <f>'Raw Data'!J1155</f>
        <v>0</v>
      </c>
      <c r="K43" s="4">
        <f>'Raw Data'!K1155</f>
        <v>0.81059999999999999</v>
      </c>
      <c r="L43" s="4">
        <f>'Raw Data'!L1155</f>
        <v>5.8865999999999996</v>
      </c>
      <c r="M43" s="4">
        <f>'Raw Data'!M1155</f>
        <v>10.1098</v>
      </c>
      <c r="N43" s="4">
        <f>'Raw Data'!N1155</f>
        <v>5.6741999999999999</v>
      </c>
      <c r="O43" s="4">
        <f>'Raw Data'!O1155</f>
        <v>5.9173999999999998</v>
      </c>
      <c r="P43" s="4">
        <f>'Raw Data'!P1155</f>
        <v>11.6</v>
      </c>
      <c r="Q43" s="4">
        <f>'Raw Data'!Q1155</f>
        <v>4.3234000000000004</v>
      </c>
      <c r="R43" s="4">
        <f>'Raw Data'!R1155</f>
        <v>4.5087000000000002</v>
      </c>
      <c r="S43" s="4">
        <f>'Raw Data'!S1155</f>
        <v>8.8000000000000007</v>
      </c>
      <c r="T43" s="4">
        <f>'Raw Data'!T1155</f>
        <v>3554.8101000000001</v>
      </c>
      <c r="U43" s="4">
        <f>'Raw Data'!U1155</f>
        <v>0</v>
      </c>
      <c r="V43" s="4">
        <f>'Raw Data'!V1155</f>
        <v>0</v>
      </c>
      <c r="W43" s="4">
        <f>'Raw Data'!W1155</f>
        <v>0</v>
      </c>
      <c r="X43" s="4">
        <f>'Raw Data'!X1155</f>
        <v>0</v>
      </c>
      <c r="Y43" s="4">
        <f>'Raw Data'!Y1155</f>
        <v>12.3</v>
      </c>
      <c r="Z43" s="4">
        <f>'Raw Data'!Z1155</f>
        <v>863</v>
      </c>
      <c r="AA43" s="4">
        <f>'Raw Data'!AA1155</f>
        <v>881</v>
      </c>
      <c r="AB43" s="4">
        <f>'Raw Data'!AB1155</f>
        <v>819</v>
      </c>
      <c r="AC43" s="4">
        <f>'Raw Data'!AC1155</f>
        <v>53</v>
      </c>
      <c r="AD43" s="4">
        <f>'Raw Data'!AD1155</f>
        <v>8.52</v>
      </c>
      <c r="AE43" s="4">
        <f>'Raw Data'!AE1155</f>
        <v>0.2</v>
      </c>
      <c r="AF43" s="4">
        <f>'Raw Data'!AF1155</f>
        <v>979</v>
      </c>
      <c r="AG43" s="4">
        <f>'Raw Data'!AG1155</f>
        <v>-7</v>
      </c>
      <c r="AH43" s="4">
        <f>'Raw Data'!AH1155</f>
        <v>14.189189000000001</v>
      </c>
      <c r="AI43" s="4">
        <f>'Raw Data'!AI1155</f>
        <v>29</v>
      </c>
      <c r="AJ43" s="4">
        <f>'Raw Data'!AJ1155</f>
        <v>191</v>
      </c>
      <c r="AK43" s="4">
        <f>'Raw Data'!AK1155</f>
        <v>140</v>
      </c>
      <c r="AL43" s="4">
        <f>'Raw Data'!AL1155</f>
        <v>3.2</v>
      </c>
      <c r="AM43" s="4">
        <f>'Raw Data'!AM1155</f>
        <v>195</v>
      </c>
      <c r="AN43" s="4" t="str">
        <f>'Raw Data'!AN1155</f>
        <v>n/a</v>
      </c>
      <c r="AO43" s="4">
        <f>'Raw Data'!AO1155</f>
        <v>2</v>
      </c>
      <c r="AP43" s="5">
        <f>'Raw Data'!AP1155</f>
        <v>0.62089120370370365</v>
      </c>
      <c r="AQ43" s="4">
        <f>'Raw Data'!AQ1155</f>
        <v>47.158845999999997</v>
      </c>
      <c r="AR43" s="4">
        <f>'Raw Data'!AR1155</f>
        <v>-88.484266000000005</v>
      </c>
      <c r="AS43" s="4">
        <f>'Raw Data'!AS1155</f>
        <v>313.7</v>
      </c>
      <c r="AT43" s="4">
        <f>'Raw Data'!AT1155</f>
        <v>22.2</v>
      </c>
      <c r="AU43" s="4">
        <f>'Raw Data'!AU1155</f>
        <v>11</v>
      </c>
      <c r="AV43" s="4">
        <f>'Raw Data'!AV1155</f>
        <v>9</v>
      </c>
      <c r="AW43" s="4" t="str">
        <f>'Raw Data'!AW1155</f>
        <v>0x4b66000</v>
      </c>
      <c r="AX43" s="4">
        <f>'Raw Data'!AX1155</f>
        <v>1.5</v>
      </c>
      <c r="AY43" s="4">
        <f>'Raw Data'!AY1155</f>
        <v>1.037463</v>
      </c>
      <c r="AZ43" s="4">
        <f>'Raw Data'!AZ1155</f>
        <v>1.8374630000000001</v>
      </c>
      <c r="BA43" s="4">
        <f>'Raw Data'!BA1155</f>
        <v>14.023</v>
      </c>
      <c r="BB43" s="4">
        <f>'Raw Data'!BB1155</f>
        <v>9.23</v>
      </c>
      <c r="BC43" s="4">
        <f>'Raw Data'!BC1155</f>
        <v>0.66</v>
      </c>
      <c r="BD43" s="4">
        <f>'Raw Data'!BD1155</f>
        <v>23.364999999999998</v>
      </c>
      <c r="BE43" s="4">
        <f>'Raw Data'!BE1155</f>
        <v>1090.9590000000001</v>
      </c>
      <c r="BF43" s="4">
        <f>'Raw Data'!BF1155</f>
        <v>1192.5060000000001</v>
      </c>
      <c r="BG43" s="4">
        <f>'Raw Data'!BG1155</f>
        <v>0.11</v>
      </c>
      <c r="BH43" s="4">
        <f>'Raw Data'!BH1155</f>
        <v>0.115</v>
      </c>
      <c r="BI43" s="4">
        <f>'Raw Data'!BI1155</f>
        <v>0.22500000000000001</v>
      </c>
      <c r="BJ43" s="4">
        <f>'Raw Data'!BJ1155</f>
        <v>8.4000000000000005E-2</v>
      </c>
      <c r="BK43" s="4">
        <f>'Raw Data'!BK1155</f>
        <v>8.7999999999999995E-2</v>
      </c>
      <c r="BL43" s="4">
        <f>'Raw Data'!BL1155</f>
        <v>0.17100000000000001</v>
      </c>
      <c r="BM43" s="4">
        <f>'Raw Data'!BM1155</f>
        <v>21.786000000000001</v>
      </c>
      <c r="BN43" s="4">
        <f>'Raw Data'!BN1155</f>
        <v>0</v>
      </c>
      <c r="BO43" s="4">
        <f>'Raw Data'!BO1155</f>
        <v>0</v>
      </c>
      <c r="BP43" s="4">
        <f>'Raw Data'!BP1155</f>
        <v>0</v>
      </c>
      <c r="BQ43" s="4">
        <f>'Raw Data'!BQ1155</f>
        <v>0</v>
      </c>
      <c r="BR43" s="4">
        <f>'Raw Data'!BR1155</f>
        <v>0.48845899999999998</v>
      </c>
      <c r="BS43" s="4">
        <f>'Raw Data'!BS1155</f>
        <v>-5</v>
      </c>
      <c r="BT43" s="4">
        <f>'Raw Data'!BT1155</f>
        <v>0.166378</v>
      </c>
      <c r="BU43" s="4">
        <f>'Raw Data'!BU1155</f>
        <v>11.936728</v>
      </c>
      <c r="BV43" s="4">
        <f>'Raw Data'!BV1155</f>
        <v>3.360843</v>
      </c>
      <c r="BW43" s="4">
        <f t="shared" si="14"/>
        <v>3.1536835376000001</v>
      </c>
      <c r="BY43" s="4">
        <f t="shared" si="10"/>
        <v>9597.5683806660254</v>
      </c>
      <c r="BZ43" s="4">
        <f t="shared" si="11"/>
        <v>10490.914763391216</v>
      </c>
      <c r="CA43" s="4">
        <f t="shared" si="12"/>
        <v>0.73897895702400018</v>
      </c>
      <c r="CB43" s="4">
        <f t="shared" si="13"/>
        <v>197.90075627428803</v>
      </c>
    </row>
    <row r="44" spans="1:80" x14ac:dyDescent="0.25">
      <c r="A44" s="2">
        <f>'Raw Data'!A1156</f>
        <v>42070</v>
      </c>
      <c r="B44" s="3">
        <f>'Raw Data'!B1156</f>
        <v>3.753240740740741E-2</v>
      </c>
      <c r="C44" s="4">
        <f>'Raw Data'!C1156</f>
        <v>7.6340000000000003</v>
      </c>
      <c r="D44" s="4">
        <f>'Raw Data'!D1156</f>
        <v>11.5929</v>
      </c>
      <c r="E44" s="4">
        <f>'Raw Data'!E1156</f>
        <v>115929.2167</v>
      </c>
      <c r="F44" s="4">
        <f>'Raw Data'!F1156</f>
        <v>7</v>
      </c>
      <c r="G44" s="4">
        <f>'Raw Data'!G1156</f>
        <v>7.5</v>
      </c>
      <c r="H44" s="4">
        <f>'Raw Data'!H1156</f>
        <v>3174.6</v>
      </c>
      <c r="I44" s="4">
        <f>'Raw Data'!I1156</f>
        <v>0</v>
      </c>
      <c r="J44" s="4">
        <f>'Raw Data'!J1156</f>
        <v>0</v>
      </c>
      <c r="K44" s="4">
        <f>'Raw Data'!K1156</f>
        <v>0.81759999999999999</v>
      </c>
      <c r="L44" s="4">
        <f>'Raw Data'!L1156</f>
        <v>6.2419000000000002</v>
      </c>
      <c r="M44" s="4">
        <f>'Raw Data'!M1156</f>
        <v>9.4784000000000006</v>
      </c>
      <c r="N44" s="4">
        <f>'Raw Data'!N1156</f>
        <v>5.7232000000000003</v>
      </c>
      <c r="O44" s="4">
        <f>'Raw Data'!O1156</f>
        <v>6.1319999999999997</v>
      </c>
      <c r="P44" s="4">
        <f>'Raw Data'!P1156</f>
        <v>11.9</v>
      </c>
      <c r="Q44" s="4">
        <f>'Raw Data'!Q1156</f>
        <v>4.3606999999999996</v>
      </c>
      <c r="R44" s="4">
        <f>'Raw Data'!R1156</f>
        <v>4.6722000000000001</v>
      </c>
      <c r="S44" s="4">
        <f>'Raw Data'!S1156</f>
        <v>9</v>
      </c>
      <c r="T44" s="4">
        <f>'Raw Data'!T1156</f>
        <v>3174.6136000000001</v>
      </c>
      <c r="U44" s="4">
        <f>'Raw Data'!U1156</f>
        <v>0</v>
      </c>
      <c r="V44" s="4">
        <f>'Raw Data'!V1156</f>
        <v>0</v>
      </c>
      <c r="W44" s="4">
        <f>'Raw Data'!W1156</f>
        <v>0</v>
      </c>
      <c r="X44" s="4">
        <f>'Raw Data'!X1156</f>
        <v>0</v>
      </c>
      <c r="Y44" s="4">
        <f>'Raw Data'!Y1156</f>
        <v>12.3</v>
      </c>
      <c r="Z44" s="4">
        <f>'Raw Data'!Z1156</f>
        <v>865</v>
      </c>
      <c r="AA44" s="4">
        <f>'Raw Data'!AA1156</f>
        <v>882</v>
      </c>
      <c r="AB44" s="4">
        <f>'Raw Data'!AB1156</f>
        <v>821</v>
      </c>
      <c r="AC44" s="4">
        <f>'Raw Data'!AC1156</f>
        <v>53</v>
      </c>
      <c r="AD44" s="4">
        <f>'Raw Data'!AD1156</f>
        <v>8.52</v>
      </c>
      <c r="AE44" s="4">
        <f>'Raw Data'!AE1156</f>
        <v>0.2</v>
      </c>
      <c r="AF44" s="4">
        <f>'Raw Data'!AF1156</f>
        <v>979</v>
      </c>
      <c r="AG44" s="4">
        <f>'Raw Data'!AG1156</f>
        <v>-7</v>
      </c>
      <c r="AH44" s="4">
        <f>'Raw Data'!AH1156</f>
        <v>14</v>
      </c>
      <c r="AI44" s="4">
        <f>'Raw Data'!AI1156</f>
        <v>29</v>
      </c>
      <c r="AJ44" s="4">
        <f>'Raw Data'!AJ1156</f>
        <v>191</v>
      </c>
      <c r="AK44" s="4">
        <f>'Raw Data'!AK1156</f>
        <v>140</v>
      </c>
      <c r="AL44" s="4">
        <f>'Raw Data'!AL1156</f>
        <v>3.1</v>
      </c>
      <c r="AM44" s="4">
        <f>'Raw Data'!AM1156</f>
        <v>195</v>
      </c>
      <c r="AN44" s="4" t="str">
        <f>'Raw Data'!AN1156</f>
        <v>n/a</v>
      </c>
      <c r="AO44" s="4">
        <f>'Raw Data'!AO1156</f>
        <v>2</v>
      </c>
      <c r="AP44" s="5">
        <f>'Raw Data'!AP1156</f>
        <v>0.6209027777777778</v>
      </c>
      <c r="AQ44" s="4">
        <f>'Raw Data'!AQ1156</f>
        <v>47.158932999999998</v>
      </c>
      <c r="AR44" s="4">
        <f>'Raw Data'!AR1156</f>
        <v>-88.484223999999998</v>
      </c>
      <c r="AS44" s="4">
        <f>'Raw Data'!AS1156</f>
        <v>313.7</v>
      </c>
      <c r="AT44" s="4">
        <f>'Raw Data'!AT1156</f>
        <v>22.2</v>
      </c>
      <c r="AU44" s="4">
        <f>'Raw Data'!AU1156</f>
        <v>11</v>
      </c>
      <c r="AV44" s="4">
        <f>'Raw Data'!AV1156</f>
        <v>8</v>
      </c>
      <c r="AW44" s="4" t="str">
        <f>'Raw Data'!AW1156</f>
        <v>0x4b66000</v>
      </c>
      <c r="AX44" s="4">
        <f>'Raw Data'!AX1156</f>
        <v>1.5123880000000001</v>
      </c>
      <c r="AY44" s="4">
        <f>'Raw Data'!AY1156</f>
        <v>1.262837</v>
      </c>
      <c r="AZ44" s="4">
        <f>'Raw Data'!AZ1156</f>
        <v>2.0752250000000001</v>
      </c>
      <c r="BA44" s="4">
        <f>'Raw Data'!BA1156</f>
        <v>14.023</v>
      </c>
      <c r="BB44" s="4">
        <f>'Raw Data'!BB1156</f>
        <v>9.6199999999999992</v>
      </c>
      <c r="BC44" s="4">
        <f>'Raw Data'!BC1156</f>
        <v>0.69</v>
      </c>
      <c r="BD44" s="4">
        <f>'Raw Data'!BD1156</f>
        <v>22.309000000000001</v>
      </c>
      <c r="BE44" s="4">
        <f>'Raw Data'!BE1156</f>
        <v>1179.5260000000001</v>
      </c>
      <c r="BF44" s="4">
        <f>'Raw Data'!BF1156</f>
        <v>1139.9880000000001</v>
      </c>
      <c r="BG44" s="4">
        <f>'Raw Data'!BG1156</f>
        <v>0.113</v>
      </c>
      <c r="BH44" s="4">
        <f>'Raw Data'!BH1156</f>
        <v>0.121</v>
      </c>
      <c r="BI44" s="4">
        <f>'Raw Data'!BI1156</f>
        <v>0.23499999999999999</v>
      </c>
      <c r="BJ44" s="4">
        <f>'Raw Data'!BJ1156</f>
        <v>8.5999999999999993E-2</v>
      </c>
      <c r="BK44" s="4">
        <f>'Raw Data'!BK1156</f>
        <v>9.1999999999999998E-2</v>
      </c>
      <c r="BL44" s="4">
        <f>'Raw Data'!BL1156</f>
        <v>0.17899999999999999</v>
      </c>
      <c r="BM44" s="4">
        <f>'Raw Data'!BM1156</f>
        <v>19.838100000000001</v>
      </c>
      <c r="BN44" s="4">
        <f>'Raw Data'!BN1156</f>
        <v>0</v>
      </c>
      <c r="BO44" s="4">
        <f>'Raw Data'!BO1156</f>
        <v>0</v>
      </c>
      <c r="BP44" s="4">
        <f>'Raw Data'!BP1156</f>
        <v>0</v>
      </c>
      <c r="BQ44" s="4">
        <f>'Raw Data'!BQ1156</f>
        <v>0</v>
      </c>
      <c r="BR44" s="4">
        <f>'Raw Data'!BR1156</f>
        <v>0.55972699999999997</v>
      </c>
      <c r="BS44" s="4">
        <f>'Raw Data'!BS1156</f>
        <v>-5</v>
      </c>
      <c r="BT44" s="4">
        <f>'Raw Data'!BT1156</f>
        <v>0.16519</v>
      </c>
      <c r="BU44" s="4">
        <f>'Raw Data'!BU1156</f>
        <v>13.678335000000001</v>
      </c>
      <c r="BV44" s="4">
        <f>'Raw Data'!BV1156</f>
        <v>3.3368340000000001</v>
      </c>
      <c r="BW44" s="4">
        <f t="shared" si="14"/>
        <v>3.6138161069999999</v>
      </c>
      <c r="BY44" s="4">
        <f t="shared" si="10"/>
        <v>11890.722453907771</v>
      </c>
      <c r="BZ44" s="4">
        <f t="shared" si="11"/>
        <v>11492.142529105262</v>
      </c>
      <c r="CA44" s="4">
        <f t="shared" si="12"/>
        <v>0.86696022897000002</v>
      </c>
      <c r="CB44" s="4">
        <f t="shared" si="13"/>
        <v>206.49900712582354</v>
      </c>
    </row>
    <row r="45" spans="1:80" x14ac:dyDescent="0.25">
      <c r="A45" s="2">
        <f>'Raw Data'!A1157</f>
        <v>42070</v>
      </c>
      <c r="B45" s="3">
        <f>'Raw Data'!B1157</f>
        <v>3.7543981481481477E-2</v>
      </c>
      <c r="C45" s="4">
        <f>'Raw Data'!C1157</f>
        <v>8.1419999999999995</v>
      </c>
      <c r="D45" s="4">
        <f>'Raw Data'!D1157</f>
        <v>10.896699999999999</v>
      </c>
      <c r="E45" s="4">
        <f>'Raw Data'!E1157</f>
        <v>108967.25569999999</v>
      </c>
      <c r="F45" s="4">
        <f>'Raw Data'!F1157</f>
        <v>6.9</v>
      </c>
      <c r="G45" s="4">
        <f>'Raw Data'!G1157</f>
        <v>11.4</v>
      </c>
      <c r="H45" s="4">
        <f>'Raw Data'!H1157</f>
        <v>2604.4</v>
      </c>
      <c r="I45" s="4">
        <f>'Raw Data'!I1157</f>
        <v>0</v>
      </c>
      <c r="J45" s="4">
        <f>'Raw Data'!J1157</f>
        <v>0</v>
      </c>
      <c r="K45" s="4">
        <f>'Raw Data'!K1157</f>
        <v>0.82169999999999999</v>
      </c>
      <c r="L45" s="4">
        <f>'Raw Data'!L1157</f>
        <v>6.6904000000000003</v>
      </c>
      <c r="M45" s="4">
        <f>'Raw Data'!M1157</f>
        <v>8.9539000000000009</v>
      </c>
      <c r="N45" s="4">
        <f>'Raw Data'!N1157</f>
        <v>5.7039</v>
      </c>
      <c r="O45" s="4">
        <f>'Raw Data'!O1157</f>
        <v>9.3897999999999993</v>
      </c>
      <c r="P45" s="4">
        <f>'Raw Data'!P1157</f>
        <v>15.1</v>
      </c>
      <c r="Q45" s="4">
        <f>'Raw Data'!Q1157</f>
        <v>4.3460999999999999</v>
      </c>
      <c r="R45" s="4">
        <f>'Raw Data'!R1157</f>
        <v>7.1543999999999999</v>
      </c>
      <c r="S45" s="4">
        <f>'Raw Data'!S1157</f>
        <v>11.5</v>
      </c>
      <c r="T45" s="4">
        <f>'Raw Data'!T1157</f>
        <v>2604.3690999999999</v>
      </c>
      <c r="U45" s="4">
        <f>'Raw Data'!U1157</f>
        <v>0</v>
      </c>
      <c r="V45" s="4">
        <f>'Raw Data'!V1157</f>
        <v>0</v>
      </c>
      <c r="W45" s="4">
        <f>'Raw Data'!W1157</f>
        <v>0</v>
      </c>
      <c r="X45" s="4">
        <f>'Raw Data'!X1157</f>
        <v>0</v>
      </c>
      <c r="Y45" s="4">
        <f>'Raw Data'!Y1157</f>
        <v>12.3</v>
      </c>
      <c r="Z45" s="4">
        <f>'Raw Data'!Z1157</f>
        <v>866</v>
      </c>
      <c r="AA45" s="4">
        <f>'Raw Data'!AA1157</f>
        <v>884</v>
      </c>
      <c r="AB45" s="4">
        <f>'Raw Data'!AB1157</f>
        <v>822</v>
      </c>
      <c r="AC45" s="4">
        <f>'Raw Data'!AC1157</f>
        <v>53</v>
      </c>
      <c r="AD45" s="4">
        <f>'Raw Data'!AD1157</f>
        <v>8.52</v>
      </c>
      <c r="AE45" s="4">
        <f>'Raw Data'!AE1157</f>
        <v>0.2</v>
      </c>
      <c r="AF45" s="4">
        <f>'Raw Data'!AF1157</f>
        <v>979</v>
      </c>
      <c r="AG45" s="4">
        <f>'Raw Data'!AG1157</f>
        <v>-7</v>
      </c>
      <c r="AH45" s="4">
        <f>'Raw Data'!AH1157</f>
        <v>14</v>
      </c>
      <c r="AI45" s="4">
        <f>'Raw Data'!AI1157</f>
        <v>29</v>
      </c>
      <c r="AJ45" s="4">
        <f>'Raw Data'!AJ1157</f>
        <v>190.2</v>
      </c>
      <c r="AK45" s="4">
        <f>'Raw Data'!AK1157</f>
        <v>140</v>
      </c>
      <c r="AL45" s="4">
        <f>'Raw Data'!AL1157</f>
        <v>3</v>
      </c>
      <c r="AM45" s="4">
        <f>'Raw Data'!AM1157</f>
        <v>195</v>
      </c>
      <c r="AN45" s="4" t="str">
        <f>'Raw Data'!AN1157</f>
        <v>n/a</v>
      </c>
      <c r="AO45" s="4">
        <f>'Raw Data'!AO1157</f>
        <v>2</v>
      </c>
      <c r="AP45" s="5">
        <f>'Raw Data'!AP1157</f>
        <v>0.62091435185185184</v>
      </c>
      <c r="AQ45" s="4">
        <f>'Raw Data'!AQ1157</f>
        <v>47.159036</v>
      </c>
      <c r="AR45" s="4">
        <f>'Raw Data'!AR1157</f>
        <v>-88.484217000000001</v>
      </c>
      <c r="AS45" s="4">
        <f>'Raw Data'!AS1157</f>
        <v>313.60000000000002</v>
      </c>
      <c r="AT45" s="4">
        <f>'Raw Data'!AT1157</f>
        <v>23.4</v>
      </c>
      <c r="AU45" s="4">
        <f>'Raw Data'!AU1157</f>
        <v>11</v>
      </c>
      <c r="AV45" s="4">
        <f>'Raw Data'!AV1157</f>
        <v>9</v>
      </c>
      <c r="AW45" s="4" t="str">
        <f>'Raw Data'!AW1157</f>
        <v>0x4b66000</v>
      </c>
      <c r="AX45" s="4">
        <f>'Raw Data'!AX1157</f>
        <v>1.563137</v>
      </c>
      <c r="AY45" s="4">
        <f>'Raw Data'!AY1157</f>
        <v>1.024575</v>
      </c>
      <c r="AZ45" s="4">
        <f>'Raw Data'!AZ1157</f>
        <v>1.9245749999999999</v>
      </c>
      <c r="BA45" s="4">
        <f>'Raw Data'!BA1157</f>
        <v>14.023</v>
      </c>
      <c r="BB45" s="4">
        <f>'Raw Data'!BB1157</f>
        <v>9.86</v>
      </c>
      <c r="BC45" s="4">
        <f>'Raw Data'!BC1157</f>
        <v>0.7</v>
      </c>
      <c r="BD45" s="4">
        <f>'Raw Data'!BD1157</f>
        <v>21.699000000000002</v>
      </c>
      <c r="BE45" s="4">
        <f>'Raw Data'!BE1157</f>
        <v>1274.884</v>
      </c>
      <c r="BF45" s="4">
        <f>'Raw Data'!BF1157</f>
        <v>1085.942</v>
      </c>
      <c r="BG45" s="4">
        <f>'Raw Data'!BG1157</f>
        <v>0.114</v>
      </c>
      <c r="BH45" s="4">
        <f>'Raw Data'!BH1157</f>
        <v>0.187</v>
      </c>
      <c r="BI45" s="4">
        <f>'Raw Data'!BI1157</f>
        <v>0.30099999999999999</v>
      </c>
      <c r="BJ45" s="4">
        <f>'Raw Data'!BJ1157</f>
        <v>8.6999999999999994E-2</v>
      </c>
      <c r="BK45" s="4">
        <f>'Raw Data'!BK1157</f>
        <v>0.14299999999999999</v>
      </c>
      <c r="BL45" s="4">
        <f>'Raw Data'!BL1157</f>
        <v>0.22900000000000001</v>
      </c>
      <c r="BM45" s="4">
        <f>'Raw Data'!BM1157</f>
        <v>16.411300000000001</v>
      </c>
      <c r="BN45" s="4">
        <f>'Raw Data'!BN1157</f>
        <v>0</v>
      </c>
      <c r="BO45" s="4">
        <f>'Raw Data'!BO1157</f>
        <v>0</v>
      </c>
      <c r="BP45" s="4">
        <f>'Raw Data'!BP1157</f>
        <v>0</v>
      </c>
      <c r="BQ45" s="4">
        <f>'Raw Data'!BQ1157</f>
        <v>0</v>
      </c>
      <c r="BR45" s="4">
        <f>'Raw Data'!BR1157</f>
        <v>0.59002500000000002</v>
      </c>
      <c r="BS45" s="4">
        <f>'Raw Data'!BS1157</f>
        <v>-5</v>
      </c>
      <c r="BT45" s="4">
        <f>'Raw Data'!BT1157</f>
        <v>0.16500000000000001</v>
      </c>
      <c r="BU45" s="4">
        <f>'Raw Data'!BU1157</f>
        <v>14.418739</v>
      </c>
      <c r="BV45" s="4">
        <f>'Raw Data'!BV1157</f>
        <v>3.3330000000000002</v>
      </c>
      <c r="BW45" s="4">
        <f t="shared" si="14"/>
        <v>3.8094308438</v>
      </c>
      <c r="BY45" s="4">
        <f t="shared" si="10"/>
        <v>13547.695882990412</v>
      </c>
      <c r="BZ45" s="4">
        <f t="shared" si="11"/>
        <v>11539.882814880706</v>
      </c>
      <c r="CA45" s="4">
        <f t="shared" si="12"/>
        <v>0.92451512594099994</v>
      </c>
      <c r="CB45" s="4">
        <f t="shared" si="13"/>
        <v>180.0756212778827</v>
      </c>
    </row>
    <row r="46" spans="1:80" x14ac:dyDescent="0.25">
      <c r="A46" s="2">
        <f>'Raw Data'!A1158</f>
        <v>42070</v>
      </c>
      <c r="B46" s="3">
        <f>'Raw Data'!B1158</f>
        <v>3.7555555555555557E-2</v>
      </c>
      <c r="C46" s="4">
        <f>'Raw Data'!C1158</f>
        <v>8.0920000000000005</v>
      </c>
      <c r="D46" s="4">
        <f>'Raw Data'!D1158</f>
        <v>10.905099999999999</v>
      </c>
      <c r="E46" s="4">
        <f>'Raw Data'!E1158</f>
        <v>109051.04519999999</v>
      </c>
      <c r="F46" s="4">
        <f>'Raw Data'!F1158</f>
        <v>7.8</v>
      </c>
      <c r="G46" s="4">
        <f>'Raw Data'!G1158</f>
        <v>93.7</v>
      </c>
      <c r="H46" s="4">
        <f>'Raw Data'!H1158</f>
        <v>2403.5</v>
      </c>
      <c r="I46" s="4">
        <f>'Raw Data'!I1158</f>
        <v>0</v>
      </c>
      <c r="J46" s="4">
        <f>'Raw Data'!J1158</f>
        <v>0</v>
      </c>
      <c r="K46" s="4">
        <f>'Raw Data'!K1158</f>
        <v>0.82210000000000005</v>
      </c>
      <c r="L46" s="4">
        <f>'Raw Data'!L1158</f>
        <v>6.6521999999999997</v>
      </c>
      <c r="M46" s="4">
        <f>'Raw Data'!M1158</f>
        <v>8.9649999999999999</v>
      </c>
      <c r="N46" s="4">
        <f>'Raw Data'!N1158</f>
        <v>6.4208999999999996</v>
      </c>
      <c r="O46" s="4">
        <f>'Raw Data'!O1158</f>
        <v>77.042500000000004</v>
      </c>
      <c r="P46" s="4">
        <f>'Raw Data'!P1158</f>
        <v>83.5</v>
      </c>
      <c r="Q46" s="4">
        <f>'Raw Data'!Q1158</f>
        <v>4.8924000000000003</v>
      </c>
      <c r="R46" s="4">
        <f>'Raw Data'!R1158</f>
        <v>58.701900000000002</v>
      </c>
      <c r="S46" s="4">
        <f>'Raw Data'!S1158</f>
        <v>63.6</v>
      </c>
      <c r="T46" s="4">
        <f>'Raw Data'!T1158</f>
        <v>2403.5374000000002</v>
      </c>
      <c r="U46" s="4">
        <f>'Raw Data'!U1158</f>
        <v>0</v>
      </c>
      <c r="V46" s="4">
        <f>'Raw Data'!V1158</f>
        <v>0</v>
      </c>
      <c r="W46" s="4">
        <f>'Raw Data'!W1158</f>
        <v>0</v>
      </c>
      <c r="X46" s="4">
        <f>'Raw Data'!X1158</f>
        <v>0</v>
      </c>
      <c r="Y46" s="4">
        <f>'Raw Data'!Y1158</f>
        <v>12.1</v>
      </c>
      <c r="Z46" s="4">
        <f>'Raw Data'!Z1158</f>
        <v>868</v>
      </c>
      <c r="AA46" s="4">
        <f>'Raw Data'!AA1158</f>
        <v>887</v>
      </c>
      <c r="AB46" s="4">
        <f>'Raw Data'!AB1158</f>
        <v>823</v>
      </c>
      <c r="AC46" s="4">
        <f>'Raw Data'!AC1158</f>
        <v>53</v>
      </c>
      <c r="AD46" s="4">
        <f>'Raw Data'!AD1158</f>
        <v>8.52</v>
      </c>
      <c r="AE46" s="4">
        <f>'Raw Data'!AE1158</f>
        <v>0.2</v>
      </c>
      <c r="AF46" s="4">
        <f>'Raw Data'!AF1158</f>
        <v>979</v>
      </c>
      <c r="AG46" s="4">
        <f>'Raw Data'!AG1158</f>
        <v>-7</v>
      </c>
      <c r="AH46" s="4">
        <f>'Raw Data'!AH1158</f>
        <v>14</v>
      </c>
      <c r="AI46" s="4">
        <f>'Raw Data'!AI1158</f>
        <v>29</v>
      </c>
      <c r="AJ46" s="4">
        <f>'Raw Data'!AJ1158</f>
        <v>190</v>
      </c>
      <c r="AK46" s="4">
        <f>'Raw Data'!AK1158</f>
        <v>140</v>
      </c>
      <c r="AL46" s="4">
        <f>'Raw Data'!AL1158</f>
        <v>2.7</v>
      </c>
      <c r="AM46" s="4">
        <f>'Raw Data'!AM1158</f>
        <v>195</v>
      </c>
      <c r="AN46" s="4" t="str">
        <f>'Raw Data'!AN1158</f>
        <v>n/a</v>
      </c>
      <c r="AO46" s="4">
        <f>'Raw Data'!AO1158</f>
        <v>2</v>
      </c>
      <c r="AP46" s="5">
        <f>'Raw Data'!AP1158</f>
        <v>0.62092592592592599</v>
      </c>
      <c r="AQ46" s="4">
        <f>'Raw Data'!AQ1158</f>
        <v>47.159148000000002</v>
      </c>
      <c r="AR46" s="4">
        <f>'Raw Data'!AR1158</f>
        <v>-88.484217999999998</v>
      </c>
      <c r="AS46" s="4">
        <f>'Raw Data'!AS1158</f>
        <v>313.7</v>
      </c>
      <c r="AT46" s="4">
        <f>'Raw Data'!AT1158</f>
        <v>25.5</v>
      </c>
      <c r="AU46" s="4">
        <f>'Raw Data'!AU1158</f>
        <v>11</v>
      </c>
      <c r="AV46" s="4">
        <f>'Raw Data'!AV1158</f>
        <v>8</v>
      </c>
      <c r="AW46" s="4" t="str">
        <f>'Raw Data'!AW1158</f>
        <v>0x4b64000</v>
      </c>
      <c r="AX46" s="4">
        <f>'Raw Data'!AX1158</f>
        <v>1.2756240000000001</v>
      </c>
      <c r="AY46" s="4">
        <f>'Raw Data'!AY1158</f>
        <v>1.2243759999999999</v>
      </c>
      <c r="AZ46" s="4">
        <f>'Raw Data'!AZ1158</f>
        <v>2.1121880000000002</v>
      </c>
      <c r="BA46" s="4">
        <f>'Raw Data'!BA1158</f>
        <v>14.023</v>
      </c>
      <c r="BB46" s="4">
        <f>'Raw Data'!BB1158</f>
        <v>9.89</v>
      </c>
      <c r="BC46" s="4">
        <f>'Raw Data'!BC1158</f>
        <v>0.7</v>
      </c>
      <c r="BD46" s="4">
        <f>'Raw Data'!BD1158</f>
        <v>21.640999999999998</v>
      </c>
      <c r="BE46" s="4">
        <f>'Raw Data'!BE1158</f>
        <v>1271.3889999999999</v>
      </c>
      <c r="BF46" s="4">
        <f>'Raw Data'!BF1158</f>
        <v>1090.529</v>
      </c>
      <c r="BG46" s="4">
        <f>'Raw Data'!BG1158</f>
        <v>0.129</v>
      </c>
      <c r="BH46" s="4">
        <f>'Raw Data'!BH1158</f>
        <v>1.542</v>
      </c>
      <c r="BI46" s="4">
        <f>'Raw Data'!BI1158</f>
        <v>1.67</v>
      </c>
      <c r="BJ46" s="4">
        <f>'Raw Data'!BJ1158</f>
        <v>9.8000000000000004E-2</v>
      </c>
      <c r="BK46" s="4">
        <f>'Raw Data'!BK1158</f>
        <v>1.175</v>
      </c>
      <c r="BL46" s="4">
        <f>'Raw Data'!BL1158</f>
        <v>1.2729999999999999</v>
      </c>
      <c r="BM46" s="4">
        <f>'Raw Data'!BM1158</f>
        <v>15.190799999999999</v>
      </c>
      <c r="BN46" s="4">
        <f>'Raw Data'!BN1158</f>
        <v>0</v>
      </c>
      <c r="BO46" s="4">
        <f>'Raw Data'!BO1158</f>
        <v>0</v>
      </c>
      <c r="BP46" s="4">
        <f>'Raw Data'!BP1158</f>
        <v>0</v>
      </c>
      <c r="BQ46" s="4">
        <f>'Raw Data'!BQ1158</f>
        <v>0</v>
      </c>
      <c r="BR46" s="4">
        <f>'Raw Data'!BR1158</f>
        <v>0.62800999999999996</v>
      </c>
      <c r="BS46" s="4">
        <f>'Raw Data'!BS1158</f>
        <v>-5</v>
      </c>
      <c r="BT46" s="4">
        <f>'Raw Data'!BT1158</f>
        <v>0.15848699999999999</v>
      </c>
      <c r="BU46" s="4">
        <f>'Raw Data'!BU1158</f>
        <v>15.346994</v>
      </c>
      <c r="BV46" s="4">
        <f>'Raw Data'!BV1158</f>
        <v>3.2014279999999999</v>
      </c>
      <c r="BW46" s="4">
        <f t="shared" si="14"/>
        <v>4.0546758148000004</v>
      </c>
      <c r="BY46" s="4">
        <f t="shared" si="10"/>
        <v>14380.343524388842</v>
      </c>
      <c r="BZ46" s="4">
        <f t="shared" si="11"/>
        <v>12334.684068611761</v>
      </c>
      <c r="CA46" s="4">
        <f t="shared" si="12"/>
        <v>1.1084519886440001</v>
      </c>
      <c r="CB46" s="4">
        <f t="shared" si="13"/>
        <v>177.41430162240721</v>
      </c>
    </row>
    <row r="47" spans="1:80" x14ac:dyDescent="0.25">
      <c r="A47" s="2">
        <f>'Raw Data'!A1159</f>
        <v>42070</v>
      </c>
      <c r="B47" s="3">
        <f>'Raw Data'!B1159</f>
        <v>3.7567129629629624E-2</v>
      </c>
      <c r="C47" s="4">
        <f>'Raw Data'!C1159</f>
        <v>7.5049999999999999</v>
      </c>
      <c r="D47" s="4">
        <f>'Raw Data'!D1159</f>
        <v>11.7362</v>
      </c>
      <c r="E47" s="4">
        <f>'Raw Data'!E1159</f>
        <v>117362.1707</v>
      </c>
      <c r="F47" s="4">
        <f>'Raw Data'!F1159</f>
        <v>7.6</v>
      </c>
      <c r="G47" s="4">
        <f>'Raw Data'!G1159</f>
        <v>65.599999999999994</v>
      </c>
      <c r="H47" s="4">
        <f>'Raw Data'!H1159</f>
        <v>2947.5</v>
      </c>
      <c r="I47" s="4">
        <f>'Raw Data'!I1159</f>
        <v>0</v>
      </c>
      <c r="J47" s="4">
        <f>'Raw Data'!J1159</f>
        <v>0</v>
      </c>
      <c r="K47" s="4">
        <f>'Raw Data'!K1159</f>
        <v>0.81710000000000005</v>
      </c>
      <c r="L47" s="4">
        <f>'Raw Data'!L1159</f>
        <v>6.133</v>
      </c>
      <c r="M47" s="4">
        <f>'Raw Data'!M1159</f>
        <v>9.5900999999999996</v>
      </c>
      <c r="N47" s="4">
        <f>'Raw Data'!N1159</f>
        <v>6.1848000000000001</v>
      </c>
      <c r="O47" s="4">
        <f>'Raw Data'!O1159</f>
        <v>53.6068</v>
      </c>
      <c r="P47" s="4">
        <f>'Raw Data'!P1159</f>
        <v>59.8</v>
      </c>
      <c r="Q47" s="4">
        <f>'Raw Data'!Q1159</f>
        <v>4.7125000000000004</v>
      </c>
      <c r="R47" s="4">
        <f>'Raw Data'!R1159</f>
        <v>40.845300000000002</v>
      </c>
      <c r="S47" s="4">
        <f>'Raw Data'!S1159</f>
        <v>45.6</v>
      </c>
      <c r="T47" s="4">
        <f>'Raw Data'!T1159</f>
        <v>2947.5407</v>
      </c>
      <c r="U47" s="4">
        <f>'Raw Data'!U1159</f>
        <v>0</v>
      </c>
      <c r="V47" s="4">
        <f>'Raw Data'!V1159</f>
        <v>0</v>
      </c>
      <c r="W47" s="4">
        <f>'Raw Data'!W1159</f>
        <v>0</v>
      </c>
      <c r="X47" s="4">
        <f>'Raw Data'!X1159</f>
        <v>0</v>
      </c>
      <c r="Y47" s="4">
        <f>'Raw Data'!Y1159</f>
        <v>11.9</v>
      </c>
      <c r="Z47" s="4">
        <f>'Raw Data'!Z1159</f>
        <v>869</v>
      </c>
      <c r="AA47" s="4">
        <f>'Raw Data'!AA1159</f>
        <v>889</v>
      </c>
      <c r="AB47" s="4">
        <f>'Raw Data'!AB1159</f>
        <v>822</v>
      </c>
      <c r="AC47" s="4">
        <f>'Raw Data'!AC1159</f>
        <v>53</v>
      </c>
      <c r="AD47" s="4">
        <f>'Raw Data'!AD1159</f>
        <v>8.52</v>
      </c>
      <c r="AE47" s="4">
        <f>'Raw Data'!AE1159</f>
        <v>0.2</v>
      </c>
      <c r="AF47" s="4">
        <f>'Raw Data'!AF1159</f>
        <v>979</v>
      </c>
      <c r="AG47" s="4">
        <f>'Raw Data'!AG1159</f>
        <v>-7</v>
      </c>
      <c r="AH47" s="4">
        <f>'Raw Data'!AH1159</f>
        <v>14</v>
      </c>
      <c r="AI47" s="4">
        <f>'Raw Data'!AI1159</f>
        <v>29</v>
      </c>
      <c r="AJ47" s="4">
        <f>'Raw Data'!AJ1159</f>
        <v>190</v>
      </c>
      <c r="AK47" s="4">
        <f>'Raw Data'!AK1159</f>
        <v>140</v>
      </c>
      <c r="AL47" s="4">
        <f>'Raw Data'!AL1159</f>
        <v>2.7</v>
      </c>
      <c r="AM47" s="4">
        <f>'Raw Data'!AM1159</f>
        <v>195</v>
      </c>
      <c r="AN47" s="4" t="str">
        <f>'Raw Data'!AN1159</f>
        <v>n/a</v>
      </c>
      <c r="AO47" s="4">
        <f>'Raw Data'!AO1159</f>
        <v>2</v>
      </c>
      <c r="AP47" s="5">
        <f>'Raw Data'!AP1159</f>
        <v>0.62093750000000003</v>
      </c>
      <c r="AQ47" s="4">
        <f>'Raw Data'!AQ1159</f>
        <v>47.159267999999997</v>
      </c>
      <c r="AR47" s="4">
        <f>'Raw Data'!AR1159</f>
        <v>-88.484217999999998</v>
      </c>
      <c r="AS47" s="4">
        <f>'Raw Data'!AS1159</f>
        <v>313.8</v>
      </c>
      <c r="AT47" s="4">
        <f>'Raw Data'!AT1159</f>
        <v>27.5</v>
      </c>
      <c r="AU47" s="4">
        <f>'Raw Data'!AU1159</f>
        <v>11</v>
      </c>
      <c r="AV47" s="4">
        <f>'Raw Data'!AV1159</f>
        <v>8</v>
      </c>
      <c r="AW47" s="4" t="str">
        <f>'Raw Data'!AW1159</f>
        <v>0x4b64000</v>
      </c>
      <c r="AX47" s="4">
        <f>'Raw Data'!AX1159</f>
        <v>1.112088</v>
      </c>
      <c r="AY47" s="4">
        <f>'Raw Data'!AY1159</f>
        <v>1.4241760000000001</v>
      </c>
      <c r="AZ47" s="4">
        <f>'Raw Data'!AZ1159</f>
        <v>2.2120880000000001</v>
      </c>
      <c r="BA47" s="4">
        <f>'Raw Data'!BA1159</f>
        <v>14.023</v>
      </c>
      <c r="BB47" s="4">
        <f>'Raw Data'!BB1159</f>
        <v>9.6</v>
      </c>
      <c r="BC47" s="4">
        <f>'Raw Data'!BC1159</f>
        <v>0.68</v>
      </c>
      <c r="BD47" s="4">
        <f>'Raw Data'!BD1159</f>
        <v>22.378</v>
      </c>
      <c r="BE47" s="4">
        <f>'Raw Data'!BE1159</f>
        <v>1160.3810000000001</v>
      </c>
      <c r="BF47" s="4">
        <f>'Raw Data'!BF1159</f>
        <v>1154.8630000000001</v>
      </c>
      <c r="BG47" s="4">
        <f>'Raw Data'!BG1159</f>
        <v>0.123</v>
      </c>
      <c r="BH47" s="4">
        <f>'Raw Data'!BH1159</f>
        <v>1.0620000000000001</v>
      </c>
      <c r="BI47" s="4">
        <f>'Raw Data'!BI1159</f>
        <v>1.1850000000000001</v>
      </c>
      <c r="BJ47" s="4">
        <f>'Raw Data'!BJ1159</f>
        <v>9.2999999999999999E-2</v>
      </c>
      <c r="BK47" s="4">
        <f>'Raw Data'!BK1159</f>
        <v>0.80900000000000005</v>
      </c>
      <c r="BL47" s="4">
        <f>'Raw Data'!BL1159</f>
        <v>0.90300000000000002</v>
      </c>
      <c r="BM47" s="4">
        <f>'Raw Data'!BM1159</f>
        <v>18.4421</v>
      </c>
      <c r="BN47" s="4">
        <f>'Raw Data'!BN1159</f>
        <v>0</v>
      </c>
      <c r="BO47" s="4">
        <f>'Raw Data'!BO1159</f>
        <v>0</v>
      </c>
      <c r="BP47" s="4">
        <f>'Raw Data'!BP1159</f>
        <v>0</v>
      </c>
      <c r="BQ47" s="4">
        <f>'Raw Data'!BQ1159</f>
        <v>0</v>
      </c>
      <c r="BR47" s="4">
        <f>'Raw Data'!BR1159</f>
        <v>0.71650499999999995</v>
      </c>
      <c r="BS47" s="4">
        <f>'Raw Data'!BS1159</f>
        <v>-5</v>
      </c>
      <c r="BT47" s="4">
        <f>'Raw Data'!BT1159</f>
        <v>0.15618699999999999</v>
      </c>
      <c r="BU47" s="4">
        <f>'Raw Data'!BU1159</f>
        <v>17.509602999999998</v>
      </c>
      <c r="BV47" s="4">
        <f>'Raw Data'!BV1159</f>
        <v>3.1549740000000002</v>
      </c>
      <c r="BW47" s="4">
        <f t="shared" si="14"/>
        <v>4.6260371125999997</v>
      </c>
      <c r="BY47" s="4">
        <f t="shared" si="10"/>
        <v>14974.226440753589</v>
      </c>
      <c r="BZ47" s="4">
        <f t="shared" si="11"/>
        <v>14903.018982599691</v>
      </c>
      <c r="CA47" s="4">
        <f t="shared" si="12"/>
        <v>1.2001256992229998</v>
      </c>
      <c r="CB47" s="4">
        <f t="shared" si="13"/>
        <v>245.73743945907427</v>
      </c>
    </row>
    <row r="48" spans="1:80" x14ac:dyDescent="0.25">
      <c r="A48" s="2">
        <f>'Raw Data'!A1160</f>
        <v>42070</v>
      </c>
      <c r="B48" s="3">
        <f>'Raw Data'!B1160</f>
        <v>3.7578703703703704E-2</v>
      </c>
      <c r="C48" s="4">
        <f>'Raw Data'!C1160</f>
        <v>7.4169999999999998</v>
      </c>
      <c r="D48" s="4">
        <f>'Raw Data'!D1160</f>
        <v>12.0427</v>
      </c>
      <c r="E48" s="4">
        <f>'Raw Data'!E1160</f>
        <v>120427.2114</v>
      </c>
      <c r="F48" s="4">
        <f>'Raw Data'!F1160</f>
        <v>7.1</v>
      </c>
      <c r="G48" s="4">
        <f>'Raw Data'!G1160</f>
        <v>17.600000000000001</v>
      </c>
      <c r="H48" s="4">
        <f>'Raw Data'!H1160</f>
        <v>2998.2</v>
      </c>
      <c r="I48" s="4">
        <f>'Raw Data'!I1160</f>
        <v>0</v>
      </c>
      <c r="J48" s="4">
        <f>'Raw Data'!J1160</f>
        <v>0</v>
      </c>
      <c r="K48" s="4">
        <f>'Raw Data'!K1160</f>
        <v>0.81440000000000001</v>
      </c>
      <c r="L48" s="4">
        <f>'Raw Data'!L1160</f>
        <v>6.0404</v>
      </c>
      <c r="M48" s="4">
        <f>'Raw Data'!M1160</f>
        <v>9.8079000000000001</v>
      </c>
      <c r="N48" s="4">
        <f>'Raw Data'!N1160</f>
        <v>5.7824</v>
      </c>
      <c r="O48" s="4">
        <f>'Raw Data'!O1160</f>
        <v>14.2935</v>
      </c>
      <c r="P48" s="4">
        <f>'Raw Data'!P1160</f>
        <v>20.100000000000001</v>
      </c>
      <c r="Q48" s="4">
        <f>'Raw Data'!Q1160</f>
        <v>4.4058999999999999</v>
      </c>
      <c r="R48" s="4">
        <f>'Raw Data'!R1160</f>
        <v>10.8908</v>
      </c>
      <c r="S48" s="4">
        <f>'Raw Data'!S1160</f>
        <v>15.3</v>
      </c>
      <c r="T48" s="4">
        <f>'Raw Data'!T1160</f>
        <v>2998.2453999999998</v>
      </c>
      <c r="U48" s="4">
        <f>'Raw Data'!U1160</f>
        <v>0</v>
      </c>
      <c r="V48" s="4">
        <f>'Raw Data'!V1160</f>
        <v>0</v>
      </c>
      <c r="W48" s="4">
        <f>'Raw Data'!W1160</f>
        <v>0</v>
      </c>
      <c r="X48" s="4">
        <f>'Raw Data'!X1160</f>
        <v>0</v>
      </c>
      <c r="Y48" s="4">
        <f>'Raw Data'!Y1160</f>
        <v>11.8</v>
      </c>
      <c r="Z48" s="4">
        <f>'Raw Data'!Z1160</f>
        <v>869</v>
      </c>
      <c r="AA48" s="4">
        <f>'Raw Data'!AA1160</f>
        <v>890</v>
      </c>
      <c r="AB48" s="4">
        <f>'Raw Data'!AB1160</f>
        <v>820</v>
      </c>
      <c r="AC48" s="4">
        <f>'Raw Data'!AC1160</f>
        <v>53</v>
      </c>
      <c r="AD48" s="4">
        <f>'Raw Data'!AD1160</f>
        <v>8.52</v>
      </c>
      <c r="AE48" s="4">
        <f>'Raw Data'!AE1160</f>
        <v>0.2</v>
      </c>
      <c r="AF48" s="4">
        <f>'Raw Data'!AF1160</f>
        <v>979</v>
      </c>
      <c r="AG48" s="4">
        <f>'Raw Data'!AG1160</f>
        <v>-7</v>
      </c>
      <c r="AH48" s="4">
        <f>'Raw Data'!AH1160</f>
        <v>13.187811999999999</v>
      </c>
      <c r="AI48" s="4">
        <f>'Raw Data'!AI1160</f>
        <v>29</v>
      </c>
      <c r="AJ48" s="4">
        <f>'Raw Data'!AJ1160</f>
        <v>189.2</v>
      </c>
      <c r="AK48" s="4">
        <f>'Raw Data'!AK1160</f>
        <v>139.19999999999999</v>
      </c>
      <c r="AL48" s="4">
        <f>'Raw Data'!AL1160</f>
        <v>2.5</v>
      </c>
      <c r="AM48" s="4">
        <f>'Raw Data'!AM1160</f>
        <v>195</v>
      </c>
      <c r="AN48" s="4" t="str">
        <f>'Raw Data'!AN1160</f>
        <v>n/a</v>
      </c>
      <c r="AO48" s="4">
        <f>'Raw Data'!AO1160</f>
        <v>2</v>
      </c>
      <c r="AP48" s="5">
        <f>'Raw Data'!AP1160</f>
        <v>0.62094907407407407</v>
      </c>
      <c r="AQ48" s="4">
        <f>'Raw Data'!AQ1160</f>
        <v>47.159398000000003</v>
      </c>
      <c r="AR48" s="4">
        <f>'Raw Data'!AR1160</f>
        <v>-88.484227000000004</v>
      </c>
      <c r="AS48" s="4">
        <f>'Raw Data'!AS1160</f>
        <v>313.89999999999998</v>
      </c>
      <c r="AT48" s="4">
        <f>'Raw Data'!AT1160</f>
        <v>29.8</v>
      </c>
      <c r="AU48" s="4">
        <f>'Raw Data'!AU1160</f>
        <v>11</v>
      </c>
      <c r="AV48" s="4">
        <f>'Raw Data'!AV1160</f>
        <v>9</v>
      </c>
      <c r="AW48" s="4" t="str">
        <f>'Raw Data'!AW1160</f>
        <v>0x4b66000</v>
      </c>
      <c r="AX48" s="4">
        <f>'Raw Data'!AX1160</f>
        <v>1.2</v>
      </c>
      <c r="AY48" s="4">
        <f>'Raw Data'!AY1160</f>
        <v>1.6239760000000001</v>
      </c>
      <c r="AZ48" s="4">
        <f>'Raw Data'!AZ1160</f>
        <v>2.323976</v>
      </c>
      <c r="BA48" s="4">
        <f>'Raw Data'!BA1160</f>
        <v>14.023</v>
      </c>
      <c r="BB48" s="4">
        <f>'Raw Data'!BB1160</f>
        <v>9.4499999999999993</v>
      </c>
      <c r="BC48" s="4">
        <f>'Raw Data'!BC1160</f>
        <v>0.67</v>
      </c>
      <c r="BD48" s="4">
        <f>'Raw Data'!BD1160</f>
        <v>22.786000000000001</v>
      </c>
      <c r="BE48" s="4">
        <f>'Raw Data'!BE1160</f>
        <v>1133.6220000000001</v>
      </c>
      <c r="BF48" s="4">
        <f>'Raw Data'!BF1160</f>
        <v>1171.5329999999999</v>
      </c>
      <c r="BG48" s="4">
        <f>'Raw Data'!BG1160</f>
        <v>0.114</v>
      </c>
      <c r="BH48" s="4">
        <f>'Raw Data'!BH1160</f>
        <v>0.28100000000000003</v>
      </c>
      <c r="BI48" s="4">
        <f>'Raw Data'!BI1160</f>
        <v>0.39500000000000002</v>
      </c>
      <c r="BJ48" s="4">
        <f>'Raw Data'!BJ1160</f>
        <v>8.6999999999999994E-2</v>
      </c>
      <c r="BK48" s="4">
        <f>'Raw Data'!BK1160</f>
        <v>0.214</v>
      </c>
      <c r="BL48" s="4">
        <f>'Raw Data'!BL1160</f>
        <v>0.30099999999999999</v>
      </c>
      <c r="BM48" s="4">
        <f>'Raw Data'!BM1160</f>
        <v>18.607500000000002</v>
      </c>
      <c r="BN48" s="4">
        <f>'Raw Data'!BN1160</f>
        <v>0</v>
      </c>
      <c r="BO48" s="4">
        <f>'Raw Data'!BO1160</f>
        <v>0</v>
      </c>
      <c r="BP48" s="4">
        <f>'Raw Data'!BP1160</f>
        <v>0</v>
      </c>
      <c r="BQ48" s="4">
        <f>'Raw Data'!BQ1160</f>
        <v>0</v>
      </c>
      <c r="BR48" s="4">
        <f>'Raw Data'!BR1160</f>
        <v>0.63997400000000004</v>
      </c>
      <c r="BS48" s="4">
        <f>'Raw Data'!BS1160</f>
        <v>-5</v>
      </c>
      <c r="BT48" s="4">
        <f>'Raw Data'!BT1160</f>
        <v>0.15437600000000001</v>
      </c>
      <c r="BU48" s="4">
        <f>'Raw Data'!BU1160</f>
        <v>15.639365</v>
      </c>
      <c r="BV48" s="4">
        <f>'Raw Data'!BV1160</f>
        <v>3.1183879999999999</v>
      </c>
      <c r="BW48" s="4">
        <f t="shared" si="14"/>
        <v>4.1319202329999998</v>
      </c>
      <c r="BY48" s="4">
        <f t="shared" si="10"/>
        <v>13066.367505532111</v>
      </c>
      <c r="BZ48" s="4">
        <f t="shared" si="11"/>
        <v>13503.337728853663</v>
      </c>
      <c r="CA48" s="4">
        <f t="shared" si="12"/>
        <v>1.0027804444349999</v>
      </c>
      <c r="CB48" s="4">
        <f t="shared" si="13"/>
        <v>221.45821750473752</v>
      </c>
    </row>
    <row r="49" spans="1:80" x14ac:dyDescent="0.25">
      <c r="A49" s="2">
        <f>'Raw Data'!A1161</f>
        <v>42070</v>
      </c>
      <c r="B49" s="3">
        <f>'Raw Data'!B1161</f>
        <v>3.7590277777777778E-2</v>
      </c>
      <c r="C49" s="4">
        <f>'Raw Data'!C1161</f>
        <v>7.875</v>
      </c>
      <c r="D49" s="4">
        <f>'Raw Data'!D1161</f>
        <v>11.6999</v>
      </c>
      <c r="E49" s="4">
        <f>'Raw Data'!E1161</f>
        <v>116998.8143</v>
      </c>
      <c r="F49" s="4">
        <f>'Raw Data'!F1161</f>
        <v>7.1</v>
      </c>
      <c r="G49" s="4">
        <f>'Raw Data'!G1161</f>
        <v>14.9</v>
      </c>
      <c r="H49" s="4">
        <f>'Raw Data'!H1161</f>
        <v>2771.8</v>
      </c>
      <c r="I49" s="4">
        <f>'Raw Data'!I1161</f>
        <v>0</v>
      </c>
      <c r="J49" s="4">
        <f>'Raw Data'!J1161</f>
        <v>0</v>
      </c>
      <c r="K49" s="4">
        <f>'Raw Data'!K1161</f>
        <v>0.81499999999999995</v>
      </c>
      <c r="L49" s="4">
        <f>'Raw Data'!L1161</f>
        <v>6.4181999999999997</v>
      </c>
      <c r="M49" s="4">
        <f>'Raw Data'!M1161</f>
        <v>9.5350000000000001</v>
      </c>
      <c r="N49" s="4">
        <f>'Raw Data'!N1161</f>
        <v>5.7862</v>
      </c>
      <c r="O49" s="4">
        <f>'Raw Data'!O1161</f>
        <v>12.1685</v>
      </c>
      <c r="P49" s="4">
        <f>'Raw Data'!P1161</f>
        <v>18</v>
      </c>
      <c r="Q49" s="4">
        <f>'Raw Data'!Q1161</f>
        <v>4.4088000000000003</v>
      </c>
      <c r="R49" s="4">
        <f>'Raw Data'!R1161</f>
        <v>9.2716999999999992</v>
      </c>
      <c r="S49" s="4">
        <f>'Raw Data'!S1161</f>
        <v>13.7</v>
      </c>
      <c r="T49" s="4">
        <f>'Raw Data'!T1161</f>
        <v>2771.8271</v>
      </c>
      <c r="U49" s="4">
        <f>'Raw Data'!U1161</f>
        <v>0</v>
      </c>
      <c r="V49" s="4">
        <f>'Raw Data'!V1161</f>
        <v>0</v>
      </c>
      <c r="W49" s="4">
        <f>'Raw Data'!W1161</f>
        <v>0</v>
      </c>
      <c r="X49" s="4">
        <f>'Raw Data'!X1161</f>
        <v>0</v>
      </c>
      <c r="Y49" s="4">
        <f>'Raw Data'!Y1161</f>
        <v>11.8</v>
      </c>
      <c r="Z49" s="4">
        <f>'Raw Data'!Z1161</f>
        <v>870</v>
      </c>
      <c r="AA49" s="4">
        <f>'Raw Data'!AA1161</f>
        <v>890</v>
      </c>
      <c r="AB49" s="4">
        <f>'Raw Data'!AB1161</f>
        <v>822</v>
      </c>
      <c r="AC49" s="4">
        <f>'Raw Data'!AC1161</f>
        <v>53</v>
      </c>
      <c r="AD49" s="4">
        <f>'Raw Data'!AD1161</f>
        <v>8.52</v>
      </c>
      <c r="AE49" s="4">
        <f>'Raw Data'!AE1161</f>
        <v>0.2</v>
      </c>
      <c r="AF49" s="4">
        <f>'Raw Data'!AF1161</f>
        <v>979</v>
      </c>
      <c r="AG49" s="4">
        <f>'Raw Data'!AG1161</f>
        <v>-7</v>
      </c>
      <c r="AH49" s="4">
        <f>'Raw Data'!AH1161</f>
        <v>13</v>
      </c>
      <c r="AI49" s="4">
        <f>'Raw Data'!AI1161</f>
        <v>29</v>
      </c>
      <c r="AJ49" s="4">
        <f>'Raw Data'!AJ1161</f>
        <v>189</v>
      </c>
      <c r="AK49" s="4">
        <f>'Raw Data'!AK1161</f>
        <v>139</v>
      </c>
      <c r="AL49" s="4">
        <f>'Raw Data'!AL1161</f>
        <v>2.4</v>
      </c>
      <c r="AM49" s="4">
        <f>'Raw Data'!AM1161</f>
        <v>195</v>
      </c>
      <c r="AN49" s="4" t="str">
        <f>'Raw Data'!AN1161</f>
        <v>n/a</v>
      </c>
      <c r="AO49" s="4">
        <f>'Raw Data'!AO1161</f>
        <v>2</v>
      </c>
      <c r="AP49" s="5">
        <f>'Raw Data'!AP1161</f>
        <v>0.62096064814814811</v>
      </c>
      <c r="AQ49" s="4">
        <f>'Raw Data'!AQ1161</f>
        <v>47.159528000000002</v>
      </c>
      <c r="AR49" s="4">
        <f>'Raw Data'!AR1161</f>
        <v>-88.484229999999997</v>
      </c>
      <c r="AS49" s="4">
        <f>'Raw Data'!AS1161</f>
        <v>314.3</v>
      </c>
      <c r="AT49" s="4">
        <f>'Raw Data'!AT1161</f>
        <v>31.1</v>
      </c>
      <c r="AU49" s="4">
        <f>'Raw Data'!AU1161</f>
        <v>11</v>
      </c>
      <c r="AV49" s="4">
        <f>'Raw Data'!AV1161</f>
        <v>9</v>
      </c>
      <c r="AW49" s="4" t="str">
        <f>'Raw Data'!AW1161</f>
        <v>0x4b66000</v>
      </c>
      <c r="AX49" s="4">
        <f>'Raw Data'!AX1161</f>
        <v>1.22404</v>
      </c>
      <c r="AY49" s="4">
        <f>'Raw Data'!AY1161</f>
        <v>1.703838</v>
      </c>
      <c r="AZ49" s="4">
        <f>'Raw Data'!AZ1161</f>
        <v>2.5120200000000001</v>
      </c>
      <c r="BA49" s="4">
        <f>'Raw Data'!BA1161</f>
        <v>14.023</v>
      </c>
      <c r="BB49" s="4">
        <f>'Raw Data'!BB1161</f>
        <v>9.48</v>
      </c>
      <c r="BC49" s="4">
        <f>'Raw Data'!BC1161</f>
        <v>0.68</v>
      </c>
      <c r="BD49" s="4">
        <f>'Raw Data'!BD1161</f>
        <v>22.704999999999998</v>
      </c>
      <c r="BE49" s="4">
        <f>'Raw Data'!BE1161</f>
        <v>1198.4090000000001</v>
      </c>
      <c r="BF49" s="4">
        <f>'Raw Data'!BF1161</f>
        <v>1133.155</v>
      </c>
      <c r="BG49" s="4">
        <f>'Raw Data'!BG1161</f>
        <v>0.113</v>
      </c>
      <c r="BH49" s="4">
        <f>'Raw Data'!BH1161</f>
        <v>0.23799999999999999</v>
      </c>
      <c r="BI49" s="4">
        <f>'Raw Data'!BI1161</f>
        <v>0.35099999999999998</v>
      </c>
      <c r="BJ49" s="4">
        <f>'Raw Data'!BJ1161</f>
        <v>8.5999999999999993E-2</v>
      </c>
      <c r="BK49" s="4">
        <f>'Raw Data'!BK1161</f>
        <v>0.18099999999999999</v>
      </c>
      <c r="BL49" s="4">
        <f>'Raw Data'!BL1161</f>
        <v>0.26800000000000002</v>
      </c>
      <c r="BM49" s="4">
        <f>'Raw Data'!BM1161</f>
        <v>17.115100000000002</v>
      </c>
      <c r="BN49" s="4">
        <f>'Raw Data'!BN1161</f>
        <v>0</v>
      </c>
      <c r="BO49" s="4">
        <f>'Raw Data'!BO1161</f>
        <v>0</v>
      </c>
      <c r="BP49" s="4">
        <f>'Raw Data'!BP1161</f>
        <v>0</v>
      </c>
      <c r="BQ49" s="4">
        <f>'Raw Data'!BQ1161</f>
        <v>0</v>
      </c>
      <c r="BR49" s="4">
        <f>'Raw Data'!BR1161</f>
        <v>0.63178999999999996</v>
      </c>
      <c r="BS49" s="4">
        <f>'Raw Data'!BS1161</f>
        <v>-5</v>
      </c>
      <c r="BT49" s="4">
        <f>'Raw Data'!BT1161</f>
        <v>0.154</v>
      </c>
      <c r="BU49" s="4">
        <f>'Raw Data'!BU1161</f>
        <v>15.439374000000001</v>
      </c>
      <c r="BV49" s="4">
        <f>'Raw Data'!BV1161</f>
        <v>3.1107999999999998</v>
      </c>
      <c r="BW49" s="4">
        <f t="shared" si="14"/>
        <v>4.0790826108000005</v>
      </c>
      <c r="BY49" s="4">
        <f t="shared" si="10"/>
        <v>13636.478665146944</v>
      </c>
      <c r="BZ49" s="4">
        <f t="shared" si="11"/>
        <v>12893.965233742891</v>
      </c>
      <c r="CA49" s="4">
        <f t="shared" si="12"/>
        <v>0.97857840286799991</v>
      </c>
      <c r="CB49" s="4">
        <f t="shared" si="13"/>
        <v>201.09153318997141</v>
      </c>
    </row>
    <row r="50" spans="1:80" x14ac:dyDescent="0.25">
      <c r="A50" s="2">
        <f>'Raw Data'!A1162</f>
        <v>42070</v>
      </c>
      <c r="B50" s="3">
        <f>'Raw Data'!B1162</f>
        <v>3.7601851851851852E-2</v>
      </c>
      <c r="C50" s="4">
        <f>'Raw Data'!C1162</f>
        <v>8.7579999999999991</v>
      </c>
      <c r="D50" s="4">
        <f>'Raw Data'!D1162</f>
        <v>9.7796000000000003</v>
      </c>
      <c r="E50" s="4">
        <f>'Raw Data'!E1162</f>
        <v>97795.881380000006</v>
      </c>
      <c r="F50" s="4">
        <f>'Raw Data'!F1162</f>
        <v>7.1</v>
      </c>
      <c r="G50" s="4">
        <f>'Raw Data'!G1162</f>
        <v>11.6</v>
      </c>
      <c r="H50" s="4">
        <f>'Raw Data'!H1162</f>
        <v>2545.6999999999998</v>
      </c>
      <c r="I50" s="4">
        <f>'Raw Data'!I1162</f>
        <v>0</v>
      </c>
      <c r="J50" s="4">
        <f>'Raw Data'!J1162</f>
        <v>0</v>
      </c>
      <c r="K50" s="4">
        <f>'Raw Data'!K1162</f>
        <v>0.82850000000000001</v>
      </c>
      <c r="L50" s="4">
        <f>'Raw Data'!L1162</f>
        <v>7.2553999999999998</v>
      </c>
      <c r="M50" s="4">
        <f>'Raw Data'!M1162</f>
        <v>8.1019000000000005</v>
      </c>
      <c r="N50" s="4">
        <f>'Raw Data'!N1162</f>
        <v>5.8819999999999997</v>
      </c>
      <c r="O50" s="4">
        <f>'Raw Data'!O1162</f>
        <v>9.6100999999999992</v>
      </c>
      <c r="P50" s="4">
        <f>'Raw Data'!P1162</f>
        <v>15.5</v>
      </c>
      <c r="Q50" s="4">
        <f>'Raw Data'!Q1162</f>
        <v>4.4819000000000004</v>
      </c>
      <c r="R50" s="4">
        <f>'Raw Data'!R1162</f>
        <v>7.3224999999999998</v>
      </c>
      <c r="S50" s="4">
        <f>'Raw Data'!S1162</f>
        <v>11.8</v>
      </c>
      <c r="T50" s="4">
        <f>'Raw Data'!T1162</f>
        <v>2545.6970999999999</v>
      </c>
      <c r="U50" s="4">
        <f>'Raw Data'!U1162</f>
        <v>0</v>
      </c>
      <c r="V50" s="4">
        <f>'Raw Data'!V1162</f>
        <v>0</v>
      </c>
      <c r="W50" s="4">
        <f>'Raw Data'!W1162</f>
        <v>0</v>
      </c>
      <c r="X50" s="4">
        <f>'Raw Data'!X1162</f>
        <v>0</v>
      </c>
      <c r="Y50" s="4">
        <f>'Raw Data'!Y1162</f>
        <v>11.8</v>
      </c>
      <c r="Z50" s="4">
        <f>'Raw Data'!Z1162</f>
        <v>869</v>
      </c>
      <c r="AA50" s="4">
        <f>'Raw Data'!AA1162</f>
        <v>889</v>
      </c>
      <c r="AB50" s="4">
        <f>'Raw Data'!AB1162</f>
        <v>821</v>
      </c>
      <c r="AC50" s="4">
        <f>'Raw Data'!AC1162</f>
        <v>53</v>
      </c>
      <c r="AD50" s="4">
        <f>'Raw Data'!AD1162</f>
        <v>8.5299999999999994</v>
      </c>
      <c r="AE50" s="4">
        <f>'Raw Data'!AE1162</f>
        <v>0.2</v>
      </c>
      <c r="AF50" s="4">
        <f>'Raw Data'!AF1162</f>
        <v>978</v>
      </c>
      <c r="AG50" s="4">
        <f>'Raw Data'!AG1162</f>
        <v>-7</v>
      </c>
      <c r="AH50" s="4">
        <f>'Raw Data'!AH1162</f>
        <v>13</v>
      </c>
      <c r="AI50" s="4">
        <f>'Raw Data'!AI1162</f>
        <v>29</v>
      </c>
      <c r="AJ50" s="4">
        <f>'Raw Data'!AJ1162</f>
        <v>189</v>
      </c>
      <c r="AK50" s="4">
        <f>'Raw Data'!AK1162</f>
        <v>139</v>
      </c>
      <c r="AL50" s="4">
        <f>'Raw Data'!AL1162</f>
        <v>2.6</v>
      </c>
      <c r="AM50" s="4">
        <f>'Raw Data'!AM1162</f>
        <v>195</v>
      </c>
      <c r="AN50" s="4" t="str">
        <f>'Raw Data'!AN1162</f>
        <v>n/a</v>
      </c>
      <c r="AO50" s="4">
        <f>'Raw Data'!AO1162</f>
        <v>2</v>
      </c>
      <c r="AP50" s="5">
        <f>'Raw Data'!AP1162</f>
        <v>0.62097222222222226</v>
      </c>
      <c r="AQ50" s="4">
        <f>'Raw Data'!AQ1162</f>
        <v>47.159655999999998</v>
      </c>
      <c r="AR50" s="4">
        <f>'Raw Data'!AR1162</f>
        <v>-88.484234000000001</v>
      </c>
      <c r="AS50" s="4">
        <f>'Raw Data'!AS1162</f>
        <v>314.7</v>
      </c>
      <c r="AT50" s="4">
        <f>'Raw Data'!AT1162</f>
        <v>31.2</v>
      </c>
      <c r="AU50" s="4">
        <f>'Raw Data'!AU1162</f>
        <v>11</v>
      </c>
      <c r="AV50" s="4">
        <f>'Raw Data'!AV1162</f>
        <v>9</v>
      </c>
      <c r="AW50" s="4" t="str">
        <f>'Raw Data'!AW1162</f>
        <v>0x4b66000</v>
      </c>
      <c r="AX50" s="4">
        <f>'Raw Data'!AX1162</f>
        <v>1.387113</v>
      </c>
      <c r="AY50" s="4">
        <f>'Raw Data'!AY1162</f>
        <v>1.0515479999999999</v>
      </c>
      <c r="AZ50" s="4">
        <f>'Raw Data'!AZ1162</f>
        <v>2.6257739999999998</v>
      </c>
      <c r="BA50" s="4">
        <f>'Raw Data'!BA1162</f>
        <v>14.023</v>
      </c>
      <c r="BB50" s="4">
        <f>'Raw Data'!BB1162</f>
        <v>10.28</v>
      </c>
      <c r="BC50" s="4">
        <f>'Raw Data'!BC1162</f>
        <v>0.73</v>
      </c>
      <c r="BD50" s="4">
        <f>'Raw Data'!BD1162</f>
        <v>20.707000000000001</v>
      </c>
      <c r="BE50" s="4">
        <f>'Raw Data'!BE1162</f>
        <v>1408.5519999999999</v>
      </c>
      <c r="BF50" s="4">
        <f>'Raw Data'!BF1162</f>
        <v>1001.105</v>
      </c>
      <c r="BG50" s="4">
        <f>'Raw Data'!BG1162</f>
        <v>0.12</v>
      </c>
      <c r="BH50" s="4">
        <f>'Raw Data'!BH1162</f>
        <v>0.19500000000000001</v>
      </c>
      <c r="BI50" s="4">
        <f>'Raw Data'!BI1162</f>
        <v>0.315</v>
      </c>
      <c r="BJ50" s="4">
        <f>'Raw Data'!BJ1162</f>
        <v>9.0999999999999998E-2</v>
      </c>
      <c r="BK50" s="4">
        <f>'Raw Data'!BK1162</f>
        <v>0.14899999999999999</v>
      </c>
      <c r="BL50" s="4">
        <f>'Raw Data'!BL1162</f>
        <v>0.24</v>
      </c>
      <c r="BM50" s="4">
        <f>'Raw Data'!BM1162</f>
        <v>16.343299999999999</v>
      </c>
      <c r="BN50" s="4">
        <f>'Raw Data'!BN1162</f>
        <v>0</v>
      </c>
      <c r="BO50" s="4">
        <f>'Raw Data'!BO1162</f>
        <v>0</v>
      </c>
      <c r="BP50" s="4">
        <f>'Raw Data'!BP1162</f>
        <v>0</v>
      </c>
      <c r="BQ50" s="4">
        <f>'Raw Data'!BQ1162</f>
        <v>0</v>
      </c>
      <c r="BR50" s="4">
        <f>'Raw Data'!BR1162</f>
        <v>0.65687499999999999</v>
      </c>
      <c r="BS50" s="4">
        <f>'Raw Data'!BS1162</f>
        <v>-5</v>
      </c>
      <c r="BT50" s="4">
        <f>'Raw Data'!BT1162</f>
        <v>0.15481</v>
      </c>
      <c r="BU50" s="4">
        <f>'Raw Data'!BU1162</f>
        <v>16.052385999999998</v>
      </c>
      <c r="BV50" s="4">
        <f>'Raw Data'!BV1162</f>
        <v>3.1271659999999999</v>
      </c>
      <c r="BW50" s="4">
        <f t="shared" si="14"/>
        <v>4.2410403811999995</v>
      </c>
      <c r="BY50" s="4">
        <f t="shared" si="10"/>
        <v>16664.027238538063</v>
      </c>
      <c r="BZ50" s="4">
        <f t="shared" si="11"/>
        <v>11843.681304372609</v>
      </c>
      <c r="CA50" s="4">
        <f t="shared" si="12"/>
        <v>1.076585371862</v>
      </c>
      <c r="CB50" s="4">
        <f t="shared" si="13"/>
        <v>199.64755864660179</v>
      </c>
    </row>
    <row r="51" spans="1:80" x14ac:dyDescent="0.25">
      <c r="A51" s="2">
        <f>'Raw Data'!A1163</f>
        <v>42070</v>
      </c>
      <c r="B51" s="3">
        <f>'Raw Data'!B1163</f>
        <v>3.7613425925925925E-2</v>
      </c>
      <c r="C51" s="4">
        <f>'Raw Data'!C1163</f>
        <v>9.7070000000000007</v>
      </c>
      <c r="D51" s="4">
        <f>'Raw Data'!D1163</f>
        <v>9.0338999999999992</v>
      </c>
      <c r="E51" s="4">
        <f>'Raw Data'!E1163</f>
        <v>90339.126850000001</v>
      </c>
      <c r="F51" s="4">
        <f>'Raw Data'!F1163</f>
        <v>7.4</v>
      </c>
      <c r="G51" s="4">
        <f>'Raw Data'!G1163</f>
        <v>11.4</v>
      </c>
      <c r="H51" s="4">
        <f>'Raw Data'!H1163</f>
        <v>2209.3000000000002</v>
      </c>
      <c r="I51" s="4">
        <f>'Raw Data'!I1163</f>
        <v>0</v>
      </c>
      <c r="J51" s="4">
        <f>'Raw Data'!J1163</f>
        <v>0</v>
      </c>
      <c r="K51" s="4">
        <f>'Raw Data'!K1163</f>
        <v>0.82920000000000005</v>
      </c>
      <c r="L51" s="4">
        <f>'Raw Data'!L1163</f>
        <v>8.0488999999999997</v>
      </c>
      <c r="M51" s="4">
        <f>'Raw Data'!M1163</f>
        <v>7.4905999999999997</v>
      </c>
      <c r="N51" s="4">
        <f>'Raw Data'!N1163</f>
        <v>6.1444000000000001</v>
      </c>
      <c r="O51" s="4">
        <f>'Raw Data'!O1163</f>
        <v>9.4524000000000008</v>
      </c>
      <c r="P51" s="4">
        <f>'Raw Data'!P1163</f>
        <v>15.6</v>
      </c>
      <c r="Q51" s="4">
        <f>'Raw Data'!Q1163</f>
        <v>4.6818</v>
      </c>
      <c r="R51" s="4">
        <f>'Raw Data'!R1163</f>
        <v>7.2023999999999999</v>
      </c>
      <c r="S51" s="4">
        <f>'Raw Data'!S1163</f>
        <v>11.9</v>
      </c>
      <c r="T51" s="4">
        <f>'Raw Data'!T1163</f>
        <v>2209.2977000000001</v>
      </c>
      <c r="U51" s="4">
        <f>'Raw Data'!U1163</f>
        <v>0</v>
      </c>
      <c r="V51" s="4">
        <f>'Raw Data'!V1163</f>
        <v>0</v>
      </c>
      <c r="W51" s="4">
        <f>'Raw Data'!W1163</f>
        <v>0</v>
      </c>
      <c r="X51" s="4">
        <f>'Raw Data'!X1163</f>
        <v>0</v>
      </c>
      <c r="Y51" s="4">
        <f>'Raw Data'!Y1163</f>
        <v>11.8</v>
      </c>
      <c r="Z51" s="4">
        <f>'Raw Data'!Z1163</f>
        <v>873</v>
      </c>
      <c r="AA51" s="4">
        <f>'Raw Data'!AA1163</f>
        <v>892</v>
      </c>
      <c r="AB51" s="4">
        <f>'Raw Data'!AB1163</f>
        <v>824</v>
      </c>
      <c r="AC51" s="4">
        <f>'Raw Data'!AC1163</f>
        <v>53</v>
      </c>
      <c r="AD51" s="4">
        <f>'Raw Data'!AD1163</f>
        <v>8.5299999999999994</v>
      </c>
      <c r="AE51" s="4">
        <f>'Raw Data'!AE1163</f>
        <v>0.2</v>
      </c>
      <c r="AF51" s="4">
        <f>'Raw Data'!AF1163</f>
        <v>978</v>
      </c>
      <c r="AG51" s="4">
        <f>'Raw Data'!AG1163</f>
        <v>-7</v>
      </c>
      <c r="AH51" s="4">
        <f>'Raw Data'!AH1163</f>
        <v>13</v>
      </c>
      <c r="AI51" s="4">
        <f>'Raw Data'!AI1163</f>
        <v>29</v>
      </c>
      <c r="AJ51" s="4">
        <f>'Raw Data'!AJ1163</f>
        <v>189</v>
      </c>
      <c r="AK51" s="4">
        <f>'Raw Data'!AK1163</f>
        <v>139</v>
      </c>
      <c r="AL51" s="4">
        <f>'Raw Data'!AL1163</f>
        <v>2.5</v>
      </c>
      <c r="AM51" s="4">
        <f>'Raw Data'!AM1163</f>
        <v>195</v>
      </c>
      <c r="AN51" s="4" t="str">
        <f>'Raw Data'!AN1163</f>
        <v>n/a</v>
      </c>
      <c r="AO51" s="4">
        <f>'Raw Data'!AO1163</f>
        <v>2</v>
      </c>
      <c r="AP51" s="5">
        <f>'Raw Data'!AP1163</f>
        <v>0.6209837962962963</v>
      </c>
      <c r="AQ51" s="4">
        <f>'Raw Data'!AQ1163</f>
        <v>47.159784000000002</v>
      </c>
      <c r="AR51" s="4">
        <f>'Raw Data'!AR1163</f>
        <v>-88.484236999999993</v>
      </c>
      <c r="AS51" s="4">
        <f>'Raw Data'!AS1163</f>
        <v>315.5</v>
      </c>
      <c r="AT51" s="4">
        <f>'Raw Data'!AT1163</f>
        <v>31.4</v>
      </c>
      <c r="AU51" s="4">
        <f>'Raw Data'!AU1163</f>
        <v>11</v>
      </c>
      <c r="AV51" s="4">
        <f>'Raw Data'!AV1163</f>
        <v>9</v>
      </c>
      <c r="AW51" s="4" t="str">
        <f>'Raw Data'!AW1163</f>
        <v>0x4b66000</v>
      </c>
      <c r="AX51" s="4">
        <f>'Raw Data'!AX1163</f>
        <v>1.3127869999999999</v>
      </c>
      <c r="AY51" s="4">
        <f>'Raw Data'!AY1163</f>
        <v>1.4255739999999999</v>
      </c>
      <c r="AZ51" s="4">
        <f>'Raw Data'!AZ1163</f>
        <v>2.8127870000000001</v>
      </c>
      <c r="BA51" s="4">
        <f>'Raw Data'!BA1163</f>
        <v>14.023</v>
      </c>
      <c r="BB51" s="4">
        <f>'Raw Data'!BB1163</f>
        <v>10.33</v>
      </c>
      <c r="BC51" s="4">
        <f>'Raw Data'!BC1163</f>
        <v>0.74</v>
      </c>
      <c r="BD51" s="4">
        <f>'Raw Data'!BD1163</f>
        <v>20.603999999999999</v>
      </c>
      <c r="BE51" s="4">
        <f>'Raw Data'!BE1163</f>
        <v>1547.8620000000001</v>
      </c>
      <c r="BF51" s="4">
        <f>'Raw Data'!BF1163</f>
        <v>916.82399999999996</v>
      </c>
      <c r="BG51" s="4">
        <f>'Raw Data'!BG1163</f>
        <v>0.124</v>
      </c>
      <c r="BH51" s="4">
        <f>'Raw Data'!BH1163</f>
        <v>0.19</v>
      </c>
      <c r="BI51" s="4">
        <f>'Raw Data'!BI1163</f>
        <v>0.314</v>
      </c>
      <c r="BJ51" s="4">
        <f>'Raw Data'!BJ1163</f>
        <v>9.4E-2</v>
      </c>
      <c r="BK51" s="4">
        <f>'Raw Data'!BK1163</f>
        <v>0.14499999999999999</v>
      </c>
      <c r="BL51" s="4">
        <f>'Raw Data'!BL1163</f>
        <v>0.23899999999999999</v>
      </c>
      <c r="BM51" s="4">
        <f>'Raw Data'!BM1163</f>
        <v>14.049799999999999</v>
      </c>
      <c r="BN51" s="4">
        <f>'Raw Data'!BN1163</f>
        <v>0</v>
      </c>
      <c r="BO51" s="4">
        <f>'Raw Data'!BO1163</f>
        <v>0</v>
      </c>
      <c r="BP51" s="4">
        <f>'Raw Data'!BP1163</f>
        <v>0</v>
      </c>
      <c r="BQ51" s="4">
        <f>'Raw Data'!BQ1163</f>
        <v>0</v>
      </c>
      <c r="BR51" s="4">
        <f>'Raw Data'!BR1163</f>
        <v>0.65632400000000002</v>
      </c>
      <c r="BS51" s="4">
        <f>'Raw Data'!BS1163</f>
        <v>-5</v>
      </c>
      <c r="BT51" s="4">
        <f>'Raw Data'!BT1163</f>
        <v>0.155</v>
      </c>
      <c r="BU51" s="4">
        <f>'Raw Data'!BU1163</f>
        <v>16.038926</v>
      </c>
      <c r="BV51" s="4">
        <f>'Raw Data'!BV1163</f>
        <v>3.1309999999999998</v>
      </c>
      <c r="BW51" s="4">
        <f t="shared" si="14"/>
        <v>4.2374842491999996</v>
      </c>
      <c r="BY51" s="4">
        <f t="shared" si="10"/>
        <v>18296.794484168244</v>
      </c>
      <c r="BZ51" s="4">
        <f t="shared" si="11"/>
        <v>10837.490878484687</v>
      </c>
      <c r="CA51" s="4">
        <f t="shared" si="12"/>
        <v>1.1111447154279999</v>
      </c>
      <c r="CB51" s="4">
        <f t="shared" si="13"/>
        <v>171.48655761376278</v>
      </c>
    </row>
    <row r="52" spans="1:80" x14ac:dyDescent="0.25">
      <c r="A52" s="2">
        <f>'Raw Data'!A1164</f>
        <v>42070</v>
      </c>
      <c r="B52" s="3">
        <f>'Raw Data'!B1164</f>
        <v>3.7624999999999999E-2</v>
      </c>
      <c r="C52" s="4">
        <f>'Raw Data'!C1164</f>
        <v>8.3559999999999999</v>
      </c>
      <c r="D52" s="4">
        <f>'Raw Data'!D1164</f>
        <v>10.0488</v>
      </c>
      <c r="E52" s="4">
        <f>'Raw Data'!E1164</f>
        <v>100487.5288</v>
      </c>
      <c r="F52" s="4">
        <f>'Raw Data'!F1164</f>
        <v>7.8</v>
      </c>
      <c r="G52" s="4">
        <f>'Raw Data'!G1164</f>
        <v>12.1</v>
      </c>
      <c r="H52" s="4">
        <f>'Raw Data'!H1164</f>
        <v>2649.7</v>
      </c>
      <c r="I52" s="4">
        <f>'Raw Data'!I1164</f>
        <v>0</v>
      </c>
      <c r="J52" s="4">
        <f>'Raw Data'!J1164</f>
        <v>0</v>
      </c>
      <c r="K52" s="4">
        <f>'Raw Data'!K1164</f>
        <v>0.8286</v>
      </c>
      <c r="L52" s="4">
        <f>'Raw Data'!L1164</f>
        <v>6.9240000000000004</v>
      </c>
      <c r="M52" s="4">
        <f>'Raw Data'!M1164</f>
        <v>8.3264999999999993</v>
      </c>
      <c r="N52" s="4">
        <f>'Raw Data'!N1164</f>
        <v>6.4976000000000003</v>
      </c>
      <c r="O52" s="4">
        <f>'Raw Data'!O1164</f>
        <v>10.0341</v>
      </c>
      <c r="P52" s="4">
        <f>'Raw Data'!P1164</f>
        <v>16.5</v>
      </c>
      <c r="Q52" s="4">
        <f>'Raw Data'!Q1164</f>
        <v>4.9509999999999996</v>
      </c>
      <c r="R52" s="4">
        <f>'Raw Data'!R1164</f>
        <v>7.6456999999999997</v>
      </c>
      <c r="S52" s="4">
        <f>'Raw Data'!S1164</f>
        <v>12.6</v>
      </c>
      <c r="T52" s="4">
        <f>'Raw Data'!T1164</f>
        <v>2649.6785</v>
      </c>
      <c r="U52" s="4">
        <f>'Raw Data'!U1164</f>
        <v>0</v>
      </c>
      <c r="V52" s="4">
        <f>'Raw Data'!V1164</f>
        <v>0</v>
      </c>
      <c r="W52" s="4">
        <f>'Raw Data'!W1164</f>
        <v>0</v>
      </c>
      <c r="X52" s="4">
        <f>'Raw Data'!X1164</f>
        <v>0</v>
      </c>
      <c r="Y52" s="4">
        <f>'Raw Data'!Y1164</f>
        <v>11.9</v>
      </c>
      <c r="Z52" s="4">
        <f>'Raw Data'!Z1164</f>
        <v>872</v>
      </c>
      <c r="AA52" s="4">
        <f>'Raw Data'!AA1164</f>
        <v>893</v>
      </c>
      <c r="AB52" s="4">
        <f>'Raw Data'!AB1164</f>
        <v>824</v>
      </c>
      <c r="AC52" s="4">
        <f>'Raw Data'!AC1164</f>
        <v>53</v>
      </c>
      <c r="AD52" s="4">
        <f>'Raw Data'!AD1164</f>
        <v>8.5299999999999994</v>
      </c>
      <c r="AE52" s="4">
        <f>'Raw Data'!AE1164</f>
        <v>0.2</v>
      </c>
      <c r="AF52" s="4">
        <f>'Raw Data'!AF1164</f>
        <v>978</v>
      </c>
      <c r="AG52" s="4">
        <f>'Raw Data'!AG1164</f>
        <v>-7</v>
      </c>
      <c r="AH52" s="4">
        <f>'Raw Data'!AH1164</f>
        <v>13</v>
      </c>
      <c r="AI52" s="4">
        <f>'Raw Data'!AI1164</f>
        <v>29</v>
      </c>
      <c r="AJ52" s="4">
        <f>'Raw Data'!AJ1164</f>
        <v>189</v>
      </c>
      <c r="AK52" s="4">
        <f>'Raw Data'!AK1164</f>
        <v>139</v>
      </c>
      <c r="AL52" s="4">
        <f>'Raw Data'!AL1164</f>
        <v>2.6</v>
      </c>
      <c r="AM52" s="4">
        <f>'Raw Data'!AM1164</f>
        <v>195</v>
      </c>
      <c r="AN52" s="4" t="str">
        <f>'Raw Data'!AN1164</f>
        <v>n/a</v>
      </c>
      <c r="AO52" s="4">
        <f>'Raw Data'!AO1164</f>
        <v>2</v>
      </c>
      <c r="AP52" s="5">
        <f>'Raw Data'!AP1164</f>
        <v>0.62099537037037034</v>
      </c>
      <c r="AQ52" s="4">
        <f>'Raw Data'!AQ1164</f>
        <v>47.159916000000003</v>
      </c>
      <c r="AR52" s="4">
        <f>'Raw Data'!AR1164</f>
        <v>-88.484239000000002</v>
      </c>
      <c r="AS52" s="4">
        <f>'Raw Data'!AS1164</f>
        <v>315.89999999999998</v>
      </c>
      <c r="AT52" s="4">
        <f>'Raw Data'!AT1164</f>
        <v>32.1</v>
      </c>
      <c r="AU52" s="4">
        <f>'Raw Data'!AU1164</f>
        <v>11</v>
      </c>
      <c r="AV52" s="4">
        <f>'Raw Data'!AV1164</f>
        <v>9</v>
      </c>
      <c r="AW52" s="4" t="str">
        <f>'Raw Data'!AW1164</f>
        <v>0x4b66000</v>
      </c>
      <c r="AX52" s="4">
        <f>'Raw Data'!AX1164</f>
        <v>1.4</v>
      </c>
      <c r="AY52" s="4">
        <f>'Raw Data'!AY1164</f>
        <v>1.6</v>
      </c>
      <c r="AZ52" s="4">
        <f>'Raw Data'!AZ1164</f>
        <v>2.9</v>
      </c>
      <c r="BA52" s="4">
        <f>'Raw Data'!BA1164</f>
        <v>14.023</v>
      </c>
      <c r="BB52" s="4">
        <f>'Raw Data'!BB1164</f>
        <v>10.29</v>
      </c>
      <c r="BC52" s="4">
        <f>'Raw Data'!BC1164</f>
        <v>0.73</v>
      </c>
      <c r="BD52" s="4">
        <f>'Raw Data'!BD1164</f>
        <v>20.684000000000001</v>
      </c>
      <c r="BE52" s="4">
        <f>'Raw Data'!BE1164</f>
        <v>1352.5930000000001</v>
      </c>
      <c r="BF52" s="4">
        <f>'Raw Data'!BF1164</f>
        <v>1035.2570000000001</v>
      </c>
      <c r="BG52" s="4">
        <f>'Raw Data'!BG1164</f>
        <v>0.13300000000000001</v>
      </c>
      <c r="BH52" s="4">
        <f>'Raw Data'!BH1164</f>
        <v>0.20499999999999999</v>
      </c>
      <c r="BI52" s="4">
        <f>'Raw Data'!BI1164</f>
        <v>0.33800000000000002</v>
      </c>
      <c r="BJ52" s="4">
        <f>'Raw Data'!BJ1164</f>
        <v>0.10100000000000001</v>
      </c>
      <c r="BK52" s="4">
        <f>'Raw Data'!BK1164</f>
        <v>0.156</v>
      </c>
      <c r="BL52" s="4">
        <f>'Raw Data'!BL1164</f>
        <v>0.25800000000000001</v>
      </c>
      <c r="BM52" s="4">
        <f>'Raw Data'!BM1164</f>
        <v>17.116700000000002</v>
      </c>
      <c r="BN52" s="4">
        <f>'Raw Data'!BN1164</f>
        <v>0</v>
      </c>
      <c r="BO52" s="4">
        <f>'Raw Data'!BO1164</f>
        <v>0</v>
      </c>
      <c r="BP52" s="4">
        <f>'Raw Data'!BP1164</f>
        <v>0</v>
      </c>
      <c r="BQ52" s="4">
        <f>'Raw Data'!BQ1164</f>
        <v>0</v>
      </c>
      <c r="BR52" s="4">
        <f>'Raw Data'!BR1164</f>
        <v>0.67689699999999997</v>
      </c>
      <c r="BS52" s="4">
        <f>'Raw Data'!BS1164</f>
        <v>-5</v>
      </c>
      <c r="BT52" s="4">
        <f>'Raw Data'!BT1164</f>
        <v>0.15662200000000001</v>
      </c>
      <c r="BU52" s="4">
        <f>'Raw Data'!BU1164</f>
        <v>16.541671000000001</v>
      </c>
      <c r="BV52" s="4">
        <f>'Raw Data'!BV1164</f>
        <v>3.163764</v>
      </c>
      <c r="BW52" s="4">
        <f t="shared" si="14"/>
        <v>4.3703094782000003</v>
      </c>
      <c r="BY52" s="4">
        <f t="shared" si="10"/>
        <v>16489.747372939513</v>
      </c>
      <c r="BZ52" s="4">
        <f t="shared" si="11"/>
        <v>12621.037071807439</v>
      </c>
      <c r="CA52" s="4">
        <f t="shared" si="12"/>
        <v>1.2313123642270001</v>
      </c>
      <c r="CB52" s="4">
        <f t="shared" si="13"/>
        <v>215.46864202433773</v>
      </c>
    </row>
    <row r="53" spans="1:80" x14ac:dyDescent="0.25">
      <c r="A53" s="2">
        <f>'Raw Data'!A1165</f>
        <v>42070</v>
      </c>
      <c r="B53" s="3">
        <f>'Raw Data'!B1165</f>
        <v>3.7636574074074072E-2</v>
      </c>
      <c r="C53" s="4">
        <f>'Raw Data'!C1165</f>
        <v>7.5720000000000001</v>
      </c>
      <c r="D53" s="4">
        <f>'Raw Data'!D1165</f>
        <v>11.724500000000001</v>
      </c>
      <c r="E53" s="4">
        <f>'Raw Data'!E1165</f>
        <v>117244.7124</v>
      </c>
      <c r="F53" s="4">
        <f>'Raw Data'!F1165</f>
        <v>8.8000000000000007</v>
      </c>
      <c r="G53" s="4">
        <f>'Raw Data'!G1165</f>
        <v>17.899999999999999</v>
      </c>
      <c r="H53" s="4">
        <f>'Raw Data'!H1165</f>
        <v>3039</v>
      </c>
      <c r="I53" s="4">
        <f>'Raw Data'!I1165</f>
        <v>0</v>
      </c>
      <c r="J53" s="4">
        <f>'Raw Data'!J1165</f>
        <v>0</v>
      </c>
      <c r="K53" s="4">
        <f>'Raw Data'!K1165</f>
        <v>0.81659999999999999</v>
      </c>
      <c r="L53" s="4">
        <f>'Raw Data'!L1165</f>
        <v>6.1833999999999998</v>
      </c>
      <c r="M53" s="4">
        <f>'Raw Data'!M1165</f>
        <v>9.5745000000000005</v>
      </c>
      <c r="N53" s="4">
        <f>'Raw Data'!N1165</f>
        <v>7.2117000000000004</v>
      </c>
      <c r="O53" s="4">
        <f>'Raw Data'!O1165</f>
        <v>14.6495</v>
      </c>
      <c r="P53" s="4">
        <f>'Raw Data'!P1165</f>
        <v>21.9</v>
      </c>
      <c r="Q53" s="4">
        <f>'Raw Data'!Q1165</f>
        <v>5.4950999999999999</v>
      </c>
      <c r="R53" s="4">
        <f>'Raw Data'!R1165</f>
        <v>11.1624</v>
      </c>
      <c r="S53" s="4">
        <f>'Raw Data'!S1165</f>
        <v>16.7</v>
      </c>
      <c r="T53" s="4">
        <f>'Raw Data'!T1165</f>
        <v>3038.9760000000001</v>
      </c>
      <c r="U53" s="4">
        <f>'Raw Data'!U1165</f>
        <v>0</v>
      </c>
      <c r="V53" s="4">
        <f>'Raw Data'!V1165</f>
        <v>0</v>
      </c>
      <c r="W53" s="4">
        <f>'Raw Data'!W1165</f>
        <v>0</v>
      </c>
      <c r="X53" s="4">
        <f>'Raw Data'!X1165</f>
        <v>0</v>
      </c>
      <c r="Y53" s="4">
        <f>'Raw Data'!Y1165</f>
        <v>11.8</v>
      </c>
      <c r="Z53" s="4">
        <f>'Raw Data'!Z1165</f>
        <v>870</v>
      </c>
      <c r="AA53" s="4">
        <f>'Raw Data'!AA1165</f>
        <v>889</v>
      </c>
      <c r="AB53" s="4">
        <f>'Raw Data'!AB1165</f>
        <v>822</v>
      </c>
      <c r="AC53" s="4">
        <f>'Raw Data'!AC1165</f>
        <v>53</v>
      </c>
      <c r="AD53" s="4">
        <f>'Raw Data'!AD1165</f>
        <v>8.5299999999999994</v>
      </c>
      <c r="AE53" s="4">
        <f>'Raw Data'!AE1165</f>
        <v>0.2</v>
      </c>
      <c r="AF53" s="4">
        <f>'Raw Data'!AF1165</f>
        <v>978</v>
      </c>
      <c r="AG53" s="4">
        <f>'Raw Data'!AG1165</f>
        <v>-7</v>
      </c>
      <c r="AH53" s="4">
        <f>'Raw Data'!AH1165</f>
        <v>13</v>
      </c>
      <c r="AI53" s="4">
        <f>'Raw Data'!AI1165</f>
        <v>29</v>
      </c>
      <c r="AJ53" s="4">
        <f>'Raw Data'!AJ1165</f>
        <v>189</v>
      </c>
      <c r="AK53" s="4">
        <f>'Raw Data'!AK1165</f>
        <v>139</v>
      </c>
      <c r="AL53" s="4">
        <f>'Raw Data'!AL1165</f>
        <v>2.4</v>
      </c>
      <c r="AM53" s="4">
        <f>'Raw Data'!AM1165</f>
        <v>195</v>
      </c>
      <c r="AN53" s="4" t="str">
        <f>'Raw Data'!AN1165</f>
        <v>n/a</v>
      </c>
      <c r="AO53" s="4">
        <f>'Raw Data'!AO1165</f>
        <v>2</v>
      </c>
      <c r="AP53" s="5">
        <f>'Raw Data'!AP1165</f>
        <v>0.62100694444444449</v>
      </c>
      <c r="AQ53" s="4">
        <f>'Raw Data'!AQ1165</f>
        <v>47.160057000000002</v>
      </c>
      <c r="AR53" s="4">
        <f>'Raw Data'!AR1165</f>
        <v>-88.484244000000004</v>
      </c>
      <c r="AS53" s="4">
        <f>'Raw Data'!AS1165</f>
        <v>316.3</v>
      </c>
      <c r="AT53" s="4">
        <f>'Raw Data'!AT1165</f>
        <v>33.700000000000003</v>
      </c>
      <c r="AU53" s="4">
        <f>'Raw Data'!AU1165</f>
        <v>12</v>
      </c>
      <c r="AV53" s="4">
        <f>'Raw Data'!AV1165</f>
        <v>9</v>
      </c>
      <c r="AW53" s="4" t="str">
        <f>'Raw Data'!AW1165</f>
        <v>0x4b66000</v>
      </c>
      <c r="AX53" s="4">
        <f>'Raw Data'!AX1165</f>
        <v>1.4251750000000001</v>
      </c>
      <c r="AY53" s="4">
        <f>'Raw Data'!AY1165</f>
        <v>1.5244759999999999</v>
      </c>
      <c r="AZ53" s="4">
        <f>'Raw Data'!AZ1165</f>
        <v>2.7741259999999999</v>
      </c>
      <c r="BA53" s="4">
        <f>'Raw Data'!BA1165</f>
        <v>14.023</v>
      </c>
      <c r="BB53" s="4">
        <f>'Raw Data'!BB1165</f>
        <v>9.57</v>
      </c>
      <c r="BC53" s="4">
        <f>'Raw Data'!BC1165</f>
        <v>0.68</v>
      </c>
      <c r="BD53" s="4">
        <f>'Raw Data'!BD1165</f>
        <v>22.456</v>
      </c>
      <c r="BE53" s="4">
        <f>'Raw Data'!BE1165</f>
        <v>1166.7190000000001</v>
      </c>
      <c r="BF53" s="4">
        <f>'Raw Data'!BF1165</f>
        <v>1149.816</v>
      </c>
      <c r="BG53" s="4">
        <f>'Raw Data'!BG1165</f>
        <v>0.14199999999999999</v>
      </c>
      <c r="BH53" s="4">
        <f>'Raw Data'!BH1165</f>
        <v>0.28899999999999998</v>
      </c>
      <c r="BI53" s="4">
        <f>'Raw Data'!BI1165</f>
        <v>0.432</v>
      </c>
      <c r="BJ53" s="4">
        <f>'Raw Data'!BJ1165</f>
        <v>0.109</v>
      </c>
      <c r="BK53" s="4">
        <f>'Raw Data'!BK1165</f>
        <v>0.221</v>
      </c>
      <c r="BL53" s="4">
        <f>'Raw Data'!BL1165</f>
        <v>0.32900000000000001</v>
      </c>
      <c r="BM53" s="4">
        <f>'Raw Data'!BM1165</f>
        <v>18.962</v>
      </c>
      <c r="BN53" s="4">
        <f>'Raw Data'!BN1165</f>
        <v>0</v>
      </c>
      <c r="BO53" s="4">
        <f>'Raw Data'!BO1165</f>
        <v>0</v>
      </c>
      <c r="BP53" s="4">
        <f>'Raw Data'!BP1165</f>
        <v>0</v>
      </c>
      <c r="BQ53" s="4">
        <f>'Raw Data'!BQ1165</f>
        <v>0</v>
      </c>
      <c r="BR53" s="4">
        <f>'Raw Data'!BR1165</f>
        <v>0.59531000000000001</v>
      </c>
      <c r="BS53" s="4">
        <f>'Raw Data'!BS1165</f>
        <v>-5</v>
      </c>
      <c r="BT53" s="4">
        <f>'Raw Data'!BT1165</f>
        <v>0.15619</v>
      </c>
      <c r="BU53" s="4">
        <f>'Raw Data'!BU1165</f>
        <v>14.547879999999999</v>
      </c>
      <c r="BV53" s="4">
        <f>'Raw Data'!BV1165</f>
        <v>3.1550340000000001</v>
      </c>
      <c r="BW53" s="4">
        <f t="shared" si="14"/>
        <v>3.8435498959999999</v>
      </c>
      <c r="BY53" s="4">
        <f t="shared" si="10"/>
        <v>12509.313260215638</v>
      </c>
      <c r="BZ53" s="4">
        <f t="shared" si="11"/>
        <v>12328.082885088959</v>
      </c>
      <c r="CA53" s="4">
        <f t="shared" si="12"/>
        <v>1.1686748440399999</v>
      </c>
      <c r="CB53" s="4">
        <f t="shared" si="13"/>
        <v>209.92710132616</v>
      </c>
    </row>
    <row r="54" spans="1:80" x14ac:dyDescent="0.25">
      <c r="A54" s="2">
        <f>'Raw Data'!A1166</f>
        <v>42070</v>
      </c>
      <c r="B54" s="3">
        <f>'Raw Data'!B1166</f>
        <v>3.7648148148148146E-2</v>
      </c>
      <c r="C54" s="4">
        <f>'Raw Data'!C1166</f>
        <v>7.1929999999999996</v>
      </c>
      <c r="D54" s="4">
        <f>'Raw Data'!D1166</f>
        <v>12.228300000000001</v>
      </c>
      <c r="E54" s="4">
        <f>'Raw Data'!E1166</f>
        <v>122283.3391</v>
      </c>
      <c r="F54" s="4">
        <f>'Raw Data'!F1166</f>
        <v>9.1999999999999993</v>
      </c>
      <c r="G54" s="4">
        <f>'Raw Data'!G1166</f>
        <v>28.4</v>
      </c>
      <c r="H54" s="4">
        <f>'Raw Data'!H1166</f>
        <v>3086.7</v>
      </c>
      <c r="I54" s="4">
        <f>'Raw Data'!I1166</f>
        <v>0</v>
      </c>
      <c r="J54" s="4">
        <f>'Raw Data'!J1166</f>
        <v>0</v>
      </c>
      <c r="K54" s="4">
        <f>'Raw Data'!K1166</f>
        <v>0.81399999999999995</v>
      </c>
      <c r="L54" s="4">
        <f>'Raw Data'!L1166</f>
        <v>5.8544999999999998</v>
      </c>
      <c r="M54" s="4">
        <f>'Raw Data'!M1166</f>
        <v>9.9533000000000005</v>
      </c>
      <c r="N54" s="4">
        <f>'Raw Data'!N1166</f>
        <v>7.4884000000000004</v>
      </c>
      <c r="O54" s="4">
        <f>'Raw Data'!O1166</f>
        <v>23.124700000000001</v>
      </c>
      <c r="P54" s="4">
        <f>'Raw Data'!P1166</f>
        <v>30.6</v>
      </c>
      <c r="Q54" s="4">
        <f>'Raw Data'!Q1166</f>
        <v>5.7058999999999997</v>
      </c>
      <c r="R54" s="4">
        <f>'Raw Data'!R1166</f>
        <v>17.620200000000001</v>
      </c>
      <c r="S54" s="4">
        <f>'Raw Data'!S1166</f>
        <v>23.3</v>
      </c>
      <c r="T54" s="4">
        <f>'Raw Data'!T1166</f>
        <v>3086.73</v>
      </c>
      <c r="U54" s="4">
        <f>'Raw Data'!U1166</f>
        <v>0</v>
      </c>
      <c r="V54" s="4">
        <f>'Raw Data'!V1166</f>
        <v>0</v>
      </c>
      <c r="W54" s="4">
        <f>'Raw Data'!W1166</f>
        <v>0</v>
      </c>
      <c r="X54" s="4">
        <f>'Raw Data'!X1166</f>
        <v>0</v>
      </c>
      <c r="Y54" s="4">
        <f>'Raw Data'!Y1166</f>
        <v>11.8</v>
      </c>
      <c r="Z54" s="4">
        <f>'Raw Data'!Z1166</f>
        <v>869</v>
      </c>
      <c r="AA54" s="4">
        <f>'Raw Data'!AA1166</f>
        <v>890</v>
      </c>
      <c r="AB54" s="4">
        <f>'Raw Data'!AB1166</f>
        <v>821</v>
      </c>
      <c r="AC54" s="4">
        <f>'Raw Data'!AC1166</f>
        <v>53</v>
      </c>
      <c r="AD54" s="4">
        <f>'Raw Data'!AD1166</f>
        <v>8.5299999999999994</v>
      </c>
      <c r="AE54" s="4">
        <f>'Raw Data'!AE1166</f>
        <v>0.2</v>
      </c>
      <c r="AF54" s="4">
        <f>'Raw Data'!AF1166</f>
        <v>978</v>
      </c>
      <c r="AG54" s="4">
        <f>'Raw Data'!AG1166</f>
        <v>-7</v>
      </c>
      <c r="AH54" s="4">
        <f>'Raw Data'!AH1166</f>
        <v>13</v>
      </c>
      <c r="AI54" s="4">
        <f>'Raw Data'!AI1166</f>
        <v>29</v>
      </c>
      <c r="AJ54" s="4">
        <f>'Raw Data'!AJ1166</f>
        <v>189</v>
      </c>
      <c r="AK54" s="4">
        <f>'Raw Data'!AK1166</f>
        <v>139</v>
      </c>
      <c r="AL54" s="4">
        <f>'Raw Data'!AL1166</f>
        <v>2.4</v>
      </c>
      <c r="AM54" s="4">
        <f>'Raw Data'!AM1166</f>
        <v>195</v>
      </c>
      <c r="AN54" s="4" t="str">
        <f>'Raw Data'!AN1166</f>
        <v>n/a</v>
      </c>
      <c r="AO54" s="4">
        <f>'Raw Data'!AO1166</f>
        <v>2</v>
      </c>
      <c r="AP54" s="5">
        <f>'Raw Data'!AP1166</f>
        <v>0.62101851851851853</v>
      </c>
      <c r="AQ54" s="4">
        <f>'Raw Data'!AQ1166</f>
        <v>47.160209999999999</v>
      </c>
      <c r="AR54" s="4">
        <f>'Raw Data'!AR1166</f>
        <v>-88.484245999999999</v>
      </c>
      <c r="AS54" s="4">
        <f>'Raw Data'!AS1166</f>
        <v>316.60000000000002</v>
      </c>
      <c r="AT54" s="4">
        <f>'Raw Data'!AT1166</f>
        <v>35.700000000000003</v>
      </c>
      <c r="AU54" s="4">
        <f>'Raw Data'!AU1166</f>
        <v>12</v>
      </c>
      <c r="AV54" s="4">
        <f>'Raw Data'!AV1166</f>
        <v>9</v>
      </c>
      <c r="AW54" s="4" t="str">
        <f>'Raw Data'!AW1166</f>
        <v>0x4b66000</v>
      </c>
      <c r="AX54" s="4">
        <f>'Raw Data'!AX1166</f>
        <v>1.6374629999999999</v>
      </c>
      <c r="AY54" s="4">
        <f>'Raw Data'!AY1166</f>
        <v>1.037463</v>
      </c>
      <c r="AZ54" s="4">
        <f>'Raw Data'!AZ1166</f>
        <v>1.9499500000000001</v>
      </c>
      <c r="BA54" s="4">
        <f>'Raw Data'!BA1166</f>
        <v>14.023</v>
      </c>
      <c r="BB54" s="4">
        <f>'Raw Data'!BB1166</f>
        <v>9.42</v>
      </c>
      <c r="BC54" s="4">
        <f>'Raw Data'!BC1166</f>
        <v>0.67</v>
      </c>
      <c r="BD54" s="4">
        <f>'Raw Data'!BD1166</f>
        <v>22.856999999999999</v>
      </c>
      <c r="BE54" s="4">
        <f>'Raw Data'!BE1166</f>
        <v>1100.8979999999999</v>
      </c>
      <c r="BF54" s="4">
        <f>'Raw Data'!BF1166</f>
        <v>1191.2370000000001</v>
      </c>
      <c r="BG54" s="4">
        <f>'Raw Data'!BG1166</f>
        <v>0.14699999999999999</v>
      </c>
      <c r="BH54" s="4">
        <f>'Raw Data'!BH1166</f>
        <v>0.45500000000000002</v>
      </c>
      <c r="BI54" s="4">
        <f>'Raw Data'!BI1166</f>
        <v>0.60299999999999998</v>
      </c>
      <c r="BJ54" s="4">
        <f>'Raw Data'!BJ1166</f>
        <v>0.112</v>
      </c>
      <c r="BK54" s="4">
        <f>'Raw Data'!BK1166</f>
        <v>0.34699999999999998</v>
      </c>
      <c r="BL54" s="4">
        <f>'Raw Data'!BL1166</f>
        <v>0.45900000000000002</v>
      </c>
      <c r="BM54" s="4">
        <f>'Raw Data'!BM1166</f>
        <v>19.194400000000002</v>
      </c>
      <c r="BN54" s="4">
        <f>'Raw Data'!BN1166</f>
        <v>0</v>
      </c>
      <c r="BO54" s="4">
        <f>'Raw Data'!BO1166</f>
        <v>0</v>
      </c>
      <c r="BP54" s="4">
        <f>'Raw Data'!BP1166</f>
        <v>0</v>
      </c>
      <c r="BQ54" s="4">
        <f>'Raw Data'!BQ1166</f>
        <v>0</v>
      </c>
      <c r="BR54" s="4">
        <f>'Raw Data'!BR1166</f>
        <v>0.55067600000000005</v>
      </c>
      <c r="BS54" s="4">
        <f>'Raw Data'!BS1166</f>
        <v>-5</v>
      </c>
      <c r="BT54" s="4">
        <f>'Raw Data'!BT1166</f>
        <v>0.15518899999999999</v>
      </c>
      <c r="BU54" s="4">
        <f>'Raw Data'!BU1166</f>
        <v>13.457136999999999</v>
      </c>
      <c r="BV54" s="4">
        <f>'Raw Data'!BV1166</f>
        <v>3.1348220000000002</v>
      </c>
      <c r="BW54" s="4">
        <f t="shared" si="14"/>
        <v>3.5553755953999997</v>
      </c>
      <c r="BY54" s="4">
        <f t="shared" si="10"/>
        <v>10918.60724905216</v>
      </c>
      <c r="BZ54" s="4">
        <f t="shared" si="11"/>
        <v>11814.581317741653</v>
      </c>
      <c r="CA54" s="4">
        <f t="shared" si="12"/>
        <v>1.110805916528</v>
      </c>
      <c r="CB54" s="4">
        <f t="shared" si="13"/>
        <v>196.5675711993608</v>
      </c>
    </row>
    <row r="55" spans="1:80" x14ac:dyDescent="0.25">
      <c r="A55" s="2">
        <f>'Raw Data'!A1167</f>
        <v>42070</v>
      </c>
      <c r="B55" s="3">
        <f>'Raw Data'!B1167</f>
        <v>3.7659722222222219E-2</v>
      </c>
      <c r="C55" s="4">
        <f>'Raw Data'!C1167</f>
        <v>7.2009999999999996</v>
      </c>
      <c r="D55" s="4">
        <f>'Raw Data'!D1167</f>
        <v>12.2585</v>
      </c>
      <c r="E55" s="4">
        <f>'Raw Data'!E1167</f>
        <v>122584.6222</v>
      </c>
      <c r="F55" s="4">
        <f>'Raw Data'!F1167</f>
        <v>9.1999999999999993</v>
      </c>
      <c r="G55" s="4">
        <f>'Raw Data'!G1167</f>
        <v>29.7</v>
      </c>
      <c r="H55" s="4">
        <f>'Raw Data'!H1167</f>
        <v>3138.3</v>
      </c>
      <c r="I55" s="4">
        <f>'Raw Data'!I1167</f>
        <v>0</v>
      </c>
      <c r="J55" s="4">
        <f>'Raw Data'!J1167</f>
        <v>0</v>
      </c>
      <c r="K55" s="4">
        <f>'Raw Data'!K1167</f>
        <v>0.8135</v>
      </c>
      <c r="L55" s="4">
        <f>'Raw Data'!L1167</f>
        <v>5.8582000000000001</v>
      </c>
      <c r="M55" s="4">
        <f>'Raw Data'!M1167</f>
        <v>9.9727999999999994</v>
      </c>
      <c r="N55" s="4">
        <f>'Raw Data'!N1167</f>
        <v>7.4846000000000004</v>
      </c>
      <c r="O55" s="4">
        <f>'Raw Data'!O1167</f>
        <v>24.162199999999999</v>
      </c>
      <c r="P55" s="4">
        <f>'Raw Data'!P1167</f>
        <v>31.6</v>
      </c>
      <c r="Q55" s="4">
        <f>'Raw Data'!Q1167</f>
        <v>5.7030000000000003</v>
      </c>
      <c r="R55" s="4">
        <f>'Raw Data'!R1167</f>
        <v>18.410799999999998</v>
      </c>
      <c r="S55" s="4">
        <f>'Raw Data'!S1167</f>
        <v>24.1</v>
      </c>
      <c r="T55" s="4">
        <f>'Raw Data'!T1167</f>
        <v>3138.3033999999998</v>
      </c>
      <c r="U55" s="4">
        <f>'Raw Data'!U1167</f>
        <v>0</v>
      </c>
      <c r="V55" s="4">
        <f>'Raw Data'!V1167</f>
        <v>0</v>
      </c>
      <c r="W55" s="4">
        <f>'Raw Data'!W1167</f>
        <v>0</v>
      </c>
      <c r="X55" s="4">
        <f>'Raw Data'!X1167</f>
        <v>0</v>
      </c>
      <c r="Y55" s="4">
        <f>'Raw Data'!Y1167</f>
        <v>11.8</v>
      </c>
      <c r="Z55" s="4">
        <f>'Raw Data'!Z1167</f>
        <v>869</v>
      </c>
      <c r="AA55" s="4">
        <f>'Raw Data'!AA1167</f>
        <v>890</v>
      </c>
      <c r="AB55" s="4">
        <f>'Raw Data'!AB1167</f>
        <v>819</v>
      </c>
      <c r="AC55" s="4">
        <f>'Raw Data'!AC1167</f>
        <v>53</v>
      </c>
      <c r="AD55" s="4">
        <f>'Raw Data'!AD1167</f>
        <v>8.5299999999999994</v>
      </c>
      <c r="AE55" s="4">
        <f>'Raw Data'!AE1167</f>
        <v>0.2</v>
      </c>
      <c r="AF55" s="4">
        <f>'Raw Data'!AF1167</f>
        <v>978</v>
      </c>
      <c r="AG55" s="4">
        <f>'Raw Data'!AG1167</f>
        <v>-7</v>
      </c>
      <c r="AH55" s="4">
        <f>'Raw Data'!AH1167</f>
        <v>13</v>
      </c>
      <c r="AI55" s="4">
        <f>'Raw Data'!AI1167</f>
        <v>29</v>
      </c>
      <c r="AJ55" s="4">
        <f>'Raw Data'!AJ1167</f>
        <v>189</v>
      </c>
      <c r="AK55" s="4">
        <f>'Raw Data'!AK1167</f>
        <v>138.19999999999999</v>
      </c>
      <c r="AL55" s="4">
        <f>'Raw Data'!AL1167</f>
        <v>2.5</v>
      </c>
      <c r="AM55" s="4">
        <f>'Raw Data'!AM1167</f>
        <v>195</v>
      </c>
      <c r="AN55" s="4" t="str">
        <f>'Raw Data'!AN1167</f>
        <v>n/a</v>
      </c>
      <c r="AO55" s="4">
        <f>'Raw Data'!AO1167</f>
        <v>2</v>
      </c>
      <c r="AP55" s="5">
        <f>'Raw Data'!AP1167</f>
        <v>0.62103009259259256</v>
      </c>
      <c r="AQ55" s="4">
        <f>'Raw Data'!AQ1167</f>
        <v>47.160352000000003</v>
      </c>
      <c r="AR55" s="4">
        <f>'Raw Data'!AR1167</f>
        <v>-88.484239000000002</v>
      </c>
      <c r="AS55" s="4">
        <f>'Raw Data'!AS1167</f>
        <v>316.89999999999998</v>
      </c>
      <c r="AT55" s="4">
        <f>'Raw Data'!AT1167</f>
        <v>35.5</v>
      </c>
      <c r="AU55" s="4">
        <f>'Raw Data'!AU1167</f>
        <v>12</v>
      </c>
      <c r="AV55" s="4">
        <f>'Raw Data'!AV1167</f>
        <v>9</v>
      </c>
      <c r="AW55" s="4" t="str">
        <f>'Raw Data'!AW1167</f>
        <v>0x4b66000</v>
      </c>
      <c r="AX55" s="4">
        <f>'Raw Data'!AX1167</f>
        <v>1.8628370000000001</v>
      </c>
      <c r="AY55" s="4">
        <f>'Raw Data'!AY1167</f>
        <v>1.324775</v>
      </c>
      <c r="AZ55" s="4">
        <f>'Raw Data'!AZ1167</f>
        <v>2.3123879999999999</v>
      </c>
      <c r="BA55" s="4">
        <f>'Raw Data'!BA1167</f>
        <v>14.023</v>
      </c>
      <c r="BB55" s="4">
        <f>'Raw Data'!BB1167</f>
        <v>9.4</v>
      </c>
      <c r="BC55" s="4">
        <f>'Raw Data'!BC1167</f>
        <v>0.67</v>
      </c>
      <c r="BD55" s="4">
        <f>'Raw Data'!BD1167</f>
        <v>22.919</v>
      </c>
      <c r="BE55" s="4">
        <f>'Raw Data'!BE1167</f>
        <v>1099.6510000000001</v>
      </c>
      <c r="BF55" s="4">
        <f>'Raw Data'!BF1167</f>
        <v>1191.471</v>
      </c>
      <c r="BG55" s="4">
        <f>'Raw Data'!BG1167</f>
        <v>0.14699999999999999</v>
      </c>
      <c r="BH55" s="4">
        <f>'Raw Data'!BH1167</f>
        <v>0.47499999999999998</v>
      </c>
      <c r="BI55" s="4">
        <f>'Raw Data'!BI1167</f>
        <v>0.622</v>
      </c>
      <c r="BJ55" s="4">
        <f>'Raw Data'!BJ1167</f>
        <v>0.112</v>
      </c>
      <c r="BK55" s="4">
        <f>'Raw Data'!BK1167</f>
        <v>0.36199999999999999</v>
      </c>
      <c r="BL55" s="4">
        <f>'Raw Data'!BL1167</f>
        <v>0.47399999999999998</v>
      </c>
      <c r="BM55" s="4">
        <f>'Raw Data'!BM1167</f>
        <v>19.480799999999999</v>
      </c>
      <c r="BN55" s="4">
        <f>'Raw Data'!BN1167</f>
        <v>0</v>
      </c>
      <c r="BO55" s="4">
        <f>'Raw Data'!BO1167</f>
        <v>0</v>
      </c>
      <c r="BP55" s="4">
        <f>'Raw Data'!BP1167</f>
        <v>0</v>
      </c>
      <c r="BQ55" s="4">
        <f>'Raw Data'!BQ1167</f>
        <v>0</v>
      </c>
      <c r="BR55" s="4">
        <f>'Raw Data'!BR1167</f>
        <v>0.63258800000000004</v>
      </c>
      <c r="BS55" s="4">
        <f>'Raw Data'!BS1167</f>
        <v>-5</v>
      </c>
      <c r="BT55" s="4">
        <f>'Raw Data'!BT1167</f>
        <v>0.155</v>
      </c>
      <c r="BU55" s="4">
        <f>'Raw Data'!BU1167</f>
        <v>15.458869999999999</v>
      </c>
      <c r="BV55" s="4">
        <f>'Raw Data'!BV1167</f>
        <v>3.1309999999999998</v>
      </c>
      <c r="BW55" s="4">
        <f t="shared" si="14"/>
        <v>4.0842334539999996</v>
      </c>
      <c r="BY55" s="4">
        <f t="shared" si="10"/>
        <v>12528.529686670689</v>
      </c>
      <c r="BZ55" s="4">
        <f t="shared" si="11"/>
        <v>13574.65213445649</v>
      </c>
      <c r="CA55" s="4">
        <f t="shared" si="12"/>
        <v>1.2760369652799999</v>
      </c>
      <c r="CB55" s="4">
        <f t="shared" si="13"/>
        <v>229.17602872365595</v>
      </c>
    </row>
    <row r="56" spans="1:80" x14ac:dyDescent="0.25">
      <c r="A56" s="2">
        <f>'Raw Data'!A1168</f>
        <v>42070</v>
      </c>
      <c r="B56" s="3">
        <f>'Raw Data'!B1168</f>
        <v>3.76712962962963E-2</v>
      </c>
      <c r="C56" s="4">
        <f>'Raw Data'!C1168</f>
        <v>7.4109999999999996</v>
      </c>
      <c r="D56" s="4">
        <f>'Raw Data'!D1168</f>
        <v>12.081200000000001</v>
      </c>
      <c r="E56" s="4">
        <f>'Raw Data'!E1168</f>
        <v>120812.16009999999</v>
      </c>
      <c r="F56" s="4">
        <f>'Raw Data'!F1168</f>
        <v>9.1999999999999993</v>
      </c>
      <c r="G56" s="4">
        <f>'Raw Data'!G1168</f>
        <v>29</v>
      </c>
      <c r="H56" s="4">
        <f>'Raw Data'!H1168</f>
        <v>2886</v>
      </c>
      <c r="I56" s="4">
        <f>'Raw Data'!I1168</f>
        <v>0</v>
      </c>
      <c r="J56" s="4">
        <f>'Raw Data'!J1168</f>
        <v>0</v>
      </c>
      <c r="K56" s="4">
        <f>'Raw Data'!K1168</f>
        <v>0.81410000000000005</v>
      </c>
      <c r="L56" s="4">
        <f>'Raw Data'!L1168</f>
        <v>6.0338000000000003</v>
      </c>
      <c r="M56" s="4">
        <f>'Raw Data'!M1168</f>
        <v>9.8359000000000005</v>
      </c>
      <c r="N56" s="4">
        <f>'Raw Data'!N1168</f>
        <v>7.4901999999999997</v>
      </c>
      <c r="O56" s="4">
        <f>'Raw Data'!O1168</f>
        <v>23.579000000000001</v>
      </c>
      <c r="P56" s="4">
        <f>'Raw Data'!P1168</f>
        <v>31.1</v>
      </c>
      <c r="Q56" s="4">
        <f>'Raw Data'!Q1168</f>
        <v>5.7073</v>
      </c>
      <c r="R56" s="4">
        <f>'Raw Data'!R1168</f>
        <v>17.9664</v>
      </c>
      <c r="S56" s="4">
        <f>'Raw Data'!S1168</f>
        <v>23.7</v>
      </c>
      <c r="T56" s="4">
        <f>'Raw Data'!T1168</f>
        <v>2885.9647</v>
      </c>
      <c r="U56" s="4">
        <f>'Raw Data'!U1168</f>
        <v>0</v>
      </c>
      <c r="V56" s="4">
        <f>'Raw Data'!V1168</f>
        <v>0</v>
      </c>
      <c r="W56" s="4">
        <f>'Raw Data'!W1168</f>
        <v>0</v>
      </c>
      <c r="X56" s="4">
        <f>'Raw Data'!X1168</f>
        <v>0</v>
      </c>
      <c r="Y56" s="4">
        <f>'Raw Data'!Y1168</f>
        <v>11.8</v>
      </c>
      <c r="Z56" s="4">
        <f>'Raw Data'!Z1168</f>
        <v>870</v>
      </c>
      <c r="AA56" s="4">
        <f>'Raw Data'!AA1168</f>
        <v>890</v>
      </c>
      <c r="AB56" s="4">
        <f>'Raw Data'!AB1168</f>
        <v>821</v>
      </c>
      <c r="AC56" s="4">
        <f>'Raw Data'!AC1168</f>
        <v>53</v>
      </c>
      <c r="AD56" s="4">
        <f>'Raw Data'!AD1168</f>
        <v>8.5299999999999994</v>
      </c>
      <c r="AE56" s="4">
        <f>'Raw Data'!AE1168</f>
        <v>0.2</v>
      </c>
      <c r="AF56" s="4">
        <f>'Raw Data'!AF1168</f>
        <v>978</v>
      </c>
      <c r="AG56" s="4">
        <f>'Raw Data'!AG1168</f>
        <v>-7</v>
      </c>
      <c r="AH56" s="4">
        <f>'Raw Data'!AH1168</f>
        <v>13</v>
      </c>
      <c r="AI56" s="4">
        <f>'Raw Data'!AI1168</f>
        <v>29</v>
      </c>
      <c r="AJ56" s="4">
        <f>'Raw Data'!AJ1168</f>
        <v>189</v>
      </c>
      <c r="AK56" s="4">
        <f>'Raw Data'!AK1168</f>
        <v>138</v>
      </c>
      <c r="AL56" s="4">
        <f>'Raw Data'!AL1168</f>
        <v>2.2999999999999998</v>
      </c>
      <c r="AM56" s="4">
        <f>'Raw Data'!AM1168</f>
        <v>195</v>
      </c>
      <c r="AN56" s="4" t="str">
        <f>'Raw Data'!AN1168</f>
        <v>n/a</v>
      </c>
      <c r="AO56" s="4">
        <f>'Raw Data'!AO1168</f>
        <v>2</v>
      </c>
      <c r="AP56" s="5">
        <f>'Raw Data'!AP1168</f>
        <v>0.6210416666666666</v>
      </c>
      <c r="AQ56" s="4">
        <f>'Raw Data'!AQ1168</f>
        <v>47.160488000000001</v>
      </c>
      <c r="AR56" s="4">
        <f>'Raw Data'!AR1168</f>
        <v>-88.484206</v>
      </c>
      <c r="AS56" s="4">
        <f>'Raw Data'!AS1168</f>
        <v>317.10000000000002</v>
      </c>
      <c r="AT56" s="4">
        <f>'Raw Data'!AT1168</f>
        <v>34.6</v>
      </c>
      <c r="AU56" s="4">
        <f>'Raw Data'!AU1168</f>
        <v>12</v>
      </c>
      <c r="AV56" s="4">
        <f>'Raw Data'!AV1168</f>
        <v>9</v>
      </c>
      <c r="AW56" s="4" t="str">
        <f>'Raw Data'!AW1168</f>
        <v>0x4b66000</v>
      </c>
      <c r="AX56" s="4">
        <f>'Raw Data'!AX1168</f>
        <v>1.6</v>
      </c>
      <c r="AY56" s="4">
        <f>'Raw Data'!AY1168</f>
        <v>1.524575</v>
      </c>
      <c r="AZ56" s="4">
        <f>'Raw Data'!AZ1168</f>
        <v>2.4245749999999999</v>
      </c>
      <c r="BA56" s="4">
        <f>'Raw Data'!BA1168</f>
        <v>14.023</v>
      </c>
      <c r="BB56" s="4">
        <f>'Raw Data'!BB1168</f>
        <v>9.44</v>
      </c>
      <c r="BC56" s="4">
        <f>'Raw Data'!BC1168</f>
        <v>0.67</v>
      </c>
      <c r="BD56" s="4">
        <f>'Raw Data'!BD1168</f>
        <v>22.827999999999999</v>
      </c>
      <c r="BE56" s="4">
        <f>'Raw Data'!BE1168</f>
        <v>1131.6679999999999</v>
      </c>
      <c r="BF56" s="4">
        <f>'Raw Data'!BF1168</f>
        <v>1174.136</v>
      </c>
      <c r="BG56" s="4">
        <f>'Raw Data'!BG1168</f>
        <v>0.14699999999999999</v>
      </c>
      <c r="BH56" s="4">
        <f>'Raw Data'!BH1168</f>
        <v>0.46300000000000002</v>
      </c>
      <c r="BI56" s="4">
        <f>'Raw Data'!BI1168</f>
        <v>0.61</v>
      </c>
      <c r="BJ56" s="4">
        <f>'Raw Data'!BJ1168</f>
        <v>0.112</v>
      </c>
      <c r="BK56" s="4">
        <f>'Raw Data'!BK1168</f>
        <v>0.35299999999999998</v>
      </c>
      <c r="BL56" s="4">
        <f>'Raw Data'!BL1168</f>
        <v>0.46500000000000002</v>
      </c>
      <c r="BM56" s="4">
        <f>'Raw Data'!BM1168</f>
        <v>17.8994</v>
      </c>
      <c r="BN56" s="4">
        <f>'Raw Data'!BN1168</f>
        <v>0</v>
      </c>
      <c r="BO56" s="4">
        <f>'Raw Data'!BO1168</f>
        <v>0</v>
      </c>
      <c r="BP56" s="4">
        <f>'Raw Data'!BP1168</f>
        <v>0</v>
      </c>
      <c r="BQ56" s="4">
        <f>'Raw Data'!BQ1168</f>
        <v>0</v>
      </c>
      <c r="BR56" s="4">
        <f>'Raw Data'!BR1168</f>
        <v>0.60984400000000005</v>
      </c>
      <c r="BS56" s="4">
        <f>'Raw Data'!BS1168</f>
        <v>-5</v>
      </c>
      <c r="BT56" s="4">
        <f>'Raw Data'!BT1168</f>
        <v>0.15337100000000001</v>
      </c>
      <c r="BU56" s="4">
        <f>'Raw Data'!BU1168</f>
        <v>14.903072</v>
      </c>
      <c r="BV56" s="4">
        <f>'Raw Data'!BV1168</f>
        <v>3.0981040000000002</v>
      </c>
      <c r="BW56" s="4">
        <f t="shared" si="14"/>
        <v>3.9373916223999998</v>
      </c>
      <c r="BY56" s="4">
        <f t="shared" si="10"/>
        <v>12429.747977178751</v>
      </c>
      <c r="BZ56" s="4">
        <f t="shared" si="11"/>
        <v>12896.197975848703</v>
      </c>
      <c r="CA56" s="4">
        <f t="shared" si="12"/>
        <v>1.2301591751679999</v>
      </c>
      <c r="CB56" s="4">
        <f t="shared" si="13"/>
        <v>203.0013517341248</v>
      </c>
    </row>
    <row r="57" spans="1:80" x14ac:dyDescent="0.25">
      <c r="A57" s="2">
        <f>'Raw Data'!A1169</f>
        <v>42070</v>
      </c>
      <c r="B57" s="3">
        <f>'Raw Data'!B1169</f>
        <v>3.7682870370370374E-2</v>
      </c>
      <c r="C57" s="4">
        <f>'Raw Data'!C1169</f>
        <v>7.6429999999999998</v>
      </c>
      <c r="D57" s="4">
        <f>'Raw Data'!D1169</f>
        <v>11.7789</v>
      </c>
      <c r="E57" s="4">
        <f>'Raw Data'!E1169</f>
        <v>117788.64350000001</v>
      </c>
      <c r="F57" s="4">
        <f>'Raw Data'!F1169</f>
        <v>9.1</v>
      </c>
      <c r="G57" s="4">
        <f>'Raw Data'!G1169</f>
        <v>20.8</v>
      </c>
      <c r="H57" s="4">
        <f>'Raw Data'!H1169</f>
        <v>2732.3</v>
      </c>
      <c r="I57" s="4">
        <f>'Raw Data'!I1169</f>
        <v>0</v>
      </c>
      <c r="J57" s="4">
        <f>'Raw Data'!J1169</f>
        <v>0</v>
      </c>
      <c r="K57" s="4">
        <f>'Raw Data'!K1169</f>
        <v>0.81589999999999996</v>
      </c>
      <c r="L57" s="4">
        <f>'Raw Data'!L1169</f>
        <v>6.2359999999999998</v>
      </c>
      <c r="M57" s="4">
        <f>'Raw Data'!M1169</f>
        <v>9.61</v>
      </c>
      <c r="N57" s="4">
        <f>'Raw Data'!N1169</f>
        <v>7.4157999999999999</v>
      </c>
      <c r="O57" s="4">
        <f>'Raw Data'!O1169</f>
        <v>16.942399999999999</v>
      </c>
      <c r="P57" s="4">
        <f>'Raw Data'!P1169</f>
        <v>24.4</v>
      </c>
      <c r="Q57" s="4">
        <f>'Raw Data'!Q1169</f>
        <v>5.6505999999999998</v>
      </c>
      <c r="R57" s="4">
        <f>'Raw Data'!R1169</f>
        <v>12.9095</v>
      </c>
      <c r="S57" s="4">
        <f>'Raw Data'!S1169</f>
        <v>18.600000000000001</v>
      </c>
      <c r="T57" s="4">
        <f>'Raw Data'!T1169</f>
        <v>2732.2685000000001</v>
      </c>
      <c r="U57" s="4">
        <f>'Raw Data'!U1169</f>
        <v>0</v>
      </c>
      <c r="V57" s="4">
        <f>'Raw Data'!V1169</f>
        <v>0</v>
      </c>
      <c r="W57" s="4">
        <f>'Raw Data'!W1169</f>
        <v>0</v>
      </c>
      <c r="X57" s="4">
        <f>'Raw Data'!X1169</f>
        <v>0</v>
      </c>
      <c r="Y57" s="4">
        <f>'Raw Data'!Y1169</f>
        <v>11.8</v>
      </c>
      <c r="Z57" s="4">
        <f>'Raw Data'!Z1169</f>
        <v>869</v>
      </c>
      <c r="AA57" s="4">
        <f>'Raw Data'!AA1169</f>
        <v>890</v>
      </c>
      <c r="AB57" s="4">
        <f>'Raw Data'!AB1169</f>
        <v>822</v>
      </c>
      <c r="AC57" s="4">
        <f>'Raw Data'!AC1169</f>
        <v>53</v>
      </c>
      <c r="AD57" s="4">
        <f>'Raw Data'!AD1169</f>
        <v>8.5299999999999994</v>
      </c>
      <c r="AE57" s="4">
        <f>'Raw Data'!AE1169</f>
        <v>0.2</v>
      </c>
      <c r="AF57" s="4">
        <f>'Raw Data'!AF1169</f>
        <v>978</v>
      </c>
      <c r="AG57" s="4">
        <f>'Raw Data'!AG1169</f>
        <v>-7</v>
      </c>
      <c r="AH57" s="4">
        <f>'Raw Data'!AH1169</f>
        <v>13</v>
      </c>
      <c r="AI57" s="4">
        <f>'Raw Data'!AI1169</f>
        <v>29</v>
      </c>
      <c r="AJ57" s="4">
        <f>'Raw Data'!AJ1169</f>
        <v>189</v>
      </c>
      <c r="AK57" s="4">
        <f>'Raw Data'!AK1169</f>
        <v>138</v>
      </c>
      <c r="AL57" s="4">
        <f>'Raw Data'!AL1169</f>
        <v>2.5</v>
      </c>
      <c r="AM57" s="4">
        <f>'Raw Data'!AM1169</f>
        <v>195</v>
      </c>
      <c r="AN57" s="4" t="str">
        <f>'Raw Data'!AN1169</f>
        <v>n/a</v>
      </c>
      <c r="AO57" s="4">
        <f>'Raw Data'!AO1169</f>
        <v>2</v>
      </c>
      <c r="AP57" s="5">
        <f>'Raw Data'!AP1169</f>
        <v>0.62105324074074075</v>
      </c>
      <c r="AQ57" s="4">
        <f>'Raw Data'!AQ1169</f>
        <v>47.160618999999997</v>
      </c>
      <c r="AR57" s="4">
        <f>'Raw Data'!AR1169</f>
        <v>-88.484157999999994</v>
      </c>
      <c r="AS57" s="4">
        <f>'Raw Data'!AS1169</f>
        <v>317.3</v>
      </c>
      <c r="AT57" s="4">
        <f>'Raw Data'!AT1169</f>
        <v>34.1</v>
      </c>
      <c r="AU57" s="4">
        <f>'Raw Data'!AU1169</f>
        <v>12</v>
      </c>
      <c r="AV57" s="4">
        <f>'Raw Data'!AV1169</f>
        <v>9</v>
      </c>
      <c r="AW57" s="4" t="str">
        <f>'Raw Data'!AW1169</f>
        <v>0x4b66000</v>
      </c>
      <c r="AX57" s="4">
        <f>'Raw Data'!AX1169</f>
        <v>1.6</v>
      </c>
      <c r="AY57" s="4">
        <f>'Raw Data'!AY1169</f>
        <v>1.7</v>
      </c>
      <c r="AZ57" s="4">
        <f>'Raw Data'!AZ1169</f>
        <v>2.6</v>
      </c>
      <c r="BA57" s="4">
        <f>'Raw Data'!BA1169</f>
        <v>14.023</v>
      </c>
      <c r="BB57" s="4">
        <f>'Raw Data'!BB1169</f>
        <v>9.5299999999999994</v>
      </c>
      <c r="BC57" s="4">
        <f>'Raw Data'!BC1169</f>
        <v>0.68</v>
      </c>
      <c r="BD57" s="4">
        <f>'Raw Data'!BD1169</f>
        <v>22.568999999999999</v>
      </c>
      <c r="BE57" s="4">
        <f>'Raw Data'!BE1169</f>
        <v>1172.442</v>
      </c>
      <c r="BF57" s="4">
        <f>'Raw Data'!BF1169</f>
        <v>1149.9570000000001</v>
      </c>
      <c r="BG57" s="4">
        <f>'Raw Data'!BG1169</f>
        <v>0.14599999999999999</v>
      </c>
      <c r="BH57" s="4">
        <f>'Raw Data'!BH1169</f>
        <v>0.33400000000000002</v>
      </c>
      <c r="BI57" s="4">
        <f>'Raw Data'!BI1169</f>
        <v>0.48</v>
      </c>
      <c r="BJ57" s="4">
        <f>'Raw Data'!BJ1169</f>
        <v>0.111</v>
      </c>
      <c r="BK57" s="4">
        <f>'Raw Data'!BK1169</f>
        <v>0.254</v>
      </c>
      <c r="BL57" s="4">
        <f>'Raw Data'!BL1169</f>
        <v>0.36499999999999999</v>
      </c>
      <c r="BM57" s="4">
        <f>'Raw Data'!BM1169</f>
        <v>16.987400000000001</v>
      </c>
      <c r="BN57" s="4">
        <f>'Raw Data'!BN1169</f>
        <v>0</v>
      </c>
      <c r="BO57" s="4">
        <f>'Raw Data'!BO1169</f>
        <v>0</v>
      </c>
      <c r="BP57" s="4">
        <f>'Raw Data'!BP1169</f>
        <v>0</v>
      </c>
      <c r="BQ57" s="4">
        <f>'Raw Data'!BQ1169</f>
        <v>0</v>
      </c>
      <c r="BR57" s="4">
        <f>'Raw Data'!BR1169</f>
        <v>0.63175300000000001</v>
      </c>
      <c r="BS57" s="4">
        <f>'Raw Data'!BS1169</f>
        <v>-5</v>
      </c>
      <c r="BT57" s="4">
        <f>'Raw Data'!BT1169</f>
        <v>0.15381400000000001</v>
      </c>
      <c r="BU57" s="4">
        <f>'Raw Data'!BU1169</f>
        <v>15.438470000000001</v>
      </c>
      <c r="BV57" s="4">
        <f>'Raw Data'!BV1169</f>
        <v>3.1070470000000001</v>
      </c>
      <c r="BW57" s="4">
        <f t="shared" si="14"/>
        <v>4.0788437740000001</v>
      </c>
      <c r="BY57" s="4">
        <f t="shared" si="10"/>
        <v>13340.22374443638</v>
      </c>
      <c r="BZ57" s="4">
        <f t="shared" si="11"/>
        <v>13084.385987947231</v>
      </c>
      <c r="CA57" s="4">
        <f t="shared" si="12"/>
        <v>1.2629749152900001</v>
      </c>
      <c r="CB57" s="4">
        <f t="shared" si="13"/>
        <v>199.57945307655805</v>
      </c>
    </row>
    <row r="58" spans="1:80" x14ac:dyDescent="0.25">
      <c r="A58" s="2">
        <f>'Raw Data'!A1170</f>
        <v>42070</v>
      </c>
      <c r="B58" s="3">
        <f>'Raw Data'!B1170</f>
        <v>3.7694444444444447E-2</v>
      </c>
      <c r="C58" s="4">
        <f>'Raw Data'!C1170</f>
        <v>7.8419999999999996</v>
      </c>
      <c r="D58" s="4">
        <f>'Raw Data'!D1170</f>
        <v>11.2096</v>
      </c>
      <c r="E58" s="4">
        <f>'Raw Data'!E1170</f>
        <v>112096.05220000001</v>
      </c>
      <c r="F58" s="4">
        <f>'Raw Data'!F1170</f>
        <v>7.6</v>
      </c>
      <c r="G58" s="4">
        <f>'Raw Data'!G1170</f>
        <v>14.4</v>
      </c>
      <c r="H58" s="4">
        <f>'Raw Data'!H1170</f>
        <v>2625.6</v>
      </c>
      <c r="I58" s="4">
        <f>'Raw Data'!I1170</f>
        <v>0</v>
      </c>
      <c r="J58" s="4">
        <f>'Raw Data'!J1170</f>
        <v>0</v>
      </c>
      <c r="K58" s="4">
        <f>'Raw Data'!K1170</f>
        <v>0.82050000000000001</v>
      </c>
      <c r="L58" s="4">
        <f>'Raw Data'!L1170</f>
        <v>6.4343000000000004</v>
      </c>
      <c r="M58" s="4">
        <f>'Raw Data'!M1170</f>
        <v>9.1971000000000007</v>
      </c>
      <c r="N58" s="4">
        <f>'Raw Data'!N1170</f>
        <v>6.2355</v>
      </c>
      <c r="O58" s="4">
        <f>'Raw Data'!O1170</f>
        <v>11.8147</v>
      </c>
      <c r="P58" s="4">
        <f>'Raw Data'!P1170</f>
        <v>18.100000000000001</v>
      </c>
      <c r="Q58" s="4">
        <f>'Raw Data'!Q1170</f>
        <v>4.7512999999999996</v>
      </c>
      <c r="R58" s="4">
        <f>'Raw Data'!R1170</f>
        <v>9.0023999999999997</v>
      </c>
      <c r="S58" s="4">
        <f>'Raw Data'!S1170</f>
        <v>13.8</v>
      </c>
      <c r="T58" s="4">
        <f>'Raw Data'!T1170</f>
        <v>2625.6165000000001</v>
      </c>
      <c r="U58" s="4">
        <f>'Raw Data'!U1170</f>
        <v>0</v>
      </c>
      <c r="V58" s="4">
        <f>'Raw Data'!V1170</f>
        <v>0</v>
      </c>
      <c r="W58" s="4">
        <f>'Raw Data'!W1170</f>
        <v>0</v>
      </c>
      <c r="X58" s="4">
        <f>'Raw Data'!X1170</f>
        <v>0</v>
      </c>
      <c r="Y58" s="4">
        <f>'Raw Data'!Y1170</f>
        <v>11.8</v>
      </c>
      <c r="Z58" s="4">
        <f>'Raw Data'!Z1170</f>
        <v>871</v>
      </c>
      <c r="AA58" s="4">
        <f>'Raw Data'!AA1170</f>
        <v>891</v>
      </c>
      <c r="AB58" s="4">
        <f>'Raw Data'!AB1170</f>
        <v>824</v>
      </c>
      <c r="AC58" s="4">
        <f>'Raw Data'!AC1170</f>
        <v>53</v>
      </c>
      <c r="AD58" s="4">
        <f>'Raw Data'!AD1170</f>
        <v>8.5299999999999994</v>
      </c>
      <c r="AE58" s="4">
        <f>'Raw Data'!AE1170</f>
        <v>0.2</v>
      </c>
      <c r="AF58" s="4">
        <f>'Raw Data'!AF1170</f>
        <v>978</v>
      </c>
      <c r="AG58" s="4">
        <f>'Raw Data'!AG1170</f>
        <v>-7</v>
      </c>
      <c r="AH58" s="4">
        <f>'Raw Data'!AH1170</f>
        <v>13</v>
      </c>
      <c r="AI58" s="4">
        <f>'Raw Data'!AI1170</f>
        <v>29</v>
      </c>
      <c r="AJ58" s="4">
        <f>'Raw Data'!AJ1170</f>
        <v>189</v>
      </c>
      <c r="AK58" s="4">
        <f>'Raw Data'!AK1170</f>
        <v>138</v>
      </c>
      <c r="AL58" s="4">
        <f>'Raw Data'!AL1170</f>
        <v>2.4</v>
      </c>
      <c r="AM58" s="4">
        <f>'Raw Data'!AM1170</f>
        <v>195</v>
      </c>
      <c r="AN58" s="4" t="str">
        <f>'Raw Data'!AN1170</f>
        <v>n/a</v>
      </c>
      <c r="AO58" s="4">
        <f>'Raw Data'!AO1170</f>
        <v>2</v>
      </c>
      <c r="AP58" s="5">
        <f>'Raw Data'!AP1170</f>
        <v>0.62106481481481479</v>
      </c>
      <c r="AQ58" s="4">
        <f>'Raw Data'!AQ1170</f>
        <v>47.160747000000001</v>
      </c>
      <c r="AR58" s="4">
        <f>'Raw Data'!AR1170</f>
        <v>-88.484097000000006</v>
      </c>
      <c r="AS58" s="4">
        <f>'Raw Data'!AS1170</f>
        <v>317.5</v>
      </c>
      <c r="AT58" s="4">
        <f>'Raw Data'!AT1170</f>
        <v>33.6</v>
      </c>
      <c r="AU58" s="4">
        <f>'Raw Data'!AU1170</f>
        <v>12</v>
      </c>
      <c r="AV58" s="4">
        <f>'Raw Data'!AV1170</f>
        <v>9</v>
      </c>
      <c r="AW58" s="4" t="str">
        <f>'Raw Data'!AW1170</f>
        <v>0x4b66000</v>
      </c>
      <c r="AX58" s="4">
        <f>'Raw Data'!AX1170</f>
        <v>1.6</v>
      </c>
      <c r="AY58" s="4">
        <f>'Raw Data'!AY1170</f>
        <v>1.7483519999999999</v>
      </c>
      <c r="AZ58" s="4">
        <f>'Raw Data'!AZ1170</f>
        <v>2.648352</v>
      </c>
      <c r="BA58" s="4">
        <f>'Raw Data'!BA1170</f>
        <v>14.023</v>
      </c>
      <c r="BB58" s="4">
        <f>'Raw Data'!BB1170</f>
        <v>9.7899999999999991</v>
      </c>
      <c r="BC58" s="4">
        <f>'Raw Data'!BC1170</f>
        <v>0.7</v>
      </c>
      <c r="BD58" s="4">
        <f>'Raw Data'!BD1170</f>
        <v>21.882000000000001</v>
      </c>
      <c r="BE58" s="4">
        <f>'Raw Data'!BE1170</f>
        <v>1226.915</v>
      </c>
      <c r="BF58" s="4">
        <f>'Raw Data'!BF1170</f>
        <v>1116.191</v>
      </c>
      <c r="BG58" s="4">
        <f>'Raw Data'!BG1170</f>
        <v>0.125</v>
      </c>
      <c r="BH58" s="4">
        <f>'Raw Data'!BH1170</f>
        <v>0.23599999999999999</v>
      </c>
      <c r="BI58" s="4">
        <f>'Raw Data'!BI1170</f>
        <v>0.36</v>
      </c>
      <c r="BJ58" s="4">
        <f>'Raw Data'!BJ1170</f>
        <v>9.5000000000000001E-2</v>
      </c>
      <c r="BK58" s="4">
        <f>'Raw Data'!BK1170</f>
        <v>0.18</v>
      </c>
      <c r="BL58" s="4">
        <f>'Raw Data'!BL1170</f>
        <v>0.27500000000000002</v>
      </c>
      <c r="BM58" s="4">
        <f>'Raw Data'!BM1170</f>
        <v>16.5563</v>
      </c>
      <c r="BN58" s="4">
        <f>'Raw Data'!BN1170</f>
        <v>0</v>
      </c>
      <c r="BO58" s="4">
        <f>'Raw Data'!BO1170</f>
        <v>0</v>
      </c>
      <c r="BP58" s="4">
        <f>'Raw Data'!BP1170</f>
        <v>0</v>
      </c>
      <c r="BQ58" s="4">
        <f>'Raw Data'!BQ1170</f>
        <v>0</v>
      </c>
      <c r="BR58" s="4">
        <f>'Raw Data'!BR1170</f>
        <v>0.61541800000000002</v>
      </c>
      <c r="BS58" s="4">
        <f>'Raw Data'!BS1170</f>
        <v>-5</v>
      </c>
      <c r="BT58" s="4">
        <f>'Raw Data'!BT1170</f>
        <v>0.154</v>
      </c>
      <c r="BU58" s="4">
        <f>'Raw Data'!BU1170</f>
        <v>15.039267000000001</v>
      </c>
      <c r="BV58" s="4">
        <f>'Raw Data'!BV1170</f>
        <v>3.1107999999999998</v>
      </c>
      <c r="BW58" s="4">
        <f t="shared" si="14"/>
        <v>3.9733743414</v>
      </c>
      <c r="BY58" s="4">
        <f t="shared" si="10"/>
        <v>13599.051973951784</v>
      </c>
      <c r="BZ58" s="4">
        <f t="shared" si="11"/>
        <v>12371.793825861791</v>
      </c>
      <c r="CA58" s="4">
        <f t="shared" si="12"/>
        <v>1.0529742790050001</v>
      </c>
      <c r="CB58" s="4">
        <f t="shared" si="13"/>
        <v>189.48490295262812</v>
      </c>
    </row>
    <row r="59" spans="1:80" x14ac:dyDescent="0.25">
      <c r="A59" s="2">
        <f>'Raw Data'!A1171</f>
        <v>42070</v>
      </c>
      <c r="B59" s="3">
        <f>'Raw Data'!B1171</f>
        <v>3.7706018518518521E-2</v>
      </c>
      <c r="C59" s="4">
        <f>'Raw Data'!C1171</f>
        <v>8.8089999999999993</v>
      </c>
      <c r="D59" s="4">
        <f>'Raw Data'!D1171</f>
        <v>10.131600000000001</v>
      </c>
      <c r="E59" s="4">
        <f>'Raw Data'!E1171</f>
        <v>101316.1525</v>
      </c>
      <c r="F59" s="4">
        <f>'Raw Data'!F1171</f>
        <v>7.5</v>
      </c>
      <c r="G59" s="4">
        <f>'Raw Data'!G1171</f>
        <v>14.4</v>
      </c>
      <c r="H59" s="4">
        <f>'Raw Data'!H1171</f>
        <v>2488.1999999999998</v>
      </c>
      <c r="I59" s="4">
        <f>'Raw Data'!I1171</f>
        <v>0</v>
      </c>
      <c r="J59" s="4">
        <f>'Raw Data'!J1171</f>
        <v>0</v>
      </c>
      <c r="K59" s="4">
        <f>'Raw Data'!K1171</f>
        <v>0.8246</v>
      </c>
      <c r="L59" s="4">
        <f>'Raw Data'!L1171</f>
        <v>7.2633999999999999</v>
      </c>
      <c r="M59" s="4">
        <f>'Raw Data'!M1171</f>
        <v>8.3539999999999992</v>
      </c>
      <c r="N59" s="4">
        <f>'Raw Data'!N1171</f>
        <v>6.1756000000000002</v>
      </c>
      <c r="O59" s="4">
        <f>'Raw Data'!O1171</f>
        <v>11.865</v>
      </c>
      <c r="P59" s="4">
        <f>'Raw Data'!P1171</f>
        <v>18</v>
      </c>
      <c r="Q59" s="4">
        <f>'Raw Data'!Q1171</f>
        <v>4.7055999999999996</v>
      </c>
      <c r="R59" s="4">
        <f>'Raw Data'!R1171</f>
        <v>9.0406999999999993</v>
      </c>
      <c r="S59" s="4">
        <f>'Raw Data'!S1171</f>
        <v>13.7</v>
      </c>
      <c r="T59" s="4">
        <f>'Raw Data'!T1171</f>
        <v>2488.1911</v>
      </c>
      <c r="U59" s="4">
        <f>'Raw Data'!U1171</f>
        <v>0</v>
      </c>
      <c r="V59" s="4">
        <f>'Raw Data'!V1171</f>
        <v>0</v>
      </c>
      <c r="W59" s="4">
        <f>'Raw Data'!W1171</f>
        <v>0</v>
      </c>
      <c r="X59" s="4">
        <f>'Raw Data'!X1171</f>
        <v>0</v>
      </c>
      <c r="Y59" s="4">
        <f>'Raw Data'!Y1171</f>
        <v>11.8</v>
      </c>
      <c r="Z59" s="4">
        <f>'Raw Data'!Z1171</f>
        <v>871</v>
      </c>
      <c r="AA59" s="4">
        <f>'Raw Data'!AA1171</f>
        <v>891</v>
      </c>
      <c r="AB59" s="4">
        <f>'Raw Data'!AB1171</f>
        <v>825</v>
      </c>
      <c r="AC59" s="4">
        <f>'Raw Data'!AC1171</f>
        <v>53</v>
      </c>
      <c r="AD59" s="4">
        <f>'Raw Data'!AD1171</f>
        <v>8.5299999999999994</v>
      </c>
      <c r="AE59" s="4">
        <f>'Raw Data'!AE1171</f>
        <v>0.2</v>
      </c>
      <c r="AF59" s="4">
        <f>'Raw Data'!AF1171</f>
        <v>978</v>
      </c>
      <c r="AG59" s="4">
        <f>'Raw Data'!AG1171</f>
        <v>-7</v>
      </c>
      <c r="AH59" s="4">
        <f>'Raw Data'!AH1171</f>
        <v>13</v>
      </c>
      <c r="AI59" s="4">
        <f>'Raw Data'!AI1171</f>
        <v>29</v>
      </c>
      <c r="AJ59" s="4">
        <f>'Raw Data'!AJ1171</f>
        <v>189</v>
      </c>
      <c r="AK59" s="4">
        <f>'Raw Data'!AK1171</f>
        <v>138</v>
      </c>
      <c r="AL59" s="4">
        <f>'Raw Data'!AL1171</f>
        <v>2.4</v>
      </c>
      <c r="AM59" s="4">
        <f>'Raw Data'!AM1171</f>
        <v>195</v>
      </c>
      <c r="AN59" s="4" t="str">
        <f>'Raw Data'!AN1171</f>
        <v>n/a</v>
      </c>
      <c r="AO59" s="4">
        <f>'Raw Data'!AO1171</f>
        <v>2</v>
      </c>
      <c r="AP59" s="5">
        <f>'Raw Data'!AP1171</f>
        <v>0.62107638888888894</v>
      </c>
      <c r="AQ59" s="4">
        <f>'Raw Data'!AQ1171</f>
        <v>47.160876000000002</v>
      </c>
      <c r="AR59" s="4">
        <f>'Raw Data'!AR1171</f>
        <v>-88.484033999999994</v>
      </c>
      <c r="AS59" s="4">
        <f>'Raw Data'!AS1171</f>
        <v>318</v>
      </c>
      <c r="AT59" s="4">
        <f>'Raw Data'!AT1171</f>
        <v>33.5</v>
      </c>
      <c r="AU59" s="4">
        <f>'Raw Data'!AU1171</f>
        <v>12</v>
      </c>
      <c r="AV59" s="4">
        <f>'Raw Data'!AV1171</f>
        <v>9</v>
      </c>
      <c r="AW59" s="4" t="str">
        <f>'Raw Data'!AW1171</f>
        <v>0x4b66000</v>
      </c>
      <c r="AX59" s="4">
        <f>'Raw Data'!AX1171</f>
        <v>1.5520480000000001</v>
      </c>
      <c r="AY59" s="4">
        <f>'Raw Data'!AY1171</f>
        <v>2.1119880000000002</v>
      </c>
      <c r="AZ59" s="4">
        <f>'Raw Data'!AZ1171</f>
        <v>3</v>
      </c>
      <c r="BA59" s="4">
        <f>'Raw Data'!BA1171</f>
        <v>14.023</v>
      </c>
      <c r="BB59" s="4">
        <f>'Raw Data'!BB1171</f>
        <v>10.039999999999999</v>
      </c>
      <c r="BC59" s="4">
        <f>'Raw Data'!BC1171</f>
        <v>0.72</v>
      </c>
      <c r="BD59" s="4">
        <f>'Raw Data'!BD1171</f>
        <v>21.277999999999999</v>
      </c>
      <c r="BE59" s="4">
        <f>'Raw Data'!BE1171</f>
        <v>1387.4480000000001</v>
      </c>
      <c r="BF59" s="4">
        <f>'Raw Data'!BF1171</f>
        <v>1015.66</v>
      </c>
      <c r="BG59" s="4">
        <f>'Raw Data'!BG1171</f>
        <v>0.124</v>
      </c>
      <c r="BH59" s="4">
        <f>'Raw Data'!BH1171</f>
        <v>0.23699999999999999</v>
      </c>
      <c r="BI59" s="4">
        <f>'Raw Data'!BI1171</f>
        <v>0.36099999999999999</v>
      </c>
      <c r="BJ59" s="4">
        <f>'Raw Data'!BJ1171</f>
        <v>9.4E-2</v>
      </c>
      <c r="BK59" s="4">
        <f>'Raw Data'!BK1171</f>
        <v>0.18099999999999999</v>
      </c>
      <c r="BL59" s="4">
        <f>'Raw Data'!BL1171</f>
        <v>0.27500000000000002</v>
      </c>
      <c r="BM59" s="4">
        <f>'Raw Data'!BM1171</f>
        <v>15.7173</v>
      </c>
      <c r="BN59" s="4">
        <f>'Raw Data'!BN1171</f>
        <v>0</v>
      </c>
      <c r="BO59" s="4">
        <f>'Raw Data'!BO1171</f>
        <v>0</v>
      </c>
      <c r="BP59" s="4">
        <f>'Raw Data'!BP1171</f>
        <v>0</v>
      </c>
      <c r="BQ59" s="4">
        <f>'Raw Data'!BQ1171</f>
        <v>0</v>
      </c>
      <c r="BR59" s="4">
        <f>'Raw Data'!BR1171</f>
        <v>0.65142199999999995</v>
      </c>
      <c r="BS59" s="4">
        <f>'Raw Data'!BS1171</f>
        <v>-5</v>
      </c>
      <c r="BT59" s="4">
        <f>'Raw Data'!BT1171</f>
        <v>0.15318799999999999</v>
      </c>
      <c r="BU59" s="4">
        <f>'Raw Data'!BU1171</f>
        <v>15.919115</v>
      </c>
      <c r="BV59" s="4">
        <f>'Raw Data'!BV1171</f>
        <v>3.0943939999999999</v>
      </c>
      <c r="BW59" s="4">
        <f t="shared" si="14"/>
        <v>4.2058301829999998</v>
      </c>
      <c r="BY59" s="4">
        <f t="shared" si="10"/>
        <v>16278.077925899241</v>
      </c>
      <c r="BZ59" s="4">
        <f t="shared" si="11"/>
        <v>11916.116947243299</v>
      </c>
      <c r="CA59" s="4">
        <f t="shared" si="12"/>
        <v>1.10284444897</v>
      </c>
      <c r="CB59" s="4">
        <f t="shared" si="13"/>
        <v>190.40639021020951</v>
      </c>
    </row>
    <row r="60" spans="1:80" x14ac:dyDescent="0.25">
      <c r="A60" s="2">
        <f>'Raw Data'!A1172</f>
        <v>42070</v>
      </c>
      <c r="B60" s="3">
        <f>'Raw Data'!B1172</f>
        <v>3.7717592592592594E-2</v>
      </c>
      <c r="C60" s="4">
        <f>'Raw Data'!C1172</f>
        <v>9.5909999999999993</v>
      </c>
      <c r="D60" s="4">
        <f>'Raw Data'!D1172</f>
        <v>8.4903999999999993</v>
      </c>
      <c r="E60" s="4">
        <f>'Raw Data'!E1172</f>
        <v>84903.674180000002</v>
      </c>
      <c r="F60" s="4">
        <f>'Raw Data'!F1172</f>
        <v>7.4</v>
      </c>
      <c r="G60" s="4">
        <f>'Raw Data'!G1172</f>
        <v>14.3</v>
      </c>
      <c r="H60" s="4">
        <f>'Raw Data'!H1172</f>
        <v>2302.9</v>
      </c>
      <c r="I60" s="4">
        <f>'Raw Data'!I1172</f>
        <v>0</v>
      </c>
      <c r="J60" s="4">
        <f>'Raw Data'!J1172</f>
        <v>0</v>
      </c>
      <c r="K60" s="4">
        <f>'Raw Data'!K1172</f>
        <v>0.83530000000000004</v>
      </c>
      <c r="L60" s="4">
        <f>'Raw Data'!L1172</f>
        <v>8.0114000000000001</v>
      </c>
      <c r="M60" s="4">
        <f>'Raw Data'!M1172</f>
        <v>7.0917000000000003</v>
      </c>
      <c r="N60" s="4">
        <f>'Raw Data'!N1172</f>
        <v>6.1809000000000003</v>
      </c>
      <c r="O60" s="4">
        <f>'Raw Data'!O1172</f>
        <v>11.9443</v>
      </c>
      <c r="P60" s="4">
        <f>'Raw Data'!P1172</f>
        <v>18.100000000000001</v>
      </c>
      <c r="Q60" s="4">
        <f>'Raw Data'!Q1172</f>
        <v>4.7096999999999998</v>
      </c>
      <c r="R60" s="4">
        <f>'Raw Data'!R1172</f>
        <v>9.1011000000000006</v>
      </c>
      <c r="S60" s="4">
        <f>'Raw Data'!S1172</f>
        <v>13.8</v>
      </c>
      <c r="T60" s="4">
        <f>'Raw Data'!T1172</f>
        <v>2302.8670999999999</v>
      </c>
      <c r="U60" s="4">
        <f>'Raw Data'!U1172</f>
        <v>0</v>
      </c>
      <c r="V60" s="4">
        <f>'Raw Data'!V1172</f>
        <v>0</v>
      </c>
      <c r="W60" s="4">
        <f>'Raw Data'!W1172</f>
        <v>0</v>
      </c>
      <c r="X60" s="4">
        <f>'Raw Data'!X1172</f>
        <v>0</v>
      </c>
      <c r="Y60" s="4">
        <f>'Raw Data'!Y1172</f>
        <v>11.8</v>
      </c>
      <c r="Z60" s="4">
        <f>'Raw Data'!Z1172</f>
        <v>873</v>
      </c>
      <c r="AA60" s="4">
        <f>'Raw Data'!AA1172</f>
        <v>893</v>
      </c>
      <c r="AB60" s="4">
        <f>'Raw Data'!AB1172</f>
        <v>827</v>
      </c>
      <c r="AC60" s="4">
        <f>'Raw Data'!AC1172</f>
        <v>53</v>
      </c>
      <c r="AD60" s="4">
        <f>'Raw Data'!AD1172</f>
        <v>8.5299999999999994</v>
      </c>
      <c r="AE60" s="4">
        <f>'Raw Data'!AE1172</f>
        <v>0.2</v>
      </c>
      <c r="AF60" s="4">
        <f>'Raw Data'!AF1172</f>
        <v>978</v>
      </c>
      <c r="AG60" s="4">
        <f>'Raw Data'!AG1172</f>
        <v>-7</v>
      </c>
      <c r="AH60" s="4">
        <f>'Raw Data'!AH1172</f>
        <v>13</v>
      </c>
      <c r="AI60" s="4">
        <f>'Raw Data'!AI1172</f>
        <v>29</v>
      </c>
      <c r="AJ60" s="4">
        <f>'Raw Data'!AJ1172</f>
        <v>189</v>
      </c>
      <c r="AK60" s="4">
        <f>'Raw Data'!AK1172</f>
        <v>138</v>
      </c>
      <c r="AL60" s="4">
        <f>'Raw Data'!AL1172</f>
        <v>2.6</v>
      </c>
      <c r="AM60" s="4">
        <f>'Raw Data'!AM1172</f>
        <v>195</v>
      </c>
      <c r="AN60" s="4" t="str">
        <f>'Raw Data'!AN1172</f>
        <v>n/a</v>
      </c>
      <c r="AO60" s="4">
        <f>'Raw Data'!AO1172</f>
        <v>2</v>
      </c>
      <c r="AP60" s="5">
        <f>'Raw Data'!AP1172</f>
        <v>0.62108796296296298</v>
      </c>
      <c r="AQ60" s="4">
        <f>'Raw Data'!AQ1172</f>
        <v>47.161009999999997</v>
      </c>
      <c r="AR60" s="4">
        <f>'Raw Data'!AR1172</f>
        <v>-88.484007000000005</v>
      </c>
      <c r="AS60" s="4">
        <f>'Raw Data'!AS1172</f>
        <v>318.39999999999998</v>
      </c>
      <c r="AT60" s="4">
        <f>'Raw Data'!AT1172</f>
        <v>33.299999999999997</v>
      </c>
      <c r="AU60" s="4">
        <f>'Raw Data'!AU1172</f>
        <v>12</v>
      </c>
      <c r="AV60" s="4">
        <f>'Raw Data'!AV1172</f>
        <v>9</v>
      </c>
      <c r="AW60" s="4" t="str">
        <f>'Raw Data'!AW1172</f>
        <v>0x4b66000</v>
      </c>
      <c r="AX60" s="4">
        <f>'Raw Data'!AX1172</f>
        <v>1.18798</v>
      </c>
      <c r="AY60" s="4">
        <f>'Raw Data'!AY1172</f>
        <v>2.2120199999999999</v>
      </c>
      <c r="AZ60" s="4">
        <f>'Raw Data'!AZ1172</f>
        <v>3.0120200000000001</v>
      </c>
      <c r="BA60" s="4">
        <f>'Raw Data'!BA1172</f>
        <v>14.023</v>
      </c>
      <c r="BB60" s="4">
        <f>'Raw Data'!BB1172</f>
        <v>10.73</v>
      </c>
      <c r="BC60" s="4">
        <f>'Raw Data'!BC1172</f>
        <v>0.77</v>
      </c>
      <c r="BD60" s="4">
        <f>'Raw Data'!BD1172</f>
        <v>19.722999999999999</v>
      </c>
      <c r="BE60" s="4">
        <f>'Raw Data'!BE1172</f>
        <v>1583.664</v>
      </c>
      <c r="BF60" s="4">
        <f>'Raw Data'!BF1172</f>
        <v>892.24599999999998</v>
      </c>
      <c r="BG60" s="4">
        <f>'Raw Data'!BG1172</f>
        <v>0.128</v>
      </c>
      <c r="BH60" s="4">
        <f>'Raw Data'!BH1172</f>
        <v>0.247</v>
      </c>
      <c r="BI60" s="4">
        <f>'Raw Data'!BI1172</f>
        <v>0.375</v>
      </c>
      <c r="BJ60" s="4">
        <f>'Raw Data'!BJ1172</f>
        <v>9.7000000000000003E-2</v>
      </c>
      <c r="BK60" s="4">
        <f>'Raw Data'!BK1172</f>
        <v>0.188</v>
      </c>
      <c r="BL60" s="4">
        <f>'Raw Data'!BL1172</f>
        <v>0.28599999999999998</v>
      </c>
      <c r="BM60" s="4">
        <f>'Raw Data'!BM1172</f>
        <v>15.053800000000001</v>
      </c>
      <c r="BN60" s="4">
        <f>'Raw Data'!BN1172</f>
        <v>0</v>
      </c>
      <c r="BO60" s="4">
        <f>'Raw Data'!BO1172</f>
        <v>0</v>
      </c>
      <c r="BP60" s="4">
        <f>'Raw Data'!BP1172</f>
        <v>0</v>
      </c>
      <c r="BQ60" s="4">
        <f>'Raw Data'!BQ1172</f>
        <v>0</v>
      </c>
      <c r="BR60" s="4">
        <f>'Raw Data'!BR1172</f>
        <v>0.66586699999999999</v>
      </c>
      <c r="BS60" s="4">
        <f>'Raw Data'!BS1172</f>
        <v>-5</v>
      </c>
      <c r="BT60" s="4">
        <f>'Raw Data'!BT1172</f>
        <v>0.15624499999999999</v>
      </c>
      <c r="BU60" s="4">
        <f>'Raw Data'!BU1172</f>
        <v>16.272129</v>
      </c>
      <c r="BV60" s="4">
        <f>'Raw Data'!BV1172</f>
        <v>3.1561439999999998</v>
      </c>
      <c r="BW60" s="4">
        <f t="shared" si="14"/>
        <v>4.2990964817999995</v>
      </c>
      <c r="BY60" s="4">
        <f t="shared" si="10"/>
        <v>18992.184071783471</v>
      </c>
      <c r="BZ60" s="4">
        <f t="shared" si="11"/>
        <v>10700.312862647957</v>
      </c>
      <c r="CA60" s="4">
        <f t="shared" si="12"/>
        <v>1.1632782300809998</v>
      </c>
      <c r="CB60" s="4">
        <f t="shared" si="13"/>
        <v>186.41256278609222</v>
      </c>
    </row>
    <row r="61" spans="1:80" x14ac:dyDescent="0.25">
      <c r="A61" s="2">
        <f>'Raw Data'!A1173</f>
        <v>42070</v>
      </c>
      <c r="B61" s="3">
        <f>'Raw Data'!B1173</f>
        <v>3.7729166666666668E-2</v>
      </c>
      <c r="C61" s="4">
        <f>'Raw Data'!C1173</f>
        <v>10.002000000000001</v>
      </c>
      <c r="D61" s="4">
        <f>'Raw Data'!D1173</f>
        <v>7.9627999999999997</v>
      </c>
      <c r="E61" s="4">
        <f>'Raw Data'!E1173</f>
        <v>79627.641889999999</v>
      </c>
      <c r="F61" s="4">
        <f>'Raw Data'!F1173</f>
        <v>7.6</v>
      </c>
      <c r="G61" s="4">
        <f>'Raw Data'!G1173</f>
        <v>14.2</v>
      </c>
      <c r="H61" s="4">
        <f>'Raw Data'!H1173</f>
        <v>2178</v>
      </c>
      <c r="I61" s="4">
        <f>'Raw Data'!I1173</f>
        <v>0</v>
      </c>
      <c r="J61" s="4">
        <f>'Raw Data'!J1173</f>
        <v>0</v>
      </c>
      <c r="K61" s="4">
        <f>'Raw Data'!K1173</f>
        <v>0.83740000000000003</v>
      </c>
      <c r="L61" s="4">
        <f>'Raw Data'!L1173</f>
        <v>8.3756000000000004</v>
      </c>
      <c r="M61" s="4">
        <f>'Raw Data'!M1173</f>
        <v>6.6683000000000003</v>
      </c>
      <c r="N61" s="4">
        <f>'Raw Data'!N1173</f>
        <v>6.3590999999999998</v>
      </c>
      <c r="O61" s="4">
        <f>'Raw Data'!O1173</f>
        <v>11.8828</v>
      </c>
      <c r="P61" s="4">
        <f>'Raw Data'!P1173</f>
        <v>18.2</v>
      </c>
      <c r="Q61" s="4">
        <f>'Raw Data'!Q1173</f>
        <v>4.8453999999999997</v>
      </c>
      <c r="R61" s="4">
        <f>'Raw Data'!R1173</f>
        <v>9.0542999999999996</v>
      </c>
      <c r="S61" s="4">
        <f>'Raw Data'!S1173</f>
        <v>13.9</v>
      </c>
      <c r="T61" s="4">
        <f>'Raw Data'!T1173</f>
        <v>2178.0309000000002</v>
      </c>
      <c r="U61" s="4">
        <f>'Raw Data'!U1173</f>
        <v>0</v>
      </c>
      <c r="V61" s="4">
        <f>'Raw Data'!V1173</f>
        <v>0</v>
      </c>
      <c r="W61" s="4">
        <f>'Raw Data'!W1173</f>
        <v>0</v>
      </c>
      <c r="X61" s="4">
        <f>'Raw Data'!X1173</f>
        <v>0</v>
      </c>
      <c r="Y61" s="4">
        <f>'Raw Data'!Y1173</f>
        <v>11.8</v>
      </c>
      <c r="Z61" s="4">
        <f>'Raw Data'!Z1173</f>
        <v>874</v>
      </c>
      <c r="AA61" s="4">
        <f>'Raw Data'!AA1173</f>
        <v>894</v>
      </c>
      <c r="AB61" s="4">
        <f>'Raw Data'!AB1173</f>
        <v>829</v>
      </c>
      <c r="AC61" s="4">
        <f>'Raw Data'!AC1173</f>
        <v>53</v>
      </c>
      <c r="AD61" s="4">
        <f>'Raw Data'!AD1173</f>
        <v>8.5299999999999994</v>
      </c>
      <c r="AE61" s="4">
        <f>'Raw Data'!AE1173</f>
        <v>0.2</v>
      </c>
      <c r="AF61" s="4">
        <f>'Raw Data'!AF1173</f>
        <v>978</v>
      </c>
      <c r="AG61" s="4">
        <f>'Raw Data'!AG1173</f>
        <v>-7</v>
      </c>
      <c r="AH61" s="4">
        <f>'Raw Data'!AH1173</f>
        <v>13</v>
      </c>
      <c r="AI61" s="4">
        <f>'Raw Data'!AI1173</f>
        <v>29</v>
      </c>
      <c r="AJ61" s="4">
        <f>'Raw Data'!AJ1173</f>
        <v>189</v>
      </c>
      <c r="AK61" s="4">
        <f>'Raw Data'!AK1173</f>
        <v>138</v>
      </c>
      <c r="AL61" s="4">
        <f>'Raw Data'!AL1173</f>
        <v>2.5</v>
      </c>
      <c r="AM61" s="4">
        <f>'Raw Data'!AM1173</f>
        <v>195</v>
      </c>
      <c r="AN61" s="4" t="str">
        <f>'Raw Data'!AN1173</f>
        <v>n/a</v>
      </c>
      <c r="AO61" s="4">
        <f>'Raw Data'!AO1173</f>
        <v>2</v>
      </c>
      <c r="AP61" s="5">
        <f>'Raw Data'!AP1173</f>
        <v>0.62109953703703702</v>
      </c>
      <c r="AQ61" s="4">
        <f>'Raw Data'!AQ1173</f>
        <v>47.161150999999997</v>
      </c>
      <c r="AR61" s="4">
        <f>'Raw Data'!AR1173</f>
        <v>-88.483996000000005</v>
      </c>
      <c r="AS61" s="4">
        <f>'Raw Data'!AS1173</f>
        <v>318.60000000000002</v>
      </c>
      <c r="AT61" s="4">
        <f>'Raw Data'!AT1173</f>
        <v>33.9</v>
      </c>
      <c r="AU61" s="4">
        <f>'Raw Data'!AU1173</f>
        <v>12</v>
      </c>
      <c r="AV61" s="4">
        <f>'Raw Data'!AV1173</f>
        <v>9</v>
      </c>
      <c r="AW61" s="4" t="str">
        <f>'Raw Data'!AW1173</f>
        <v>0x4b66000</v>
      </c>
      <c r="AX61" s="4">
        <f>'Raw Data'!AX1173</f>
        <v>1.1000000000000001</v>
      </c>
      <c r="AY61" s="4">
        <f>'Raw Data'!AY1173</f>
        <v>2.2999999999999998</v>
      </c>
      <c r="AZ61" s="4">
        <f>'Raw Data'!AZ1173</f>
        <v>3.1</v>
      </c>
      <c r="BA61" s="4">
        <f>'Raw Data'!BA1173</f>
        <v>14.023</v>
      </c>
      <c r="BB61" s="4">
        <f>'Raw Data'!BB1173</f>
        <v>10.89</v>
      </c>
      <c r="BC61" s="4">
        <f>'Raw Data'!BC1173</f>
        <v>0.78</v>
      </c>
      <c r="BD61" s="4">
        <f>'Raw Data'!BD1173</f>
        <v>19.413</v>
      </c>
      <c r="BE61" s="4">
        <f>'Raw Data'!BE1173</f>
        <v>1663.4690000000001</v>
      </c>
      <c r="BF61" s="4">
        <f>'Raw Data'!BF1173</f>
        <v>842.92700000000002</v>
      </c>
      <c r="BG61" s="4">
        <f>'Raw Data'!BG1173</f>
        <v>0.13200000000000001</v>
      </c>
      <c r="BH61" s="4">
        <f>'Raw Data'!BH1173</f>
        <v>0.247</v>
      </c>
      <c r="BI61" s="4">
        <f>'Raw Data'!BI1173</f>
        <v>0.379</v>
      </c>
      <c r="BJ61" s="4">
        <f>'Raw Data'!BJ1173</f>
        <v>0.10100000000000001</v>
      </c>
      <c r="BK61" s="4">
        <f>'Raw Data'!BK1173</f>
        <v>0.188</v>
      </c>
      <c r="BL61" s="4">
        <f>'Raw Data'!BL1173</f>
        <v>0.28899999999999998</v>
      </c>
      <c r="BM61" s="4">
        <f>'Raw Data'!BM1173</f>
        <v>14.3048</v>
      </c>
      <c r="BN61" s="4">
        <f>'Raw Data'!BN1173</f>
        <v>0</v>
      </c>
      <c r="BO61" s="4">
        <f>'Raw Data'!BO1173</f>
        <v>0</v>
      </c>
      <c r="BP61" s="4">
        <f>'Raw Data'!BP1173</f>
        <v>0</v>
      </c>
      <c r="BQ61" s="4">
        <f>'Raw Data'!BQ1173</f>
        <v>0</v>
      </c>
      <c r="BR61" s="4">
        <f>'Raw Data'!BR1173</f>
        <v>0.65646800000000005</v>
      </c>
      <c r="BS61" s="4">
        <f>'Raw Data'!BS1173</f>
        <v>-5</v>
      </c>
      <c r="BT61" s="4">
        <f>'Raw Data'!BT1173</f>
        <v>0.15619</v>
      </c>
      <c r="BU61" s="4">
        <f>'Raw Data'!BU1173</f>
        <v>16.042425000000001</v>
      </c>
      <c r="BV61" s="4">
        <f>'Raw Data'!BV1173</f>
        <v>3.1550340000000001</v>
      </c>
      <c r="BW61" s="4">
        <f t="shared" si="14"/>
        <v>4.2384086850000005</v>
      </c>
      <c r="BY61" s="4">
        <f t="shared" si="10"/>
        <v>19667.638507503525</v>
      </c>
      <c r="BZ61" s="4">
        <f t="shared" si="11"/>
        <v>9966.1511721675761</v>
      </c>
      <c r="CA61" s="4">
        <f t="shared" si="12"/>
        <v>1.1941499897250001</v>
      </c>
      <c r="CB61" s="4">
        <f t="shared" si="13"/>
        <v>174.63708134754</v>
      </c>
    </row>
    <row r="62" spans="1:80" x14ac:dyDescent="0.25">
      <c r="A62" s="2">
        <f>'Raw Data'!A1174</f>
        <v>42070</v>
      </c>
      <c r="B62" s="3">
        <f>'Raw Data'!B1174</f>
        <v>3.7740740740740734E-2</v>
      </c>
      <c r="C62" s="4">
        <f>'Raw Data'!C1174</f>
        <v>10.263</v>
      </c>
      <c r="D62" s="4">
        <f>'Raw Data'!D1174</f>
        <v>7.3392999999999997</v>
      </c>
      <c r="E62" s="4">
        <f>'Raw Data'!E1174</f>
        <v>73392.769230000005</v>
      </c>
      <c r="F62" s="4">
        <f>'Raw Data'!F1174</f>
        <v>9.3000000000000007</v>
      </c>
      <c r="G62" s="4">
        <f>'Raw Data'!G1174</f>
        <v>13</v>
      </c>
      <c r="H62" s="4">
        <f>'Raw Data'!H1174</f>
        <v>2164.6</v>
      </c>
      <c r="I62" s="4">
        <f>'Raw Data'!I1174</f>
        <v>0</v>
      </c>
      <c r="J62" s="4">
        <f>'Raw Data'!J1174</f>
        <v>0</v>
      </c>
      <c r="K62" s="4">
        <f>'Raw Data'!K1174</f>
        <v>0.84150000000000003</v>
      </c>
      <c r="L62" s="4">
        <f>'Raw Data'!L1174</f>
        <v>8.6357999999999997</v>
      </c>
      <c r="M62" s="4">
        <f>'Raw Data'!M1174</f>
        <v>6.1757999999999997</v>
      </c>
      <c r="N62" s="4">
        <f>'Raw Data'!N1174</f>
        <v>7.8257000000000003</v>
      </c>
      <c r="O62" s="4">
        <f>'Raw Data'!O1174</f>
        <v>10.9392</v>
      </c>
      <c r="P62" s="4">
        <f>'Raw Data'!P1174</f>
        <v>18.8</v>
      </c>
      <c r="Q62" s="4">
        <f>'Raw Data'!Q1174</f>
        <v>5.9629000000000003</v>
      </c>
      <c r="R62" s="4">
        <f>'Raw Data'!R1174</f>
        <v>8.3353000000000002</v>
      </c>
      <c r="S62" s="4">
        <f>'Raw Data'!S1174</f>
        <v>14.3</v>
      </c>
      <c r="T62" s="4">
        <f>'Raw Data'!T1174</f>
        <v>2164.6</v>
      </c>
      <c r="U62" s="4">
        <f>'Raw Data'!U1174</f>
        <v>0</v>
      </c>
      <c r="V62" s="4">
        <f>'Raw Data'!V1174</f>
        <v>0</v>
      </c>
      <c r="W62" s="4">
        <f>'Raw Data'!W1174</f>
        <v>0</v>
      </c>
      <c r="X62" s="4">
        <f>'Raw Data'!X1174</f>
        <v>0</v>
      </c>
      <c r="Y62" s="4">
        <f>'Raw Data'!Y1174</f>
        <v>11.8</v>
      </c>
      <c r="Z62" s="4">
        <f>'Raw Data'!Z1174</f>
        <v>874</v>
      </c>
      <c r="AA62" s="4">
        <f>'Raw Data'!AA1174</f>
        <v>895</v>
      </c>
      <c r="AB62" s="4">
        <f>'Raw Data'!AB1174</f>
        <v>827</v>
      </c>
      <c r="AC62" s="4">
        <f>'Raw Data'!AC1174</f>
        <v>53</v>
      </c>
      <c r="AD62" s="4">
        <f>'Raw Data'!AD1174</f>
        <v>8.5299999999999994</v>
      </c>
      <c r="AE62" s="4">
        <f>'Raw Data'!AE1174</f>
        <v>0.2</v>
      </c>
      <c r="AF62" s="4">
        <f>'Raw Data'!AF1174</f>
        <v>978</v>
      </c>
      <c r="AG62" s="4">
        <f>'Raw Data'!AG1174</f>
        <v>-7</v>
      </c>
      <c r="AH62" s="4">
        <f>'Raw Data'!AH1174</f>
        <v>13</v>
      </c>
      <c r="AI62" s="4">
        <f>'Raw Data'!AI1174</f>
        <v>29</v>
      </c>
      <c r="AJ62" s="4">
        <f>'Raw Data'!AJ1174</f>
        <v>189</v>
      </c>
      <c r="AK62" s="4">
        <f>'Raw Data'!AK1174</f>
        <v>138</v>
      </c>
      <c r="AL62" s="4">
        <f>'Raw Data'!AL1174</f>
        <v>2.5</v>
      </c>
      <c r="AM62" s="4">
        <f>'Raw Data'!AM1174</f>
        <v>195</v>
      </c>
      <c r="AN62" s="4" t="str">
        <f>'Raw Data'!AN1174</f>
        <v>n/a</v>
      </c>
      <c r="AO62" s="4">
        <f>'Raw Data'!AO1174</f>
        <v>2</v>
      </c>
      <c r="AP62" s="5">
        <f>'Raw Data'!AP1174</f>
        <v>0.62111111111111106</v>
      </c>
      <c r="AQ62" s="4">
        <f>'Raw Data'!AQ1174</f>
        <v>47.161298000000002</v>
      </c>
      <c r="AR62" s="4">
        <f>'Raw Data'!AR1174</f>
        <v>-88.483992999999998</v>
      </c>
      <c r="AS62" s="4">
        <f>'Raw Data'!AS1174</f>
        <v>318.89999999999998</v>
      </c>
      <c r="AT62" s="4">
        <f>'Raw Data'!AT1174</f>
        <v>35.1</v>
      </c>
      <c r="AU62" s="4">
        <f>'Raw Data'!AU1174</f>
        <v>12</v>
      </c>
      <c r="AV62" s="4">
        <f>'Raw Data'!AV1174</f>
        <v>9</v>
      </c>
      <c r="AW62" s="4" t="str">
        <f>'Raw Data'!AW1174</f>
        <v>0x4b66000</v>
      </c>
      <c r="AX62" s="4">
        <f>'Raw Data'!AX1174</f>
        <v>1.1000000000000001</v>
      </c>
      <c r="AY62" s="4">
        <f>'Raw Data'!AY1174</f>
        <v>2.2999999999999998</v>
      </c>
      <c r="AZ62" s="4">
        <f>'Raw Data'!AZ1174</f>
        <v>3.1</v>
      </c>
      <c r="BA62" s="4">
        <f>'Raw Data'!BA1174</f>
        <v>14.023</v>
      </c>
      <c r="BB62" s="4">
        <f>'Raw Data'!BB1174</f>
        <v>11.18</v>
      </c>
      <c r="BC62" s="4">
        <f>'Raw Data'!BC1174</f>
        <v>0.8</v>
      </c>
      <c r="BD62" s="4">
        <f>'Raw Data'!BD1174</f>
        <v>18.838999999999999</v>
      </c>
      <c r="BE62" s="4">
        <f>'Raw Data'!BE1174</f>
        <v>1741.8889999999999</v>
      </c>
      <c r="BF62" s="4">
        <f>'Raw Data'!BF1174</f>
        <v>792.84699999999998</v>
      </c>
      <c r="BG62" s="4">
        <f>'Raw Data'!BG1174</f>
        <v>0.16500000000000001</v>
      </c>
      <c r="BH62" s="4">
        <f>'Raw Data'!BH1174</f>
        <v>0.23100000000000001</v>
      </c>
      <c r="BI62" s="4">
        <f>'Raw Data'!BI1174</f>
        <v>0.39600000000000002</v>
      </c>
      <c r="BJ62" s="4">
        <f>'Raw Data'!BJ1174</f>
        <v>0.126</v>
      </c>
      <c r="BK62" s="4">
        <f>'Raw Data'!BK1174</f>
        <v>0.17599999999999999</v>
      </c>
      <c r="BL62" s="4">
        <f>'Raw Data'!BL1174</f>
        <v>0.30199999999999999</v>
      </c>
      <c r="BM62" s="4">
        <f>'Raw Data'!BM1174</f>
        <v>14.4383</v>
      </c>
      <c r="BN62" s="4">
        <f>'Raw Data'!BN1174</f>
        <v>0</v>
      </c>
      <c r="BO62" s="4">
        <f>'Raw Data'!BO1174</f>
        <v>0</v>
      </c>
      <c r="BP62" s="4">
        <f>'Raw Data'!BP1174</f>
        <v>0</v>
      </c>
      <c r="BQ62" s="4">
        <f>'Raw Data'!BQ1174</f>
        <v>0</v>
      </c>
      <c r="BR62" s="4">
        <f>'Raw Data'!BR1174</f>
        <v>0.68967599999999996</v>
      </c>
      <c r="BS62" s="4">
        <f>'Raw Data'!BS1174</f>
        <v>-5</v>
      </c>
      <c r="BT62" s="4">
        <f>'Raw Data'!BT1174</f>
        <v>0.15437799999999999</v>
      </c>
      <c r="BU62" s="4">
        <f>'Raw Data'!BU1174</f>
        <v>16.853949</v>
      </c>
      <c r="BV62" s="4">
        <f>'Raw Data'!BV1174</f>
        <v>3.1184430000000001</v>
      </c>
      <c r="BW62" s="4">
        <f t="shared" si="14"/>
        <v>4.4528133258000002</v>
      </c>
      <c r="BY62" s="4">
        <f t="shared" si="10"/>
        <v>21636.631068440154</v>
      </c>
      <c r="BZ62" s="4">
        <f t="shared" si="11"/>
        <v>9848.2383393658092</v>
      </c>
      <c r="CA62" s="4">
        <f t="shared" si="12"/>
        <v>1.5650914120380002</v>
      </c>
      <c r="CB62" s="4">
        <f t="shared" si="13"/>
        <v>185.18354497533869</v>
      </c>
    </row>
    <row r="63" spans="1:80" x14ac:dyDescent="0.25">
      <c r="A63" s="2">
        <f>'Raw Data'!A1175</f>
        <v>42070</v>
      </c>
      <c r="B63" s="3">
        <f>'Raw Data'!B1175</f>
        <v>3.7752314814814815E-2</v>
      </c>
      <c r="C63" s="4">
        <f>'Raw Data'!C1175</f>
        <v>10.554</v>
      </c>
      <c r="D63" s="4">
        <f>'Raw Data'!D1175</f>
        <v>7.3415999999999997</v>
      </c>
      <c r="E63" s="4">
        <f>'Raw Data'!E1175</f>
        <v>73415.983189999999</v>
      </c>
      <c r="F63" s="4">
        <f>'Raw Data'!F1175</f>
        <v>9.5</v>
      </c>
      <c r="G63" s="4">
        <f>'Raw Data'!G1175</f>
        <v>13</v>
      </c>
      <c r="H63" s="4">
        <f>'Raw Data'!H1175</f>
        <v>2058.8000000000002</v>
      </c>
      <c r="I63" s="4">
        <f>'Raw Data'!I1175</f>
        <v>0</v>
      </c>
      <c r="J63" s="4">
        <f>'Raw Data'!J1175</f>
        <v>0</v>
      </c>
      <c r="K63" s="4">
        <f>'Raw Data'!K1175</f>
        <v>0.83940000000000003</v>
      </c>
      <c r="L63" s="4">
        <f>'Raw Data'!L1175</f>
        <v>8.8584999999999994</v>
      </c>
      <c r="M63" s="4">
        <f>'Raw Data'!M1175</f>
        <v>6.1623000000000001</v>
      </c>
      <c r="N63" s="4">
        <f>'Raw Data'!N1175</f>
        <v>7.9421999999999997</v>
      </c>
      <c r="O63" s="4">
        <f>'Raw Data'!O1175</f>
        <v>10.9292</v>
      </c>
      <c r="P63" s="4">
        <f>'Raw Data'!P1175</f>
        <v>18.899999999999999</v>
      </c>
      <c r="Q63" s="4">
        <f>'Raw Data'!Q1175</f>
        <v>6.0517000000000003</v>
      </c>
      <c r="R63" s="4">
        <f>'Raw Data'!R1175</f>
        <v>8.3277000000000001</v>
      </c>
      <c r="S63" s="4">
        <f>'Raw Data'!S1175</f>
        <v>14.4</v>
      </c>
      <c r="T63" s="4">
        <f>'Raw Data'!T1175</f>
        <v>2058.75</v>
      </c>
      <c r="U63" s="4">
        <f>'Raw Data'!U1175</f>
        <v>0</v>
      </c>
      <c r="V63" s="4">
        <f>'Raw Data'!V1175</f>
        <v>0</v>
      </c>
      <c r="W63" s="4">
        <f>'Raw Data'!W1175</f>
        <v>0</v>
      </c>
      <c r="X63" s="4">
        <f>'Raw Data'!X1175</f>
        <v>0</v>
      </c>
      <c r="Y63" s="4">
        <f>'Raw Data'!Y1175</f>
        <v>11.8</v>
      </c>
      <c r="Z63" s="4">
        <f>'Raw Data'!Z1175</f>
        <v>875</v>
      </c>
      <c r="AA63" s="4">
        <f>'Raw Data'!AA1175</f>
        <v>896</v>
      </c>
      <c r="AB63" s="4">
        <f>'Raw Data'!AB1175</f>
        <v>829</v>
      </c>
      <c r="AC63" s="4">
        <f>'Raw Data'!AC1175</f>
        <v>53</v>
      </c>
      <c r="AD63" s="4">
        <f>'Raw Data'!AD1175</f>
        <v>8.5299999999999994</v>
      </c>
      <c r="AE63" s="4">
        <f>'Raw Data'!AE1175</f>
        <v>0.2</v>
      </c>
      <c r="AF63" s="4">
        <f>'Raw Data'!AF1175</f>
        <v>978</v>
      </c>
      <c r="AG63" s="4">
        <f>'Raw Data'!AG1175</f>
        <v>-7</v>
      </c>
      <c r="AH63" s="4">
        <f>'Raw Data'!AH1175</f>
        <v>13</v>
      </c>
      <c r="AI63" s="4">
        <f>'Raw Data'!AI1175</f>
        <v>29</v>
      </c>
      <c r="AJ63" s="4">
        <f>'Raw Data'!AJ1175</f>
        <v>189</v>
      </c>
      <c r="AK63" s="4">
        <f>'Raw Data'!AK1175</f>
        <v>138</v>
      </c>
      <c r="AL63" s="4">
        <f>'Raw Data'!AL1175</f>
        <v>2.5</v>
      </c>
      <c r="AM63" s="4">
        <f>'Raw Data'!AM1175</f>
        <v>195</v>
      </c>
      <c r="AN63" s="4" t="str">
        <f>'Raw Data'!AN1175</f>
        <v>n/a</v>
      </c>
      <c r="AO63" s="4">
        <f>'Raw Data'!AO1175</f>
        <v>2</v>
      </c>
      <c r="AP63" s="5">
        <f>'Raw Data'!AP1175</f>
        <v>0.62112268518518521</v>
      </c>
      <c r="AQ63" s="4">
        <f>'Raw Data'!AQ1175</f>
        <v>47.161451999999997</v>
      </c>
      <c r="AR63" s="4">
        <f>'Raw Data'!AR1175</f>
        <v>-88.484002000000004</v>
      </c>
      <c r="AS63" s="4">
        <f>'Raw Data'!AS1175</f>
        <v>319.2</v>
      </c>
      <c r="AT63" s="4">
        <f>'Raw Data'!AT1175</f>
        <v>36.5</v>
      </c>
      <c r="AU63" s="4">
        <f>'Raw Data'!AU1175</f>
        <v>12</v>
      </c>
      <c r="AV63" s="4">
        <f>'Raw Data'!AV1175</f>
        <v>9</v>
      </c>
      <c r="AW63" s="4" t="str">
        <f>'Raw Data'!AW1175</f>
        <v>0x4b66000</v>
      </c>
      <c r="AX63" s="4">
        <f>'Raw Data'!AX1175</f>
        <v>1.1000000000000001</v>
      </c>
      <c r="AY63" s="4">
        <f>'Raw Data'!AY1175</f>
        <v>2.2999999999999998</v>
      </c>
      <c r="AZ63" s="4">
        <f>'Raw Data'!AZ1175</f>
        <v>3.1</v>
      </c>
      <c r="BA63" s="4">
        <f>'Raw Data'!BA1175</f>
        <v>14.023</v>
      </c>
      <c r="BB63" s="4">
        <f>'Raw Data'!BB1175</f>
        <v>11.03</v>
      </c>
      <c r="BC63" s="4">
        <f>'Raw Data'!BC1175</f>
        <v>0.79</v>
      </c>
      <c r="BD63" s="4">
        <f>'Raw Data'!BD1175</f>
        <v>19.137</v>
      </c>
      <c r="BE63" s="4">
        <f>'Raw Data'!BE1175</f>
        <v>1763.441</v>
      </c>
      <c r="BF63" s="4">
        <f>'Raw Data'!BF1175</f>
        <v>780.76900000000001</v>
      </c>
      <c r="BG63" s="4">
        <f>'Raw Data'!BG1175</f>
        <v>0.16600000000000001</v>
      </c>
      <c r="BH63" s="4">
        <f>'Raw Data'!BH1175</f>
        <v>0.22800000000000001</v>
      </c>
      <c r="BI63" s="4">
        <f>'Raw Data'!BI1175</f>
        <v>0.39300000000000002</v>
      </c>
      <c r="BJ63" s="4">
        <f>'Raw Data'!BJ1175</f>
        <v>0.126</v>
      </c>
      <c r="BK63" s="4">
        <f>'Raw Data'!BK1175</f>
        <v>0.17399999999999999</v>
      </c>
      <c r="BL63" s="4">
        <f>'Raw Data'!BL1175</f>
        <v>0.3</v>
      </c>
      <c r="BM63" s="4">
        <f>'Raw Data'!BM1175</f>
        <v>13.5527</v>
      </c>
      <c r="BN63" s="4">
        <f>'Raw Data'!BN1175</f>
        <v>0</v>
      </c>
      <c r="BO63" s="4">
        <f>'Raw Data'!BO1175</f>
        <v>0</v>
      </c>
      <c r="BP63" s="4">
        <f>'Raw Data'!BP1175</f>
        <v>0</v>
      </c>
      <c r="BQ63" s="4">
        <f>'Raw Data'!BQ1175</f>
        <v>0</v>
      </c>
      <c r="BR63" s="4">
        <f>'Raw Data'!BR1175</f>
        <v>0.68745699999999998</v>
      </c>
      <c r="BS63" s="4">
        <f>'Raw Data'!BS1175</f>
        <v>-5</v>
      </c>
      <c r="BT63" s="4">
        <f>'Raw Data'!BT1175</f>
        <v>0.15237800000000001</v>
      </c>
      <c r="BU63" s="4">
        <f>'Raw Data'!BU1175</f>
        <v>16.799731000000001</v>
      </c>
      <c r="BV63" s="4">
        <f>'Raw Data'!BV1175</f>
        <v>3.078036</v>
      </c>
      <c r="BW63" s="4">
        <f t="shared" si="14"/>
        <v>4.4384889302000001</v>
      </c>
      <c r="BY63" s="4">
        <f t="shared" si="10"/>
        <v>21833.871478131427</v>
      </c>
      <c r="BZ63" s="4">
        <f t="shared" si="11"/>
        <v>9667.0146606034432</v>
      </c>
      <c r="CA63" s="4">
        <f t="shared" si="12"/>
        <v>1.5600566201220001</v>
      </c>
      <c r="CB63" s="4">
        <f t="shared" si="13"/>
        <v>173.26578460033571</v>
      </c>
    </row>
    <row r="64" spans="1:80" x14ac:dyDescent="0.25">
      <c r="A64" s="2">
        <f>'Raw Data'!A1176</f>
        <v>42070</v>
      </c>
      <c r="B64" s="3">
        <f>'Raw Data'!B1176</f>
        <v>3.7763888888888889E-2</v>
      </c>
      <c r="C64" s="4">
        <f>'Raw Data'!C1176</f>
        <v>10.256</v>
      </c>
      <c r="D64" s="4">
        <f>'Raw Data'!D1176</f>
        <v>7.1657000000000002</v>
      </c>
      <c r="E64" s="4">
        <f>'Raw Data'!E1176</f>
        <v>71656.756099999999</v>
      </c>
      <c r="F64" s="4">
        <f>'Raw Data'!F1176</f>
        <v>10.6</v>
      </c>
      <c r="G64" s="4">
        <f>'Raw Data'!G1176</f>
        <v>16.5</v>
      </c>
      <c r="H64" s="4">
        <f>'Raw Data'!H1176</f>
        <v>2117.1999999999998</v>
      </c>
      <c r="I64" s="4">
        <f>'Raw Data'!I1176</f>
        <v>0</v>
      </c>
      <c r="J64" s="4">
        <f>'Raw Data'!J1176</f>
        <v>0</v>
      </c>
      <c r="K64" s="4">
        <f>'Raw Data'!K1176</f>
        <v>0.84319999999999995</v>
      </c>
      <c r="L64" s="4">
        <f>'Raw Data'!L1176</f>
        <v>8.6485000000000003</v>
      </c>
      <c r="M64" s="4">
        <f>'Raw Data'!M1176</f>
        <v>6.0423</v>
      </c>
      <c r="N64" s="4">
        <f>'Raw Data'!N1176</f>
        <v>8.9557000000000002</v>
      </c>
      <c r="O64" s="4">
        <f>'Raw Data'!O1176</f>
        <v>13.941599999999999</v>
      </c>
      <c r="P64" s="4">
        <f>'Raw Data'!P1176</f>
        <v>22.9</v>
      </c>
      <c r="Q64" s="4">
        <f>'Raw Data'!Q1176</f>
        <v>6.8239999999999998</v>
      </c>
      <c r="R64" s="4">
        <f>'Raw Data'!R1176</f>
        <v>10.622999999999999</v>
      </c>
      <c r="S64" s="4">
        <f>'Raw Data'!S1176</f>
        <v>17.399999999999999</v>
      </c>
      <c r="T64" s="4">
        <f>'Raw Data'!T1176</f>
        <v>2117.25</v>
      </c>
      <c r="U64" s="4">
        <f>'Raw Data'!U1176</f>
        <v>0</v>
      </c>
      <c r="V64" s="4">
        <f>'Raw Data'!V1176</f>
        <v>0</v>
      </c>
      <c r="W64" s="4">
        <f>'Raw Data'!W1176</f>
        <v>0</v>
      </c>
      <c r="X64" s="4">
        <f>'Raw Data'!X1176</f>
        <v>0</v>
      </c>
      <c r="Y64" s="4">
        <f>'Raw Data'!Y1176</f>
        <v>11.8</v>
      </c>
      <c r="Z64" s="4">
        <f>'Raw Data'!Z1176</f>
        <v>874</v>
      </c>
      <c r="AA64" s="4">
        <f>'Raw Data'!AA1176</f>
        <v>896</v>
      </c>
      <c r="AB64" s="4">
        <f>'Raw Data'!AB1176</f>
        <v>828</v>
      </c>
      <c r="AC64" s="4">
        <f>'Raw Data'!AC1176</f>
        <v>53</v>
      </c>
      <c r="AD64" s="4">
        <f>'Raw Data'!AD1176</f>
        <v>8.5299999999999994</v>
      </c>
      <c r="AE64" s="4">
        <f>'Raw Data'!AE1176</f>
        <v>0.2</v>
      </c>
      <c r="AF64" s="4">
        <f>'Raw Data'!AF1176</f>
        <v>978</v>
      </c>
      <c r="AG64" s="4">
        <f>'Raw Data'!AG1176</f>
        <v>-7</v>
      </c>
      <c r="AH64" s="4">
        <f>'Raw Data'!AH1176</f>
        <v>13</v>
      </c>
      <c r="AI64" s="4">
        <f>'Raw Data'!AI1176</f>
        <v>29</v>
      </c>
      <c r="AJ64" s="4">
        <f>'Raw Data'!AJ1176</f>
        <v>188.2</v>
      </c>
      <c r="AK64" s="4">
        <f>'Raw Data'!AK1176</f>
        <v>138</v>
      </c>
      <c r="AL64" s="4">
        <f>'Raw Data'!AL1176</f>
        <v>2.5</v>
      </c>
      <c r="AM64" s="4">
        <f>'Raw Data'!AM1176</f>
        <v>195</v>
      </c>
      <c r="AN64" s="4" t="str">
        <f>'Raw Data'!AN1176</f>
        <v>n/a</v>
      </c>
      <c r="AO64" s="4">
        <f>'Raw Data'!AO1176</f>
        <v>2</v>
      </c>
      <c r="AP64" s="5">
        <f>'Raw Data'!AP1176</f>
        <v>0.62113425925925925</v>
      </c>
      <c r="AQ64" s="4">
        <f>'Raw Data'!AQ1176</f>
        <v>47.161605999999999</v>
      </c>
      <c r="AR64" s="4">
        <f>'Raw Data'!AR1176</f>
        <v>-88.484037999999998</v>
      </c>
      <c r="AS64" s="4">
        <f>'Raw Data'!AS1176</f>
        <v>319.60000000000002</v>
      </c>
      <c r="AT64" s="4">
        <f>'Raw Data'!AT1176</f>
        <v>37.5</v>
      </c>
      <c r="AU64" s="4">
        <f>'Raw Data'!AU1176</f>
        <v>12</v>
      </c>
      <c r="AV64" s="4">
        <f>'Raw Data'!AV1176</f>
        <v>9</v>
      </c>
      <c r="AW64" s="4" t="str">
        <f>'Raw Data'!AW1176</f>
        <v>0x4b66000</v>
      </c>
      <c r="AX64" s="4">
        <f>'Raw Data'!AX1176</f>
        <v>1.1000000000000001</v>
      </c>
      <c r="AY64" s="4">
        <f>'Raw Data'!AY1176</f>
        <v>2.2999999999999998</v>
      </c>
      <c r="AZ64" s="4">
        <f>'Raw Data'!AZ1176</f>
        <v>3.1</v>
      </c>
      <c r="BA64" s="4">
        <f>'Raw Data'!BA1176</f>
        <v>14.023</v>
      </c>
      <c r="BB64" s="4">
        <f>'Raw Data'!BB1176</f>
        <v>11.31</v>
      </c>
      <c r="BC64" s="4">
        <f>'Raw Data'!BC1176</f>
        <v>0.81</v>
      </c>
      <c r="BD64" s="4">
        <f>'Raw Data'!BD1176</f>
        <v>18.591999999999999</v>
      </c>
      <c r="BE64" s="4">
        <f>'Raw Data'!BE1176</f>
        <v>1759.191</v>
      </c>
      <c r="BF64" s="4">
        <f>'Raw Data'!BF1176</f>
        <v>782.25800000000004</v>
      </c>
      <c r="BG64" s="4">
        <f>'Raw Data'!BG1176</f>
        <v>0.191</v>
      </c>
      <c r="BH64" s="4">
        <f>'Raw Data'!BH1176</f>
        <v>0.29699999999999999</v>
      </c>
      <c r="BI64" s="4">
        <f>'Raw Data'!BI1176</f>
        <v>0.48799999999999999</v>
      </c>
      <c r="BJ64" s="4">
        <f>'Raw Data'!BJ1176</f>
        <v>0.14499999999999999</v>
      </c>
      <c r="BK64" s="4">
        <f>'Raw Data'!BK1176</f>
        <v>0.22600000000000001</v>
      </c>
      <c r="BL64" s="4">
        <f>'Raw Data'!BL1176</f>
        <v>0.372</v>
      </c>
      <c r="BM64" s="4">
        <f>'Raw Data'!BM1176</f>
        <v>14.2418</v>
      </c>
      <c r="BN64" s="4">
        <f>'Raw Data'!BN1176</f>
        <v>0</v>
      </c>
      <c r="BO64" s="4">
        <f>'Raw Data'!BO1176</f>
        <v>0</v>
      </c>
      <c r="BP64" s="4">
        <f>'Raw Data'!BP1176</f>
        <v>0</v>
      </c>
      <c r="BQ64" s="4">
        <f>'Raw Data'!BQ1176</f>
        <v>0</v>
      </c>
      <c r="BR64" s="4">
        <f>'Raw Data'!BR1176</f>
        <v>0.73442200000000002</v>
      </c>
      <c r="BS64" s="4">
        <f>'Raw Data'!BS1176</f>
        <v>-5</v>
      </c>
      <c r="BT64" s="4">
        <f>'Raw Data'!BT1176</f>
        <v>0.15281</v>
      </c>
      <c r="BU64" s="4">
        <f>'Raw Data'!BU1176</f>
        <v>17.947427000000001</v>
      </c>
      <c r="BV64" s="4">
        <f>'Raw Data'!BV1176</f>
        <v>3.0867659999999999</v>
      </c>
      <c r="BW64" s="4">
        <f t="shared" si="14"/>
        <v>4.7417102134000002</v>
      </c>
      <c r="BY64" s="4">
        <f t="shared" si="10"/>
        <v>23269.265661997513</v>
      </c>
      <c r="BZ64" s="4">
        <f t="shared" si="11"/>
        <v>10347.125024072342</v>
      </c>
      <c r="CA64" s="4">
        <f t="shared" si="12"/>
        <v>1.9179517863549997</v>
      </c>
      <c r="CB64" s="4">
        <f t="shared" si="13"/>
        <v>194.5143897107846</v>
      </c>
    </row>
    <row r="65" spans="1:80" x14ac:dyDescent="0.25">
      <c r="A65" s="2">
        <f>'Raw Data'!A1177</f>
        <v>42070</v>
      </c>
      <c r="B65" s="3">
        <f>'Raw Data'!B1177</f>
        <v>3.7775462962962962E-2</v>
      </c>
      <c r="C65" s="4">
        <f>'Raw Data'!C1177</f>
        <v>11.68</v>
      </c>
      <c r="D65" s="4">
        <f>'Raw Data'!D1177</f>
        <v>5.5608000000000004</v>
      </c>
      <c r="E65" s="4">
        <f>'Raw Data'!E1177</f>
        <v>55608</v>
      </c>
      <c r="F65" s="4">
        <f>'Raw Data'!F1177</f>
        <v>10.9</v>
      </c>
      <c r="G65" s="4">
        <f>'Raw Data'!G1177</f>
        <v>35.6</v>
      </c>
      <c r="H65" s="4">
        <f>'Raw Data'!H1177</f>
        <v>2015.1</v>
      </c>
      <c r="I65" s="4">
        <f>'Raw Data'!I1177</f>
        <v>0</v>
      </c>
      <c r="J65" s="4">
        <f>'Raw Data'!J1177</f>
        <v>0</v>
      </c>
      <c r="K65" s="4">
        <f>'Raw Data'!K1177</f>
        <v>0.84770000000000001</v>
      </c>
      <c r="L65" s="4">
        <f>'Raw Data'!L1177</f>
        <v>9.9010999999999996</v>
      </c>
      <c r="M65" s="4">
        <f>'Raw Data'!M1177</f>
        <v>4.7138999999999998</v>
      </c>
      <c r="N65" s="4">
        <f>'Raw Data'!N1177</f>
        <v>9.2399000000000004</v>
      </c>
      <c r="O65" s="4">
        <f>'Raw Data'!O1177</f>
        <v>30.1694</v>
      </c>
      <c r="P65" s="4">
        <f>'Raw Data'!P1177</f>
        <v>39.4</v>
      </c>
      <c r="Q65" s="4">
        <f>'Raw Data'!Q1177</f>
        <v>7.0404999999999998</v>
      </c>
      <c r="R65" s="4">
        <f>'Raw Data'!R1177</f>
        <v>22.988</v>
      </c>
      <c r="S65" s="4">
        <f>'Raw Data'!S1177</f>
        <v>30</v>
      </c>
      <c r="T65" s="4">
        <f>'Raw Data'!T1177</f>
        <v>2015.0579</v>
      </c>
      <c r="U65" s="4">
        <f>'Raw Data'!U1177</f>
        <v>0</v>
      </c>
      <c r="V65" s="4">
        <f>'Raw Data'!V1177</f>
        <v>0</v>
      </c>
      <c r="W65" s="4">
        <f>'Raw Data'!W1177</f>
        <v>0</v>
      </c>
      <c r="X65" s="4">
        <f>'Raw Data'!X1177</f>
        <v>0</v>
      </c>
      <c r="Y65" s="4">
        <f>'Raw Data'!Y1177</f>
        <v>11.8</v>
      </c>
      <c r="Z65" s="4">
        <f>'Raw Data'!Z1177</f>
        <v>873</v>
      </c>
      <c r="AA65" s="4">
        <f>'Raw Data'!AA1177</f>
        <v>894</v>
      </c>
      <c r="AB65" s="4">
        <f>'Raw Data'!AB1177</f>
        <v>826</v>
      </c>
      <c r="AC65" s="4">
        <f>'Raw Data'!AC1177</f>
        <v>53</v>
      </c>
      <c r="AD65" s="4">
        <f>'Raw Data'!AD1177</f>
        <v>8.5299999999999994</v>
      </c>
      <c r="AE65" s="4">
        <f>'Raw Data'!AE1177</f>
        <v>0.2</v>
      </c>
      <c r="AF65" s="4">
        <f>'Raw Data'!AF1177</f>
        <v>978</v>
      </c>
      <c r="AG65" s="4">
        <f>'Raw Data'!AG1177</f>
        <v>-7</v>
      </c>
      <c r="AH65" s="4">
        <f>'Raw Data'!AH1177</f>
        <v>13</v>
      </c>
      <c r="AI65" s="4">
        <f>'Raw Data'!AI1177</f>
        <v>29</v>
      </c>
      <c r="AJ65" s="4">
        <f>'Raw Data'!AJ1177</f>
        <v>188</v>
      </c>
      <c r="AK65" s="4">
        <f>'Raw Data'!AK1177</f>
        <v>138</v>
      </c>
      <c r="AL65" s="4">
        <f>'Raw Data'!AL1177</f>
        <v>2.6</v>
      </c>
      <c r="AM65" s="4">
        <f>'Raw Data'!AM1177</f>
        <v>195</v>
      </c>
      <c r="AN65" s="4" t="str">
        <f>'Raw Data'!AN1177</f>
        <v>n/a</v>
      </c>
      <c r="AO65" s="4">
        <f>'Raw Data'!AO1177</f>
        <v>2</v>
      </c>
      <c r="AP65" s="5">
        <f>'Raw Data'!AP1177</f>
        <v>0.6211458333333334</v>
      </c>
      <c r="AQ65" s="4">
        <f>'Raw Data'!AQ1177</f>
        <v>47.161759000000004</v>
      </c>
      <c r="AR65" s="4">
        <f>'Raw Data'!AR1177</f>
        <v>-88.484104000000002</v>
      </c>
      <c r="AS65" s="4">
        <f>'Raw Data'!AS1177</f>
        <v>319.5</v>
      </c>
      <c r="AT65" s="4">
        <f>'Raw Data'!AT1177</f>
        <v>38.5</v>
      </c>
      <c r="AU65" s="4">
        <f>'Raw Data'!AU1177</f>
        <v>12</v>
      </c>
      <c r="AV65" s="4">
        <f>'Raw Data'!AV1177</f>
        <v>9</v>
      </c>
      <c r="AW65" s="4" t="str">
        <f>'Raw Data'!AW1177</f>
        <v>0x4b66000</v>
      </c>
      <c r="AX65" s="4">
        <f>'Raw Data'!AX1177</f>
        <v>1.1000000000000001</v>
      </c>
      <c r="AY65" s="4">
        <f>'Raw Data'!AY1177</f>
        <v>2.3124880000000001</v>
      </c>
      <c r="AZ65" s="4">
        <f>'Raw Data'!AZ1177</f>
        <v>3.1</v>
      </c>
      <c r="BA65" s="4">
        <f>'Raw Data'!BA1177</f>
        <v>14.023</v>
      </c>
      <c r="BB65" s="4">
        <f>'Raw Data'!BB1177</f>
        <v>11.66</v>
      </c>
      <c r="BC65" s="4">
        <f>'Raw Data'!BC1177</f>
        <v>0.83</v>
      </c>
      <c r="BD65" s="4">
        <f>'Raw Data'!BD1177</f>
        <v>17.966999999999999</v>
      </c>
      <c r="BE65" s="4">
        <f>'Raw Data'!BE1177</f>
        <v>2025.7429999999999</v>
      </c>
      <c r="BF65" s="4">
        <f>'Raw Data'!BF1177</f>
        <v>613.84100000000001</v>
      </c>
      <c r="BG65" s="4">
        <f>'Raw Data'!BG1177</f>
        <v>0.19800000000000001</v>
      </c>
      <c r="BH65" s="4">
        <f>'Raw Data'!BH1177</f>
        <v>0.64600000000000002</v>
      </c>
      <c r="BI65" s="4">
        <f>'Raw Data'!BI1177</f>
        <v>0.84399999999999997</v>
      </c>
      <c r="BJ65" s="4">
        <f>'Raw Data'!BJ1177</f>
        <v>0.151</v>
      </c>
      <c r="BK65" s="4">
        <f>'Raw Data'!BK1177</f>
        <v>0.49299999999999999</v>
      </c>
      <c r="BL65" s="4">
        <f>'Raw Data'!BL1177</f>
        <v>0.64300000000000002</v>
      </c>
      <c r="BM65" s="4">
        <f>'Raw Data'!BM1177</f>
        <v>13.6335</v>
      </c>
      <c r="BN65" s="4">
        <f>'Raw Data'!BN1177</f>
        <v>0</v>
      </c>
      <c r="BO65" s="4">
        <f>'Raw Data'!BO1177</f>
        <v>0</v>
      </c>
      <c r="BP65" s="4">
        <f>'Raw Data'!BP1177</f>
        <v>0</v>
      </c>
      <c r="BQ65" s="4">
        <f>'Raw Data'!BQ1177</f>
        <v>0</v>
      </c>
      <c r="BR65" s="4">
        <f>'Raw Data'!BR1177</f>
        <v>0.68275699999999995</v>
      </c>
      <c r="BS65" s="4">
        <f>'Raw Data'!BS1177</f>
        <v>-5</v>
      </c>
      <c r="BT65" s="4">
        <f>'Raw Data'!BT1177</f>
        <v>0.153811</v>
      </c>
      <c r="BU65" s="4">
        <f>'Raw Data'!BU1177</f>
        <v>16.684868000000002</v>
      </c>
      <c r="BV65" s="4">
        <f>'Raw Data'!BV1177</f>
        <v>3.1069779999999998</v>
      </c>
      <c r="BW65" s="4">
        <f t="shared" si="14"/>
        <v>4.4081421256000004</v>
      </c>
      <c r="BY65" s="4">
        <f t="shared" si="10"/>
        <v>24910.050608452988</v>
      </c>
      <c r="BZ65" s="4">
        <f t="shared" si="11"/>
        <v>7548.2479147371569</v>
      </c>
      <c r="CA65" s="4">
        <f t="shared" si="12"/>
        <v>1.8568089051160002</v>
      </c>
      <c r="CB65" s="4">
        <f t="shared" si="13"/>
        <v>173.10706553515803</v>
      </c>
    </row>
    <row r="66" spans="1:80" x14ac:dyDescent="0.25">
      <c r="A66" s="2">
        <f>'Raw Data'!A1178</f>
        <v>42070</v>
      </c>
      <c r="B66" s="3">
        <f>'Raw Data'!B1178</f>
        <v>3.7787037037037036E-2</v>
      </c>
      <c r="C66" s="4">
        <f>'Raw Data'!C1178</f>
        <v>12.599</v>
      </c>
      <c r="D66" s="4">
        <f>'Raw Data'!D1178</f>
        <v>3.7492000000000001</v>
      </c>
      <c r="E66" s="4">
        <f>'Raw Data'!E1178</f>
        <v>37492.29752</v>
      </c>
      <c r="F66" s="4">
        <f>'Raw Data'!F1178</f>
        <v>10.9</v>
      </c>
      <c r="G66" s="4">
        <f>'Raw Data'!G1178</f>
        <v>30.6</v>
      </c>
      <c r="H66" s="4">
        <f>'Raw Data'!H1178</f>
        <v>1728.5</v>
      </c>
      <c r="I66" s="4">
        <f>'Raw Data'!I1178</f>
        <v>0</v>
      </c>
      <c r="J66" s="4">
        <f>'Raw Data'!J1178</f>
        <v>0</v>
      </c>
      <c r="K66" s="4">
        <f>'Raw Data'!K1178</f>
        <v>0.85760000000000003</v>
      </c>
      <c r="L66" s="4">
        <f>'Raw Data'!L1178</f>
        <v>10.805099999999999</v>
      </c>
      <c r="M66" s="4">
        <f>'Raw Data'!M1178</f>
        <v>3.2153</v>
      </c>
      <c r="N66" s="4">
        <f>'Raw Data'!N1178</f>
        <v>9.3389000000000006</v>
      </c>
      <c r="O66" s="4">
        <f>'Raw Data'!O1178</f>
        <v>26.256699999999999</v>
      </c>
      <c r="P66" s="4">
        <f>'Raw Data'!P1178</f>
        <v>35.6</v>
      </c>
      <c r="Q66" s="4">
        <f>'Raw Data'!Q1178</f>
        <v>7.1158999999999999</v>
      </c>
      <c r="R66" s="4">
        <f>'Raw Data'!R1178</f>
        <v>20.006699999999999</v>
      </c>
      <c r="S66" s="4">
        <f>'Raw Data'!S1178</f>
        <v>27.1</v>
      </c>
      <c r="T66" s="4">
        <f>'Raw Data'!T1178</f>
        <v>1728.4565</v>
      </c>
      <c r="U66" s="4">
        <f>'Raw Data'!U1178</f>
        <v>0</v>
      </c>
      <c r="V66" s="4">
        <f>'Raw Data'!V1178</f>
        <v>0</v>
      </c>
      <c r="W66" s="4">
        <f>'Raw Data'!W1178</f>
        <v>0</v>
      </c>
      <c r="X66" s="4">
        <f>'Raw Data'!X1178</f>
        <v>0</v>
      </c>
      <c r="Y66" s="4">
        <f>'Raw Data'!Y1178</f>
        <v>11.8</v>
      </c>
      <c r="Z66" s="4">
        <f>'Raw Data'!Z1178</f>
        <v>877</v>
      </c>
      <c r="AA66" s="4">
        <f>'Raw Data'!AA1178</f>
        <v>899</v>
      </c>
      <c r="AB66" s="4">
        <f>'Raw Data'!AB1178</f>
        <v>829</v>
      </c>
      <c r="AC66" s="4">
        <f>'Raw Data'!AC1178</f>
        <v>53</v>
      </c>
      <c r="AD66" s="4">
        <f>'Raw Data'!AD1178</f>
        <v>8.5299999999999994</v>
      </c>
      <c r="AE66" s="4">
        <f>'Raw Data'!AE1178</f>
        <v>0.2</v>
      </c>
      <c r="AF66" s="4">
        <f>'Raw Data'!AF1178</f>
        <v>978</v>
      </c>
      <c r="AG66" s="4">
        <f>'Raw Data'!AG1178</f>
        <v>-7</v>
      </c>
      <c r="AH66" s="4">
        <f>'Raw Data'!AH1178</f>
        <v>13</v>
      </c>
      <c r="AI66" s="4">
        <f>'Raw Data'!AI1178</f>
        <v>29</v>
      </c>
      <c r="AJ66" s="4">
        <f>'Raw Data'!AJ1178</f>
        <v>188</v>
      </c>
      <c r="AK66" s="4">
        <f>'Raw Data'!AK1178</f>
        <v>138</v>
      </c>
      <c r="AL66" s="4">
        <f>'Raw Data'!AL1178</f>
        <v>2.6</v>
      </c>
      <c r="AM66" s="4">
        <f>'Raw Data'!AM1178</f>
        <v>195</v>
      </c>
      <c r="AN66" s="4" t="str">
        <f>'Raw Data'!AN1178</f>
        <v>n/a</v>
      </c>
      <c r="AO66" s="4">
        <f>'Raw Data'!AO1178</f>
        <v>2</v>
      </c>
      <c r="AP66" s="5">
        <f>'Raw Data'!AP1178</f>
        <v>0.62115740740740744</v>
      </c>
      <c r="AQ66" s="4">
        <f>'Raw Data'!AQ1178</f>
        <v>47.161915</v>
      </c>
      <c r="AR66" s="4">
        <f>'Raw Data'!AR1178</f>
        <v>-88.484183000000002</v>
      </c>
      <c r="AS66" s="4">
        <f>'Raw Data'!AS1178</f>
        <v>319.5</v>
      </c>
      <c r="AT66" s="4">
        <f>'Raw Data'!AT1178</f>
        <v>39.799999999999997</v>
      </c>
      <c r="AU66" s="4">
        <f>'Raw Data'!AU1178</f>
        <v>12</v>
      </c>
      <c r="AV66" s="4">
        <f>'Raw Data'!AV1178</f>
        <v>9</v>
      </c>
      <c r="AW66" s="4" t="str">
        <f>'Raw Data'!AW1178</f>
        <v>0x4b66000</v>
      </c>
      <c r="AX66" s="4">
        <f>'Raw Data'!AX1178</f>
        <v>1.1000000000000001</v>
      </c>
      <c r="AY66" s="4">
        <f>'Raw Data'!AY1178</f>
        <v>2.4</v>
      </c>
      <c r="AZ66" s="4">
        <f>'Raw Data'!AZ1178</f>
        <v>3.1</v>
      </c>
      <c r="BA66" s="4">
        <f>'Raw Data'!BA1178</f>
        <v>14.023</v>
      </c>
      <c r="BB66" s="4">
        <f>'Raw Data'!BB1178</f>
        <v>12.51</v>
      </c>
      <c r="BC66" s="4">
        <f>'Raw Data'!BC1178</f>
        <v>0.89</v>
      </c>
      <c r="BD66" s="4">
        <f>'Raw Data'!BD1178</f>
        <v>16.605</v>
      </c>
      <c r="BE66" s="4">
        <f>'Raw Data'!BE1178</f>
        <v>2308.085</v>
      </c>
      <c r="BF66" s="4">
        <f>'Raw Data'!BF1178</f>
        <v>437.14400000000001</v>
      </c>
      <c r="BG66" s="4">
        <f>'Raw Data'!BG1178</f>
        <v>0.20899999999999999</v>
      </c>
      <c r="BH66" s="4">
        <f>'Raw Data'!BH1178</f>
        <v>0.58699999999999997</v>
      </c>
      <c r="BI66" s="4">
        <f>'Raw Data'!BI1178</f>
        <v>0.79600000000000004</v>
      </c>
      <c r="BJ66" s="4">
        <f>'Raw Data'!BJ1178</f>
        <v>0.159</v>
      </c>
      <c r="BK66" s="4">
        <f>'Raw Data'!BK1178</f>
        <v>0.44800000000000001</v>
      </c>
      <c r="BL66" s="4">
        <f>'Raw Data'!BL1178</f>
        <v>0.60699999999999998</v>
      </c>
      <c r="BM66" s="4">
        <f>'Raw Data'!BM1178</f>
        <v>12.2096</v>
      </c>
      <c r="BN66" s="4">
        <f>'Raw Data'!BN1178</f>
        <v>0</v>
      </c>
      <c r="BO66" s="4">
        <f>'Raw Data'!BO1178</f>
        <v>0</v>
      </c>
      <c r="BP66" s="4">
        <f>'Raw Data'!BP1178</f>
        <v>0</v>
      </c>
      <c r="BQ66" s="4">
        <f>'Raw Data'!BQ1178</f>
        <v>0</v>
      </c>
      <c r="BR66" s="4">
        <f>'Raw Data'!BR1178</f>
        <v>0.57716800000000001</v>
      </c>
      <c r="BS66" s="4">
        <f>'Raw Data'!BS1178</f>
        <v>-5</v>
      </c>
      <c r="BT66" s="4">
        <f>'Raw Data'!BT1178</f>
        <v>0.154</v>
      </c>
      <c r="BU66" s="4">
        <f>'Raw Data'!BU1178</f>
        <v>14.104543</v>
      </c>
      <c r="BV66" s="4">
        <f>'Raw Data'!BV1178</f>
        <v>3.1107999999999998</v>
      </c>
      <c r="BW66" s="4">
        <f t="shared" si="14"/>
        <v>3.7264202605999999</v>
      </c>
      <c r="BY66" s="4">
        <f t="shared" si="10"/>
        <v>23992.654803924233</v>
      </c>
      <c r="BZ66" s="4">
        <f t="shared" si="11"/>
        <v>4544.1329464065038</v>
      </c>
      <c r="CA66" s="4">
        <f t="shared" si="12"/>
        <v>1.6528126623689998</v>
      </c>
      <c r="CB66" s="4">
        <f t="shared" si="13"/>
        <v>131.05244026994077</v>
      </c>
    </row>
    <row r="67" spans="1:80" x14ac:dyDescent="0.25">
      <c r="A67" s="2">
        <f>'Raw Data'!A1179</f>
        <v>42070</v>
      </c>
      <c r="B67" s="3">
        <f>'Raw Data'!B1179</f>
        <v>3.7798611111111109E-2</v>
      </c>
      <c r="C67" s="4">
        <f>'Raw Data'!C1179</f>
        <v>12.659000000000001</v>
      </c>
      <c r="D67" s="4">
        <f>'Raw Data'!D1179</f>
        <v>3.5175000000000001</v>
      </c>
      <c r="E67" s="4">
        <f>'Raw Data'!E1179</f>
        <v>35174.562859999998</v>
      </c>
      <c r="F67" s="4">
        <f>'Raw Data'!F1179</f>
        <v>12.1</v>
      </c>
      <c r="G67" s="4">
        <f>'Raw Data'!G1179</f>
        <v>20.399999999999999</v>
      </c>
      <c r="H67" s="4">
        <f>'Raw Data'!H1179</f>
        <v>1615.1</v>
      </c>
      <c r="I67" s="4">
        <f>'Raw Data'!I1179</f>
        <v>0</v>
      </c>
      <c r="J67" s="4">
        <f>'Raw Data'!J1179</f>
        <v>0</v>
      </c>
      <c r="K67" s="4">
        <f>'Raw Data'!K1179</f>
        <v>0.85929999999999995</v>
      </c>
      <c r="L67" s="4">
        <f>'Raw Data'!L1179</f>
        <v>10.878500000000001</v>
      </c>
      <c r="M67" s="4">
        <f>'Raw Data'!M1179</f>
        <v>3.0226999999999999</v>
      </c>
      <c r="N67" s="4">
        <f>'Raw Data'!N1179</f>
        <v>10.3691</v>
      </c>
      <c r="O67" s="4">
        <f>'Raw Data'!O1179</f>
        <v>17.539400000000001</v>
      </c>
      <c r="P67" s="4">
        <f>'Raw Data'!P1179</f>
        <v>27.9</v>
      </c>
      <c r="Q67" s="4">
        <f>'Raw Data'!Q1179</f>
        <v>7.9009</v>
      </c>
      <c r="R67" s="4">
        <f>'Raw Data'!R1179</f>
        <v>13.3645</v>
      </c>
      <c r="S67" s="4">
        <f>'Raw Data'!S1179</f>
        <v>21.3</v>
      </c>
      <c r="T67" s="4">
        <f>'Raw Data'!T1179</f>
        <v>1615.1241</v>
      </c>
      <c r="U67" s="4">
        <f>'Raw Data'!U1179</f>
        <v>0</v>
      </c>
      <c r="V67" s="4">
        <f>'Raw Data'!V1179</f>
        <v>0</v>
      </c>
      <c r="W67" s="4">
        <f>'Raw Data'!W1179</f>
        <v>0</v>
      </c>
      <c r="X67" s="4">
        <f>'Raw Data'!X1179</f>
        <v>0</v>
      </c>
      <c r="Y67" s="4">
        <f>'Raw Data'!Y1179</f>
        <v>11.8</v>
      </c>
      <c r="Z67" s="4">
        <f>'Raw Data'!Z1179</f>
        <v>878</v>
      </c>
      <c r="AA67" s="4">
        <f>'Raw Data'!AA1179</f>
        <v>901</v>
      </c>
      <c r="AB67" s="4">
        <f>'Raw Data'!AB1179</f>
        <v>832</v>
      </c>
      <c r="AC67" s="4">
        <f>'Raw Data'!AC1179</f>
        <v>53</v>
      </c>
      <c r="AD67" s="4">
        <f>'Raw Data'!AD1179</f>
        <v>8.5299999999999994</v>
      </c>
      <c r="AE67" s="4">
        <f>'Raw Data'!AE1179</f>
        <v>0.2</v>
      </c>
      <c r="AF67" s="4">
        <f>'Raw Data'!AF1179</f>
        <v>978</v>
      </c>
      <c r="AG67" s="4">
        <f>'Raw Data'!AG1179</f>
        <v>-7</v>
      </c>
      <c r="AH67" s="4">
        <f>'Raw Data'!AH1179</f>
        <v>13</v>
      </c>
      <c r="AI67" s="4">
        <f>'Raw Data'!AI1179</f>
        <v>29</v>
      </c>
      <c r="AJ67" s="4">
        <f>'Raw Data'!AJ1179</f>
        <v>188.8</v>
      </c>
      <c r="AK67" s="4">
        <f>'Raw Data'!AK1179</f>
        <v>138</v>
      </c>
      <c r="AL67" s="4">
        <f>'Raw Data'!AL1179</f>
        <v>2.6</v>
      </c>
      <c r="AM67" s="4">
        <f>'Raw Data'!AM1179</f>
        <v>195</v>
      </c>
      <c r="AN67" s="4" t="str">
        <f>'Raw Data'!AN1179</f>
        <v>n/a</v>
      </c>
      <c r="AO67" s="4">
        <f>'Raw Data'!AO1179</f>
        <v>2</v>
      </c>
      <c r="AP67" s="5">
        <f>'Raw Data'!AP1179</f>
        <v>0.62116898148148147</v>
      </c>
      <c r="AQ67" s="4">
        <f>'Raw Data'!AQ1179</f>
        <v>47.162080000000003</v>
      </c>
      <c r="AR67" s="4">
        <f>'Raw Data'!AR1179</f>
        <v>-88.484217999999998</v>
      </c>
      <c r="AS67" s="4">
        <f>'Raw Data'!AS1179</f>
        <v>320</v>
      </c>
      <c r="AT67" s="4">
        <f>'Raw Data'!AT1179</f>
        <v>40.4</v>
      </c>
      <c r="AU67" s="4">
        <f>'Raw Data'!AU1179</f>
        <v>12</v>
      </c>
      <c r="AV67" s="4">
        <f>'Raw Data'!AV1179</f>
        <v>9</v>
      </c>
      <c r="AW67" s="4" t="str">
        <f>'Raw Data'!AW1179</f>
        <v>0x4b66000</v>
      </c>
      <c r="AX67" s="4">
        <f>'Raw Data'!AX1179</f>
        <v>1.1000000000000001</v>
      </c>
      <c r="AY67" s="4">
        <f>'Raw Data'!AY1179</f>
        <v>2.4</v>
      </c>
      <c r="AZ67" s="4">
        <f>'Raw Data'!AZ1179</f>
        <v>3.1</v>
      </c>
      <c r="BA67" s="4">
        <f>'Raw Data'!BA1179</f>
        <v>14.023</v>
      </c>
      <c r="BB67" s="4">
        <f>'Raw Data'!BB1179</f>
        <v>12.68</v>
      </c>
      <c r="BC67" s="4">
        <f>'Raw Data'!BC1179</f>
        <v>0.9</v>
      </c>
      <c r="BD67" s="4">
        <f>'Raw Data'!BD1179</f>
        <v>16.369</v>
      </c>
      <c r="BE67" s="4">
        <f>'Raw Data'!BE1179</f>
        <v>2345.4070000000002</v>
      </c>
      <c r="BF67" s="4">
        <f>'Raw Data'!BF1179</f>
        <v>414.78100000000001</v>
      </c>
      <c r="BG67" s="4">
        <f>'Raw Data'!BG1179</f>
        <v>0.23400000000000001</v>
      </c>
      <c r="BH67" s="4">
        <f>'Raw Data'!BH1179</f>
        <v>0.39600000000000002</v>
      </c>
      <c r="BI67" s="4">
        <f>'Raw Data'!BI1179</f>
        <v>0.63</v>
      </c>
      <c r="BJ67" s="4">
        <f>'Raw Data'!BJ1179</f>
        <v>0.17799999999999999</v>
      </c>
      <c r="BK67" s="4">
        <f>'Raw Data'!BK1179</f>
        <v>0.30199999999999999</v>
      </c>
      <c r="BL67" s="4">
        <f>'Raw Data'!BL1179</f>
        <v>0.48</v>
      </c>
      <c r="BM67" s="4">
        <f>'Raw Data'!BM1179</f>
        <v>11.5153</v>
      </c>
      <c r="BN67" s="4">
        <f>'Raw Data'!BN1179</f>
        <v>0</v>
      </c>
      <c r="BO67" s="4">
        <f>'Raw Data'!BO1179</f>
        <v>0</v>
      </c>
      <c r="BP67" s="4">
        <f>'Raw Data'!BP1179</f>
        <v>0</v>
      </c>
      <c r="BQ67" s="4">
        <f>'Raw Data'!BQ1179</f>
        <v>0</v>
      </c>
      <c r="BR67" s="4">
        <f>'Raw Data'!BR1179</f>
        <v>0.66918200000000005</v>
      </c>
      <c r="BS67" s="4">
        <f>'Raw Data'!BS1179</f>
        <v>-5</v>
      </c>
      <c r="BT67" s="4">
        <f>'Raw Data'!BT1179</f>
        <v>0.154</v>
      </c>
      <c r="BU67" s="4">
        <f>'Raw Data'!BU1179</f>
        <v>16.353128999999999</v>
      </c>
      <c r="BV67" s="4">
        <f>'Raw Data'!BV1179</f>
        <v>3.1107999999999998</v>
      </c>
      <c r="BW67" s="4">
        <f t="shared" si="14"/>
        <v>4.3204966817999999</v>
      </c>
      <c r="BY67" s="4">
        <f t="shared" si="10"/>
        <v>28267.44575940671</v>
      </c>
      <c r="BZ67" s="4">
        <f t="shared" si="11"/>
        <v>4999.0468262150125</v>
      </c>
      <c r="CA67" s="4">
        <f t="shared" si="12"/>
        <v>2.1453015809939995</v>
      </c>
      <c r="CB67" s="4">
        <f t="shared" si="13"/>
        <v>143.30481283038569</v>
      </c>
    </row>
    <row r="68" spans="1:80" x14ac:dyDescent="0.25">
      <c r="A68" s="2">
        <f>'Raw Data'!A1180</f>
        <v>42070</v>
      </c>
      <c r="B68" s="3">
        <f>'Raw Data'!B1180</f>
        <v>3.7810185185185183E-2</v>
      </c>
      <c r="C68" s="4">
        <f>'Raw Data'!C1180</f>
        <v>12.172000000000001</v>
      </c>
      <c r="D68" s="4">
        <f>'Raw Data'!D1180</f>
        <v>4.5480999999999998</v>
      </c>
      <c r="E68" s="4">
        <f>'Raw Data'!E1180</f>
        <v>45480.543570000002</v>
      </c>
      <c r="F68" s="4">
        <f>'Raw Data'!F1180</f>
        <v>20</v>
      </c>
      <c r="G68" s="4">
        <f>'Raw Data'!G1180</f>
        <v>20.2</v>
      </c>
      <c r="H68" s="4">
        <f>'Raw Data'!H1180</f>
        <v>1642.5</v>
      </c>
      <c r="I68" s="4">
        <f>'Raw Data'!I1180</f>
        <v>0</v>
      </c>
      <c r="J68" s="4">
        <f>'Raw Data'!J1180</f>
        <v>0</v>
      </c>
      <c r="K68" s="4">
        <f>'Raw Data'!K1180</f>
        <v>0.85370000000000001</v>
      </c>
      <c r="L68" s="4">
        <f>'Raw Data'!L1180</f>
        <v>10.3909</v>
      </c>
      <c r="M68" s="4">
        <f>'Raw Data'!M1180</f>
        <v>3.8824999999999998</v>
      </c>
      <c r="N68" s="4">
        <f>'Raw Data'!N1180</f>
        <v>17.076599999999999</v>
      </c>
      <c r="O68" s="4">
        <f>'Raw Data'!O1180</f>
        <v>17.223099999999999</v>
      </c>
      <c r="P68" s="4">
        <f>'Raw Data'!P1180</f>
        <v>34.299999999999997</v>
      </c>
      <c r="Q68" s="4">
        <f>'Raw Data'!Q1180</f>
        <v>13.0121</v>
      </c>
      <c r="R68" s="4">
        <f>'Raw Data'!R1180</f>
        <v>13.123699999999999</v>
      </c>
      <c r="S68" s="4">
        <f>'Raw Data'!S1180</f>
        <v>26.1</v>
      </c>
      <c r="T68" s="4">
        <f>'Raw Data'!T1180</f>
        <v>1642.5074</v>
      </c>
      <c r="U68" s="4">
        <f>'Raw Data'!U1180</f>
        <v>0</v>
      </c>
      <c r="V68" s="4">
        <f>'Raw Data'!V1180</f>
        <v>0</v>
      </c>
      <c r="W68" s="4">
        <f>'Raw Data'!W1180</f>
        <v>0</v>
      </c>
      <c r="X68" s="4">
        <f>'Raw Data'!X1180</f>
        <v>0</v>
      </c>
      <c r="Y68" s="4">
        <f>'Raw Data'!Y1180</f>
        <v>11.8</v>
      </c>
      <c r="Z68" s="4">
        <f>'Raw Data'!Z1180</f>
        <v>878</v>
      </c>
      <c r="AA68" s="4">
        <f>'Raw Data'!AA1180</f>
        <v>900</v>
      </c>
      <c r="AB68" s="4">
        <f>'Raw Data'!AB1180</f>
        <v>831</v>
      </c>
      <c r="AC68" s="4">
        <f>'Raw Data'!AC1180</f>
        <v>53</v>
      </c>
      <c r="AD68" s="4">
        <f>'Raw Data'!AD1180</f>
        <v>8.5399999999999991</v>
      </c>
      <c r="AE68" s="4">
        <f>'Raw Data'!AE1180</f>
        <v>0.2</v>
      </c>
      <c r="AF68" s="4">
        <f>'Raw Data'!AF1180</f>
        <v>977</v>
      </c>
      <c r="AG68" s="4">
        <f>'Raw Data'!AG1180</f>
        <v>-7</v>
      </c>
      <c r="AH68" s="4">
        <f>'Raw Data'!AH1180</f>
        <v>13</v>
      </c>
      <c r="AI68" s="4">
        <f>'Raw Data'!AI1180</f>
        <v>29</v>
      </c>
      <c r="AJ68" s="4">
        <f>'Raw Data'!AJ1180</f>
        <v>189</v>
      </c>
      <c r="AK68" s="4">
        <f>'Raw Data'!AK1180</f>
        <v>138</v>
      </c>
      <c r="AL68" s="4">
        <f>'Raw Data'!AL1180</f>
        <v>2.6</v>
      </c>
      <c r="AM68" s="4">
        <f>'Raw Data'!AM1180</f>
        <v>195</v>
      </c>
      <c r="AN68" s="4" t="str">
        <f>'Raw Data'!AN1180</f>
        <v>n/a</v>
      </c>
      <c r="AO68" s="4">
        <f>'Raw Data'!AO1180</f>
        <v>2</v>
      </c>
      <c r="AP68" s="5">
        <f>'Raw Data'!AP1180</f>
        <v>0.62118055555555551</v>
      </c>
      <c r="AQ68" s="4">
        <f>'Raw Data'!AQ1180</f>
        <v>47.162255000000002</v>
      </c>
      <c r="AR68" s="4">
        <f>'Raw Data'!AR1180</f>
        <v>-88.484213999999994</v>
      </c>
      <c r="AS68" s="4">
        <f>'Raw Data'!AS1180</f>
        <v>320.8</v>
      </c>
      <c r="AT68" s="4">
        <f>'Raw Data'!AT1180</f>
        <v>41.7</v>
      </c>
      <c r="AU68" s="4">
        <f>'Raw Data'!AU1180</f>
        <v>12</v>
      </c>
      <c r="AV68" s="4">
        <f>'Raw Data'!AV1180</f>
        <v>9</v>
      </c>
      <c r="AW68" s="4" t="str">
        <f>'Raw Data'!AW1180</f>
        <v>0x4b66000</v>
      </c>
      <c r="AX68" s="4">
        <f>'Raw Data'!AX1180</f>
        <v>1.1000000000000001</v>
      </c>
      <c r="AY68" s="4">
        <f>'Raw Data'!AY1180</f>
        <v>2.4</v>
      </c>
      <c r="AZ68" s="4">
        <f>'Raw Data'!AZ1180</f>
        <v>3.1</v>
      </c>
      <c r="BA68" s="4">
        <f>'Raw Data'!BA1180</f>
        <v>14.023</v>
      </c>
      <c r="BB68" s="4">
        <f>'Raw Data'!BB1180</f>
        <v>12.16</v>
      </c>
      <c r="BC68" s="4">
        <f>'Raw Data'!BC1180</f>
        <v>0.87</v>
      </c>
      <c r="BD68" s="4">
        <f>'Raw Data'!BD1180</f>
        <v>17.143000000000001</v>
      </c>
      <c r="BE68" s="4">
        <f>'Raw Data'!BE1180</f>
        <v>2181.9160000000002</v>
      </c>
      <c r="BF68" s="4">
        <f>'Raw Data'!BF1180</f>
        <v>518.88599999999997</v>
      </c>
      <c r="BG68" s="4">
        <f>'Raw Data'!BG1180</f>
        <v>0.376</v>
      </c>
      <c r="BH68" s="4">
        <f>'Raw Data'!BH1180</f>
        <v>0.379</v>
      </c>
      <c r="BI68" s="4">
        <f>'Raw Data'!BI1180</f>
        <v>0.754</v>
      </c>
      <c r="BJ68" s="4">
        <f>'Raw Data'!BJ1180</f>
        <v>0.28599999999999998</v>
      </c>
      <c r="BK68" s="4">
        <f>'Raw Data'!BK1180</f>
        <v>0.28899999999999998</v>
      </c>
      <c r="BL68" s="4">
        <f>'Raw Data'!BL1180</f>
        <v>0.57499999999999996</v>
      </c>
      <c r="BM68" s="4">
        <f>'Raw Data'!BM1180</f>
        <v>11.4054</v>
      </c>
      <c r="BN68" s="4">
        <f>'Raw Data'!BN1180</f>
        <v>0</v>
      </c>
      <c r="BO68" s="4">
        <f>'Raw Data'!BO1180</f>
        <v>0</v>
      </c>
      <c r="BP68" s="4">
        <f>'Raw Data'!BP1180</f>
        <v>0</v>
      </c>
      <c r="BQ68" s="4">
        <f>'Raw Data'!BQ1180</f>
        <v>0</v>
      </c>
      <c r="BR68" s="4">
        <f>'Raw Data'!BR1180</f>
        <v>0.691743</v>
      </c>
      <c r="BS68" s="4">
        <f>'Raw Data'!BS1180</f>
        <v>-5</v>
      </c>
      <c r="BT68" s="4">
        <f>'Raw Data'!BT1180</f>
        <v>0.154</v>
      </c>
      <c r="BU68" s="4">
        <f>'Raw Data'!BU1180</f>
        <v>16.904475999999999</v>
      </c>
      <c r="BV68" s="4">
        <f>'Raw Data'!BV1180</f>
        <v>3.1107999999999998</v>
      </c>
      <c r="BW68" s="4">
        <f t="shared" si="14"/>
        <v>4.4661625591999998</v>
      </c>
      <c r="BY68" s="4">
        <f t="shared" si="10"/>
        <v>27183.616085483791</v>
      </c>
      <c r="BZ68" s="4">
        <f t="shared" si="11"/>
        <v>6464.5925031634315</v>
      </c>
      <c r="CA68" s="4">
        <f t="shared" si="12"/>
        <v>3.5631592602319992</v>
      </c>
      <c r="CB68" s="4">
        <f t="shared" si="13"/>
        <v>146.7225583440744</v>
      </c>
    </row>
    <row r="69" spans="1:80" x14ac:dyDescent="0.25">
      <c r="A69" s="2">
        <f>'Raw Data'!A1181</f>
        <v>42070</v>
      </c>
      <c r="B69" s="3">
        <f>'Raw Data'!B1181</f>
        <v>3.7821759259259256E-2</v>
      </c>
      <c r="C69" s="4">
        <f>'Raw Data'!C1181</f>
        <v>11.581</v>
      </c>
      <c r="D69" s="4">
        <f>'Raw Data'!D1181</f>
        <v>5.3845000000000001</v>
      </c>
      <c r="E69" s="4">
        <f>'Raw Data'!E1181</f>
        <v>53844.947619999999</v>
      </c>
      <c r="F69" s="4">
        <f>'Raw Data'!F1181</f>
        <v>29.7</v>
      </c>
      <c r="G69" s="4">
        <f>'Raw Data'!G1181</f>
        <v>18</v>
      </c>
      <c r="H69" s="4">
        <f>'Raw Data'!H1181</f>
        <v>1742.9</v>
      </c>
      <c r="I69" s="4">
        <f>'Raw Data'!I1181</f>
        <v>0</v>
      </c>
      <c r="J69" s="4">
        <f>'Raw Data'!J1181</f>
        <v>0</v>
      </c>
      <c r="K69" s="4">
        <f>'Raw Data'!K1181</f>
        <v>0.85029999999999994</v>
      </c>
      <c r="L69" s="4">
        <f>'Raw Data'!L1181</f>
        <v>9.8480000000000008</v>
      </c>
      <c r="M69" s="4">
        <f>'Raw Data'!M1181</f>
        <v>4.5785999999999998</v>
      </c>
      <c r="N69" s="4">
        <f>'Raw Data'!N1181</f>
        <v>25.2927</v>
      </c>
      <c r="O69" s="4">
        <f>'Raw Data'!O1181</f>
        <v>15.272500000000001</v>
      </c>
      <c r="P69" s="4">
        <f>'Raw Data'!P1181</f>
        <v>40.6</v>
      </c>
      <c r="Q69" s="4">
        <f>'Raw Data'!Q1181</f>
        <v>19.2728</v>
      </c>
      <c r="R69" s="4">
        <f>'Raw Data'!R1181</f>
        <v>11.637499999999999</v>
      </c>
      <c r="S69" s="4">
        <f>'Raw Data'!S1181</f>
        <v>30.9</v>
      </c>
      <c r="T69" s="4">
        <f>'Raw Data'!T1181</f>
        <v>1742.8788</v>
      </c>
      <c r="U69" s="4">
        <f>'Raw Data'!U1181</f>
        <v>0</v>
      </c>
      <c r="V69" s="4">
        <f>'Raw Data'!V1181</f>
        <v>0</v>
      </c>
      <c r="W69" s="4">
        <f>'Raw Data'!W1181</f>
        <v>0</v>
      </c>
      <c r="X69" s="4">
        <f>'Raw Data'!X1181</f>
        <v>0</v>
      </c>
      <c r="Y69" s="4">
        <f>'Raw Data'!Y1181</f>
        <v>11.8</v>
      </c>
      <c r="Z69" s="4">
        <f>'Raw Data'!Z1181</f>
        <v>876</v>
      </c>
      <c r="AA69" s="4">
        <f>'Raw Data'!AA1181</f>
        <v>898</v>
      </c>
      <c r="AB69" s="4">
        <f>'Raw Data'!AB1181</f>
        <v>830</v>
      </c>
      <c r="AC69" s="4">
        <f>'Raw Data'!AC1181</f>
        <v>53</v>
      </c>
      <c r="AD69" s="4">
        <f>'Raw Data'!AD1181</f>
        <v>8.5399999999999991</v>
      </c>
      <c r="AE69" s="4">
        <f>'Raw Data'!AE1181</f>
        <v>0.2</v>
      </c>
      <c r="AF69" s="4">
        <f>'Raw Data'!AF1181</f>
        <v>977</v>
      </c>
      <c r="AG69" s="4">
        <f>'Raw Data'!AG1181</f>
        <v>-7</v>
      </c>
      <c r="AH69" s="4">
        <f>'Raw Data'!AH1181</f>
        <v>13</v>
      </c>
      <c r="AI69" s="4">
        <f>'Raw Data'!AI1181</f>
        <v>29</v>
      </c>
      <c r="AJ69" s="4">
        <f>'Raw Data'!AJ1181</f>
        <v>189</v>
      </c>
      <c r="AK69" s="4">
        <f>'Raw Data'!AK1181</f>
        <v>138</v>
      </c>
      <c r="AL69" s="4">
        <f>'Raw Data'!AL1181</f>
        <v>2.5</v>
      </c>
      <c r="AM69" s="4">
        <f>'Raw Data'!AM1181</f>
        <v>195</v>
      </c>
      <c r="AN69" s="4" t="str">
        <f>'Raw Data'!AN1181</f>
        <v>n/a</v>
      </c>
      <c r="AO69" s="4">
        <f>'Raw Data'!AO1181</f>
        <v>2</v>
      </c>
      <c r="AP69" s="5">
        <f>'Raw Data'!AP1181</f>
        <v>0.62119212962962966</v>
      </c>
      <c r="AQ69" s="4">
        <f>'Raw Data'!AQ1181</f>
        <v>47.162433999999998</v>
      </c>
      <c r="AR69" s="4">
        <f>'Raw Data'!AR1181</f>
        <v>-88.484183000000002</v>
      </c>
      <c r="AS69" s="4">
        <f>'Raw Data'!AS1181</f>
        <v>321.60000000000002</v>
      </c>
      <c r="AT69" s="4">
        <f>'Raw Data'!AT1181</f>
        <v>43.1</v>
      </c>
      <c r="AU69" s="4">
        <f>'Raw Data'!AU1181</f>
        <v>12</v>
      </c>
      <c r="AV69" s="4">
        <f>'Raw Data'!AV1181</f>
        <v>9</v>
      </c>
      <c r="AW69" s="4" t="str">
        <f>'Raw Data'!AW1181</f>
        <v>0x4b66000</v>
      </c>
      <c r="AX69" s="4">
        <f>'Raw Data'!AX1181</f>
        <v>1.112088</v>
      </c>
      <c r="AY69" s="4">
        <f>'Raw Data'!AY1181</f>
        <v>2.4241760000000001</v>
      </c>
      <c r="AZ69" s="4">
        <f>'Raw Data'!AZ1181</f>
        <v>3.112088</v>
      </c>
      <c r="BA69" s="4">
        <f>'Raw Data'!BA1181</f>
        <v>14.023</v>
      </c>
      <c r="BB69" s="4">
        <f>'Raw Data'!BB1181</f>
        <v>11.88</v>
      </c>
      <c r="BC69" s="4">
        <f>'Raw Data'!BC1181</f>
        <v>0.85</v>
      </c>
      <c r="BD69" s="4">
        <f>'Raw Data'!BD1181</f>
        <v>17.602</v>
      </c>
      <c r="BE69" s="4">
        <f>'Raw Data'!BE1181</f>
        <v>2044.7159999999999</v>
      </c>
      <c r="BF69" s="4">
        <f>'Raw Data'!BF1181</f>
        <v>605.05200000000002</v>
      </c>
      <c r="BG69" s="4">
        <f>'Raw Data'!BG1181</f>
        <v>0.55000000000000004</v>
      </c>
      <c r="BH69" s="4">
        <f>'Raw Data'!BH1181</f>
        <v>0.33200000000000002</v>
      </c>
      <c r="BI69" s="4">
        <f>'Raw Data'!BI1181</f>
        <v>0.88200000000000001</v>
      </c>
      <c r="BJ69" s="4">
        <f>'Raw Data'!BJ1181</f>
        <v>0.41899999999999998</v>
      </c>
      <c r="BK69" s="4">
        <f>'Raw Data'!BK1181</f>
        <v>0.253</v>
      </c>
      <c r="BL69" s="4">
        <f>'Raw Data'!BL1181</f>
        <v>0.67200000000000004</v>
      </c>
      <c r="BM69" s="4">
        <f>'Raw Data'!BM1181</f>
        <v>11.966699999999999</v>
      </c>
      <c r="BN69" s="4">
        <f>'Raw Data'!BN1181</f>
        <v>0</v>
      </c>
      <c r="BO69" s="4">
        <f>'Raw Data'!BO1181</f>
        <v>0</v>
      </c>
      <c r="BP69" s="4">
        <f>'Raw Data'!BP1181</f>
        <v>0</v>
      </c>
      <c r="BQ69" s="4">
        <f>'Raw Data'!BQ1181</f>
        <v>0</v>
      </c>
      <c r="BR69" s="4">
        <f>'Raw Data'!BR1181</f>
        <v>0.67148399999999997</v>
      </c>
      <c r="BS69" s="4">
        <f>'Raw Data'!BS1181</f>
        <v>-5</v>
      </c>
      <c r="BT69" s="4">
        <f>'Raw Data'!BT1181</f>
        <v>0.15237400000000001</v>
      </c>
      <c r="BU69" s="4">
        <f>'Raw Data'!BU1181</f>
        <v>16.409379000000001</v>
      </c>
      <c r="BV69" s="4">
        <f>'Raw Data'!BV1181</f>
        <v>3.077947</v>
      </c>
      <c r="BW69" s="4">
        <f t="shared" si="14"/>
        <v>4.3353579318</v>
      </c>
      <c r="BY69" s="4">
        <f t="shared" si="10"/>
        <v>24728.207086235267</v>
      </c>
      <c r="BZ69" s="4">
        <f t="shared" si="11"/>
        <v>7317.3248284557958</v>
      </c>
      <c r="CA69" s="4">
        <f t="shared" si="12"/>
        <v>5.0672654633369998</v>
      </c>
      <c r="CB69" s="4">
        <f t="shared" si="13"/>
        <v>149.43461403194732</v>
      </c>
    </row>
    <row r="70" spans="1:80" x14ac:dyDescent="0.25">
      <c r="A70" s="2">
        <f>'Raw Data'!A1182</f>
        <v>42070</v>
      </c>
      <c r="B70" s="3">
        <f>'Raw Data'!B1182</f>
        <v>3.783333333333333E-2</v>
      </c>
      <c r="C70" s="4">
        <f>'Raw Data'!C1182</f>
        <v>11.335000000000001</v>
      </c>
      <c r="D70" s="4">
        <f>'Raw Data'!D1182</f>
        <v>5.5936000000000003</v>
      </c>
      <c r="E70" s="4">
        <f>'Raw Data'!E1182</f>
        <v>55935.936459999997</v>
      </c>
      <c r="F70" s="4">
        <f>'Raw Data'!F1182</f>
        <v>40</v>
      </c>
      <c r="G70" s="4">
        <f>'Raw Data'!G1182</f>
        <v>22.2</v>
      </c>
      <c r="H70" s="4">
        <f>'Raw Data'!H1182</f>
        <v>1773.1</v>
      </c>
      <c r="I70" s="4">
        <f>'Raw Data'!I1182</f>
        <v>0</v>
      </c>
      <c r="J70" s="4">
        <f>'Raw Data'!J1182</f>
        <v>0</v>
      </c>
      <c r="K70" s="4">
        <f>'Raw Data'!K1182</f>
        <v>0.85029999999999994</v>
      </c>
      <c r="L70" s="4">
        <f>'Raw Data'!L1182</f>
        <v>9.6379000000000001</v>
      </c>
      <c r="M70" s="4">
        <f>'Raw Data'!M1182</f>
        <v>4.7560000000000002</v>
      </c>
      <c r="N70" s="4">
        <f>'Raw Data'!N1182</f>
        <v>33.977800000000002</v>
      </c>
      <c r="O70" s="4">
        <f>'Raw Data'!O1182</f>
        <v>18.849299999999999</v>
      </c>
      <c r="P70" s="4">
        <f>'Raw Data'!P1182</f>
        <v>52.8</v>
      </c>
      <c r="Q70" s="4">
        <f>'Raw Data'!Q1182</f>
        <v>25.890699999999999</v>
      </c>
      <c r="R70" s="4">
        <f>'Raw Data'!R1182</f>
        <v>14.363</v>
      </c>
      <c r="S70" s="4">
        <f>'Raw Data'!S1182</f>
        <v>40.299999999999997</v>
      </c>
      <c r="T70" s="4">
        <f>'Raw Data'!T1182</f>
        <v>1773.0586000000001</v>
      </c>
      <c r="U70" s="4">
        <f>'Raw Data'!U1182</f>
        <v>0</v>
      </c>
      <c r="V70" s="4">
        <f>'Raw Data'!V1182</f>
        <v>0</v>
      </c>
      <c r="W70" s="4">
        <f>'Raw Data'!W1182</f>
        <v>0</v>
      </c>
      <c r="X70" s="4">
        <f>'Raw Data'!X1182</f>
        <v>0</v>
      </c>
      <c r="Y70" s="4">
        <f>'Raw Data'!Y1182</f>
        <v>11.9</v>
      </c>
      <c r="Z70" s="4">
        <f>'Raw Data'!Z1182</f>
        <v>875</v>
      </c>
      <c r="AA70" s="4">
        <f>'Raw Data'!AA1182</f>
        <v>897</v>
      </c>
      <c r="AB70" s="4">
        <f>'Raw Data'!AB1182</f>
        <v>831</v>
      </c>
      <c r="AC70" s="4">
        <f>'Raw Data'!AC1182</f>
        <v>53</v>
      </c>
      <c r="AD70" s="4">
        <f>'Raw Data'!AD1182</f>
        <v>8.5399999999999991</v>
      </c>
      <c r="AE70" s="4">
        <f>'Raw Data'!AE1182</f>
        <v>0.2</v>
      </c>
      <c r="AF70" s="4">
        <f>'Raw Data'!AF1182</f>
        <v>977</v>
      </c>
      <c r="AG70" s="4">
        <f>'Raw Data'!AG1182</f>
        <v>-7</v>
      </c>
      <c r="AH70" s="4">
        <f>'Raw Data'!AH1182</f>
        <v>13</v>
      </c>
      <c r="AI70" s="4">
        <f>'Raw Data'!AI1182</f>
        <v>29</v>
      </c>
      <c r="AJ70" s="4">
        <f>'Raw Data'!AJ1182</f>
        <v>189</v>
      </c>
      <c r="AK70" s="4">
        <f>'Raw Data'!AK1182</f>
        <v>138</v>
      </c>
      <c r="AL70" s="4">
        <f>'Raw Data'!AL1182</f>
        <v>2.7</v>
      </c>
      <c r="AM70" s="4">
        <f>'Raw Data'!AM1182</f>
        <v>195</v>
      </c>
      <c r="AN70" s="4" t="str">
        <f>'Raw Data'!AN1182</f>
        <v>n/a</v>
      </c>
      <c r="AO70" s="4">
        <f>'Raw Data'!AO1182</f>
        <v>2</v>
      </c>
      <c r="AP70" s="5">
        <f>'Raw Data'!AP1182</f>
        <v>0.6212037037037037</v>
      </c>
      <c r="AQ70" s="4">
        <f>'Raw Data'!AQ1182</f>
        <v>47.162616999999997</v>
      </c>
      <c r="AR70" s="4">
        <f>'Raw Data'!AR1182</f>
        <v>-88.484159000000005</v>
      </c>
      <c r="AS70" s="4">
        <f>'Raw Data'!AS1182</f>
        <v>321.89999999999998</v>
      </c>
      <c r="AT70" s="4">
        <f>'Raw Data'!AT1182</f>
        <v>44.3</v>
      </c>
      <c r="AU70" s="4">
        <f>'Raw Data'!AU1182</f>
        <v>12</v>
      </c>
      <c r="AV70" s="4">
        <f>'Raw Data'!AV1182</f>
        <v>9</v>
      </c>
      <c r="AW70" s="4" t="str">
        <f>'Raw Data'!AW1182</f>
        <v>0x4b66000</v>
      </c>
      <c r="AX70" s="4">
        <f>'Raw Data'!AX1182</f>
        <v>1.2</v>
      </c>
      <c r="AY70" s="4">
        <f>'Raw Data'!AY1182</f>
        <v>2.6121089999999998</v>
      </c>
      <c r="AZ70" s="4">
        <f>'Raw Data'!AZ1182</f>
        <v>3.2</v>
      </c>
      <c r="BA70" s="4">
        <f>'Raw Data'!BA1182</f>
        <v>14.023</v>
      </c>
      <c r="BB70" s="4">
        <f>'Raw Data'!BB1182</f>
        <v>11.87</v>
      </c>
      <c r="BC70" s="4">
        <f>'Raw Data'!BC1182</f>
        <v>0.85</v>
      </c>
      <c r="BD70" s="4">
        <f>'Raw Data'!BD1182</f>
        <v>17.611000000000001</v>
      </c>
      <c r="BE70" s="4">
        <f>'Raw Data'!BE1182</f>
        <v>2005.173</v>
      </c>
      <c r="BF70" s="4">
        <f>'Raw Data'!BF1182</f>
        <v>629.779</v>
      </c>
      <c r="BG70" s="4">
        <f>'Raw Data'!BG1182</f>
        <v>0.74</v>
      </c>
      <c r="BH70" s="4">
        <f>'Raw Data'!BH1182</f>
        <v>0.41099999999999998</v>
      </c>
      <c r="BI70" s="4">
        <f>'Raw Data'!BI1182</f>
        <v>1.151</v>
      </c>
      <c r="BJ70" s="4">
        <f>'Raw Data'!BJ1182</f>
        <v>0.56399999999999995</v>
      </c>
      <c r="BK70" s="4">
        <f>'Raw Data'!BK1182</f>
        <v>0.313</v>
      </c>
      <c r="BL70" s="4">
        <f>'Raw Data'!BL1182</f>
        <v>0.877</v>
      </c>
      <c r="BM70" s="4">
        <f>'Raw Data'!BM1182</f>
        <v>12.198600000000001</v>
      </c>
      <c r="BN70" s="4">
        <f>'Raw Data'!BN1182</f>
        <v>0</v>
      </c>
      <c r="BO70" s="4">
        <f>'Raw Data'!BO1182</f>
        <v>0</v>
      </c>
      <c r="BP70" s="4">
        <f>'Raw Data'!BP1182</f>
        <v>0</v>
      </c>
      <c r="BQ70" s="4">
        <f>'Raw Data'!BQ1182</f>
        <v>0</v>
      </c>
      <c r="BR70" s="4">
        <f>'Raw Data'!BR1182</f>
        <v>0.66293899999999994</v>
      </c>
      <c r="BS70" s="4">
        <f>'Raw Data'!BS1182</f>
        <v>-5</v>
      </c>
      <c r="BT70" s="4">
        <f>'Raw Data'!BT1182</f>
        <v>0.15443699999999999</v>
      </c>
      <c r="BU70" s="4">
        <f>'Raw Data'!BU1182</f>
        <v>16.200572999999999</v>
      </c>
      <c r="BV70" s="4">
        <f>'Raw Data'!BV1182</f>
        <v>3.1196190000000001</v>
      </c>
      <c r="BW70" s="4">
        <f t="shared" si="14"/>
        <v>4.2801913865999994</v>
      </c>
      <c r="BY70" s="4">
        <f t="shared" si="10"/>
        <v>23941.40930276307</v>
      </c>
      <c r="BZ70" s="4">
        <f t="shared" si="11"/>
        <v>7519.4493489014776</v>
      </c>
      <c r="CA70" s="4">
        <f t="shared" si="12"/>
        <v>6.7340597777639992</v>
      </c>
      <c r="CB70" s="4">
        <f t="shared" si="13"/>
        <v>150.39209975612579</v>
      </c>
    </row>
    <row r="71" spans="1:80" x14ac:dyDescent="0.25">
      <c r="A71" s="2">
        <f>'Raw Data'!A1183</f>
        <v>42070</v>
      </c>
      <c r="B71" s="3">
        <f>'Raw Data'!B1183</f>
        <v>3.784490740740741E-2</v>
      </c>
      <c r="C71" s="4">
        <f>'Raw Data'!C1183</f>
        <v>11.731999999999999</v>
      </c>
      <c r="D71" s="4">
        <f>'Raw Data'!D1183</f>
        <v>5.4827000000000004</v>
      </c>
      <c r="E71" s="4">
        <f>'Raw Data'!E1183</f>
        <v>54827.176079999997</v>
      </c>
      <c r="F71" s="4">
        <f>'Raw Data'!F1183</f>
        <v>44.8</v>
      </c>
      <c r="G71" s="4">
        <f>'Raw Data'!G1183</f>
        <v>44.3</v>
      </c>
      <c r="H71" s="4">
        <f>'Raw Data'!H1183</f>
        <v>1745.1</v>
      </c>
      <c r="I71" s="4">
        <f>'Raw Data'!I1183</f>
        <v>0</v>
      </c>
      <c r="J71" s="4">
        <f>'Raw Data'!J1183</f>
        <v>0</v>
      </c>
      <c r="K71" s="4">
        <f>'Raw Data'!K1183</f>
        <v>0.84830000000000005</v>
      </c>
      <c r="L71" s="4">
        <f>'Raw Data'!L1183</f>
        <v>9.9522999999999993</v>
      </c>
      <c r="M71" s="4">
        <f>'Raw Data'!M1183</f>
        <v>4.6509999999999998</v>
      </c>
      <c r="N71" s="4">
        <f>'Raw Data'!N1183</f>
        <v>38.004100000000001</v>
      </c>
      <c r="O71" s="4">
        <f>'Raw Data'!O1183</f>
        <v>37.579900000000002</v>
      </c>
      <c r="P71" s="4">
        <f>'Raw Data'!P1183</f>
        <v>75.599999999999994</v>
      </c>
      <c r="Q71" s="4">
        <f>'Raw Data'!Q1183</f>
        <v>28.9587</v>
      </c>
      <c r="R71" s="4">
        <f>'Raw Data'!R1183</f>
        <v>28.6355</v>
      </c>
      <c r="S71" s="4">
        <f>'Raw Data'!S1183</f>
        <v>57.6</v>
      </c>
      <c r="T71" s="4">
        <f>'Raw Data'!T1183</f>
        <v>1745.0869</v>
      </c>
      <c r="U71" s="4">
        <f>'Raw Data'!U1183</f>
        <v>0</v>
      </c>
      <c r="V71" s="4">
        <f>'Raw Data'!V1183</f>
        <v>0</v>
      </c>
      <c r="W71" s="4">
        <f>'Raw Data'!W1183</f>
        <v>0</v>
      </c>
      <c r="X71" s="4">
        <f>'Raw Data'!X1183</f>
        <v>0</v>
      </c>
      <c r="Y71" s="4">
        <f>'Raw Data'!Y1183</f>
        <v>11.8</v>
      </c>
      <c r="Z71" s="4">
        <f>'Raw Data'!Z1183</f>
        <v>875</v>
      </c>
      <c r="AA71" s="4">
        <f>'Raw Data'!AA1183</f>
        <v>897</v>
      </c>
      <c r="AB71" s="4">
        <f>'Raw Data'!AB1183</f>
        <v>830</v>
      </c>
      <c r="AC71" s="4">
        <f>'Raw Data'!AC1183</f>
        <v>53</v>
      </c>
      <c r="AD71" s="4">
        <f>'Raw Data'!AD1183</f>
        <v>8.5399999999999991</v>
      </c>
      <c r="AE71" s="4">
        <f>'Raw Data'!AE1183</f>
        <v>0.2</v>
      </c>
      <c r="AF71" s="4">
        <f>'Raw Data'!AF1183</f>
        <v>977</v>
      </c>
      <c r="AG71" s="4">
        <f>'Raw Data'!AG1183</f>
        <v>-7</v>
      </c>
      <c r="AH71" s="4">
        <f>'Raw Data'!AH1183</f>
        <v>13</v>
      </c>
      <c r="AI71" s="4">
        <f>'Raw Data'!AI1183</f>
        <v>29</v>
      </c>
      <c r="AJ71" s="4">
        <f>'Raw Data'!AJ1183</f>
        <v>189</v>
      </c>
      <c r="AK71" s="4">
        <f>'Raw Data'!AK1183</f>
        <v>138</v>
      </c>
      <c r="AL71" s="4">
        <f>'Raw Data'!AL1183</f>
        <v>2.6</v>
      </c>
      <c r="AM71" s="4">
        <f>'Raw Data'!AM1183</f>
        <v>195</v>
      </c>
      <c r="AN71" s="4" t="str">
        <f>'Raw Data'!AN1183</f>
        <v>n/a</v>
      </c>
      <c r="AO71" s="4">
        <f>'Raw Data'!AO1183</f>
        <v>2</v>
      </c>
      <c r="AP71" s="5">
        <f>'Raw Data'!AP1183</f>
        <v>0.62121527777777774</v>
      </c>
      <c r="AQ71" s="4">
        <f>'Raw Data'!AQ1183</f>
        <v>47.162799999999997</v>
      </c>
      <c r="AR71" s="4">
        <f>'Raw Data'!AR1183</f>
        <v>-88.484172999999998</v>
      </c>
      <c r="AS71" s="4">
        <f>'Raw Data'!AS1183</f>
        <v>322.3</v>
      </c>
      <c r="AT71" s="4">
        <f>'Raw Data'!AT1183</f>
        <v>44.7</v>
      </c>
      <c r="AU71" s="4">
        <f>'Raw Data'!AU1183</f>
        <v>12</v>
      </c>
      <c r="AV71" s="4">
        <f>'Raw Data'!AV1183</f>
        <v>9</v>
      </c>
      <c r="AW71" s="4" t="str">
        <f>'Raw Data'!AW1183</f>
        <v>0x4b66000</v>
      </c>
      <c r="AX71" s="4">
        <f>'Raw Data'!AX1183</f>
        <v>1.174226</v>
      </c>
      <c r="AY71" s="4">
        <f>'Raw Data'!AY1183</f>
        <v>2.7</v>
      </c>
      <c r="AZ71" s="4">
        <f>'Raw Data'!AZ1183</f>
        <v>3.2</v>
      </c>
      <c r="BA71" s="4">
        <f>'Raw Data'!BA1183</f>
        <v>14.023</v>
      </c>
      <c r="BB71" s="4">
        <f>'Raw Data'!BB1183</f>
        <v>11.71</v>
      </c>
      <c r="BC71" s="4">
        <f>'Raw Data'!BC1183</f>
        <v>0.84</v>
      </c>
      <c r="BD71" s="4">
        <f>'Raw Data'!BD1183</f>
        <v>17.882000000000001</v>
      </c>
      <c r="BE71" s="4">
        <f>'Raw Data'!BE1183</f>
        <v>2041.558</v>
      </c>
      <c r="BF71" s="4">
        <f>'Raw Data'!BF1183</f>
        <v>607.24599999999998</v>
      </c>
      <c r="BG71" s="4">
        <f>'Raw Data'!BG1183</f>
        <v>0.81599999999999995</v>
      </c>
      <c r="BH71" s="4">
        <f>'Raw Data'!BH1183</f>
        <v>0.80700000000000005</v>
      </c>
      <c r="BI71" s="4">
        <f>'Raw Data'!BI1183</f>
        <v>1.6240000000000001</v>
      </c>
      <c r="BJ71" s="4">
        <f>'Raw Data'!BJ1183</f>
        <v>0.622</v>
      </c>
      <c r="BK71" s="4">
        <f>'Raw Data'!BK1183</f>
        <v>0.61499999999999999</v>
      </c>
      <c r="BL71" s="4">
        <f>'Raw Data'!BL1183</f>
        <v>1.2370000000000001</v>
      </c>
      <c r="BM71" s="4">
        <f>'Raw Data'!BM1183</f>
        <v>11.837999999999999</v>
      </c>
      <c r="BN71" s="4">
        <f>'Raw Data'!BN1183</f>
        <v>0</v>
      </c>
      <c r="BO71" s="4">
        <f>'Raw Data'!BO1183</f>
        <v>0</v>
      </c>
      <c r="BP71" s="4">
        <f>'Raw Data'!BP1183</f>
        <v>0</v>
      </c>
      <c r="BQ71" s="4">
        <f>'Raw Data'!BQ1183</f>
        <v>0</v>
      </c>
      <c r="BR71" s="4">
        <f>'Raw Data'!BR1183</f>
        <v>0.64739899999999995</v>
      </c>
      <c r="BS71" s="4">
        <f>'Raw Data'!BS1183</f>
        <v>-5</v>
      </c>
      <c r="BT71" s="4">
        <f>'Raw Data'!BT1183</f>
        <v>0.151755</v>
      </c>
      <c r="BU71" s="4">
        <f>'Raw Data'!BU1183</f>
        <v>15.820803</v>
      </c>
      <c r="BV71" s="4">
        <f>'Raw Data'!BV1183</f>
        <v>3.0654560000000002</v>
      </c>
      <c r="BW71" s="4">
        <f t="shared" si="14"/>
        <v>4.1798561526000002</v>
      </c>
      <c r="BY71" s="4">
        <f t="shared" si="10"/>
        <v>23804.427068201538</v>
      </c>
      <c r="BZ71" s="4">
        <f t="shared" si="11"/>
        <v>7080.4469525025052</v>
      </c>
      <c r="CA71" s="4">
        <f t="shared" si="12"/>
        <v>7.2524775864419997</v>
      </c>
      <c r="CB71" s="4">
        <f t="shared" si="13"/>
        <v>142.52515276055399</v>
      </c>
    </row>
    <row r="72" spans="1:80" x14ac:dyDescent="0.25">
      <c r="A72" s="2">
        <f>'Raw Data'!A1184</f>
        <v>42070</v>
      </c>
      <c r="B72" s="3">
        <f>'Raw Data'!B1184</f>
        <v>3.7856481481481484E-2</v>
      </c>
      <c r="C72" s="4">
        <f>'Raw Data'!C1184</f>
        <v>12.077999999999999</v>
      </c>
      <c r="D72" s="4">
        <f>'Raw Data'!D1184</f>
        <v>4.6205999999999996</v>
      </c>
      <c r="E72" s="4">
        <f>'Raw Data'!E1184</f>
        <v>46205.913619999999</v>
      </c>
      <c r="F72" s="4">
        <f>'Raw Data'!F1184</f>
        <v>43.1</v>
      </c>
      <c r="G72" s="4">
        <f>'Raw Data'!G1184</f>
        <v>44.2</v>
      </c>
      <c r="H72" s="4">
        <f>'Raw Data'!H1184</f>
        <v>1676.7</v>
      </c>
      <c r="I72" s="4">
        <f>'Raw Data'!I1184</f>
        <v>0</v>
      </c>
      <c r="J72" s="4">
        <f>'Raw Data'!J1184</f>
        <v>0</v>
      </c>
      <c r="K72" s="4">
        <f>'Raw Data'!K1184</f>
        <v>0.85370000000000001</v>
      </c>
      <c r="L72" s="4">
        <f>'Raw Data'!L1184</f>
        <v>10.3111</v>
      </c>
      <c r="M72" s="4">
        <f>'Raw Data'!M1184</f>
        <v>3.9445999999999999</v>
      </c>
      <c r="N72" s="4">
        <f>'Raw Data'!N1184</f>
        <v>36.787599999999998</v>
      </c>
      <c r="O72" s="4">
        <f>'Raw Data'!O1184</f>
        <v>37.721200000000003</v>
      </c>
      <c r="P72" s="4">
        <f>'Raw Data'!P1184</f>
        <v>74.5</v>
      </c>
      <c r="Q72" s="4">
        <f>'Raw Data'!Q1184</f>
        <v>28.0318</v>
      </c>
      <c r="R72" s="4">
        <f>'Raw Data'!R1184</f>
        <v>28.743200000000002</v>
      </c>
      <c r="S72" s="4">
        <f>'Raw Data'!S1184</f>
        <v>56.8</v>
      </c>
      <c r="T72" s="4">
        <f>'Raw Data'!T1184</f>
        <v>1676.7076999999999</v>
      </c>
      <c r="U72" s="4">
        <f>'Raw Data'!U1184</f>
        <v>0</v>
      </c>
      <c r="V72" s="4">
        <f>'Raw Data'!V1184</f>
        <v>0</v>
      </c>
      <c r="W72" s="4">
        <f>'Raw Data'!W1184</f>
        <v>0</v>
      </c>
      <c r="X72" s="4">
        <f>'Raw Data'!X1184</f>
        <v>0</v>
      </c>
      <c r="Y72" s="4">
        <f>'Raw Data'!Y1184</f>
        <v>11.8</v>
      </c>
      <c r="Z72" s="4">
        <f>'Raw Data'!Z1184</f>
        <v>876</v>
      </c>
      <c r="AA72" s="4">
        <f>'Raw Data'!AA1184</f>
        <v>899</v>
      </c>
      <c r="AB72" s="4">
        <f>'Raw Data'!AB1184</f>
        <v>831</v>
      </c>
      <c r="AC72" s="4">
        <f>'Raw Data'!AC1184</f>
        <v>53</v>
      </c>
      <c r="AD72" s="4">
        <f>'Raw Data'!AD1184</f>
        <v>8.5399999999999991</v>
      </c>
      <c r="AE72" s="4">
        <f>'Raw Data'!AE1184</f>
        <v>0.2</v>
      </c>
      <c r="AF72" s="4">
        <f>'Raw Data'!AF1184</f>
        <v>977</v>
      </c>
      <c r="AG72" s="4">
        <f>'Raw Data'!AG1184</f>
        <v>-7</v>
      </c>
      <c r="AH72" s="4">
        <f>'Raw Data'!AH1184</f>
        <v>13</v>
      </c>
      <c r="AI72" s="4">
        <f>'Raw Data'!AI1184</f>
        <v>29</v>
      </c>
      <c r="AJ72" s="4">
        <f>'Raw Data'!AJ1184</f>
        <v>189</v>
      </c>
      <c r="AK72" s="4">
        <f>'Raw Data'!AK1184</f>
        <v>138</v>
      </c>
      <c r="AL72" s="4">
        <f>'Raw Data'!AL1184</f>
        <v>2.7</v>
      </c>
      <c r="AM72" s="4">
        <f>'Raw Data'!AM1184</f>
        <v>195</v>
      </c>
      <c r="AN72" s="4" t="str">
        <f>'Raw Data'!AN1184</f>
        <v>n/a</v>
      </c>
      <c r="AO72" s="4">
        <f>'Raw Data'!AO1184</f>
        <v>2</v>
      </c>
      <c r="AP72" s="5">
        <f>'Raw Data'!AP1184</f>
        <v>0.62122685185185189</v>
      </c>
      <c r="AQ72" s="4">
        <f>'Raw Data'!AQ1184</f>
        <v>47.162976999999998</v>
      </c>
      <c r="AR72" s="4">
        <f>'Raw Data'!AR1184</f>
        <v>-88.484215000000006</v>
      </c>
      <c r="AS72" s="4">
        <f>'Raw Data'!AS1184</f>
        <v>322.7</v>
      </c>
      <c r="AT72" s="4">
        <f>'Raw Data'!AT1184</f>
        <v>44.7</v>
      </c>
      <c r="AU72" s="4">
        <f>'Raw Data'!AU1184</f>
        <v>12</v>
      </c>
      <c r="AV72" s="4">
        <f>'Raw Data'!AV1184</f>
        <v>9</v>
      </c>
      <c r="AW72" s="4" t="str">
        <f>'Raw Data'!AW1184</f>
        <v>0x4b66000</v>
      </c>
      <c r="AX72" s="4">
        <f>'Raw Data'!AX1184</f>
        <v>1</v>
      </c>
      <c r="AY72" s="4">
        <f>'Raw Data'!AY1184</f>
        <v>2.7</v>
      </c>
      <c r="AZ72" s="4">
        <f>'Raw Data'!AZ1184</f>
        <v>3.2</v>
      </c>
      <c r="BA72" s="4">
        <f>'Raw Data'!BA1184</f>
        <v>14.023</v>
      </c>
      <c r="BB72" s="4">
        <f>'Raw Data'!BB1184</f>
        <v>12.16</v>
      </c>
      <c r="BC72" s="4">
        <f>'Raw Data'!BC1184</f>
        <v>0.87</v>
      </c>
      <c r="BD72" s="4">
        <f>'Raw Data'!BD1184</f>
        <v>17.137</v>
      </c>
      <c r="BE72" s="4">
        <f>'Raw Data'!BE1184</f>
        <v>2167.3069999999998</v>
      </c>
      <c r="BF72" s="4">
        <f>'Raw Data'!BF1184</f>
        <v>527.70799999999997</v>
      </c>
      <c r="BG72" s="4">
        <f>'Raw Data'!BG1184</f>
        <v>0.81</v>
      </c>
      <c r="BH72" s="4">
        <f>'Raw Data'!BH1184</f>
        <v>0.83</v>
      </c>
      <c r="BI72" s="4">
        <f>'Raw Data'!BI1184</f>
        <v>1.64</v>
      </c>
      <c r="BJ72" s="4">
        <f>'Raw Data'!BJ1184</f>
        <v>0.61699999999999999</v>
      </c>
      <c r="BK72" s="4">
        <f>'Raw Data'!BK1184</f>
        <v>0.63300000000000001</v>
      </c>
      <c r="BL72" s="4">
        <f>'Raw Data'!BL1184</f>
        <v>1.25</v>
      </c>
      <c r="BM72" s="4">
        <f>'Raw Data'!BM1184</f>
        <v>11.654400000000001</v>
      </c>
      <c r="BN72" s="4">
        <f>'Raw Data'!BN1184</f>
        <v>0</v>
      </c>
      <c r="BO72" s="4">
        <f>'Raw Data'!BO1184</f>
        <v>0</v>
      </c>
      <c r="BP72" s="4">
        <f>'Raw Data'!BP1184</f>
        <v>0</v>
      </c>
      <c r="BQ72" s="4">
        <f>'Raw Data'!BQ1184</f>
        <v>0</v>
      </c>
      <c r="BR72" s="4">
        <f>'Raw Data'!BR1184</f>
        <v>0.62212500000000004</v>
      </c>
      <c r="BS72" s="4">
        <f>'Raw Data'!BS1184</f>
        <v>-5</v>
      </c>
      <c r="BT72" s="4">
        <f>'Raw Data'!BT1184</f>
        <v>0.15262000000000001</v>
      </c>
      <c r="BU72" s="4">
        <f>'Raw Data'!BU1184</f>
        <v>15.203175999999999</v>
      </c>
      <c r="BV72" s="4">
        <f>'Raw Data'!BV1184</f>
        <v>3.082932</v>
      </c>
      <c r="BW72" s="4">
        <f t="shared" si="14"/>
        <v>4.0166790991999992</v>
      </c>
      <c r="BY72" s="4">
        <f t="shared" si="10"/>
        <v>24284.112978302583</v>
      </c>
      <c r="BZ72" s="4">
        <f t="shared" si="11"/>
        <v>5912.8313116480949</v>
      </c>
      <c r="CA72" s="4">
        <f t="shared" si="12"/>
        <v>6.9133250193039997</v>
      </c>
      <c r="CB72" s="4">
        <f t="shared" si="13"/>
        <v>134.83694361891841</v>
      </c>
    </row>
    <row r="73" spans="1:80" x14ac:dyDescent="0.25">
      <c r="A73" s="2">
        <f>'Raw Data'!A1185</f>
        <v>42070</v>
      </c>
      <c r="B73" s="3">
        <f>'Raw Data'!B1185</f>
        <v>3.7868055555555558E-2</v>
      </c>
      <c r="C73" s="4">
        <f>'Raw Data'!C1185</f>
        <v>12.119</v>
      </c>
      <c r="D73" s="4">
        <f>'Raw Data'!D1185</f>
        <v>4.3624000000000001</v>
      </c>
      <c r="E73" s="4">
        <f>'Raw Data'!E1185</f>
        <v>43623.661379999998</v>
      </c>
      <c r="F73" s="4">
        <f>'Raw Data'!F1185</f>
        <v>37.9</v>
      </c>
      <c r="G73" s="4">
        <f>'Raw Data'!G1185</f>
        <v>43.2</v>
      </c>
      <c r="H73" s="4">
        <f>'Raw Data'!H1185</f>
        <v>1635.1</v>
      </c>
      <c r="I73" s="4">
        <f>'Raw Data'!I1185</f>
        <v>0</v>
      </c>
      <c r="J73" s="4">
        <f>'Raw Data'!J1185</f>
        <v>0</v>
      </c>
      <c r="K73" s="4">
        <f>'Raw Data'!K1185</f>
        <v>0.85580000000000001</v>
      </c>
      <c r="L73" s="4">
        <f>'Raw Data'!L1185</f>
        <v>10.3712</v>
      </c>
      <c r="M73" s="4">
        <f>'Raw Data'!M1185</f>
        <v>3.7332999999999998</v>
      </c>
      <c r="N73" s="4">
        <f>'Raw Data'!N1185</f>
        <v>32.466900000000003</v>
      </c>
      <c r="O73" s="4">
        <f>'Raw Data'!O1185</f>
        <v>36.970399999999998</v>
      </c>
      <c r="P73" s="4">
        <f>'Raw Data'!P1185</f>
        <v>69.400000000000006</v>
      </c>
      <c r="Q73" s="4">
        <f>'Raw Data'!Q1185</f>
        <v>24.7394</v>
      </c>
      <c r="R73" s="4">
        <f>'Raw Data'!R1185</f>
        <v>28.171099999999999</v>
      </c>
      <c r="S73" s="4">
        <f>'Raw Data'!S1185</f>
        <v>52.9</v>
      </c>
      <c r="T73" s="4">
        <f>'Raw Data'!T1185</f>
        <v>1635.1482000000001</v>
      </c>
      <c r="U73" s="4">
        <f>'Raw Data'!U1185</f>
        <v>0</v>
      </c>
      <c r="V73" s="4">
        <f>'Raw Data'!V1185</f>
        <v>0</v>
      </c>
      <c r="W73" s="4">
        <f>'Raw Data'!W1185</f>
        <v>0</v>
      </c>
      <c r="X73" s="4">
        <f>'Raw Data'!X1185</f>
        <v>0</v>
      </c>
      <c r="Y73" s="4">
        <f>'Raw Data'!Y1185</f>
        <v>11.8</v>
      </c>
      <c r="Z73" s="4">
        <f>'Raw Data'!Z1185</f>
        <v>877</v>
      </c>
      <c r="AA73" s="4">
        <f>'Raw Data'!AA1185</f>
        <v>899</v>
      </c>
      <c r="AB73" s="4">
        <f>'Raw Data'!AB1185</f>
        <v>830</v>
      </c>
      <c r="AC73" s="4">
        <f>'Raw Data'!AC1185</f>
        <v>53</v>
      </c>
      <c r="AD73" s="4">
        <f>'Raw Data'!AD1185</f>
        <v>8.5399999999999991</v>
      </c>
      <c r="AE73" s="4">
        <f>'Raw Data'!AE1185</f>
        <v>0.2</v>
      </c>
      <c r="AF73" s="4">
        <f>'Raw Data'!AF1185</f>
        <v>977</v>
      </c>
      <c r="AG73" s="4">
        <f>'Raw Data'!AG1185</f>
        <v>-7</v>
      </c>
      <c r="AH73" s="4">
        <f>'Raw Data'!AH1185</f>
        <v>13</v>
      </c>
      <c r="AI73" s="4">
        <f>'Raw Data'!AI1185</f>
        <v>29</v>
      </c>
      <c r="AJ73" s="4">
        <f>'Raw Data'!AJ1185</f>
        <v>189</v>
      </c>
      <c r="AK73" s="4">
        <f>'Raw Data'!AK1185</f>
        <v>138</v>
      </c>
      <c r="AL73" s="4">
        <f>'Raw Data'!AL1185</f>
        <v>2.7</v>
      </c>
      <c r="AM73" s="4">
        <f>'Raw Data'!AM1185</f>
        <v>195</v>
      </c>
      <c r="AN73" s="4" t="str">
        <f>'Raw Data'!AN1185</f>
        <v>n/a</v>
      </c>
      <c r="AO73" s="4">
        <f>'Raw Data'!AO1185</f>
        <v>2</v>
      </c>
      <c r="AP73" s="5">
        <f>'Raw Data'!AP1185</f>
        <v>0.62123842592592593</v>
      </c>
      <c r="AQ73" s="4">
        <f>'Raw Data'!AQ1185</f>
        <v>47.163150000000002</v>
      </c>
      <c r="AR73" s="4">
        <f>'Raw Data'!AR1185</f>
        <v>-88.484279999999998</v>
      </c>
      <c r="AS73" s="4">
        <f>'Raw Data'!AS1185</f>
        <v>323.10000000000002</v>
      </c>
      <c r="AT73" s="4">
        <f>'Raw Data'!AT1185</f>
        <v>44.4</v>
      </c>
      <c r="AU73" s="4">
        <f>'Raw Data'!AU1185</f>
        <v>12</v>
      </c>
      <c r="AV73" s="4">
        <f>'Raw Data'!AV1185</f>
        <v>9</v>
      </c>
      <c r="AW73" s="4" t="str">
        <f>'Raw Data'!AW1185</f>
        <v>0x4b66000</v>
      </c>
      <c r="AX73" s="4">
        <f>'Raw Data'!AX1185</f>
        <v>1.0126869999999999</v>
      </c>
      <c r="AY73" s="4">
        <f>'Raw Data'!AY1185</f>
        <v>2.4843160000000002</v>
      </c>
      <c r="AZ73" s="4">
        <f>'Raw Data'!AZ1185</f>
        <v>2.9843160000000002</v>
      </c>
      <c r="BA73" s="4">
        <f>'Raw Data'!BA1185</f>
        <v>14.023</v>
      </c>
      <c r="BB73" s="4">
        <f>'Raw Data'!BB1185</f>
        <v>12.35</v>
      </c>
      <c r="BC73" s="4">
        <f>'Raw Data'!BC1185</f>
        <v>0.88</v>
      </c>
      <c r="BD73" s="4">
        <f>'Raw Data'!BD1185</f>
        <v>16.850000000000001</v>
      </c>
      <c r="BE73" s="4">
        <f>'Raw Data'!BE1185</f>
        <v>2203.7429999999999</v>
      </c>
      <c r="BF73" s="4">
        <f>'Raw Data'!BF1185</f>
        <v>504.89800000000002</v>
      </c>
      <c r="BG73" s="4">
        <f>'Raw Data'!BG1185</f>
        <v>0.72199999999999998</v>
      </c>
      <c r="BH73" s="4">
        <f>'Raw Data'!BH1185</f>
        <v>0.82299999999999995</v>
      </c>
      <c r="BI73" s="4">
        <f>'Raw Data'!BI1185</f>
        <v>1.5449999999999999</v>
      </c>
      <c r="BJ73" s="4">
        <f>'Raw Data'!BJ1185</f>
        <v>0.55100000000000005</v>
      </c>
      <c r="BK73" s="4">
        <f>'Raw Data'!BK1185</f>
        <v>0.627</v>
      </c>
      <c r="BL73" s="4">
        <f>'Raw Data'!BL1185</f>
        <v>1.177</v>
      </c>
      <c r="BM73" s="4">
        <f>'Raw Data'!BM1185</f>
        <v>11.489800000000001</v>
      </c>
      <c r="BN73" s="4">
        <f>'Raw Data'!BN1185</f>
        <v>0</v>
      </c>
      <c r="BO73" s="4">
        <f>'Raw Data'!BO1185</f>
        <v>0</v>
      </c>
      <c r="BP73" s="4">
        <f>'Raw Data'!BP1185</f>
        <v>0</v>
      </c>
      <c r="BQ73" s="4">
        <f>'Raw Data'!BQ1185</f>
        <v>0</v>
      </c>
      <c r="BR73" s="4">
        <f>'Raw Data'!BR1185</f>
        <v>0.64456800000000003</v>
      </c>
      <c r="BS73" s="4">
        <f>'Raw Data'!BS1185</f>
        <v>-5</v>
      </c>
      <c r="BT73" s="4">
        <f>'Raw Data'!BT1185</f>
        <v>0.153</v>
      </c>
      <c r="BU73" s="4">
        <f>'Raw Data'!BU1185</f>
        <v>15.751620000000001</v>
      </c>
      <c r="BV73" s="4">
        <f>'Raw Data'!BV1185</f>
        <v>3.0905999999999998</v>
      </c>
      <c r="BW73" s="4">
        <f t="shared" si="14"/>
        <v>4.1615780039999999</v>
      </c>
      <c r="BY73" s="4">
        <f t="shared" si="10"/>
        <v>25583.128945167424</v>
      </c>
      <c r="BZ73" s="4">
        <f t="shared" si="11"/>
        <v>5861.3325774181203</v>
      </c>
      <c r="CA73" s="4">
        <f t="shared" si="12"/>
        <v>6.3965281109400003</v>
      </c>
      <c r="CB73" s="4">
        <f t="shared" si="13"/>
        <v>137.72803520523601</v>
      </c>
    </row>
    <row r="74" spans="1:80" x14ac:dyDescent="0.25">
      <c r="A74" s="2">
        <f>'Raw Data'!A1186</f>
        <v>42070</v>
      </c>
      <c r="B74" s="3">
        <f>'Raw Data'!B1186</f>
        <v>3.7879629629629631E-2</v>
      </c>
      <c r="C74" s="4">
        <f>'Raw Data'!C1186</f>
        <v>11.75</v>
      </c>
      <c r="D74" s="4">
        <f>'Raw Data'!D1186</f>
        <v>4.9208999999999996</v>
      </c>
      <c r="E74" s="4">
        <f>'Raw Data'!E1186</f>
        <v>49209.137190000001</v>
      </c>
      <c r="F74" s="4">
        <f>'Raw Data'!F1186</f>
        <v>32.799999999999997</v>
      </c>
      <c r="G74" s="4">
        <f>'Raw Data'!G1186</f>
        <v>56.2</v>
      </c>
      <c r="H74" s="4">
        <f>'Raw Data'!H1186</f>
        <v>1643.6</v>
      </c>
      <c r="I74" s="4">
        <f>'Raw Data'!I1186</f>
        <v>0</v>
      </c>
      <c r="J74" s="4">
        <f>'Raw Data'!J1186</f>
        <v>0</v>
      </c>
      <c r="K74" s="4">
        <f>'Raw Data'!K1186</f>
        <v>0.85350000000000004</v>
      </c>
      <c r="L74" s="4">
        <f>'Raw Data'!L1186</f>
        <v>10.028700000000001</v>
      </c>
      <c r="M74" s="4">
        <f>'Raw Data'!M1186</f>
        <v>4.2</v>
      </c>
      <c r="N74" s="4">
        <f>'Raw Data'!N1186</f>
        <v>27.994599999999998</v>
      </c>
      <c r="O74" s="4">
        <f>'Raw Data'!O1186</f>
        <v>47.975200000000001</v>
      </c>
      <c r="P74" s="4">
        <f>'Raw Data'!P1186</f>
        <v>76</v>
      </c>
      <c r="Q74" s="4">
        <f>'Raw Data'!Q1186</f>
        <v>21.331600000000002</v>
      </c>
      <c r="R74" s="4">
        <f>'Raw Data'!R1186</f>
        <v>36.556699999999999</v>
      </c>
      <c r="S74" s="4">
        <f>'Raw Data'!S1186</f>
        <v>57.9</v>
      </c>
      <c r="T74" s="4">
        <f>'Raw Data'!T1186</f>
        <v>1643.5952</v>
      </c>
      <c r="U74" s="4">
        <f>'Raw Data'!U1186</f>
        <v>0</v>
      </c>
      <c r="V74" s="4">
        <f>'Raw Data'!V1186</f>
        <v>0</v>
      </c>
      <c r="W74" s="4">
        <f>'Raw Data'!W1186</f>
        <v>0</v>
      </c>
      <c r="X74" s="4">
        <f>'Raw Data'!X1186</f>
        <v>0</v>
      </c>
      <c r="Y74" s="4">
        <f>'Raw Data'!Y1186</f>
        <v>11.8</v>
      </c>
      <c r="Z74" s="4">
        <f>'Raw Data'!Z1186</f>
        <v>877</v>
      </c>
      <c r="AA74" s="4">
        <f>'Raw Data'!AA1186</f>
        <v>900</v>
      </c>
      <c r="AB74" s="4">
        <f>'Raw Data'!AB1186</f>
        <v>831</v>
      </c>
      <c r="AC74" s="4">
        <f>'Raw Data'!AC1186</f>
        <v>53</v>
      </c>
      <c r="AD74" s="4">
        <f>'Raw Data'!AD1186</f>
        <v>8.5399999999999991</v>
      </c>
      <c r="AE74" s="4">
        <f>'Raw Data'!AE1186</f>
        <v>0.2</v>
      </c>
      <c r="AF74" s="4">
        <f>'Raw Data'!AF1186</f>
        <v>977</v>
      </c>
      <c r="AG74" s="4">
        <f>'Raw Data'!AG1186</f>
        <v>-7</v>
      </c>
      <c r="AH74" s="4">
        <f>'Raw Data'!AH1186</f>
        <v>13</v>
      </c>
      <c r="AI74" s="4">
        <f>'Raw Data'!AI1186</f>
        <v>29</v>
      </c>
      <c r="AJ74" s="4">
        <f>'Raw Data'!AJ1186</f>
        <v>189</v>
      </c>
      <c r="AK74" s="4">
        <f>'Raw Data'!AK1186</f>
        <v>138</v>
      </c>
      <c r="AL74" s="4">
        <f>'Raw Data'!AL1186</f>
        <v>2.8</v>
      </c>
      <c r="AM74" s="4">
        <f>'Raw Data'!AM1186</f>
        <v>195</v>
      </c>
      <c r="AN74" s="4" t="str">
        <f>'Raw Data'!AN1186</f>
        <v>n/a</v>
      </c>
      <c r="AO74" s="4">
        <f>'Raw Data'!AO1186</f>
        <v>2</v>
      </c>
      <c r="AP74" s="5">
        <f>'Raw Data'!AP1186</f>
        <v>0.62124999999999997</v>
      </c>
      <c r="AQ74" s="4">
        <f>'Raw Data'!AQ1186</f>
        <v>47.163317999999997</v>
      </c>
      <c r="AR74" s="4">
        <f>'Raw Data'!AR1186</f>
        <v>-88.484363999999999</v>
      </c>
      <c r="AS74" s="4">
        <f>'Raw Data'!AS1186</f>
        <v>323.39999999999998</v>
      </c>
      <c r="AT74" s="4">
        <f>'Raw Data'!AT1186</f>
        <v>44.2</v>
      </c>
      <c r="AU74" s="4">
        <f>'Raw Data'!AU1186</f>
        <v>12</v>
      </c>
      <c r="AV74" s="4">
        <f>'Raw Data'!AV1186</f>
        <v>9</v>
      </c>
      <c r="AW74" s="4" t="str">
        <f>'Raw Data'!AW1186</f>
        <v>0x4b66000</v>
      </c>
      <c r="AX74" s="4">
        <f>'Raw Data'!AX1186</f>
        <v>1.1000000000000001</v>
      </c>
      <c r="AY74" s="4">
        <f>'Raw Data'!AY1186</f>
        <v>1.0125869999999999</v>
      </c>
      <c r="AZ74" s="4">
        <f>'Raw Data'!AZ1186</f>
        <v>1.5125869999999999</v>
      </c>
      <c r="BA74" s="4">
        <f>'Raw Data'!BA1186</f>
        <v>14.023</v>
      </c>
      <c r="BB74" s="4">
        <f>'Raw Data'!BB1186</f>
        <v>12.14</v>
      </c>
      <c r="BC74" s="4">
        <f>'Raw Data'!BC1186</f>
        <v>0.87</v>
      </c>
      <c r="BD74" s="4">
        <f>'Raw Data'!BD1186</f>
        <v>17.164999999999999</v>
      </c>
      <c r="BE74" s="4">
        <f>'Raw Data'!BE1186</f>
        <v>2112.3969999999999</v>
      </c>
      <c r="BF74" s="4">
        <f>'Raw Data'!BF1186</f>
        <v>563.05700000000002</v>
      </c>
      <c r="BG74" s="4">
        <f>'Raw Data'!BG1186</f>
        <v>0.61799999999999999</v>
      </c>
      <c r="BH74" s="4">
        <f>'Raw Data'!BH1186</f>
        <v>1.0580000000000001</v>
      </c>
      <c r="BI74" s="4">
        <f>'Raw Data'!BI1186</f>
        <v>1.6759999999999999</v>
      </c>
      <c r="BJ74" s="4">
        <f>'Raw Data'!BJ1186</f>
        <v>0.47099999999999997</v>
      </c>
      <c r="BK74" s="4">
        <f>'Raw Data'!BK1186</f>
        <v>0.80600000000000005</v>
      </c>
      <c r="BL74" s="4">
        <f>'Raw Data'!BL1186</f>
        <v>1.2769999999999999</v>
      </c>
      <c r="BM74" s="4">
        <f>'Raw Data'!BM1186</f>
        <v>11.448399999999999</v>
      </c>
      <c r="BN74" s="4">
        <f>'Raw Data'!BN1186</f>
        <v>0</v>
      </c>
      <c r="BO74" s="4">
        <f>'Raw Data'!BO1186</f>
        <v>0</v>
      </c>
      <c r="BP74" s="4">
        <f>'Raw Data'!BP1186</f>
        <v>0</v>
      </c>
      <c r="BQ74" s="4">
        <f>'Raw Data'!BQ1186</f>
        <v>0</v>
      </c>
      <c r="BR74" s="4">
        <f>'Raw Data'!BR1186</f>
        <v>0.73128899999999997</v>
      </c>
      <c r="BS74" s="4">
        <f>'Raw Data'!BS1186</f>
        <v>-5</v>
      </c>
      <c r="BT74" s="4">
        <f>'Raw Data'!BT1186</f>
        <v>0.15218899999999999</v>
      </c>
      <c r="BU74" s="4">
        <f>'Raw Data'!BU1186</f>
        <v>17.870875000000002</v>
      </c>
      <c r="BV74" s="4">
        <f>'Raw Data'!BV1186</f>
        <v>3.0742180000000001</v>
      </c>
      <c r="BW74" s="4">
        <f t="shared" si="14"/>
        <v>4.7214851750000006</v>
      </c>
      <c r="BY74" s="4">
        <f t="shared" si="10"/>
        <v>27822.032077445376</v>
      </c>
      <c r="BZ74" s="4">
        <f t="shared" si="11"/>
        <v>7415.930772212876</v>
      </c>
      <c r="CA74" s="4">
        <f t="shared" si="12"/>
        <v>6.2034632261249998</v>
      </c>
      <c r="CB74" s="4">
        <f t="shared" si="13"/>
        <v>155.69521619135</v>
      </c>
    </row>
    <row r="75" spans="1:80" x14ac:dyDescent="0.25">
      <c r="A75" s="2">
        <f>'Raw Data'!A1187</f>
        <v>42070</v>
      </c>
      <c r="B75" s="3">
        <f>'Raw Data'!B1187</f>
        <v>3.7891203703703705E-2</v>
      </c>
      <c r="C75" s="4">
        <f>'Raw Data'!C1187</f>
        <v>10.994999999999999</v>
      </c>
      <c r="D75" s="4">
        <f>'Raw Data'!D1187</f>
        <v>6.2727000000000004</v>
      </c>
      <c r="E75" s="4">
        <f>'Raw Data'!E1187</f>
        <v>62726.685440000001</v>
      </c>
      <c r="F75" s="4">
        <f>'Raw Data'!F1187</f>
        <v>31.2</v>
      </c>
      <c r="G75" s="4">
        <f>'Raw Data'!G1187</f>
        <v>54.4</v>
      </c>
      <c r="H75" s="4">
        <f>'Raw Data'!H1187</f>
        <v>1745.8</v>
      </c>
      <c r="I75" s="4">
        <f>'Raw Data'!I1187</f>
        <v>0</v>
      </c>
      <c r="J75" s="4">
        <f>'Raw Data'!J1187</f>
        <v>0</v>
      </c>
      <c r="K75" s="4">
        <f>'Raw Data'!K1187</f>
        <v>0.84660000000000002</v>
      </c>
      <c r="L75" s="4">
        <f>'Raw Data'!L1187</f>
        <v>9.3086000000000002</v>
      </c>
      <c r="M75" s="4">
        <f>'Raw Data'!M1187</f>
        <v>5.3105000000000002</v>
      </c>
      <c r="N75" s="4">
        <f>'Raw Data'!N1187</f>
        <v>26.454799999999999</v>
      </c>
      <c r="O75" s="4">
        <f>'Raw Data'!O1187</f>
        <v>46.035200000000003</v>
      </c>
      <c r="P75" s="4">
        <f>'Raw Data'!P1187</f>
        <v>72.5</v>
      </c>
      <c r="Q75" s="4">
        <f>'Raw Data'!Q1187</f>
        <v>20.158300000000001</v>
      </c>
      <c r="R75" s="4">
        <f>'Raw Data'!R1187</f>
        <v>35.078299999999999</v>
      </c>
      <c r="S75" s="4">
        <f>'Raw Data'!S1187</f>
        <v>55.2</v>
      </c>
      <c r="T75" s="4">
        <f>'Raw Data'!T1187</f>
        <v>1745.8386</v>
      </c>
      <c r="U75" s="4">
        <f>'Raw Data'!U1187</f>
        <v>0</v>
      </c>
      <c r="V75" s="4">
        <f>'Raw Data'!V1187</f>
        <v>0</v>
      </c>
      <c r="W75" s="4">
        <f>'Raw Data'!W1187</f>
        <v>0</v>
      </c>
      <c r="X75" s="4">
        <f>'Raw Data'!X1187</f>
        <v>0</v>
      </c>
      <c r="Y75" s="4">
        <f>'Raw Data'!Y1187</f>
        <v>11.9</v>
      </c>
      <c r="Z75" s="4">
        <f>'Raw Data'!Z1187</f>
        <v>875</v>
      </c>
      <c r="AA75" s="4">
        <f>'Raw Data'!AA1187</f>
        <v>898</v>
      </c>
      <c r="AB75" s="4">
        <f>'Raw Data'!AB1187</f>
        <v>830</v>
      </c>
      <c r="AC75" s="4">
        <f>'Raw Data'!AC1187</f>
        <v>53</v>
      </c>
      <c r="AD75" s="4">
        <f>'Raw Data'!AD1187</f>
        <v>8.5399999999999991</v>
      </c>
      <c r="AE75" s="4">
        <f>'Raw Data'!AE1187</f>
        <v>0.2</v>
      </c>
      <c r="AF75" s="4">
        <f>'Raw Data'!AF1187</f>
        <v>977</v>
      </c>
      <c r="AG75" s="4">
        <f>'Raw Data'!AG1187</f>
        <v>-7</v>
      </c>
      <c r="AH75" s="4">
        <f>'Raw Data'!AH1187</f>
        <v>13</v>
      </c>
      <c r="AI75" s="4">
        <f>'Raw Data'!AI1187</f>
        <v>29</v>
      </c>
      <c r="AJ75" s="4">
        <f>'Raw Data'!AJ1187</f>
        <v>189</v>
      </c>
      <c r="AK75" s="4">
        <f>'Raw Data'!AK1187</f>
        <v>138</v>
      </c>
      <c r="AL75" s="4">
        <f>'Raw Data'!AL1187</f>
        <v>3</v>
      </c>
      <c r="AM75" s="4">
        <f>'Raw Data'!AM1187</f>
        <v>195</v>
      </c>
      <c r="AN75" s="4" t="str">
        <f>'Raw Data'!AN1187</f>
        <v>n/a</v>
      </c>
      <c r="AO75" s="4">
        <f>'Raw Data'!AO1187</f>
        <v>2</v>
      </c>
      <c r="AP75" s="5">
        <f>'Raw Data'!AP1187</f>
        <v>0.62126157407407401</v>
      </c>
      <c r="AQ75" s="4">
        <f>'Raw Data'!AQ1187</f>
        <v>47.16348</v>
      </c>
      <c r="AR75" s="4">
        <f>'Raw Data'!AR1187</f>
        <v>-88.484493000000001</v>
      </c>
      <c r="AS75" s="4">
        <f>'Raw Data'!AS1187</f>
        <v>323.7</v>
      </c>
      <c r="AT75" s="4">
        <f>'Raw Data'!AT1187</f>
        <v>44.8</v>
      </c>
      <c r="AU75" s="4">
        <f>'Raw Data'!AU1187</f>
        <v>12</v>
      </c>
      <c r="AV75" s="4">
        <f>'Raw Data'!AV1187</f>
        <v>9</v>
      </c>
      <c r="AW75" s="4" t="str">
        <f>'Raw Data'!AW1187</f>
        <v>0x4b66000</v>
      </c>
      <c r="AX75" s="4">
        <f>'Raw Data'!AX1187</f>
        <v>1.1000000000000001</v>
      </c>
      <c r="AY75" s="4">
        <f>'Raw Data'!AY1187</f>
        <v>1.1000000000000001</v>
      </c>
      <c r="AZ75" s="4">
        <f>'Raw Data'!AZ1187</f>
        <v>1.6249750000000001</v>
      </c>
      <c r="BA75" s="4">
        <f>'Raw Data'!BA1187</f>
        <v>14.023</v>
      </c>
      <c r="BB75" s="4">
        <f>'Raw Data'!BB1187</f>
        <v>11.57</v>
      </c>
      <c r="BC75" s="4">
        <f>'Raw Data'!BC1187</f>
        <v>0.82</v>
      </c>
      <c r="BD75" s="4">
        <f>'Raw Data'!BD1187</f>
        <v>18.117999999999999</v>
      </c>
      <c r="BE75" s="4">
        <f>'Raw Data'!BE1187</f>
        <v>1907.45</v>
      </c>
      <c r="BF75" s="4">
        <f>'Raw Data'!BF1187</f>
        <v>692.59400000000005</v>
      </c>
      <c r="BG75" s="4">
        <f>'Raw Data'!BG1187</f>
        <v>0.56799999999999995</v>
      </c>
      <c r="BH75" s="4">
        <f>'Raw Data'!BH1187</f>
        <v>0.98799999999999999</v>
      </c>
      <c r="BI75" s="4">
        <f>'Raw Data'!BI1187</f>
        <v>1.556</v>
      </c>
      <c r="BJ75" s="4">
        <f>'Raw Data'!BJ1187</f>
        <v>0.433</v>
      </c>
      <c r="BK75" s="4">
        <f>'Raw Data'!BK1187</f>
        <v>0.753</v>
      </c>
      <c r="BL75" s="4">
        <f>'Raw Data'!BL1187</f>
        <v>1.1850000000000001</v>
      </c>
      <c r="BM75" s="4">
        <f>'Raw Data'!BM1187</f>
        <v>11.8302</v>
      </c>
      <c r="BN75" s="4">
        <f>'Raw Data'!BN1187</f>
        <v>0</v>
      </c>
      <c r="BO75" s="4">
        <f>'Raw Data'!BO1187</f>
        <v>0</v>
      </c>
      <c r="BP75" s="4">
        <f>'Raw Data'!BP1187</f>
        <v>0</v>
      </c>
      <c r="BQ75" s="4">
        <f>'Raw Data'!BQ1187</f>
        <v>0</v>
      </c>
      <c r="BR75" s="4">
        <f>'Raw Data'!BR1187</f>
        <v>0.72729200000000005</v>
      </c>
      <c r="BS75" s="4">
        <f>'Raw Data'!BS1187</f>
        <v>-5</v>
      </c>
      <c r="BT75" s="4">
        <f>'Raw Data'!BT1187</f>
        <v>0.15362200000000001</v>
      </c>
      <c r="BU75" s="4">
        <f>'Raw Data'!BU1187</f>
        <v>17.773198000000001</v>
      </c>
      <c r="BV75" s="4">
        <f>'Raw Data'!BV1187</f>
        <v>3.103164</v>
      </c>
      <c r="BW75" s="4">
        <f t="shared" si="14"/>
        <v>4.6956789115999999</v>
      </c>
      <c r="BY75" s="4">
        <f t="shared" ref="BY75:BY138" si="15">BE75*$BU75*0.737</f>
        <v>24985.395568998701</v>
      </c>
      <c r="BZ75" s="4">
        <f t="shared" ref="BZ75:BZ138" si="16">BF75*$BU75*0.737</f>
        <v>9072.1827878660442</v>
      </c>
      <c r="CA75" s="4">
        <f t="shared" ref="CA75:CA138" si="17">BJ75*$BU75*0.737</f>
        <v>5.671800718958</v>
      </c>
      <c r="CB75" s="4">
        <f t="shared" ref="CB75:CB138" si="18">BM75*$BU75*0.761</f>
        <v>160.00823059147558</v>
      </c>
    </row>
    <row r="76" spans="1:80" x14ac:dyDescent="0.25">
      <c r="A76" s="2">
        <f>'Raw Data'!A1188</f>
        <v>42070</v>
      </c>
      <c r="B76" s="3">
        <f>'Raw Data'!B1188</f>
        <v>3.7902777777777778E-2</v>
      </c>
      <c r="C76" s="4">
        <f>'Raw Data'!C1188</f>
        <v>9.8810000000000002</v>
      </c>
      <c r="D76" s="4">
        <f>'Raw Data'!D1188</f>
        <v>7.7221000000000002</v>
      </c>
      <c r="E76" s="4">
        <f>'Raw Data'!E1188</f>
        <v>77221.007559999998</v>
      </c>
      <c r="F76" s="4">
        <f>'Raw Data'!F1188</f>
        <v>30.8</v>
      </c>
      <c r="G76" s="4">
        <f>'Raw Data'!G1188</f>
        <v>36.700000000000003</v>
      </c>
      <c r="H76" s="4">
        <f>'Raw Data'!H1188</f>
        <v>1863.4</v>
      </c>
      <c r="I76" s="4">
        <f>'Raw Data'!I1188</f>
        <v>0</v>
      </c>
      <c r="J76" s="4">
        <f>'Raw Data'!J1188</f>
        <v>0</v>
      </c>
      <c r="K76" s="4">
        <f>'Raw Data'!K1188</f>
        <v>0.84099999999999997</v>
      </c>
      <c r="L76" s="4">
        <f>'Raw Data'!L1188</f>
        <v>8.3107000000000006</v>
      </c>
      <c r="M76" s="4">
        <f>'Raw Data'!M1188</f>
        <v>6.4946000000000002</v>
      </c>
      <c r="N76" s="4">
        <f>'Raw Data'!N1188</f>
        <v>25.913</v>
      </c>
      <c r="O76" s="4">
        <f>'Raw Data'!O1188</f>
        <v>30.857600000000001</v>
      </c>
      <c r="P76" s="4">
        <f>'Raw Data'!P1188</f>
        <v>56.8</v>
      </c>
      <c r="Q76" s="4">
        <f>'Raw Data'!Q1188</f>
        <v>19.7454</v>
      </c>
      <c r="R76" s="4">
        <f>'Raw Data'!R1188</f>
        <v>23.513200000000001</v>
      </c>
      <c r="S76" s="4">
        <f>'Raw Data'!S1188</f>
        <v>43.3</v>
      </c>
      <c r="T76" s="4">
        <f>'Raw Data'!T1188</f>
        <v>1863.44</v>
      </c>
      <c r="U76" s="4">
        <f>'Raw Data'!U1188</f>
        <v>0</v>
      </c>
      <c r="V76" s="4">
        <f>'Raw Data'!V1188</f>
        <v>0</v>
      </c>
      <c r="W76" s="4">
        <f>'Raw Data'!W1188</f>
        <v>0</v>
      </c>
      <c r="X76" s="4">
        <f>'Raw Data'!X1188</f>
        <v>0</v>
      </c>
      <c r="Y76" s="4">
        <f>'Raw Data'!Y1188</f>
        <v>11.8</v>
      </c>
      <c r="Z76" s="4">
        <f>'Raw Data'!Z1188</f>
        <v>873</v>
      </c>
      <c r="AA76" s="4">
        <f>'Raw Data'!AA1188</f>
        <v>896</v>
      </c>
      <c r="AB76" s="4">
        <f>'Raw Data'!AB1188</f>
        <v>828</v>
      </c>
      <c r="AC76" s="4">
        <f>'Raw Data'!AC1188</f>
        <v>53</v>
      </c>
      <c r="AD76" s="4">
        <f>'Raw Data'!AD1188</f>
        <v>8.5399999999999991</v>
      </c>
      <c r="AE76" s="4">
        <f>'Raw Data'!AE1188</f>
        <v>0.2</v>
      </c>
      <c r="AF76" s="4">
        <f>'Raw Data'!AF1188</f>
        <v>977</v>
      </c>
      <c r="AG76" s="4">
        <f>'Raw Data'!AG1188</f>
        <v>-7</v>
      </c>
      <c r="AH76" s="4">
        <f>'Raw Data'!AH1188</f>
        <v>13</v>
      </c>
      <c r="AI76" s="4">
        <f>'Raw Data'!AI1188</f>
        <v>29</v>
      </c>
      <c r="AJ76" s="4">
        <f>'Raw Data'!AJ1188</f>
        <v>189</v>
      </c>
      <c r="AK76" s="4">
        <f>'Raw Data'!AK1188</f>
        <v>138</v>
      </c>
      <c r="AL76" s="4">
        <f>'Raw Data'!AL1188</f>
        <v>2.8</v>
      </c>
      <c r="AM76" s="4">
        <f>'Raw Data'!AM1188</f>
        <v>195</v>
      </c>
      <c r="AN76" s="4" t="str">
        <f>'Raw Data'!AN1188</f>
        <v>n/a</v>
      </c>
      <c r="AO76" s="4">
        <f>'Raw Data'!AO1188</f>
        <v>2</v>
      </c>
      <c r="AP76" s="5">
        <f>'Raw Data'!AP1188</f>
        <v>0.62127314814814816</v>
      </c>
      <c r="AQ76" s="4">
        <f>'Raw Data'!AQ1188</f>
        <v>47.163635999999997</v>
      </c>
      <c r="AR76" s="4">
        <f>'Raw Data'!AR1188</f>
        <v>-88.484628999999998</v>
      </c>
      <c r="AS76" s="4">
        <f>'Raw Data'!AS1188</f>
        <v>323.7</v>
      </c>
      <c r="AT76" s="4">
        <f>'Raw Data'!AT1188</f>
        <v>45.4</v>
      </c>
      <c r="AU76" s="4">
        <f>'Raw Data'!AU1188</f>
        <v>12</v>
      </c>
      <c r="AV76" s="4">
        <f>'Raw Data'!AV1188</f>
        <v>9</v>
      </c>
      <c r="AW76" s="4" t="str">
        <f>'Raw Data'!AW1188</f>
        <v>0x4b66000</v>
      </c>
      <c r="AX76" s="4">
        <f>'Raw Data'!AX1188</f>
        <v>1.1000000000000001</v>
      </c>
      <c r="AY76" s="4">
        <f>'Raw Data'!AY1188</f>
        <v>1.1000000000000001</v>
      </c>
      <c r="AZ76" s="4">
        <f>'Raw Data'!AZ1188</f>
        <v>1.8</v>
      </c>
      <c r="BA76" s="4">
        <f>'Raw Data'!BA1188</f>
        <v>14.023</v>
      </c>
      <c r="BB76" s="4">
        <f>'Raw Data'!BB1188</f>
        <v>11.14</v>
      </c>
      <c r="BC76" s="4">
        <f>'Raw Data'!BC1188</f>
        <v>0.79</v>
      </c>
      <c r="BD76" s="4">
        <f>'Raw Data'!BD1188</f>
        <v>18.899999999999999</v>
      </c>
      <c r="BE76" s="4">
        <f>'Raw Data'!BE1188</f>
        <v>1680.385</v>
      </c>
      <c r="BF76" s="4">
        <f>'Raw Data'!BF1188</f>
        <v>835.80399999999997</v>
      </c>
      <c r="BG76" s="4">
        <f>'Raw Data'!BG1188</f>
        <v>0.54900000000000004</v>
      </c>
      <c r="BH76" s="4">
        <f>'Raw Data'!BH1188</f>
        <v>0.65300000000000002</v>
      </c>
      <c r="BI76" s="4">
        <f>'Raw Data'!BI1188</f>
        <v>1.202</v>
      </c>
      <c r="BJ76" s="4">
        <f>'Raw Data'!BJ1188</f>
        <v>0.41799999999999998</v>
      </c>
      <c r="BK76" s="4">
        <f>'Raw Data'!BK1188</f>
        <v>0.498</v>
      </c>
      <c r="BL76" s="4">
        <f>'Raw Data'!BL1188</f>
        <v>0.91600000000000004</v>
      </c>
      <c r="BM76" s="4">
        <f>'Raw Data'!BM1188</f>
        <v>12.4597</v>
      </c>
      <c r="BN76" s="4">
        <f>'Raw Data'!BN1188</f>
        <v>0</v>
      </c>
      <c r="BO76" s="4">
        <f>'Raw Data'!BO1188</f>
        <v>0</v>
      </c>
      <c r="BP76" s="4">
        <f>'Raw Data'!BP1188</f>
        <v>0</v>
      </c>
      <c r="BQ76" s="4">
        <f>'Raw Data'!BQ1188</f>
        <v>0</v>
      </c>
      <c r="BR76" s="4">
        <f>'Raw Data'!BR1188</f>
        <v>0.70822700000000005</v>
      </c>
      <c r="BS76" s="4">
        <f>'Raw Data'!BS1188</f>
        <v>-5</v>
      </c>
      <c r="BT76" s="4">
        <f>'Raw Data'!BT1188</f>
        <v>0.15237999999999999</v>
      </c>
      <c r="BU76" s="4">
        <f>'Raw Data'!BU1188</f>
        <v>17.307290999999999</v>
      </c>
      <c r="BV76" s="4">
        <f>'Raw Data'!BV1188</f>
        <v>3.078068</v>
      </c>
      <c r="BW76" s="4">
        <f t="shared" ref="BW76:BW139" si="19">BU76*0.2642</f>
        <v>4.5725862821999996</v>
      </c>
      <c r="BY76" s="4">
        <f t="shared" si="15"/>
        <v>21434.106281844794</v>
      </c>
      <c r="BZ76" s="4">
        <f t="shared" si="16"/>
        <v>10661.075745612467</v>
      </c>
      <c r="CA76" s="4">
        <f t="shared" si="17"/>
        <v>5.3317879092059997</v>
      </c>
      <c r="CB76" s="4">
        <f t="shared" si="18"/>
        <v>164.10482044492471</v>
      </c>
    </row>
    <row r="77" spans="1:80" x14ac:dyDescent="0.25">
      <c r="A77" s="2">
        <f>'Raw Data'!A1189</f>
        <v>42070</v>
      </c>
      <c r="B77" s="3">
        <f>'Raw Data'!B1189</f>
        <v>3.7914351851851852E-2</v>
      </c>
      <c r="C77" s="4">
        <f>'Raw Data'!C1189</f>
        <v>9.7880000000000003</v>
      </c>
      <c r="D77" s="4">
        <f>'Raw Data'!D1189</f>
        <v>8.3543000000000003</v>
      </c>
      <c r="E77" s="4">
        <f>'Raw Data'!E1189</f>
        <v>83542.694220000005</v>
      </c>
      <c r="F77" s="4">
        <f>'Raw Data'!F1189</f>
        <v>30.9</v>
      </c>
      <c r="G77" s="4">
        <f>'Raw Data'!G1189</f>
        <v>36.6</v>
      </c>
      <c r="H77" s="4">
        <f>'Raw Data'!H1189</f>
        <v>1933.3</v>
      </c>
      <c r="I77" s="4">
        <f>'Raw Data'!I1189</f>
        <v>0</v>
      </c>
      <c r="J77" s="4">
        <f>'Raw Data'!J1189</f>
        <v>0</v>
      </c>
      <c r="K77" s="4">
        <f>'Raw Data'!K1189</f>
        <v>0.83560000000000001</v>
      </c>
      <c r="L77" s="4">
        <f>'Raw Data'!L1189</f>
        <v>8.1785999999999994</v>
      </c>
      <c r="M77" s="4">
        <f>'Raw Data'!M1189</f>
        <v>6.9809000000000001</v>
      </c>
      <c r="N77" s="4">
        <f>'Raw Data'!N1189</f>
        <v>25.820399999999999</v>
      </c>
      <c r="O77" s="4">
        <f>'Raw Data'!O1189</f>
        <v>30.583300000000001</v>
      </c>
      <c r="P77" s="4">
        <f>'Raw Data'!P1189</f>
        <v>56.4</v>
      </c>
      <c r="Q77" s="4">
        <f>'Raw Data'!Q1189</f>
        <v>19.674900000000001</v>
      </c>
      <c r="R77" s="4">
        <f>'Raw Data'!R1189</f>
        <v>23.304200000000002</v>
      </c>
      <c r="S77" s="4">
        <f>'Raw Data'!S1189</f>
        <v>43</v>
      </c>
      <c r="T77" s="4">
        <f>'Raw Data'!T1189</f>
        <v>1933.3297</v>
      </c>
      <c r="U77" s="4">
        <f>'Raw Data'!U1189</f>
        <v>0</v>
      </c>
      <c r="V77" s="4">
        <f>'Raw Data'!V1189</f>
        <v>0</v>
      </c>
      <c r="W77" s="4">
        <f>'Raw Data'!W1189</f>
        <v>0</v>
      </c>
      <c r="X77" s="4">
        <f>'Raw Data'!X1189</f>
        <v>0</v>
      </c>
      <c r="Y77" s="4">
        <f>'Raw Data'!Y1189</f>
        <v>11.8</v>
      </c>
      <c r="Z77" s="4">
        <f>'Raw Data'!Z1189</f>
        <v>871</v>
      </c>
      <c r="AA77" s="4">
        <f>'Raw Data'!AA1189</f>
        <v>894</v>
      </c>
      <c r="AB77" s="4">
        <f>'Raw Data'!AB1189</f>
        <v>826</v>
      </c>
      <c r="AC77" s="4">
        <f>'Raw Data'!AC1189</f>
        <v>53</v>
      </c>
      <c r="AD77" s="4">
        <f>'Raw Data'!AD1189</f>
        <v>8.5399999999999991</v>
      </c>
      <c r="AE77" s="4">
        <f>'Raw Data'!AE1189</f>
        <v>0.2</v>
      </c>
      <c r="AF77" s="4">
        <f>'Raw Data'!AF1189</f>
        <v>977</v>
      </c>
      <c r="AG77" s="4">
        <f>'Raw Data'!AG1189</f>
        <v>-7</v>
      </c>
      <c r="AH77" s="4">
        <f>'Raw Data'!AH1189</f>
        <v>13</v>
      </c>
      <c r="AI77" s="4">
        <f>'Raw Data'!AI1189</f>
        <v>29</v>
      </c>
      <c r="AJ77" s="4">
        <f>'Raw Data'!AJ1189</f>
        <v>189</v>
      </c>
      <c r="AK77" s="4">
        <f>'Raw Data'!AK1189</f>
        <v>138</v>
      </c>
      <c r="AL77" s="4">
        <f>'Raw Data'!AL1189</f>
        <v>2.9</v>
      </c>
      <c r="AM77" s="4">
        <f>'Raw Data'!AM1189</f>
        <v>195</v>
      </c>
      <c r="AN77" s="4" t="str">
        <f>'Raw Data'!AN1189</f>
        <v>n/a</v>
      </c>
      <c r="AO77" s="4">
        <f>'Raw Data'!AO1189</f>
        <v>2</v>
      </c>
      <c r="AP77" s="5">
        <f>'Raw Data'!AP1189</f>
        <v>0.6212847222222222</v>
      </c>
      <c r="AQ77" s="4">
        <f>'Raw Data'!AQ1189</f>
        <v>47.163781999999998</v>
      </c>
      <c r="AR77" s="4">
        <f>'Raw Data'!AR1189</f>
        <v>-88.484801000000004</v>
      </c>
      <c r="AS77" s="4">
        <f>'Raw Data'!AS1189</f>
        <v>323.60000000000002</v>
      </c>
      <c r="AT77" s="4">
        <f>'Raw Data'!AT1189</f>
        <v>45.9</v>
      </c>
      <c r="AU77" s="4">
        <f>'Raw Data'!AU1189</f>
        <v>12</v>
      </c>
      <c r="AV77" s="4">
        <f>'Raw Data'!AV1189</f>
        <v>9</v>
      </c>
      <c r="AW77" s="4" t="str">
        <f>'Raw Data'!AW1189</f>
        <v>0x4b66000</v>
      </c>
      <c r="AX77" s="4">
        <f>'Raw Data'!AX1189</f>
        <v>1.087712</v>
      </c>
      <c r="AY77" s="4">
        <f>'Raw Data'!AY1189</f>
        <v>1.1000000000000001</v>
      </c>
      <c r="AZ77" s="4">
        <f>'Raw Data'!AZ1189</f>
        <v>1.849151</v>
      </c>
      <c r="BA77" s="4">
        <f>'Raw Data'!BA1189</f>
        <v>14.023</v>
      </c>
      <c r="BB77" s="4">
        <f>'Raw Data'!BB1189</f>
        <v>10.75</v>
      </c>
      <c r="BC77" s="4">
        <f>'Raw Data'!BC1189</f>
        <v>0.77</v>
      </c>
      <c r="BD77" s="4">
        <f>'Raw Data'!BD1189</f>
        <v>19.672999999999998</v>
      </c>
      <c r="BE77" s="4">
        <f>'Raw Data'!BE1189</f>
        <v>1614.6669999999999</v>
      </c>
      <c r="BF77" s="4">
        <f>'Raw Data'!BF1189</f>
        <v>877.19</v>
      </c>
      <c r="BG77" s="4">
        <f>'Raw Data'!BG1189</f>
        <v>0.53400000000000003</v>
      </c>
      <c r="BH77" s="4">
        <f>'Raw Data'!BH1189</f>
        <v>0.63200000000000001</v>
      </c>
      <c r="BI77" s="4">
        <f>'Raw Data'!BI1189</f>
        <v>1.1659999999999999</v>
      </c>
      <c r="BJ77" s="4">
        <f>'Raw Data'!BJ1189</f>
        <v>0.40699999999999997</v>
      </c>
      <c r="BK77" s="4">
        <f>'Raw Data'!BK1189</f>
        <v>0.48199999999999998</v>
      </c>
      <c r="BL77" s="4">
        <f>'Raw Data'!BL1189</f>
        <v>0.88900000000000001</v>
      </c>
      <c r="BM77" s="4">
        <f>'Raw Data'!BM1189</f>
        <v>12.6221</v>
      </c>
      <c r="BN77" s="4">
        <f>'Raw Data'!BN1189</f>
        <v>0</v>
      </c>
      <c r="BO77" s="4">
        <f>'Raw Data'!BO1189</f>
        <v>0</v>
      </c>
      <c r="BP77" s="4">
        <f>'Raw Data'!BP1189</f>
        <v>0</v>
      </c>
      <c r="BQ77" s="4">
        <f>'Raw Data'!BQ1189</f>
        <v>0</v>
      </c>
      <c r="BR77" s="4">
        <f>'Raw Data'!BR1189</f>
        <v>0.66673899999999997</v>
      </c>
      <c r="BS77" s="4">
        <f>'Raw Data'!BS1189</f>
        <v>-5</v>
      </c>
      <c r="BT77" s="4">
        <f>'Raw Data'!BT1189</f>
        <v>0.15362799999999999</v>
      </c>
      <c r="BU77" s="4">
        <f>'Raw Data'!BU1189</f>
        <v>16.293427000000001</v>
      </c>
      <c r="BV77" s="4">
        <f>'Raw Data'!BV1189</f>
        <v>3.103288</v>
      </c>
      <c r="BW77" s="4">
        <f t="shared" si="19"/>
        <v>4.3047234134000005</v>
      </c>
      <c r="BY77" s="4">
        <f t="shared" si="15"/>
        <v>19389.334204737235</v>
      </c>
      <c r="BZ77" s="4">
        <f t="shared" si="16"/>
        <v>10533.521816605811</v>
      </c>
      <c r="CA77" s="4">
        <f t="shared" si="17"/>
        <v>4.8873600694929999</v>
      </c>
      <c r="CB77" s="4">
        <f t="shared" si="18"/>
        <v>156.50517861682872</v>
      </c>
    </row>
    <row r="78" spans="1:80" x14ac:dyDescent="0.25">
      <c r="A78" s="2">
        <f>'Raw Data'!A1190</f>
        <v>42070</v>
      </c>
      <c r="B78" s="3">
        <f>'Raw Data'!B1190</f>
        <v>3.7925925925925925E-2</v>
      </c>
      <c r="C78" s="4">
        <f>'Raw Data'!C1190</f>
        <v>9.7959999999999994</v>
      </c>
      <c r="D78" s="4">
        <f>'Raw Data'!D1190</f>
        <v>7.8311000000000002</v>
      </c>
      <c r="E78" s="4">
        <f>'Raw Data'!E1190</f>
        <v>78311.289260000005</v>
      </c>
      <c r="F78" s="4">
        <f>'Raw Data'!F1190</f>
        <v>30.6</v>
      </c>
      <c r="G78" s="4">
        <f>'Raw Data'!G1190</f>
        <v>20.6</v>
      </c>
      <c r="H78" s="4">
        <f>'Raw Data'!H1190</f>
        <v>1913.9</v>
      </c>
      <c r="I78" s="4">
        <f>'Raw Data'!I1190</f>
        <v>0</v>
      </c>
      <c r="J78" s="4">
        <f>'Raw Data'!J1190</f>
        <v>0</v>
      </c>
      <c r="K78" s="4">
        <f>'Raw Data'!K1190</f>
        <v>0.8407</v>
      </c>
      <c r="L78" s="4">
        <f>'Raw Data'!L1190</f>
        <v>8.2352000000000007</v>
      </c>
      <c r="M78" s="4">
        <f>'Raw Data'!M1190</f>
        <v>6.5833000000000004</v>
      </c>
      <c r="N78" s="4">
        <f>'Raw Data'!N1190</f>
        <v>25.729500000000002</v>
      </c>
      <c r="O78" s="4">
        <f>'Raw Data'!O1190</f>
        <v>17.296700000000001</v>
      </c>
      <c r="P78" s="4">
        <f>'Raw Data'!P1190</f>
        <v>43</v>
      </c>
      <c r="Q78" s="4">
        <f>'Raw Data'!Q1190</f>
        <v>19.605599999999999</v>
      </c>
      <c r="R78" s="4">
        <f>'Raw Data'!R1190</f>
        <v>13.1799</v>
      </c>
      <c r="S78" s="4">
        <f>'Raw Data'!S1190</f>
        <v>32.799999999999997</v>
      </c>
      <c r="T78" s="4">
        <f>'Raw Data'!T1190</f>
        <v>1913.923</v>
      </c>
      <c r="U78" s="4">
        <f>'Raw Data'!U1190</f>
        <v>0</v>
      </c>
      <c r="V78" s="4">
        <f>'Raw Data'!V1190</f>
        <v>0</v>
      </c>
      <c r="W78" s="4">
        <f>'Raw Data'!W1190</f>
        <v>0</v>
      </c>
      <c r="X78" s="4">
        <f>'Raw Data'!X1190</f>
        <v>0</v>
      </c>
      <c r="Y78" s="4">
        <f>'Raw Data'!Y1190</f>
        <v>11.8</v>
      </c>
      <c r="Z78" s="4">
        <f>'Raw Data'!Z1190</f>
        <v>872</v>
      </c>
      <c r="AA78" s="4">
        <f>'Raw Data'!AA1190</f>
        <v>894</v>
      </c>
      <c r="AB78" s="4">
        <f>'Raw Data'!AB1190</f>
        <v>827</v>
      </c>
      <c r="AC78" s="4">
        <f>'Raw Data'!AC1190</f>
        <v>53</v>
      </c>
      <c r="AD78" s="4">
        <f>'Raw Data'!AD1190</f>
        <v>8.5399999999999991</v>
      </c>
      <c r="AE78" s="4">
        <f>'Raw Data'!AE1190</f>
        <v>0.2</v>
      </c>
      <c r="AF78" s="4">
        <f>'Raw Data'!AF1190</f>
        <v>977</v>
      </c>
      <c r="AG78" s="4">
        <f>'Raw Data'!AG1190</f>
        <v>-7</v>
      </c>
      <c r="AH78" s="4">
        <f>'Raw Data'!AH1190</f>
        <v>13</v>
      </c>
      <c r="AI78" s="4">
        <f>'Raw Data'!AI1190</f>
        <v>29</v>
      </c>
      <c r="AJ78" s="4">
        <f>'Raw Data'!AJ1190</f>
        <v>189</v>
      </c>
      <c r="AK78" s="4">
        <f>'Raw Data'!AK1190</f>
        <v>138</v>
      </c>
      <c r="AL78" s="4">
        <f>'Raw Data'!AL1190</f>
        <v>3</v>
      </c>
      <c r="AM78" s="4">
        <f>'Raw Data'!AM1190</f>
        <v>195</v>
      </c>
      <c r="AN78" s="4" t="str">
        <f>'Raw Data'!AN1190</f>
        <v>n/a</v>
      </c>
      <c r="AO78" s="4">
        <f>'Raw Data'!AO1190</f>
        <v>2</v>
      </c>
      <c r="AP78" s="5">
        <f>'Raw Data'!AP1190</f>
        <v>0.62129629629629635</v>
      </c>
      <c r="AQ78" s="4">
        <f>'Raw Data'!AQ1190</f>
        <v>47.163907000000002</v>
      </c>
      <c r="AR78" s="4">
        <f>'Raw Data'!AR1190</f>
        <v>-88.484953000000004</v>
      </c>
      <c r="AS78" s="4">
        <f>'Raw Data'!AS1190</f>
        <v>323.5</v>
      </c>
      <c r="AT78" s="4">
        <f>'Raw Data'!AT1190</f>
        <v>45.5</v>
      </c>
      <c r="AU78" s="4">
        <f>'Raw Data'!AU1190</f>
        <v>12</v>
      </c>
      <c r="AV78" s="4">
        <f>'Raw Data'!AV1190</f>
        <v>9</v>
      </c>
      <c r="AW78" s="4" t="str">
        <f>'Raw Data'!AW1190</f>
        <v>0x4b66000</v>
      </c>
      <c r="AX78" s="4">
        <f>'Raw Data'!AX1190</f>
        <v>1</v>
      </c>
      <c r="AY78" s="4">
        <f>'Raw Data'!AY1190</f>
        <v>1.1000000000000001</v>
      </c>
      <c r="AZ78" s="4">
        <f>'Raw Data'!AZ1190</f>
        <v>2.2000000000000002</v>
      </c>
      <c r="BA78" s="4">
        <f>'Raw Data'!BA1190</f>
        <v>14.023</v>
      </c>
      <c r="BB78" s="4">
        <f>'Raw Data'!BB1190</f>
        <v>11.11</v>
      </c>
      <c r="BC78" s="4">
        <f>'Raw Data'!BC1190</f>
        <v>0.79</v>
      </c>
      <c r="BD78" s="4">
        <f>'Raw Data'!BD1190</f>
        <v>18.954999999999998</v>
      </c>
      <c r="BE78" s="4">
        <f>'Raw Data'!BE1190</f>
        <v>1663.0930000000001</v>
      </c>
      <c r="BF78" s="4">
        <f>'Raw Data'!BF1190</f>
        <v>846.18200000000002</v>
      </c>
      <c r="BG78" s="4">
        <f>'Raw Data'!BG1190</f>
        <v>0.54400000000000004</v>
      </c>
      <c r="BH78" s="4">
        <f>'Raw Data'!BH1190</f>
        <v>0.36599999999999999</v>
      </c>
      <c r="BI78" s="4">
        <f>'Raw Data'!BI1190</f>
        <v>0.91</v>
      </c>
      <c r="BJ78" s="4">
        <f>'Raw Data'!BJ1190</f>
        <v>0.41499999999999998</v>
      </c>
      <c r="BK78" s="4">
        <f>'Raw Data'!BK1190</f>
        <v>0.27900000000000003</v>
      </c>
      <c r="BL78" s="4">
        <f>'Raw Data'!BL1190</f>
        <v>0.69299999999999995</v>
      </c>
      <c r="BM78" s="4">
        <f>'Raw Data'!BM1190</f>
        <v>12.781700000000001</v>
      </c>
      <c r="BN78" s="4">
        <f>'Raw Data'!BN1190</f>
        <v>0</v>
      </c>
      <c r="BO78" s="4">
        <f>'Raw Data'!BO1190</f>
        <v>0</v>
      </c>
      <c r="BP78" s="4">
        <f>'Raw Data'!BP1190</f>
        <v>0</v>
      </c>
      <c r="BQ78" s="4">
        <f>'Raw Data'!BQ1190</f>
        <v>0</v>
      </c>
      <c r="BR78" s="4">
        <f>'Raw Data'!BR1190</f>
        <v>0.63683100000000004</v>
      </c>
      <c r="BS78" s="4">
        <f>'Raw Data'!BS1190</f>
        <v>-5</v>
      </c>
      <c r="BT78" s="4">
        <f>'Raw Data'!BT1190</f>
        <v>0.154</v>
      </c>
      <c r="BU78" s="4">
        <f>'Raw Data'!BU1190</f>
        <v>15.562562</v>
      </c>
      <c r="BV78" s="4">
        <f>'Raw Data'!BV1190</f>
        <v>3.1107999999999998</v>
      </c>
      <c r="BW78" s="4">
        <f t="shared" si="19"/>
        <v>4.1116288803999996</v>
      </c>
      <c r="BY78" s="4">
        <f t="shared" si="15"/>
        <v>19075.025100184041</v>
      </c>
      <c r="BZ78" s="4">
        <f t="shared" si="16"/>
        <v>9705.3760008153076</v>
      </c>
      <c r="CA78" s="4">
        <f t="shared" si="17"/>
        <v>4.7598874005099994</v>
      </c>
      <c r="CB78" s="4">
        <f t="shared" si="18"/>
        <v>151.3750750224194</v>
      </c>
    </row>
    <row r="79" spans="1:80" x14ac:dyDescent="0.25">
      <c r="A79" s="2">
        <f>'Raw Data'!A1191</f>
        <v>42070</v>
      </c>
      <c r="B79" s="3">
        <f>'Raw Data'!B1191</f>
        <v>3.7937500000000006E-2</v>
      </c>
      <c r="C79" s="4">
        <f>'Raw Data'!C1191</f>
        <v>8.9290000000000003</v>
      </c>
      <c r="D79" s="4">
        <f>'Raw Data'!D1191</f>
        <v>9.3840000000000003</v>
      </c>
      <c r="E79" s="4">
        <f>'Raw Data'!E1191</f>
        <v>93840.480200000005</v>
      </c>
      <c r="F79" s="4">
        <f>'Raw Data'!F1191</f>
        <v>27.3</v>
      </c>
      <c r="G79" s="4">
        <f>'Raw Data'!G1191</f>
        <v>18.8</v>
      </c>
      <c r="H79" s="4">
        <f>'Raw Data'!H1191</f>
        <v>2127</v>
      </c>
      <c r="I79" s="4">
        <f>'Raw Data'!I1191</f>
        <v>0</v>
      </c>
      <c r="J79" s="4">
        <f>'Raw Data'!J1191</f>
        <v>0</v>
      </c>
      <c r="K79" s="4">
        <f>'Raw Data'!K1191</f>
        <v>0.83160000000000001</v>
      </c>
      <c r="L79" s="4">
        <f>'Raw Data'!L1191</f>
        <v>7.4250999999999996</v>
      </c>
      <c r="M79" s="4">
        <f>'Raw Data'!M1191</f>
        <v>7.8037999999999998</v>
      </c>
      <c r="N79" s="4">
        <f>'Raw Data'!N1191</f>
        <v>22.738800000000001</v>
      </c>
      <c r="O79" s="4">
        <f>'Raw Data'!O1191</f>
        <v>15.675700000000001</v>
      </c>
      <c r="P79" s="4">
        <f>'Raw Data'!P1191</f>
        <v>38.4</v>
      </c>
      <c r="Q79" s="4">
        <f>'Raw Data'!Q1191</f>
        <v>17.326799999999999</v>
      </c>
      <c r="R79" s="4">
        <f>'Raw Data'!R1191</f>
        <v>11.944699999999999</v>
      </c>
      <c r="S79" s="4">
        <f>'Raw Data'!S1191</f>
        <v>29.3</v>
      </c>
      <c r="T79" s="4">
        <f>'Raw Data'!T1191</f>
        <v>2127.0065</v>
      </c>
      <c r="U79" s="4">
        <f>'Raw Data'!U1191</f>
        <v>0</v>
      </c>
      <c r="V79" s="4">
        <f>'Raw Data'!V1191</f>
        <v>0</v>
      </c>
      <c r="W79" s="4">
        <f>'Raw Data'!W1191</f>
        <v>0</v>
      </c>
      <c r="X79" s="4">
        <f>'Raw Data'!X1191</f>
        <v>0</v>
      </c>
      <c r="Y79" s="4">
        <f>'Raw Data'!Y1191</f>
        <v>11.8</v>
      </c>
      <c r="Z79" s="4">
        <f>'Raw Data'!Z1191</f>
        <v>873</v>
      </c>
      <c r="AA79" s="4">
        <f>'Raw Data'!AA1191</f>
        <v>895</v>
      </c>
      <c r="AB79" s="4">
        <f>'Raw Data'!AB1191</f>
        <v>827</v>
      </c>
      <c r="AC79" s="4">
        <f>'Raw Data'!AC1191</f>
        <v>53</v>
      </c>
      <c r="AD79" s="4">
        <f>'Raw Data'!AD1191</f>
        <v>8.5399999999999991</v>
      </c>
      <c r="AE79" s="4">
        <f>'Raw Data'!AE1191</f>
        <v>0.2</v>
      </c>
      <c r="AF79" s="4">
        <f>'Raw Data'!AF1191</f>
        <v>977</v>
      </c>
      <c r="AG79" s="4">
        <f>'Raw Data'!AG1191</f>
        <v>-7</v>
      </c>
      <c r="AH79" s="4">
        <f>'Raw Data'!AH1191</f>
        <v>13</v>
      </c>
      <c r="AI79" s="4">
        <f>'Raw Data'!AI1191</f>
        <v>29</v>
      </c>
      <c r="AJ79" s="4">
        <f>'Raw Data'!AJ1191</f>
        <v>189</v>
      </c>
      <c r="AK79" s="4">
        <f>'Raw Data'!AK1191</f>
        <v>138</v>
      </c>
      <c r="AL79" s="4">
        <f>'Raw Data'!AL1191</f>
        <v>2.7</v>
      </c>
      <c r="AM79" s="4">
        <f>'Raw Data'!AM1191</f>
        <v>195</v>
      </c>
      <c r="AN79" s="4" t="str">
        <f>'Raw Data'!AN1191</f>
        <v>n/a</v>
      </c>
      <c r="AO79" s="4">
        <f>'Raw Data'!AO1191</f>
        <v>2</v>
      </c>
      <c r="AP79" s="5">
        <f>'Raw Data'!AP1191</f>
        <v>0.62129629629629635</v>
      </c>
      <c r="AQ79" s="4">
        <f>'Raw Data'!AQ1191</f>
        <v>47.163935000000002</v>
      </c>
      <c r="AR79" s="4">
        <f>'Raw Data'!AR1191</f>
        <v>-88.484999999999999</v>
      </c>
      <c r="AS79" s="4">
        <f>'Raw Data'!AS1191</f>
        <v>323.5</v>
      </c>
      <c r="AT79" s="4">
        <f>'Raw Data'!AT1191</f>
        <v>44</v>
      </c>
      <c r="AU79" s="4">
        <f>'Raw Data'!AU1191</f>
        <v>12</v>
      </c>
      <c r="AV79" s="4">
        <f>'Raw Data'!AV1191</f>
        <v>9</v>
      </c>
      <c r="AW79" s="4" t="str">
        <f>'Raw Data'!AW1191</f>
        <v>0x4b66000</v>
      </c>
      <c r="AX79" s="4">
        <f>'Raw Data'!AX1191</f>
        <v>1</v>
      </c>
      <c r="AY79" s="4">
        <f>'Raw Data'!AY1191</f>
        <v>1.112088</v>
      </c>
      <c r="AZ79" s="4">
        <f>'Raw Data'!AZ1191</f>
        <v>2.2000000000000002</v>
      </c>
      <c r="BA79" s="4">
        <f>'Raw Data'!BA1191</f>
        <v>14.023</v>
      </c>
      <c r="BB79" s="4">
        <f>'Raw Data'!BB1191</f>
        <v>10.48</v>
      </c>
      <c r="BC79" s="4">
        <f>'Raw Data'!BC1191</f>
        <v>0.75</v>
      </c>
      <c r="BD79" s="4">
        <f>'Raw Data'!BD1191</f>
        <v>20.248999999999999</v>
      </c>
      <c r="BE79" s="4">
        <f>'Raw Data'!BE1191</f>
        <v>1457.444</v>
      </c>
      <c r="BF79" s="4">
        <f>'Raw Data'!BF1191</f>
        <v>974.93</v>
      </c>
      <c r="BG79" s="4">
        <f>'Raw Data'!BG1191</f>
        <v>0.46700000000000003</v>
      </c>
      <c r="BH79" s="4">
        <f>'Raw Data'!BH1191</f>
        <v>0.32200000000000001</v>
      </c>
      <c r="BI79" s="4">
        <f>'Raw Data'!BI1191</f>
        <v>0.79</v>
      </c>
      <c r="BJ79" s="4">
        <f>'Raw Data'!BJ1191</f>
        <v>0.35599999999999998</v>
      </c>
      <c r="BK79" s="4">
        <f>'Raw Data'!BK1191</f>
        <v>0.246</v>
      </c>
      <c r="BL79" s="4">
        <f>'Raw Data'!BL1191</f>
        <v>0.60199999999999998</v>
      </c>
      <c r="BM79" s="4">
        <f>'Raw Data'!BM1191</f>
        <v>13.8063</v>
      </c>
      <c r="BN79" s="4">
        <f>'Raw Data'!BN1191</f>
        <v>0</v>
      </c>
      <c r="BO79" s="4">
        <f>'Raw Data'!BO1191</f>
        <v>0</v>
      </c>
      <c r="BP79" s="4">
        <f>'Raw Data'!BP1191</f>
        <v>0</v>
      </c>
      <c r="BQ79" s="4">
        <f>'Raw Data'!BQ1191</f>
        <v>0</v>
      </c>
      <c r="BR79" s="4">
        <f>'Raw Data'!BR1191</f>
        <v>0.62224199999999996</v>
      </c>
      <c r="BS79" s="4">
        <f>'Raw Data'!BS1191</f>
        <v>-5</v>
      </c>
      <c r="BT79" s="4">
        <f>'Raw Data'!BT1191</f>
        <v>0.15156</v>
      </c>
      <c r="BU79" s="4">
        <f>'Raw Data'!BU1191</f>
        <v>15.206033</v>
      </c>
      <c r="BV79" s="4">
        <f>'Raw Data'!BV1191</f>
        <v>3.0615209999999999</v>
      </c>
      <c r="BW79" s="4">
        <f t="shared" si="19"/>
        <v>4.0174339186000001</v>
      </c>
      <c r="BY79" s="4">
        <f t="shared" si="15"/>
        <v>16333.350929463522</v>
      </c>
      <c r="BZ79" s="4">
        <f t="shared" si="16"/>
        <v>10925.890683732528</v>
      </c>
      <c r="CA79" s="4">
        <f t="shared" si="17"/>
        <v>3.9896372902759998</v>
      </c>
      <c r="CB79" s="4">
        <f t="shared" si="18"/>
        <v>159.76361964341189</v>
      </c>
    </row>
    <row r="80" spans="1:80" x14ac:dyDescent="0.25">
      <c r="A80" s="2">
        <f>'Raw Data'!A1192</f>
        <v>42070</v>
      </c>
      <c r="B80" s="3">
        <f>'Raw Data'!B1192</f>
        <v>3.7949074074074073E-2</v>
      </c>
      <c r="C80" s="4">
        <f>'Raw Data'!C1192</f>
        <v>7.6</v>
      </c>
      <c r="D80" s="4">
        <f>'Raw Data'!D1192</f>
        <v>11.449299999999999</v>
      </c>
      <c r="E80" s="4">
        <f>'Raw Data'!E1192</f>
        <v>114492.5897</v>
      </c>
      <c r="F80" s="4">
        <f>'Raw Data'!F1192</f>
        <v>22.2</v>
      </c>
      <c r="G80" s="4">
        <f>'Raw Data'!G1192</f>
        <v>13.8</v>
      </c>
      <c r="H80" s="4">
        <f>'Raw Data'!H1192</f>
        <v>6814.5</v>
      </c>
      <c r="I80" s="4">
        <f>'Raw Data'!I1192</f>
        <v>0</v>
      </c>
      <c r="J80" s="4">
        <f>'Raw Data'!J1192</f>
        <v>0</v>
      </c>
      <c r="K80" s="4">
        <f>'Raw Data'!K1192</f>
        <v>0.81540000000000001</v>
      </c>
      <c r="L80" s="4">
        <f>'Raw Data'!L1192</f>
        <v>6.1970999999999998</v>
      </c>
      <c r="M80" s="4">
        <f>'Raw Data'!M1192</f>
        <v>9.3359000000000005</v>
      </c>
      <c r="N80" s="4">
        <f>'Raw Data'!N1192</f>
        <v>18.138100000000001</v>
      </c>
      <c r="O80" s="4">
        <f>'Raw Data'!O1192</f>
        <v>11.229200000000001</v>
      </c>
      <c r="P80" s="4">
        <f>'Raw Data'!P1192</f>
        <v>29.4</v>
      </c>
      <c r="Q80" s="4">
        <f>'Raw Data'!Q1192</f>
        <v>13.821</v>
      </c>
      <c r="R80" s="4">
        <f>'Raw Data'!R1192</f>
        <v>8.5565999999999995</v>
      </c>
      <c r="S80" s="4">
        <f>'Raw Data'!S1192</f>
        <v>22.4</v>
      </c>
      <c r="T80" s="4">
        <f>'Raw Data'!T1192</f>
        <v>6814.4898999999996</v>
      </c>
      <c r="U80" s="4">
        <f>'Raw Data'!U1192</f>
        <v>0</v>
      </c>
      <c r="V80" s="4">
        <f>'Raw Data'!V1192</f>
        <v>0</v>
      </c>
      <c r="W80" s="4">
        <f>'Raw Data'!W1192</f>
        <v>0</v>
      </c>
      <c r="X80" s="4">
        <f>'Raw Data'!X1192</f>
        <v>0</v>
      </c>
      <c r="Y80" s="4">
        <f>'Raw Data'!Y1192</f>
        <v>11.9</v>
      </c>
      <c r="Z80" s="4">
        <f>'Raw Data'!Z1192</f>
        <v>869</v>
      </c>
      <c r="AA80" s="4">
        <f>'Raw Data'!AA1192</f>
        <v>890</v>
      </c>
      <c r="AB80" s="4">
        <f>'Raw Data'!AB1192</f>
        <v>824</v>
      </c>
      <c r="AC80" s="4">
        <f>'Raw Data'!AC1192</f>
        <v>53</v>
      </c>
      <c r="AD80" s="4">
        <f>'Raw Data'!AD1192</f>
        <v>8.5399999999999991</v>
      </c>
      <c r="AE80" s="4">
        <f>'Raw Data'!AE1192</f>
        <v>0.2</v>
      </c>
      <c r="AF80" s="4">
        <f>'Raw Data'!AF1192</f>
        <v>977</v>
      </c>
      <c r="AG80" s="4">
        <f>'Raw Data'!AG1192</f>
        <v>-7</v>
      </c>
      <c r="AH80" s="4">
        <f>'Raw Data'!AH1192</f>
        <v>13</v>
      </c>
      <c r="AI80" s="4">
        <f>'Raw Data'!AI1192</f>
        <v>29</v>
      </c>
      <c r="AJ80" s="4">
        <f>'Raw Data'!AJ1192</f>
        <v>189</v>
      </c>
      <c r="AK80" s="4">
        <f>'Raw Data'!AK1192</f>
        <v>138</v>
      </c>
      <c r="AL80" s="4">
        <f>'Raw Data'!AL1192</f>
        <v>2.7</v>
      </c>
      <c r="AM80" s="4">
        <f>'Raw Data'!AM1192</f>
        <v>195</v>
      </c>
      <c r="AN80" s="4" t="str">
        <f>'Raw Data'!AN1192</f>
        <v>n/a</v>
      </c>
      <c r="AO80" s="4">
        <f>'Raw Data'!AO1192</f>
        <v>2</v>
      </c>
      <c r="AP80" s="5">
        <f>'Raw Data'!AP1192</f>
        <v>0.62131944444444442</v>
      </c>
      <c r="AQ80" s="4">
        <f>'Raw Data'!AQ1192</f>
        <v>47.164150999999997</v>
      </c>
      <c r="AR80" s="4">
        <f>'Raw Data'!AR1192</f>
        <v>-88.485367999999994</v>
      </c>
      <c r="AS80" s="4">
        <f>'Raw Data'!AS1192</f>
        <v>323.2</v>
      </c>
      <c r="AT80" s="4">
        <f>'Raw Data'!AT1192</f>
        <v>43.7</v>
      </c>
      <c r="AU80" s="4">
        <f>'Raw Data'!AU1192</f>
        <v>12</v>
      </c>
      <c r="AV80" s="4">
        <f>'Raw Data'!AV1192</f>
        <v>9</v>
      </c>
      <c r="AW80" s="4" t="str">
        <f>'Raw Data'!AW1192</f>
        <v>0x4b66000</v>
      </c>
      <c r="AX80" s="4">
        <f>'Raw Data'!AX1192</f>
        <v>1</v>
      </c>
      <c r="AY80" s="4">
        <f>'Raw Data'!AY1192</f>
        <v>1.2119880000000001</v>
      </c>
      <c r="AZ80" s="4">
        <f>'Raw Data'!AZ1192</f>
        <v>2.2000000000000002</v>
      </c>
      <c r="BA80" s="4">
        <f>'Raw Data'!BA1192</f>
        <v>14.023</v>
      </c>
      <c r="BB80" s="4">
        <f>'Raw Data'!BB1192</f>
        <v>9.5</v>
      </c>
      <c r="BC80" s="4">
        <f>'Raw Data'!BC1192</f>
        <v>0.68</v>
      </c>
      <c r="BD80" s="4">
        <f>'Raw Data'!BD1192</f>
        <v>22.637</v>
      </c>
      <c r="BE80" s="4">
        <f>'Raw Data'!BE1192</f>
        <v>1158.2629999999999</v>
      </c>
      <c r="BF80" s="4">
        <f>'Raw Data'!BF1192</f>
        <v>1110.5920000000001</v>
      </c>
      <c r="BG80" s="4">
        <f>'Raw Data'!BG1192</f>
        <v>0.35499999999999998</v>
      </c>
      <c r="BH80" s="4">
        <f>'Raw Data'!BH1192</f>
        <v>0.22</v>
      </c>
      <c r="BI80" s="4">
        <f>'Raw Data'!BI1192</f>
        <v>0.57499999999999996</v>
      </c>
      <c r="BJ80" s="4">
        <f>'Raw Data'!BJ1192</f>
        <v>0.27100000000000002</v>
      </c>
      <c r="BK80" s="4">
        <f>'Raw Data'!BK1192</f>
        <v>0.16700000000000001</v>
      </c>
      <c r="BL80" s="4">
        <f>'Raw Data'!BL1192</f>
        <v>0.438</v>
      </c>
      <c r="BM80" s="4">
        <f>'Raw Data'!BM1192</f>
        <v>42.118699999999997</v>
      </c>
      <c r="BN80" s="4">
        <f>'Raw Data'!BN1192</f>
        <v>0</v>
      </c>
      <c r="BO80" s="4">
        <f>'Raw Data'!BO1192</f>
        <v>0</v>
      </c>
      <c r="BP80" s="4">
        <f>'Raw Data'!BP1192</f>
        <v>0</v>
      </c>
      <c r="BQ80" s="4">
        <f>'Raw Data'!BQ1192</f>
        <v>0</v>
      </c>
      <c r="BR80" s="4">
        <f>'Raw Data'!BR1192</f>
        <v>0.61918799999999996</v>
      </c>
      <c r="BS80" s="4">
        <f>'Raw Data'!BS1192</f>
        <v>-5</v>
      </c>
      <c r="BT80" s="4">
        <f>'Raw Data'!BT1192</f>
        <v>0.15262400000000001</v>
      </c>
      <c r="BU80" s="4">
        <f>'Raw Data'!BU1192</f>
        <v>15.131403000000001</v>
      </c>
      <c r="BV80" s="4">
        <f>'Raw Data'!BV1192</f>
        <v>3.0830120000000001</v>
      </c>
      <c r="BW80" s="4">
        <f t="shared" si="19"/>
        <v>3.9977166726000002</v>
      </c>
      <c r="BY80" s="4">
        <f t="shared" si="15"/>
        <v>12916.76829971289</v>
      </c>
      <c r="BZ80" s="4">
        <f t="shared" si="16"/>
        <v>12385.148743864513</v>
      </c>
      <c r="CA80" s="4">
        <f t="shared" si="17"/>
        <v>3.022149726981</v>
      </c>
      <c r="CB80" s="4">
        <f t="shared" si="18"/>
        <v>484.99673291097207</v>
      </c>
    </row>
    <row r="81" spans="1:80" x14ac:dyDescent="0.25">
      <c r="A81" s="2">
        <f>'Raw Data'!A1193</f>
        <v>42070</v>
      </c>
      <c r="B81" s="3">
        <f>'Raw Data'!B1193</f>
        <v>3.7960648148148153E-2</v>
      </c>
      <c r="C81" s="4">
        <f>'Raw Data'!C1193</f>
        <v>6.9269999999999996</v>
      </c>
      <c r="D81" s="4">
        <f>'Raw Data'!D1193</f>
        <v>12.7403</v>
      </c>
      <c r="E81" s="4">
        <f>'Raw Data'!E1193</f>
        <v>127402.9944</v>
      </c>
      <c r="F81" s="4">
        <f>'Raw Data'!F1193</f>
        <v>20.6</v>
      </c>
      <c r="G81" s="4">
        <f>'Raw Data'!G1193</f>
        <v>11.8</v>
      </c>
      <c r="H81" s="4">
        <f>'Raw Data'!H1193</f>
        <v>10569.1</v>
      </c>
      <c r="I81" s="4">
        <f>'Raw Data'!I1193</f>
        <v>0</v>
      </c>
      <c r="J81" s="4">
        <f>'Raw Data'!J1193</f>
        <v>0</v>
      </c>
      <c r="K81" s="4">
        <f>'Raw Data'!K1193</f>
        <v>0.8024</v>
      </c>
      <c r="L81" s="4">
        <f>'Raw Data'!L1193</f>
        <v>5.5586000000000002</v>
      </c>
      <c r="M81" s="4">
        <f>'Raw Data'!M1193</f>
        <v>10.2234</v>
      </c>
      <c r="N81" s="4">
        <f>'Raw Data'!N1193</f>
        <v>16.566099999999999</v>
      </c>
      <c r="O81" s="4">
        <f>'Raw Data'!O1193</f>
        <v>9.4771000000000001</v>
      </c>
      <c r="P81" s="4">
        <f>'Raw Data'!P1193</f>
        <v>26</v>
      </c>
      <c r="Q81" s="4">
        <f>'Raw Data'!Q1193</f>
        <v>12.623200000000001</v>
      </c>
      <c r="R81" s="4">
        <f>'Raw Data'!R1193</f>
        <v>7.2214</v>
      </c>
      <c r="S81" s="4">
        <f>'Raw Data'!S1193</f>
        <v>19.8</v>
      </c>
      <c r="T81" s="4">
        <f>'Raw Data'!T1193</f>
        <v>10569.147499999999</v>
      </c>
      <c r="U81" s="4">
        <f>'Raw Data'!U1193</f>
        <v>0</v>
      </c>
      <c r="V81" s="4">
        <f>'Raw Data'!V1193</f>
        <v>0</v>
      </c>
      <c r="W81" s="4">
        <f>'Raw Data'!W1193</f>
        <v>0</v>
      </c>
      <c r="X81" s="4">
        <f>'Raw Data'!X1193</f>
        <v>0</v>
      </c>
      <c r="Y81" s="4">
        <f>'Raw Data'!Y1193</f>
        <v>11.8</v>
      </c>
      <c r="Z81" s="4">
        <f>'Raw Data'!Z1193</f>
        <v>866</v>
      </c>
      <c r="AA81" s="4">
        <f>'Raw Data'!AA1193</f>
        <v>885</v>
      </c>
      <c r="AB81" s="4">
        <f>'Raw Data'!AB1193</f>
        <v>821</v>
      </c>
      <c r="AC81" s="4">
        <f>'Raw Data'!AC1193</f>
        <v>53</v>
      </c>
      <c r="AD81" s="4">
        <f>'Raw Data'!AD1193</f>
        <v>8.5399999999999991</v>
      </c>
      <c r="AE81" s="4">
        <f>'Raw Data'!AE1193</f>
        <v>0.2</v>
      </c>
      <c r="AF81" s="4">
        <f>'Raw Data'!AF1193</f>
        <v>977</v>
      </c>
      <c r="AG81" s="4">
        <f>'Raw Data'!AG1193</f>
        <v>-7</v>
      </c>
      <c r="AH81" s="4">
        <f>'Raw Data'!AH1193</f>
        <v>13</v>
      </c>
      <c r="AI81" s="4">
        <f>'Raw Data'!AI1193</f>
        <v>29</v>
      </c>
      <c r="AJ81" s="4">
        <f>'Raw Data'!AJ1193</f>
        <v>189</v>
      </c>
      <c r="AK81" s="4">
        <f>'Raw Data'!AK1193</f>
        <v>138</v>
      </c>
      <c r="AL81" s="4">
        <f>'Raw Data'!AL1193</f>
        <v>2.8</v>
      </c>
      <c r="AM81" s="4">
        <f>'Raw Data'!AM1193</f>
        <v>195</v>
      </c>
      <c r="AN81" s="4" t="str">
        <f>'Raw Data'!AN1193</f>
        <v>n/a</v>
      </c>
      <c r="AO81" s="4">
        <f>'Raw Data'!AO1193</f>
        <v>2</v>
      </c>
      <c r="AP81" s="5">
        <f>'Raw Data'!AP1193</f>
        <v>0.62133101851851846</v>
      </c>
      <c r="AQ81" s="4">
        <f>'Raw Data'!AQ1193</f>
        <v>47.164234999999998</v>
      </c>
      <c r="AR81" s="4">
        <f>'Raw Data'!AR1193</f>
        <v>-88.485562999999999</v>
      </c>
      <c r="AS81" s="4">
        <f>'Raw Data'!AS1193</f>
        <v>323.2</v>
      </c>
      <c r="AT81" s="4">
        <f>'Raw Data'!AT1193</f>
        <v>44.1</v>
      </c>
      <c r="AU81" s="4">
        <f>'Raw Data'!AU1193</f>
        <v>12</v>
      </c>
      <c r="AV81" s="4">
        <f>'Raw Data'!AV1193</f>
        <v>9</v>
      </c>
      <c r="AW81" s="4" t="str">
        <f>'Raw Data'!AW1193</f>
        <v>0x4b66000</v>
      </c>
      <c r="AX81" s="4">
        <f>'Raw Data'!AX1193</f>
        <v>1</v>
      </c>
      <c r="AY81" s="4">
        <f>'Raw Data'!AY1193</f>
        <v>1.3</v>
      </c>
      <c r="AZ81" s="4">
        <f>'Raw Data'!AZ1193</f>
        <v>2.2000000000000002</v>
      </c>
      <c r="BA81" s="4">
        <f>'Raw Data'!BA1193</f>
        <v>14.023</v>
      </c>
      <c r="BB81" s="4">
        <f>'Raw Data'!BB1193</f>
        <v>8.83</v>
      </c>
      <c r="BC81" s="4">
        <f>'Raw Data'!BC1193</f>
        <v>0.63</v>
      </c>
      <c r="BD81" s="4">
        <f>'Raw Data'!BD1193</f>
        <v>24.619</v>
      </c>
      <c r="BE81" s="4">
        <f>'Raw Data'!BE1193</f>
        <v>1000.303</v>
      </c>
      <c r="BF81" s="4">
        <f>'Raw Data'!BF1193</f>
        <v>1170.95</v>
      </c>
      <c r="BG81" s="4">
        <f>'Raw Data'!BG1193</f>
        <v>0.312</v>
      </c>
      <c r="BH81" s="4">
        <f>'Raw Data'!BH1193</f>
        <v>0.17899999999999999</v>
      </c>
      <c r="BI81" s="4">
        <f>'Raw Data'!BI1193</f>
        <v>0.49099999999999999</v>
      </c>
      <c r="BJ81" s="4">
        <f>'Raw Data'!BJ1193</f>
        <v>0.23799999999999999</v>
      </c>
      <c r="BK81" s="4">
        <f>'Raw Data'!BK1193</f>
        <v>0.13600000000000001</v>
      </c>
      <c r="BL81" s="4">
        <f>'Raw Data'!BL1193</f>
        <v>0.374</v>
      </c>
      <c r="BM81" s="4">
        <f>'Raw Data'!BM1193</f>
        <v>62.896299999999997</v>
      </c>
      <c r="BN81" s="4">
        <f>'Raw Data'!BN1193</f>
        <v>0</v>
      </c>
      <c r="BO81" s="4">
        <f>'Raw Data'!BO1193</f>
        <v>0</v>
      </c>
      <c r="BP81" s="4">
        <f>'Raw Data'!BP1193</f>
        <v>0</v>
      </c>
      <c r="BQ81" s="4">
        <f>'Raw Data'!BQ1193</f>
        <v>0</v>
      </c>
      <c r="BR81" s="4">
        <f>'Raw Data'!BR1193</f>
        <v>0.52733600000000003</v>
      </c>
      <c r="BS81" s="4">
        <f>'Raw Data'!BS1193</f>
        <v>-5</v>
      </c>
      <c r="BT81" s="4">
        <f>'Raw Data'!BT1193</f>
        <v>0.153</v>
      </c>
      <c r="BU81" s="4">
        <f>'Raw Data'!BU1193</f>
        <v>12.886765</v>
      </c>
      <c r="BV81" s="4">
        <f>'Raw Data'!BV1193</f>
        <v>3.0905999999999998</v>
      </c>
      <c r="BW81" s="4">
        <f t="shared" si="19"/>
        <v>3.404683313</v>
      </c>
      <c r="BY81" s="4">
        <f t="shared" si="15"/>
        <v>9500.4235613789151</v>
      </c>
      <c r="BZ81" s="4">
        <f t="shared" si="16"/>
        <v>11121.15126036475</v>
      </c>
      <c r="CA81" s="4">
        <f t="shared" si="17"/>
        <v>2.2604159015900001</v>
      </c>
      <c r="CB81" s="4">
        <f t="shared" si="18"/>
        <v>616.81320631428946</v>
      </c>
    </row>
    <row r="82" spans="1:80" x14ac:dyDescent="0.25">
      <c r="A82" s="2">
        <f>'Raw Data'!A1194</f>
        <v>42070</v>
      </c>
      <c r="B82" s="3">
        <f>'Raw Data'!B1194</f>
        <v>3.797222222222222E-2</v>
      </c>
      <c r="C82" s="4">
        <f>'Raw Data'!C1194</f>
        <v>6.9020000000000001</v>
      </c>
      <c r="D82" s="4">
        <f>'Raw Data'!D1194</f>
        <v>12.932499999999999</v>
      </c>
      <c r="E82" s="4">
        <f>'Raw Data'!E1194</f>
        <v>129324.5837</v>
      </c>
      <c r="F82" s="4">
        <f>'Raw Data'!F1194</f>
        <v>16.600000000000001</v>
      </c>
      <c r="G82" s="4">
        <f>'Raw Data'!G1194</f>
        <v>11.9</v>
      </c>
      <c r="H82" s="4">
        <f>'Raw Data'!H1194</f>
        <v>8282.7000000000007</v>
      </c>
      <c r="I82" s="4">
        <f>'Raw Data'!I1194</f>
        <v>0</v>
      </c>
      <c r="J82" s="4">
        <f>'Raw Data'!J1194</f>
        <v>0</v>
      </c>
      <c r="K82" s="4">
        <f>'Raw Data'!K1194</f>
        <v>0.80289999999999995</v>
      </c>
      <c r="L82" s="4">
        <f>'Raw Data'!L1194</f>
        <v>5.5415999999999999</v>
      </c>
      <c r="M82" s="4">
        <f>'Raw Data'!M1194</f>
        <v>10.383900000000001</v>
      </c>
      <c r="N82" s="4">
        <f>'Raw Data'!N1194</f>
        <v>13.305899999999999</v>
      </c>
      <c r="O82" s="4">
        <f>'Raw Data'!O1194</f>
        <v>9.5716000000000001</v>
      </c>
      <c r="P82" s="4">
        <f>'Raw Data'!P1194</f>
        <v>22.9</v>
      </c>
      <c r="Q82" s="4">
        <f>'Raw Data'!Q1194</f>
        <v>10.138999999999999</v>
      </c>
      <c r="R82" s="4">
        <f>'Raw Data'!R1194</f>
        <v>7.2934000000000001</v>
      </c>
      <c r="S82" s="4">
        <f>'Raw Data'!S1194</f>
        <v>17.399999999999999</v>
      </c>
      <c r="T82" s="4">
        <f>'Raw Data'!T1194</f>
        <v>8282.6677999999993</v>
      </c>
      <c r="U82" s="4">
        <f>'Raw Data'!U1194</f>
        <v>0</v>
      </c>
      <c r="V82" s="4">
        <f>'Raw Data'!V1194</f>
        <v>0</v>
      </c>
      <c r="W82" s="4">
        <f>'Raw Data'!W1194</f>
        <v>0</v>
      </c>
      <c r="X82" s="4">
        <f>'Raw Data'!X1194</f>
        <v>0</v>
      </c>
      <c r="Y82" s="4">
        <f>'Raw Data'!Y1194</f>
        <v>11.8</v>
      </c>
      <c r="Z82" s="4">
        <f>'Raw Data'!Z1194</f>
        <v>865</v>
      </c>
      <c r="AA82" s="4">
        <f>'Raw Data'!AA1194</f>
        <v>885</v>
      </c>
      <c r="AB82" s="4">
        <f>'Raw Data'!AB1194</f>
        <v>820</v>
      </c>
      <c r="AC82" s="4">
        <f>'Raw Data'!AC1194</f>
        <v>53</v>
      </c>
      <c r="AD82" s="4">
        <f>'Raw Data'!AD1194</f>
        <v>8.5399999999999991</v>
      </c>
      <c r="AE82" s="4">
        <f>'Raw Data'!AE1194</f>
        <v>0.2</v>
      </c>
      <c r="AF82" s="4">
        <f>'Raw Data'!AF1194</f>
        <v>977</v>
      </c>
      <c r="AG82" s="4">
        <f>'Raw Data'!AG1194</f>
        <v>-7</v>
      </c>
      <c r="AH82" s="4">
        <f>'Raw Data'!AH1194</f>
        <v>13</v>
      </c>
      <c r="AI82" s="4">
        <f>'Raw Data'!AI1194</f>
        <v>29</v>
      </c>
      <c r="AJ82" s="4">
        <f>'Raw Data'!AJ1194</f>
        <v>189</v>
      </c>
      <c r="AK82" s="4">
        <f>'Raw Data'!AK1194</f>
        <v>138</v>
      </c>
      <c r="AL82" s="4">
        <f>'Raw Data'!AL1194</f>
        <v>2.6</v>
      </c>
      <c r="AM82" s="4">
        <f>'Raw Data'!AM1194</f>
        <v>195</v>
      </c>
      <c r="AN82" s="4" t="str">
        <f>'Raw Data'!AN1194</f>
        <v>n/a</v>
      </c>
      <c r="AO82" s="4">
        <f>'Raw Data'!AO1194</f>
        <v>2</v>
      </c>
      <c r="AP82" s="5">
        <f>'Raw Data'!AP1194</f>
        <v>0.62133101851851846</v>
      </c>
      <c r="AQ82" s="4">
        <f>'Raw Data'!AQ1194</f>
        <v>47.164243999999997</v>
      </c>
      <c r="AR82" s="4">
        <f>'Raw Data'!AR1194</f>
        <v>-88.485591999999997</v>
      </c>
      <c r="AS82" s="4">
        <f>'Raw Data'!AS1194</f>
        <v>323.2</v>
      </c>
      <c r="AT82" s="4">
        <f>'Raw Data'!AT1194</f>
        <v>42.5</v>
      </c>
      <c r="AU82" s="4">
        <f>'Raw Data'!AU1194</f>
        <v>12</v>
      </c>
      <c r="AV82" s="4">
        <f>'Raw Data'!AV1194</f>
        <v>9</v>
      </c>
      <c r="AW82" s="4" t="str">
        <f>'Raw Data'!AW1194</f>
        <v>0x4b66000</v>
      </c>
      <c r="AX82" s="4">
        <f>'Raw Data'!AX1194</f>
        <v>1</v>
      </c>
      <c r="AY82" s="4">
        <f>'Raw Data'!AY1194</f>
        <v>1.261339</v>
      </c>
      <c r="AZ82" s="4">
        <f>'Raw Data'!AZ1194</f>
        <v>2.1484519999999998</v>
      </c>
      <c r="BA82" s="4">
        <f>'Raw Data'!BA1194</f>
        <v>14.023</v>
      </c>
      <c r="BB82" s="4">
        <f>'Raw Data'!BB1194</f>
        <v>8.85</v>
      </c>
      <c r="BC82" s="4">
        <f>'Raw Data'!BC1194</f>
        <v>0.63</v>
      </c>
      <c r="BD82" s="4">
        <f>'Raw Data'!BD1194</f>
        <v>24.544</v>
      </c>
      <c r="BE82" s="4">
        <f>'Raw Data'!BE1194</f>
        <v>1002.316</v>
      </c>
      <c r="BF82" s="4">
        <f>'Raw Data'!BF1194</f>
        <v>1195.3910000000001</v>
      </c>
      <c r="BG82" s="4">
        <f>'Raw Data'!BG1194</f>
        <v>0.252</v>
      </c>
      <c r="BH82" s="4">
        <f>'Raw Data'!BH1194</f>
        <v>0.18099999999999999</v>
      </c>
      <c r="BI82" s="4">
        <f>'Raw Data'!BI1194</f>
        <v>0.433</v>
      </c>
      <c r="BJ82" s="4">
        <f>'Raw Data'!BJ1194</f>
        <v>0.192</v>
      </c>
      <c r="BK82" s="4">
        <f>'Raw Data'!BK1194</f>
        <v>0.13800000000000001</v>
      </c>
      <c r="BL82" s="4">
        <f>'Raw Data'!BL1194</f>
        <v>0.33</v>
      </c>
      <c r="BM82" s="4">
        <f>'Raw Data'!BM1194</f>
        <v>49.540799999999997</v>
      </c>
      <c r="BN82" s="4">
        <f>'Raw Data'!BN1194</f>
        <v>0</v>
      </c>
      <c r="BO82" s="4">
        <f>'Raw Data'!BO1194</f>
        <v>0</v>
      </c>
      <c r="BP82" s="4">
        <f>'Raw Data'!BP1194</f>
        <v>0</v>
      </c>
      <c r="BQ82" s="4">
        <f>'Raw Data'!BQ1194</f>
        <v>0</v>
      </c>
      <c r="BR82" s="4">
        <f>'Raw Data'!BR1194</f>
        <v>0.50843300000000002</v>
      </c>
      <c r="BS82" s="4">
        <f>'Raw Data'!BS1194</f>
        <v>-5</v>
      </c>
      <c r="BT82" s="4">
        <f>'Raw Data'!BT1194</f>
        <v>0.153</v>
      </c>
      <c r="BU82" s="4">
        <f>'Raw Data'!BU1194</f>
        <v>12.424832</v>
      </c>
      <c r="BV82" s="4">
        <f>'Raw Data'!BV1194</f>
        <v>3.0905999999999998</v>
      </c>
      <c r="BW82" s="4">
        <f t="shared" si="19"/>
        <v>3.2826406144</v>
      </c>
      <c r="BY82" s="4">
        <f t="shared" si="15"/>
        <v>9178.3090303421432</v>
      </c>
      <c r="BZ82" s="4">
        <f t="shared" si="16"/>
        <v>10946.316341442945</v>
      </c>
      <c r="CA82" s="4">
        <f t="shared" si="17"/>
        <v>1.7581634273280002</v>
      </c>
      <c r="CB82" s="4">
        <f t="shared" si="18"/>
        <v>468.42298514780157</v>
      </c>
    </row>
    <row r="83" spans="1:80" x14ac:dyDescent="0.25">
      <c r="A83" s="2">
        <f>'Raw Data'!A1195</f>
        <v>42070</v>
      </c>
      <c r="B83" s="3">
        <f>'Raw Data'!B1195</f>
        <v>3.7983796296296293E-2</v>
      </c>
      <c r="C83" s="4">
        <f>'Raw Data'!C1195</f>
        <v>7.3739999999999997</v>
      </c>
      <c r="D83" s="4">
        <f>'Raw Data'!D1195</f>
        <v>12.288</v>
      </c>
      <c r="E83" s="4">
        <f>'Raw Data'!E1195</f>
        <v>122879.523</v>
      </c>
      <c r="F83" s="4">
        <f>'Raw Data'!F1195</f>
        <v>13.1</v>
      </c>
      <c r="G83" s="4">
        <f>'Raw Data'!G1195</f>
        <v>12.1</v>
      </c>
      <c r="H83" s="4">
        <f>'Raw Data'!H1195</f>
        <v>4588.3999999999996</v>
      </c>
      <c r="I83" s="4">
        <f>'Raw Data'!I1195</f>
        <v>0</v>
      </c>
      <c r="J83" s="4">
        <f>'Raw Data'!J1195</f>
        <v>0</v>
      </c>
      <c r="K83" s="4">
        <f>'Raw Data'!K1195</f>
        <v>0.8105</v>
      </c>
      <c r="L83" s="4">
        <f>'Raw Data'!L1195</f>
        <v>5.9763000000000002</v>
      </c>
      <c r="M83" s="4">
        <f>'Raw Data'!M1195</f>
        <v>9.9593000000000007</v>
      </c>
      <c r="N83" s="4">
        <f>'Raw Data'!N1195</f>
        <v>10.5922</v>
      </c>
      <c r="O83" s="4">
        <f>'Raw Data'!O1195</f>
        <v>9.8070000000000004</v>
      </c>
      <c r="P83" s="4">
        <f>'Raw Data'!P1195</f>
        <v>20.399999999999999</v>
      </c>
      <c r="Q83" s="4">
        <f>'Raw Data'!Q1195</f>
        <v>8.0711999999999993</v>
      </c>
      <c r="R83" s="4">
        <f>'Raw Data'!R1195</f>
        <v>7.4728000000000003</v>
      </c>
      <c r="S83" s="4">
        <f>'Raw Data'!S1195</f>
        <v>15.5</v>
      </c>
      <c r="T83" s="4">
        <f>'Raw Data'!T1195</f>
        <v>4588.3706000000002</v>
      </c>
      <c r="U83" s="4">
        <f>'Raw Data'!U1195</f>
        <v>0</v>
      </c>
      <c r="V83" s="4">
        <f>'Raw Data'!V1195</f>
        <v>0</v>
      </c>
      <c r="W83" s="4">
        <f>'Raw Data'!W1195</f>
        <v>0</v>
      </c>
      <c r="X83" s="4">
        <f>'Raw Data'!X1195</f>
        <v>0</v>
      </c>
      <c r="Y83" s="4">
        <f>'Raw Data'!Y1195</f>
        <v>11.8</v>
      </c>
      <c r="Z83" s="4">
        <f>'Raw Data'!Z1195</f>
        <v>866</v>
      </c>
      <c r="AA83" s="4">
        <f>'Raw Data'!AA1195</f>
        <v>886</v>
      </c>
      <c r="AB83" s="4">
        <f>'Raw Data'!AB1195</f>
        <v>821</v>
      </c>
      <c r="AC83" s="4">
        <f>'Raw Data'!AC1195</f>
        <v>53</v>
      </c>
      <c r="AD83" s="4">
        <f>'Raw Data'!AD1195</f>
        <v>8.5399999999999991</v>
      </c>
      <c r="AE83" s="4">
        <f>'Raw Data'!AE1195</f>
        <v>0.2</v>
      </c>
      <c r="AF83" s="4">
        <f>'Raw Data'!AF1195</f>
        <v>977</v>
      </c>
      <c r="AG83" s="4">
        <f>'Raw Data'!AG1195</f>
        <v>-7</v>
      </c>
      <c r="AH83" s="4">
        <f>'Raw Data'!AH1195</f>
        <v>13</v>
      </c>
      <c r="AI83" s="4">
        <f>'Raw Data'!AI1195</f>
        <v>29</v>
      </c>
      <c r="AJ83" s="4">
        <f>'Raw Data'!AJ1195</f>
        <v>189</v>
      </c>
      <c r="AK83" s="4">
        <f>'Raw Data'!AK1195</f>
        <v>138</v>
      </c>
      <c r="AL83" s="4">
        <f>'Raw Data'!AL1195</f>
        <v>2.6</v>
      </c>
      <c r="AM83" s="4">
        <f>'Raw Data'!AM1195</f>
        <v>195</v>
      </c>
      <c r="AN83" s="4" t="str">
        <f>'Raw Data'!AN1195</f>
        <v>n/a</v>
      </c>
      <c r="AO83" s="4">
        <f>'Raw Data'!AO1195</f>
        <v>2</v>
      </c>
      <c r="AP83" s="5">
        <f>'Raw Data'!AP1195</f>
        <v>0.62134259259259261</v>
      </c>
      <c r="AQ83" s="4">
        <f>'Raw Data'!AQ1195</f>
        <v>47.16431</v>
      </c>
      <c r="AR83" s="4">
        <f>'Raw Data'!AR1195</f>
        <v>-88.485815000000002</v>
      </c>
      <c r="AS83" s="4">
        <f>'Raw Data'!AS1195</f>
        <v>323.2</v>
      </c>
      <c r="AT83" s="4">
        <f>'Raw Data'!AT1195</f>
        <v>39</v>
      </c>
      <c r="AU83" s="4">
        <f>'Raw Data'!AU1195</f>
        <v>12</v>
      </c>
      <c r="AV83" s="4">
        <f>'Raw Data'!AV1195</f>
        <v>9</v>
      </c>
      <c r="AW83" s="4" t="str">
        <f>'Raw Data'!AW1195</f>
        <v>0x4b66000</v>
      </c>
      <c r="AX83" s="4">
        <f>'Raw Data'!AX1195</f>
        <v>1.038362</v>
      </c>
      <c r="AY83" s="4">
        <f>'Raw Data'!AY1195</f>
        <v>1</v>
      </c>
      <c r="AZ83" s="4">
        <f>'Raw Data'!AZ1195</f>
        <v>1.825574</v>
      </c>
      <c r="BA83" s="4">
        <f>'Raw Data'!BA1195</f>
        <v>14.023</v>
      </c>
      <c r="BB83" s="4">
        <f>'Raw Data'!BB1195</f>
        <v>9.24</v>
      </c>
      <c r="BC83" s="4">
        <f>'Raw Data'!BC1195</f>
        <v>0.66</v>
      </c>
      <c r="BD83" s="4">
        <f>'Raw Data'!BD1195</f>
        <v>23.381</v>
      </c>
      <c r="BE83" s="4">
        <f>'Raw Data'!BE1195</f>
        <v>1104.694</v>
      </c>
      <c r="BF83" s="4">
        <f>'Raw Data'!BF1195</f>
        <v>1171.7049999999999</v>
      </c>
      <c r="BG83" s="4">
        <f>'Raw Data'!BG1195</f>
        <v>0.20499999999999999</v>
      </c>
      <c r="BH83" s="4">
        <f>'Raw Data'!BH1195</f>
        <v>0.19</v>
      </c>
      <c r="BI83" s="4">
        <f>'Raw Data'!BI1195</f>
        <v>0.39500000000000002</v>
      </c>
      <c r="BJ83" s="4">
        <f>'Raw Data'!BJ1195</f>
        <v>0.156</v>
      </c>
      <c r="BK83" s="4">
        <f>'Raw Data'!BK1195</f>
        <v>0.14499999999999999</v>
      </c>
      <c r="BL83" s="4">
        <f>'Raw Data'!BL1195</f>
        <v>0.30099999999999999</v>
      </c>
      <c r="BM83" s="4">
        <f>'Raw Data'!BM1195</f>
        <v>28.0472</v>
      </c>
      <c r="BN83" s="4">
        <f>'Raw Data'!BN1195</f>
        <v>0</v>
      </c>
      <c r="BO83" s="4">
        <f>'Raw Data'!BO1195</f>
        <v>0</v>
      </c>
      <c r="BP83" s="4">
        <f>'Raw Data'!BP1195</f>
        <v>0</v>
      </c>
      <c r="BQ83" s="4">
        <f>'Raw Data'!BQ1195</f>
        <v>0</v>
      </c>
      <c r="BR83" s="4">
        <f>'Raw Data'!BR1195</f>
        <v>0.50494899999999998</v>
      </c>
      <c r="BS83" s="4">
        <f>'Raw Data'!BS1195</f>
        <v>-5</v>
      </c>
      <c r="BT83" s="4">
        <f>'Raw Data'!BT1195</f>
        <v>0.15381</v>
      </c>
      <c r="BU83" s="4">
        <f>'Raw Data'!BU1195</f>
        <v>12.339693</v>
      </c>
      <c r="BV83" s="4">
        <f>'Raw Data'!BV1195</f>
        <v>3.1069659999999999</v>
      </c>
      <c r="BW83" s="4">
        <f t="shared" si="19"/>
        <v>3.2601468906000002</v>
      </c>
      <c r="BY83" s="4">
        <f t="shared" si="15"/>
        <v>10046.478011560253</v>
      </c>
      <c r="BZ83" s="4">
        <f t="shared" si="16"/>
        <v>10655.899750098404</v>
      </c>
      <c r="CA83" s="4">
        <f t="shared" si="17"/>
        <v>1.418719183596</v>
      </c>
      <c r="CB83" s="4">
        <f t="shared" si="18"/>
        <v>263.37741034480558</v>
      </c>
    </row>
    <row r="84" spans="1:80" x14ac:dyDescent="0.25">
      <c r="A84" s="2">
        <f>'Raw Data'!A1196</f>
        <v>42070</v>
      </c>
      <c r="B84" s="3">
        <f>'Raw Data'!B1196</f>
        <v>3.7995370370370367E-2</v>
      </c>
      <c r="C84" s="4">
        <f>'Raw Data'!C1196</f>
        <v>7.532</v>
      </c>
      <c r="D84" s="4">
        <f>'Raw Data'!D1196</f>
        <v>11.5396</v>
      </c>
      <c r="E84" s="4">
        <f>'Raw Data'!E1196</f>
        <v>115395.97040000001</v>
      </c>
      <c r="F84" s="4">
        <f>'Raw Data'!F1196</f>
        <v>12.8</v>
      </c>
      <c r="G84" s="4">
        <f>'Raw Data'!G1196</f>
        <v>21.1</v>
      </c>
      <c r="H84" s="4">
        <f>'Raw Data'!H1196</f>
        <v>2878.3</v>
      </c>
      <c r="I84" s="4">
        <f>'Raw Data'!I1196</f>
        <v>0</v>
      </c>
      <c r="J84" s="4">
        <f>'Raw Data'!J1196</f>
        <v>0</v>
      </c>
      <c r="K84" s="4">
        <f>'Raw Data'!K1196</f>
        <v>0.81910000000000005</v>
      </c>
      <c r="L84" s="4">
        <f>'Raw Data'!L1196</f>
        <v>6.1694000000000004</v>
      </c>
      <c r="M84" s="4">
        <f>'Raw Data'!M1196</f>
        <v>9.4517000000000007</v>
      </c>
      <c r="N84" s="4">
        <f>'Raw Data'!N1196</f>
        <v>10.5008</v>
      </c>
      <c r="O84" s="4">
        <f>'Raw Data'!O1196</f>
        <v>17.2681</v>
      </c>
      <c r="P84" s="4">
        <f>'Raw Data'!P1196</f>
        <v>27.8</v>
      </c>
      <c r="Q84" s="4">
        <f>'Raw Data'!Q1196</f>
        <v>8.0015000000000001</v>
      </c>
      <c r="R84" s="4">
        <f>'Raw Data'!R1196</f>
        <v>13.158099999999999</v>
      </c>
      <c r="S84" s="4">
        <f>'Raw Data'!S1196</f>
        <v>21.2</v>
      </c>
      <c r="T84" s="4">
        <f>'Raw Data'!T1196</f>
        <v>2878.2701999999999</v>
      </c>
      <c r="U84" s="4">
        <f>'Raw Data'!U1196</f>
        <v>0</v>
      </c>
      <c r="V84" s="4">
        <f>'Raw Data'!V1196</f>
        <v>0</v>
      </c>
      <c r="W84" s="4">
        <f>'Raw Data'!W1196</f>
        <v>0</v>
      </c>
      <c r="X84" s="4">
        <f>'Raw Data'!X1196</f>
        <v>0</v>
      </c>
      <c r="Y84" s="4">
        <f>'Raw Data'!Y1196</f>
        <v>11.7</v>
      </c>
      <c r="Z84" s="4">
        <f>'Raw Data'!Z1196</f>
        <v>868</v>
      </c>
      <c r="AA84" s="4">
        <f>'Raw Data'!AA1196</f>
        <v>888</v>
      </c>
      <c r="AB84" s="4">
        <f>'Raw Data'!AB1196</f>
        <v>822</v>
      </c>
      <c r="AC84" s="4">
        <f>'Raw Data'!AC1196</f>
        <v>53</v>
      </c>
      <c r="AD84" s="4">
        <f>'Raw Data'!AD1196</f>
        <v>8.5399999999999991</v>
      </c>
      <c r="AE84" s="4">
        <f>'Raw Data'!AE1196</f>
        <v>0.2</v>
      </c>
      <c r="AF84" s="4">
        <f>'Raw Data'!AF1196</f>
        <v>977</v>
      </c>
      <c r="AG84" s="4">
        <f>'Raw Data'!AG1196</f>
        <v>-7</v>
      </c>
      <c r="AH84" s="4">
        <f>'Raw Data'!AH1196</f>
        <v>13</v>
      </c>
      <c r="AI84" s="4">
        <f>'Raw Data'!AI1196</f>
        <v>29</v>
      </c>
      <c r="AJ84" s="4">
        <f>'Raw Data'!AJ1196</f>
        <v>188.2</v>
      </c>
      <c r="AK84" s="4">
        <f>'Raw Data'!AK1196</f>
        <v>138</v>
      </c>
      <c r="AL84" s="4">
        <f>'Raw Data'!AL1196</f>
        <v>2.6</v>
      </c>
      <c r="AM84" s="4">
        <f>'Raw Data'!AM1196</f>
        <v>195</v>
      </c>
      <c r="AN84" s="4" t="str">
        <f>'Raw Data'!AN1196</f>
        <v>n/a</v>
      </c>
      <c r="AO84" s="4">
        <f>'Raw Data'!AO1196</f>
        <v>2</v>
      </c>
      <c r="AP84" s="5">
        <f>'Raw Data'!AP1196</f>
        <v>0.62135416666666665</v>
      </c>
      <c r="AQ84" s="4">
        <f>'Raw Data'!AQ1196</f>
        <v>47.164366000000001</v>
      </c>
      <c r="AR84" s="4">
        <f>'Raw Data'!AR1196</f>
        <v>-88.486035999999999</v>
      </c>
      <c r="AS84" s="4">
        <f>'Raw Data'!AS1196</f>
        <v>322.89999999999998</v>
      </c>
      <c r="AT84" s="4">
        <f>'Raw Data'!AT1196</f>
        <v>35.700000000000003</v>
      </c>
      <c r="AU84" s="4">
        <f>'Raw Data'!AU1196</f>
        <v>12</v>
      </c>
      <c r="AV84" s="4">
        <f>'Raw Data'!AV1196</f>
        <v>9</v>
      </c>
      <c r="AW84" s="4" t="str">
        <f>'Raw Data'!AW1196</f>
        <v>0x4b66000</v>
      </c>
      <c r="AX84" s="4">
        <f>'Raw Data'!AX1196</f>
        <v>1.3</v>
      </c>
      <c r="AY84" s="4">
        <f>'Raw Data'!AY1196</f>
        <v>1.0253749999999999</v>
      </c>
      <c r="AZ84" s="4">
        <f>'Raw Data'!AZ1196</f>
        <v>2.0126870000000001</v>
      </c>
      <c r="BA84" s="4">
        <f>'Raw Data'!BA1196</f>
        <v>14.023</v>
      </c>
      <c r="BB84" s="4">
        <f>'Raw Data'!BB1196</f>
        <v>9.7100000000000009</v>
      </c>
      <c r="BC84" s="4">
        <f>'Raw Data'!BC1196</f>
        <v>0.69</v>
      </c>
      <c r="BD84" s="4">
        <f>'Raw Data'!BD1196</f>
        <v>22.091000000000001</v>
      </c>
      <c r="BE84" s="4">
        <f>'Raw Data'!BE1196</f>
        <v>1175.289</v>
      </c>
      <c r="BF84" s="4">
        <f>'Raw Data'!BF1196</f>
        <v>1146.0050000000001</v>
      </c>
      <c r="BG84" s="4">
        <f>'Raw Data'!BG1196</f>
        <v>0.20899999999999999</v>
      </c>
      <c r="BH84" s="4">
        <f>'Raw Data'!BH1196</f>
        <v>0.34399999999999997</v>
      </c>
      <c r="BI84" s="4">
        <f>'Raw Data'!BI1196</f>
        <v>0.55400000000000005</v>
      </c>
      <c r="BJ84" s="4">
        <f>'Raw Data'!BJ1196</f>
        <v>0.16</v>
      </c>
      <c r="BK84" s="4">
        <f>'Raw Data'!BK1196</f>
        <v>0.26300000000000001</v>
      </c>
      <c r="BL84" s="4">
        <f>'Raw Data'!BL1196</f>
        <v>0.42199999999999999</v>
      </c>
      <c r="BM84" s="4">
        <f>'Raw Data'!BM1196</f>
        <v>18.132300000000001</v>
      </c>
      <c r="BN84" s="4">
        <f>'Raw Data'!BN1196</f>
        <v>0</v>
      </c>
      <c r="BO84" s="4">
        <f>'Raw Data'!BO1196</f>
        <v>0</v>
      </c>
      <c r="BP84" s="4">
        <f>'Raw Data'!BP1196</f>
        <v>0</v>
      </c>
      <c r="BQ84" s="4">
        <f>'Raw Data'!BQ1196</f>
        <v>0</v>
      </c>
      <c r="BR84" s="4">
        <f>'Raw Data'!BR1196</f>
        <v>0.59237799999999996</v>
      </c>
      <c r="BS84" s="4">
        <f>'Raw Data'!BS1196</f>
        <v>-5</v>
      </c>
      <c r="BT84" s="4">
        <f>'Raw Data'!BT1196</f>
        <v>0.15156800000000001</v>
      </c>
      <c r="BU84" s="4">
        <f>'Raw Data'!BU1196</f>
        <v>14.476247000000001</v>
      </c>
      <c r="BV84" s="4">
        <f>'Raw Data'!BV1196</f>
        <v>3.0616650000000001</v>
      </c>
      <c r="BW84" s="4">
        <f t="shared" si="19"/>
        <v>3.8246244574000001</v>
      </c>
      <c r="BY84" s="4">
        <f t="shared" si="15"/>
        <v>12539.151335102271</v>
      </c>
      <c r="BZ84" s="4">
        <f t="shared" si="16"/>
        <v>12226.720513664197</v>
      </c>
      <c r="CA84" s="4">
        <f t="shared" si="17"/>
        <v>1.70703904624</v>
      </c>
      <c r="CB84" s="4">
        <f t="shared" si="18"/>
        <v>199.75310429683412</v>
      </c>
    </row>
    <row r="85" spans="1:80" x14ac:dyDescent="0.25">
      <c r="A85" s="2">
        <f>'Raw Data'!A1197</f>
        <v>42070</v>
      </c>
      <c r="B85" s="3">
        <f>'Raw Data'!B1197</f>
        <v>3.800694444444444E-2</v>
      </c>
      <c r="C85" s="4">
        <f>'Raw Data'!C1197</f>
        <v>7.3760000000000003</v>
      </c>
      <c r="D85" s="4">
        <f>'Raw Data'!D1197</f>
        <v>12.051</v>
      </c>
      <c r="E85" s="4">
        <f>'Raw Data'!E1197</f>
        <v>120509.64139999999</v>
      </c>
      <c r="F85" s="4">
        <f>'Raw Data'!F1197</f>
        <v>12.8</v>
      </c>
      <c r="G85" s="4">
        <f>'Raw Data'!G1197</f>
        <v>40.799999999999997</v>
      </c>
      <c r="H85" s="4">
        <f>'Raw Data'!H1197</f>
        <v>3193.7</v>
      </c>
      <c r="I85" s="4">
        <f>'Raw Data'!I1197</f>
        <v>0</v>
      </c>
      <c r="J85" s="4">
        <f>'Raw Data'!J1197</f>
        <v>0</v>
      </c>
      <c r="K85" s="4">
        <f>'Raw Data'!K1197</f>
        <v>0.8145</v>
      </c>
      <c r="L85" s="4">
        <f>'Raw Data'!L1197</f>
        <v>6.0075000000000003</v>
      </c>
      <c r="M85" s="4">
        <f>'Raw Data'!M1197</f>
        <v>9.8152000000000008</v>
      </c>
      <c r="N85" s="4">
        <f>'Raw Data'!N1197</f>
        <v>10.427199999999999</v>
      </c>
      <c r="O85" s="4">
        <f>'Raw Data'!O1197</f>
        <v>33.222000000000001</v>
      </c>
      <c r="P85" s="4">
        <f>'Raw Data'!P1197</f>
        <v>43.6</v>
      </c>
      <c r="Q85" s="4">
        <f>'Raw Data'!Q1197</f>
        <v>7.9454000000000002</v>
      </c>
      <c r="R85" s="4">
        <f>'Raw Data'!R1197</f>
        <v>25.314900000000002</v>
      </c>
      <c r="S85" s="4">
        <f>'Raw Data'!S1197</f>
        <v>33.299999999999997</v>
      </c>
      <c r="T85" s="4">
        <f>'Raw Data'!T1197</f>
        <v>3193.6794</v>
      </c>
      <c r="U85" s="4">
        <f>'Raw Data'!U1197</f>
        <v>0</v>
      </c>
      <c r="V85" s="4">
        <f>'Raw Data'!V1197</f>
        <v>0</v>
      </c>
      <c r="W85" s="4">
        <f>'Raw Data'!W1197</f>
        <v>0</v>
      </c>
      <c r="X85" s="4">
        <f>'Raw Data'!X1197</f>
        <v>0</v>
      </c>
      <c r="Y85" s="4">
        <f>'Raw Data'!Y1197</f>
        <v>11.8</v>
      </c>
      <c r="Z85" s="4">
        <f>'Raw Data'!Z1197</f>
        <v>869</v>
      </c>
      <c r="AA85" s="4">
        <f>'Raw Data'!AA1197</f>
        <v>889</v>
      </c>
      <c r="AB85" s="4">
        <f>'Raw Data'!AB1197</f>
        <v>822</v>
      </c>
      <c r="AC85" s="4">
        <f>'Raw Data'!AC1197</f>
        <v>53</v>
      </c>
      <c r="AD85" s="4">
        <f>'Raw Data'!AD1197</f>
        <v>8.5399999999999991</v>
      </c>
      <c r="AE85" s="4">
        <f>'Raw Data'!AE1197</f>
        <v>0.2</v>
      </c>
      <c r="AF85" s="4">
        <f>'Raw Data'!AF1197</f>
        <v>977</v>
      </c>
      <c r="AG85" s="4">
        <f>'Raw Data'!AG1197</f>
        <v>-7</v>
      </c>
      <c r="AH85" s="4">
        <f>'Raw Data'!AH1197</f>
        <v>13</v>
      </c>
      <c r="AI85" s="4">
        <f>'Raw Data'!AI1197</f>
        <v>29</v>
      </c>
      <c r="AJ85" s="4">
        <f>'Raw Data'!AJ1197</f>
        <v>188.8</v>
      </c>
      <c r="AK85" s="4">
        <f>'Raw Data'!AK1197</f>
        <v>138</v>
      </c>
      <c r="AL85" s="4">
        <f>'Raw Data'!AL1197</f>
        <v>2.6</v>
      </c>
      <c r="AM85" s="4">
        <f>'Raw Data'!AM1197</f>
        <v>195</v>
      </c>
      <c r="AN85" s="4" t="str">
        <f>'Raw Data'!AN1197</f>
        <v>n/a</v>
      </c>
      <c r="AO85" s="4">
        <f>'Raw Data'!AO1197</f>
        <v>2</v>
      </c>
      <c r="AP85" s="5">
        <f>'Raw Data'!AP1197</f>
        <v>0.62137731481481484</v>
      </c>
      <c r="AQ85" s="4">
        <f>'Raw Data'!AQ1197</f>
        <v>47.164440999999997</v>
      </c>
      <c r="AR85" s="4">
        <f>'Raw Data'!AR1197</f>
        <v>-88.48639</v>
      </c>
      <c r="AS85" s="4">
        <f>'Raw Data'!AS1197</f>
        <v>322.5</v>
      </c>
      <c r="AT85" s="4">
        <f>'Raw Data'!AT1197</f>
        <v>33.6</v>
      </c>
      <c r="AU85" s="4">
        <f>'Raw Data'!AU1197</f>
        <v>12</v>
      </c>
      <c r="AV85" s="4">
        <f>'Raw Data'!AV1197</f>
        <v>9</v>
      </c>
      <c r="AW85" s="4" t="str">
        <f>'Raw Data'!AW1197</f>
        <v>0x4b66000</v>
      </c>
      <c r="AX85" s="4">
        <f>'Raw Data'!AX1197</f>
        <v>1.325175</v>
      </c>
      <c r="AY85" s="4">
        <f>'Raw Data'!AY1197</f>
        <v>1.174825</v>
      </c>
      <c r="AZ85" s="4">
        <f>'Raw Data'!AZ1197</f>
        <v>2.112587</v>
      </c>
      <c r="BA85" s="4">
        <f>'Raw Data'!BA1197</f>
        <v>14.023</v>
      </c>
      <c r="BB85" s="4">
        <f>'Raw Data'!BB1197</f>
        <v>9.4499999999999993</v>
      </c>
      <c r="BC85" s="4">
        <f>'Raw Data'!BC1197</f>
        <v>0.67</v>
      </c>
      <c r="BD85" s="4">
        <f>'Raw Data'!BD1197</f>
        <v>22.779</v>
      </c>
      <c r="BE85" s="4">
        <f>'Raw Data'!BE1197</f>
        <v>1127.8720000000001</v>
      </c>
      <c r="BF85" s="4">
        <f>'Raw Data'!BF1197</f>
        <v>1172.846</v>
      </c>
      <c r="BG85" s="4">
        <f>'Raw Data'!BG1197</f>
        <v>0.20499999999999999</v>
      </c>
      <c r="BH85" s="4">
        <f>'Raw Data'!BH1197</f>
        <v>0.65300000000000002</v>
      </c>
      <c r="BI85" s="4">
        <f>'Raw Data'!BI1197</f>
        <v>0.85799999999999998</v>
      </c>
      <c r="BJ85" s="4">
        <f>'Raw Data'!BJ1197</f>
        <v>0.156</v>
      </c>
      <c r="BK85" s="4">
        <f>'Raw Data'!BK1197</f>
        <v>0.498</v>
      </c>
      <c r="BL85" s="4">
        <f>'Raw Data'!BL1197</f>
        <v>0.65400000000000003</v>
      </c>
      <c r="BM85" s="4">
        <f>'Raw Data'!BM1197</f>
        <v>19.8279</v>
      </c>
      <c r="BN85" s="4">
        <f>'Raw Data'!BN1197</f>
        <v>0</v>
      </c>
      <c r="BO85" s="4">
        <f>'Raw Data'!BO1197</f>
        <v>0</v>
      </c>
      <c r="BP85" s="4">
        <f>'Raw Data'!BP1197</f>
        <v>0</v>
      </c>
      <c r="BQ85" s="4">
        <f>'Raw Data'!BQ1197</f>
        <v>0</v>
      </c>
      <c r="BR85" s="4">
        <f>'Raw Data'!BR1197</f>
        <v>0.62597599999999998</v>
      </c>
      <c r="BS85" s="4">
        <f>'Raw Data'!BS1197</f>
        <v>-5</v>
      </c>
      <c r="BT85" s="4">
        <f>'Raw Data'!BT1197</f>
        <v>0.151811</v>
      </c>
      <c r="BU85" s="4">
        <f>'Raw Data'!BU1197</f>
        <v>15.297288999999999</v>
      </c>
      <c r="BV85" s="4">
        <f>'Raw Data'!BV1197</f>
        <v>3.0665819999999999</v>
      </c>
      <c r="BW85" s="4">
        <f t="shared" si="19"/>
        <v>4.0415437538000001</v>
      </c>
      <c r="BY85" s="4">
        <f t="shared" si="15"/>
        <v>12715.743963048895</v>
      </c>
      <c r="BZ85" s="4">
        <f t="shared" si="16"/>
        <v>13222.785426082077</v>
      </c>
      <c r="CA85" s="4">
        <f t="shared" si="17"/>
        <v>1.7587599109079999</v>
      </c>
      <c r="CB85" s="4">
        <f t="shared" si="18"/>
        <v>230.82128170451909</v>
      </c>
    </row>
    <row r="86" spans="1:80" x14ac:dyDescent="0.25">
      <c r="A86" s="2">
        <f>'Raw Data'!A1198</f>
        <v>42070</v>
      </c>
      <c r="B86" s="3">
        <f>'Raw Data'!B1198</f>
        <v>3.8018518518518521E-2</v>
      </c>
      <c r="C86" s="4">
        <f>'Raw Data'!C1198</f>
        <v>7.1159999999999997</v>
      </c>
      <c r="D86" s="4">
        <f>'Raw Data'!D1198</f>
        <v>12.519500000000001</v>
      </c>
      <c r="E86" s="4">
        <f>'Raw Data'!E1198</f>
        <v>125194.86599999999</v>
      </c>
      <c r="F86" s="4">
        <f>'Raw Data'!F1198</f>
        <v>10.7</v>
      </c>
      <c r="G86" s="4">
        <f>'Raw Data'!G1198</f>
        <v>14.8</v>
      </c>
      <c r="H86" s="4">
        <f>'Raw Data'!H1198</f>
        <v>3229.3</v>
      </c>
      <c r="I86" s="4">
        <f>'Raw Data'!I1198</f>
        <v>0</v>
      </c>
      <c r="J86" s="4">
        <f>'Raw Data'!J1198</f>
        <v>0</v>
      </c>
      <c r="K86" s="4">
        <f>'Raw Data'!K1198</f>
        <v>0.81130000000000002</v>
      </c>
      <c r="L86" s="4">
        <f>'Raw Data'!L1198</f>
        <v>5.7732000000000001</v>
      </c>
      <c r="M86" s="4">
        <f>'Raw Data'!M1198</f>
        <v>10.157400000000001</v>
      </c>
      <c r="N86" s="4">
        <f>'Raw Data'!N1198</f>
        <v>8.6812000000000005</v>
      </c>
      <c r="O86" s="4">
        <f>'Raw Data'!O1198</f>
        <v>12.0076</v>
      </c>
      <c r="P86" s="4">
        <f>'Raw Data'!P1198</f>
        <v>20.7</v>
      </c>
      <c r="Q86" s="4">
        <f>'Raw Data'!Q1198</f>
        <v>6.6150000000000002</v>
      </c>
      <c r="R86" s="4">
        <f>'Raw Data'!R1198</f>
        <v>9.1496999999999993</v>
      </c>
      <c r="S86" s="4">
        <f>'Raw Data'!S1198</f>
        <v>15.8</v>
      </c>
      <c r="T86" s="4">
        <f>'Raw Data'!T1198</f>
        <v>3229.2627000000002</v>
      </c>
      <c r="U86" s="4">
        <f>'Raw Data'!U1198</f>
        <v>0</v>
      </c>
      <c r="V86" s="4">
        <f>'Raw Data'!V1198</f>
        <v>0</v>
      </c>
      <c r="W86" s="4">
        <f>'Raw Data'!W1198</f>
        <v>0</v>
      </c>
      <c r="X86" s="4">
        <f>'Raw Data'!X1198</f>
        <v>0</v>
      </c>
      <c r="Y86" s="4">
        <f>'Raw Data'!Y1198</f>
        <v>11.8</v>
      </c>
      <c r="Z86" s="4">
        <f>'Raw Data'!Z1198</f>
        <v>868</v>
      </c>
      <c r="AA86" s="4">
        <f>'Raw Data'!AA1198</f>
        <v>889</v>
      </c>
      <c r="AB86" s="4">
        <f>'Raw Data'!AB1198</f>
        <v>821</v>
      </c>
      <c r="AC86" s="4">
        <f>'Raw Data'!AC1198</f>
        <v>53</v>
      </c>
      <c r="AD86" s="4">
        <f>'Raw Data'!AD1198</f>
        <v>8.5399999999999991</v>
      </c>
      <c r="AE86" s="4">
        <f>'Raw Data'!AE1198</f>
        <v>0.2</v>
      </c>
      <c r="AF86" s="4">
        <f>'Raw Data'!AF1198</f>
        <v>977</v>
      </c>
      <c r="AG86" s="4">
        <f>'Raw Data'!AG1198</f>
        <v>-7</v>
      </c>
      <c r="AH86" s="4">
        <f>'Raw Data'!AH1198</f>
        <v>13</v>
      </c>
      <c r="AI86" s="4">
        <f>'Raw Data'!AI1198</f>
        <v>29</v>
      </c>
      <c r="AJ86" s="4">
        <f>'Raw Data'!AJ1198</f>
        <v>189</v>
      </c>
      <c r="AK86" s="4">
        <f>'Raw Data'!AK1198</f>
        <v>138</v>
      </c>
      <c r="AL86" s="4">
        <f>'Raw Data'!AL1198</f>
        <v>2.7</v>
      </c>
      <c r="AM86" s="4">
        <f>'Raw Data'!AM1198</f>
        <v>195</v>
      </c>
      <c r="AN86" s="4" t="str">
        <f>'Raw Data'!AN1198</f>
        <v>n/a</v>
      </c>
      <c r="AO86" s="4">
        <f>'Raw Data'!AO1198</f>
        <v>2</v>
      </c>
      <c r="AP86" s="5">
        <f>'Raw Data'!AP1198</f>
        <v>0.62138888888888888</v>
      </c>
      <c r="AQ86" s="4">
        <f>'Raw Data'!AQ1198</f>
        <v>47.164458000000003</v>
      </c>
      <c r="AR86" s="4">
        <f>'Raw Data'!AR1198</f>
        <v>-88.486553000000001</v>
      </c>
      <c r="AS86" s="4">
        <f>'Raw Data'!AS1198</f>
        <v>321.8</v>
      </c>
      <c r="AT86" s="4">
        <f>'Raw Data'!AT1198</f>
        <v>32.200000000000003</v>
      </c>
      <c r="AU86" s="4">
        <f>'Raw Data'!AU1198</f>
        <v>12</v>
      </c>
      <c r="AV86" s="4">
        <f>'Raw Data'!AV1198</f>
        <v>9</v>
      </c>
      <c r="AW86" s="4" t="str">
        <f>'Raw Data'!AW1198</f>
        <v>0x4b66000</v>
      </c>
      <c r="AX86" s="4">
        <f>'Raw Data'!AX1198</f>
        <v>1.512475</v>
      </c>
      <c r="AY86" s="4">
        <f>'Raw Data'!AY1198</f>
        <v>1.0873250000000001</v>
      </c>
      <c r="AZ86" s="4">
        <f>'Raw Data'!AZ1198</f>
        <v>2.2748499999999998</v>
      </c>
      <c r="BA86" s="4">
        <f>'Raw Data'!BA1198</f>
        <v>14.023</v>
      </c>
      <c r="BB86" s="4">
        <f>'Raw Data'!BB1198</f>
        <v>9.2799999999999994</v>
      </c>
      <c r="BC86" s="4">
        <f>'Raw Data'!BC1198</f>
        <v>0.66</v>
      </c>
      <c r="BD86" s="4">
        <f>'Raw Data'!BD1198</f>
        <v>23.254999999999999</v>
      </c>
      <c r="BE86" s="4">
        <f>'Raw Data'!BE1198</f>
        <v>1076.425</v>
      </c>
      <c r="BF86" s="4">
        <f>'Raw Data'!BF1198</f>
        <v>1205.3910000000001</v>
      </c>
      <c r="BG86" s="4">
        <f>'Raw Data'!BG1198</f>
        <v>0.17</v>
      </c>
      <c r="BH86" s="4">
        <f>'Raw Data'!BH1198</f>
        <v>0.23400000000000001</v>
      </c>
      <c r="BI86" s="4">
        <f>'Raw Data'!BI1198</f>
        <v>0.40400000000000003</v>
      </c>
      <c r="BJ86" s="4">
        <f>'Raw Data'!BJ1198</f>
        <v>0.129</v>
      </c>
      <c r="BK86" s="4">
        <f>'Raw Data'!BK1198</f>
        <v>0.17899999999999999</v>
      </c>
      <c r="BL86" s="4">
        <f>'Raw Data'!BL1198</f>
        <v>0.308</v>
      </c>
      <c r="BM86" s="4">
        <f>'Raw Data'!BM1198</f>
        <v>19.911000000000001</v>
      </c>
      <c r="BN86" s="4">
        <f>'Raw Data'!BN1198</f>
        <v>0</v>
      </c>
      <c r="BO86" s="4">
        <f>'Raw Data'!BO1198</f>
        <v>0</v>
      </c>
      <c r="BP86" s="4">
        <f>'Raw Data'!BP1198</f>
        <v>0</v>
      </c>
      <c r="BQ86" s="4">
        <f>'Raw Data'!BQ1198</f>
        <v>0</v>
      </c>
      <c r="BR86" s="4">
        <f>'Raw Data'!BR1198</f>
        <v>0.59254099999999998</v>
      </c>
      <c r="BS86" s="4">
        <f>'Raw Data'!BS1198</f>
        <v>-5</v>
      </c>
      <c r="BT86" s="4">
        <f>'Raw Data'!BT1198</f>
        <v>0.15281</v>
      </c>
      <c r="BU86" s="4">
        <f>'Raw Data'!BU1198</f>
        <v>14.480232000000001</v>
      </c>
      <c r="BV86" s="4">
        <f>'Raw Data'!BV1198</f>
        <v>3.0867659999999999</v>
      </c>
      <c r="BW86" s="4">
        <f t="shared" si="19"/>
        <v>3.8256772944000002</v>
      </c>
      <c r="BY86" s="4">
        <f t="shared" si="15"/>
        <v>11487.533309452199</v>
      </c>
      <c r="BZ86" s="4">
        <f t="shared" si="16"/>
        <v>12863.849560734745</v>
      </c>
      <c r="CA86" s="4">
        <f t="shared" si="17"/>
        <v>1.3766790969360001</v>
      </c>
      <c r="CB86" s="4">
        <f t="shared" si="18"/>
        <v>219.40839940687204</v>
      </c>
    </row>
    <row r="87" spans="1:80" x14ac:dyDescent="0.25">
      <c r="A87" s="2">
        <f>'Raw Data'!A1199</f>
        <v>42070</v>
      </c>
      <c r="B87" s="3">
        <f>'Raw Data'!B1199</f>
        <v>3.8030092592592595E-2</v>
      </c>
      <c r="C87" s="4">
        <f>'Raw Data'!C1199</f>
        <v>6.9320000000000004</v>
      </c>
      <c r="D87" s="4">
        <f>'Raw Data'!D1199</f>
        <v>12.8528</v>
      </c>
      <c r="E87" s="4">
        <f>'Raw Data'!E1199</f>
        <v>128528.41409999999</v>
      </c>
      <c r="F87" s="4">
        <f>'Raw Data'!F1199</f>
        <v>10.7</v>
      </c>
      <c r="G87" s="4">
        <f>'Raw Data'!G1199</f>
        <v>13.7</v>
      </c>
      <c r="H87" s="4">
        <f>'Raw Data'!H1199</f>
        <v>3617</v>
      </c>
      <c r="I87" s="4">
        <f>'Raw Data'!I1199</f>
        <v>0</v>
      </c>
      <c r="J87" s="4">
        <f>'Raw Data'!J1199</f>
        <v>0</v>
      </c>
      <c r="K87" s="4">
        <f>'Raw Data'!K1199</f>
        <v>0.80859999999999999</v>
      </c>
      <c r="L87" s="4">
        <f>'Raw Data'!L1199</f>
        <v>5.6051000000000002</v>
      </c>
      <c r="M87" s="4">
        <f>'Raw Data'!M1199</f>
        <v>10.392899999999999</v>
      </c>
      <c r="N87" s="4">
        <f>'Raw Data'!N1199</f>
        <v>8.6437000000000008</v>
      </c>
      <c r="O87" s="4">
        <f>'Raw Data'!O1199</f>
        <v>11.0779</v>
      </c>
      <c r="P87" s="4">
        <f>'Raw Data'!P1199</f>
        <v>19.7</v>
      </c>
      <c r="Q87" s="4">
        <f>'Raw Data'!Q1199</f>
        <v>6.5864000000000003</v>
      </c>
      <c r="R87" s="4">
        <f>'Raw Data'!R1199</f>
        <v>8.4412000000000003</v>
      </c>
      <c r="S87" s="4">
        <f>'Raw Data'!S1199</f>
        <v>15</v>
      </c>
      <c r="T87" s="4">
        <f>'Raw Data'!T1199</f>
        <v>3617.0245</v>
      </c>
      <c r="U87" s="4">
        <f>'Raw Data'!U1199</f>
        <v>0</v>
      </c>
      <c r="V87" s="4">
        <f>'Raw Data'!V1199</f>
        <v>0</v>
      </c>
      <c r="W87" s="4">
        <f>'Raw Data'!W1199</f>
        <v>0</v>
      </c>
      <c r="X87" s="4">
        <f>'Raw Data'!X1199</f>
        <v>0</v>
      </c>
      <c r="Y87" s="4">
        <f>'Raw Data'!Y1199</f>
        <v>11.7</v>
      </c>
      <c r="Z87" s="4">
        <f>'Raw Data'!Z1199</f>
        <v>869</v>
      </c>
      <c r="AA87" s="4">
        <f>'Raw Data'!AA1199</f>
        <v>890</v>
      </c>
      <c r="AB87" s="4">
        <f>'Raw Data'!AB1199</f>
        <v>823</v>
      </c>
      <c r="AC87" s="4">
        <f>'Raw Data'!AC1199</f>
        <v>53</v>
      </c>
      <c r="AD87" s="4">
        <f>'Raw Data'!AD1199</f>
        <v>8.5399999999999991</v>
      </c>
      <c r="AE87" s="4">
        <f>'Raw Data'!AE1199</f>
        <v>0.2</v>
      </c>
      <c r="AF87" s="4">
        <f>'Raw Data'!AF1199</f>
        <v>977</v>
      </c>
      <c r="AG87" s="4">
        <f>'Raw Data'!AG1199</f>
        <v>-7</v>
      </c>
      <c r="AH87" s="4">
        <f>'Raw Data'!AH1199</f>
        <v>13</v>
      </c>
      <c r="AI87" s="4">
        <f>'Raw Data'!AI1199</f>
        <v>29</v>
      </c>
      <c r="AJ87" s="4">
        <f>'Raw Data'!AJ1199</f>
        <v>189</v>
      </c>
      <c r="AK87" s="4">
        <f>'Raw Data'!AK1199</f>
        <v>138</v>
      </c>
      <c r="AL87" s="4">
        <f>'Raw Data'!AL1199</f>
        <v>2.6</v>
      </c>
      <c r="AM87" s="4">
        <f>'Raw Data'!AM1199</f>
        <v>195</v>
      </c>
      <c r="AN87" s="4" t="str">
        <f>'Raw Data'!AN1199</f>
        <v>n/a</v>
      </c>
      <c r="AO87" s="4">
        <f>'Raw Data'!AO1199</f>
        <v>2</v>
      </c>
      <c r="AP87" s="5">
        <f>'Raw Data'!AP1199</f>
        <v>0.62138888888888888</v>
      </c>
      <c r="AQ87" s="4">
        <f>'Raw Data'!AQ1199</f>
        <v>47.164459000000001</v>
      </c>
      <c r="AR87" s="4">
        <f>'Raw Data'!AR1199</f>
        <v>-88.486576999999997</v>
      </c>
      <c r="AS87" s="4">
        <f>'Raw Data'!AS1199</f>
        <v>321.7</v>
      </c>
      <c r="AT87" s="4">
        <f>'Raw Data'!AT1199</f>
        <v>33.6</v>
      </c>
      <c r="AU87" s="4">
        <f>'Raw Data'!AU1199</f>
        <v>12</v>
      </c>
      <c r="AV87" s="4">
        <f>'Raw Data'!AV1199</f>
        <v>9</v>
      </c>
      <c r="AW87" s="4" t="str">
        <f>'Raw Data'!AW1199</f>
        <v>0x4b66000</v>
      </c>
      <c r="AX87" s="4">
        <f>'Raw Data'!AX1199</f>
        <v>1.6</v>
      </c>
      <c r="AY87" s="4">
        <f>'Raw Data'!AY1199</f>
        <v>1.7491509999999999</v>
      </c>
      <c r="AZ87" s="4">
        <f>'Raw Data'!AZ1199</f>
        <v>2.849151</v>
      </c>
      <c r="BA87" s="4">
        <f>'Raw Data'!BA1199</f>
        <v>14.023</v>
      </c>
      <c r="BB87" s="4">
        <f>'Raw Data'!BB1199</f>
        <v>9.14</v>
      </c>
      <c r="BC87" s="4">
        <f>'Raw Data'!BC1199</f>
        <v>0.65</v>
      </c>
      <c r="BD87" s="4">
        <f>'Raw Data'!BD1199</f>
        <v>23.67</v>
      </c>
      <c r="BE87" s="4">
        <f>'Raw Data'!BE1199</f>
        <v>1038.289</v>
      </c>
      <c r="BF87" s="4">
        <f>'Raw Data'!BF1199</f>
        <v>1225.307</v>
      </c>
      <c r="BG87" s="4">
        <f>'Raw Data'!BG1199</f>
        <v>0.16800000000000001</v>
      </c>
      <c r="BH87" s="4">
        <f>'Raw Data'!BH1199</f>
        <v>0.215</v>
      </c>
      <c r="BI87" s="4">
        <f>'Raw Data'!BI1199</f>
        <v>0.38300000000000001</v>
      </c>
      <c r="BJ87" s="4">
        <f>'Raw Data'!BJ1199</f>
        <v>0.128</v>
      </c>
      <c r="BK87" s="4">
        <f>'Raw Data'!BK1199</f>
        <v>0.16400000000000001</v>
      </c>
      <c r="BL87" s="4">
        <f>'Raw Data'!BL1199</f>
        <v>0.29199999999999998</v>
      </c>
      <c r="BM87" s="4">
        <f>'Raw Data'!BM1199</f>
        <v>22.156700000000001</v>
      </c>
      <c r="BN87" s="4">
        <f>'Raw Data'!BN1199</f>
        <v>0</v>
      </c>
      <c r="BO87" s="4">
        <f>'Raw Data'!BO1199</f>
        <v>0</v>
      </c>
      <c r="BP87" s="4">
        <f>'Raw Data'!BP1199</f>
        <v>0</v>
      </c>
      <c r="BQ87" s="4">
        <f>'Raw Data'!BQ1199</f>
        <v>0</v>
      </c>
      <c r="BR87" s="4">
        <f>'Raw Data'!BR1199</f>
        <v>0.59376899999999999</v>
      </c>
      <c r="BS87" s="4">
        <f>'Raw Data'!BS1199</f>
        <v>-5</v>
      </c>
      <c r="BT87" s="4">
        <f>'Raw Data'!BT1199</f>
        <v>0.15218599999999999</v>
      </c>
      <c r="BU87" s="4">
        <f>'Raw Data'!BU1199</f>
        <v>14.510225999999999</v>
      </c>
      <c r="BV87" s="4">
        <f>'Raw Data'!BV1199</f>
        <v>3.0741559999999999</v>
      </c>
      <c r="BW87" s="4">
        <f t="shared" si="19"/>
        <v>3.8336017091999999</v>
      </c>
      <c r="BY87" s="4">
        <f t="shared" si="15"/>
        <v>11103.500527922417</v>
      </c>
      <c r="BZ87" s="4">
        <f t="shared" si="16"/>
        <v>13103.477857674534</v>
      </c>
      <c r="CA87" s="4">
        <f t="shared" si="17"/>
        <v>1.3688366799359999</v>
      </c>
      <c r="CB87" s="4">
        <f t="shared" si="18"/>
        <v>244.6605292792062</v>
      </c>
    </row>
    <row r="88" spans="1:80" x14ac:dyDescent="0.25">
      <c r="A88" s="2">
        <f>'Raw Data'!A1200</f>
        <v>42070</v>
      </c>
      <c r="B88" s="3">
        <f>'Raw Data'!B1200</f>
        <v>3.8041666666666668E-2</v>
      </c>
      <c r="C88" s="4">
        <f>'Raw Data'!C1200</f>
        <v>6.6950000000000003</v>
      </c>
      <c r="D88" s="4">
        <f>'Raw Data'!D1200</f>
        <v>13.103899999999999</v>
      </c>
      <c r="E88" s="4">
        <f>'Raw Data'!E1200</f>
        <v>131039.4577</v>
      </c>
      <c r="F88" s="4">
        <f>'Raw Data'!F1200</f>
        <v>10.6</v>
      </c>
      <c r="G88" s="4">
        <f>'Raw Data'!G1200</f>
        <v>13.7</v>
      </c>
      <c r="H88" s="4">
        <f>'Raw Data'!H1200</f>
        <v>6104.4</v>
      </c>
      <c r="I88" s="4">
        <f>'Raw Data'!I1200</f>
        <v>0</v>
      </c>
      <c r="J88" s="4">
        <f>'Raw Data'!J1200</f>
        <v>0</v>
      </c>
      <c r="K88" s="4">
        <f>'Raw Data'!K1200</f>
        <v>0.80489999999999995</v>
      </c>
      <c r="L88" s="4">
        <f>'Raw Data'!L1200</f>
        <v>5.3888999999999996</v>
      </c>
      <c r="M88" s="4">
        <f>'Raw Data'!M1200</f>
        <v>10.547000000000001</v>
      </c>
      <c r="N88" s="4">
        <f>'Raw Data'!N1200</f>
        <v>8.5317000000000007</v>
      </c>
      <c r="O88" s="4">
        <f>'Raw Data'!O1200</f>
        <v>11.0268</v>
      </c>
      <c r="P88" s="4">
        <f>'Raw Data'!P1200</f>
        <v>19.600000000000001</v>
      </c>
      <c r="Q88" s="4">
        <f>'Raw Data'!Q1200</f>
        <v>6.5011000000000001</v>
      </c>
      <c r="R88" s="4">
        <f>'Raw Data'!R1200</f>
        <v>8.4023000000000003</v>
      </c>
      <c r="S88" s="4">
        <f>'Raw Data'!S1200</f>
        <v>14.9</v>
      </c>
      <c r="T88" s="4">
        <f>'Raw Data'!T1200</f>
        <v>6104.3558000000003</v>
      </c>
      <c r="U88" s="4">
        <f>'Raw Data'!U1200</f>
        <v>0</v>
      </c>
      <c r="V88" s="4">
        <f>'Raw Data'!V1200</f>
        <v>0</v>
      </c>
      <c r="W88" s="4">
        <f>'Raw Data'!W1200</f>
        <v>0</v>
      </c>
      <c r="X88" s="4">
        <f>'Raw Data'!X1200</f>
        <v>0</v>
      </c>
      <c r="Y88" s="4">
        <f>'Raw Data'!Y1200</f>
        <v>11.8</v>
      </c>
      <c r="Z88" s="4">
        <f>'Raw Data'!Z1200</f>
        <v>868</v>
      </c>
      <c r="AA88" s="4">
        <f>'Raw Data'!AA1200</f>
        <v>888</v>
      </c>
      <c r="AB88" s="4">
        <f>'Raw Data'!AB1200</f>
        <v>821</v>
      </c>
      <c r="AC88" s="4">
        <f>'Raw Data'!AC1200</f>
        <v>53</v>
      </c>
      <c r="AD88" s="4">
        <f>'Raw Data'!AD1200</f>
        <v>8.5399999999999991</v>
      </c>
      <c r="AE88" s="4">
        <f>'Raw Data'!AE1200</f>
        <v>0.2</v>
      </c>
      <c r="AF88" s="4">
        <f>'Raw Data'!AF1200</f>
        <v>977</v>
      </c>
      <c r="AG88" s="4">
        <f>'Raw Data'!AG1200</f>
        <v>-7</v>
      </c>
      <c r="AH88" s="4">
        <f>'Raw Data'!AH1200</f>
        <v>13</v>
      </c>
      <c r="AI88" s="4">
        <f>'Raw Data'!AI1200</f>
        <v>29</v>
      </c>
      <c r="AJ88" s="4">
        <f>'Raw Data'!AJ1200</f>
        <v>189</v>
      </c>
      <c r="AK88" s="4">
        <f>'Raw Data'!AK1200</f>
        <v>138</v>
      </c>
      <c r="AL88" s="4">
        <f>'Raw Data'!AL1200</f>
        <v>2.7</v>
      </c>
      <c r="AM88" s="4">
        <f>'Raw Data'!AM1200</f>
        <v>195</v>
      </c>
      <c r="AN88" s="4" t="str">
        <f>'Raw Data'!AN1200</f>
        <v>n/a</v>
      </c>
      <c r="AO88" s="4">
        <f>'Raw Data'!AO1200</f>
        <v>2</v>
      </c>
      <c r="AP88" s="5">
        <f>'Raw Data'!AP1200</f>
        <v>0.62140046296296292</v>
      </c>
      <c r="AQ88" s="4">
        <f>'Raw Data'!AQ1200</f>
        <v>47.164464000000002</v>
      </c>
      <c r="AR88" s="4">
        <f>'Raw Data'!AR1200</f>
        <v>-88.486797999999993</v>
      </c>
      <c r="AS88" s="4">
        <f>'Raw Data'!AS1200</f>
        <v>321.3</v>
      </c>
      <c r="AT88" s="4">
        <f>'Raw Data'!AT1200</f>
        <v>32.700000000000003</v>
      </c>
      <c r="AU88" s="4">
        <f>'Raw Data'!AU1200</f>
        <v>12</v>
      </c>
      <c r="AV88" s="4">
        <f>'Raw Data'!AV1200</f>
        <v>9</v>
      </c>
      <c r="AW88" s="4" t="str">
        <f>'Raw Data'!AW1200</f>
        <v>0x4b66000</v>
      </c>
      <c r="AX88" s="4">
        <f>'Raw Data'!AX1200</f>
        <v>1.6609389999999999</v>
      </c>
      <c r="AY88" s="4">
        <f>'Raw Data'!AY1200</f>
        <v>1.99031</v>
      </c>
      <c r="AZ88" s="4">
        <f>'Raw Data'!AZ1200</f>
        <v>3.2487509999999999</v>
      </c>
      <c r="BA88" s="4">
        <f>'Raw Data'!BA1200</f>
        <v>14.023</v>
      </c>
      <c r="BB88" s="4">
        <f>'Raw Data'!BB1200</f>
        <v>8.9499999999999993</v>
      </c>
      <c r="BC88" s="4">
        <f>'Raw Data'!BC1200</f>
        <v>0.64</v>
      </c>
      <c r="BD88" s="4">
        <f>'Raw Data'!BD1200</f>
        <v>24.242999999999999</v>
      </c>
      <c r="BE88" s="4">
        <f>'Raw Data'!BE1200</f>
        <v>986.94899999999996</v>
      </c>
      <c r="BF88" s="4">
        <f>'Raw Data'!BF1200</f>
        <v>1229.4179999999999</v>
      </c>
      <c r="BG88" s="4">
        <f>'Raw Data'!BG1200</f>
        <v>0.16400000000000001</v>
      </c>
      <c r="BH88" s="4">
        <f>'Raw Data'!BH1200</f>
        <v>0.21099999999999999</v>
      </c>
      <c r="BI88" s="4">
        <f>'Raw Data'!BI1200</f>
        <v>0.375</v>
      </c>
      <c r="BJ88" s="4">
        <f>'Raw Data'!BJ1200</f>
        <v>0.125</v>
      </c>
      <c r="BK88" s="4">
        <f>'Raw Data'!BK1200</f>
        <v>0.161</v>
      </c>
      <c r="BL88" s="4">
        <f>'Raw Data'!BL1200</f>
        <v>0.28599999999999998</v>
      </c>
      <c r="BM88" s="4">
        <f>'Raw Data'!BM1200</f>
        <v>36.970199999999998</v>
      </c>
      <c r="BN88" s="4">
        <f>'Raw Data'!BN1200</f>
        <v>0</v>
      </c>
      <c r="BO88" s="4">
        <f>'Raw Data'!BO1200</f>
        <v>0</v>
      </c>
      <c r="BP88" s="4">
        <f>'Raw Data'!BP1200</f>
        <v>0</v>
      </c>
      <c r="BQ88" s="4">
        <f>'Raw Data'!BQ1200</f>
        <v>0</v>
      </c>
      <c r="BR88" s="4">
        <f>'Raw Data'!BR1200</f>
        <v>0.61146999999999996</v>
      </c>
      <c r="BS88" s="4">
        <f>'Raw Data'!BS1200</f>
        <v>-5</v>
      </c>
      <c r="BT88" s="4">
        <f>'Raw Data'!BT1200</f>
        <v>0.15525700000000001</v>
      </c>
      <c r="BU88" s="4">
        <f>'Raw Data'!BU1200</f>
        <v>14.942786999999999</v>
      </c>
      <c r="BV88" s="4">
        <f>'Raw Data'!BV1200</f>
        <v>3.1361859999999999</v>
      </c>
      <c r="BW88" s="4">
        <f t="shared" si="19"/>
        <v>3.9478843253999996</v>
      </c>
      <c r="BY88" s="4">
        <f t="shared" si="15"/>
        <v>10869.105522218029</v>
      </c>
      <c r="BZ88" s="4">
        <f t="shared" si="16"/>
        <v>13539.376373970941</v>
      </c>
      <c r="CA88" s="4">
        <f t="shared" si="17"/>
        <v>1.3766042523749999</v>
      </c>
      <c r="CB88" s="4">
        <f t="shared" si="18"/>
        <v>420.40518402397134</v>
      </c>
    </row>
    <row r="89" spans="1:80" x14ac:dyDescent="0.25">
      <c r="A89" s="2">
        <f>'Raw Data'!A1201</f>
        <v>42070</v>
      </c>
      <c r="B89" s="3">
        <f>'Raw Data'!B1201</f>
        <v>3.8053240740740742E-2</v>
      </c>
      <c r="C89" s="4">
        <f>'Raw Data'!C1201</f>
        <v>6.68</v>
      </c>
      <c r="D89" s="4">
        <f>'Raw Data'!D1201</f>
        <v>13.255800000000001</v>
      </c>
      <c r="E89" s="4">
        <f>'Raw Data'!E1201</f>
        <v>132558.25690000001</v>
      </c>
      <c r="F89" s="4">
        <f>'Raw Data'!F1201</f>
        <v>10.6</v>
      </c>
      <c r="G89" s="4">
        <f>'Raw Data'!G1201</f>
        <v>13.6</v>
      </c>
      <c r="H89" s="4">
        <f>'Raw Data'!H1201</f>
        <v>7678.3</v>
      </c>
      <c r="I89" s="4">
        <f>'Raw Data'!I1201</f>
        <v>0</v>
      </c>
      <c r="J89" s="4">
        <f>'Raw Data'!J1201</f>
        <v>0</v>
      </c>
      <c r="K89" s="4">
        <f>'Raw Data'!K1201</f>
        <v>0.80159999999999998</v>
      </c>
      <c r="L89" s="4">
        <f>'Raw Data'!L1201</f>
        <v>5.3544</v>
      </c>
      <c r="M89" s="4">
        <f>'Raw Data'!M1201</f>
        <v>10.625299999999999</v>
      </c>
      <c r="N89" s="4">
        <f>'Raw Data'!N1201</f>
        <v>8.4882000000000009</v>
      </c>
      <c r="O89" s="4">
        <f>'Raw Data'!O1201</f>
        <v>10.892899999999999</v>
      </c>
      <c r="P89" s="4">
        <f>'Raw Data'!P1201</f>
        <v>19.399999999999999</v>
      </c>
      <c r="Q89" s="4">
        <f>'Raw Data'!Q1201</f>
        <v>6.4679000000000002</v>
      </c>
      <c r="R89" s="4">
        <f>'Raw Data'!R1201</f>
        <v>8.3003</v>
      </c>
      <c r="S89" s="4">
        <f>'Raw Data'!S1201</f>
        <v>14.8</v>
      </c>
      <c r="T89" s="4">
        <f>'Raw Data'!T1201</f>
        <v>7678.3404</v>
      </c>
      <c r="U89" s="4">
        <f>'Raw Data'!U1201</f>
        <v>0</v>
      </c>
      <c r="V89" s="4">
        <f>'Raw Data'!V1201</f>
        <v>0</v>
      </c>
      <c r="W89" s="4">
        <f>'Raw Data'!W1201</f>
        <v>0</v>
      </c>
      <c r="X89" s="4">
        <f>'Raw Data'!X1201</f>
        <v>0</v>
      </c>
      <c r="Y89" s="4">
        <f>'Raw Data'!Y1201</f>
        <v>11.8</v>
      </c>
      <c r="Z89" s="4">
        <f>'Raw Data'!Z1201</f>
        <v>867</v>
      </c>
      <c r="AA89" s="4">
        <f>'Raw Data'!AA1201</f>
        <v>888</v>
      </c>
      <c r="AB89" s="4">
        <f>'Raw Data'!AB1201</f>
        <v>820</v>
      </c>
      <c r="AC89" s="4">
        <f>'Raw Data'!AC1201</f>
        <v>53</v>
      </c>
      <c r="AD89" s="4">
        <f>'Raw Data'!AD1201</f>
        <v>8.5399999999999991</v>
      </c>
      <c r="AE89" s="4">
        <f>'Raw Data'!AE1201</f>
        <v>0.2</v>
      </c>
      <c r="AF89" s="4">
        <f>'Raw Data'!AF1201</f>
        <v>977</v>
      </c>
      <c r="AG89" s="4">
        <f>'Raw Data'!AG1201</f>
        <v>-7</v>
      </c>
      <c r="AH89" s="4">
        <f>'Raw Data'!AH1201</f>
        <v>13</v>
      </c>
      <c r="AI89" s="4">
        <f>'Raw Data'!AI1201</f>
        <v>29</v>
      </c>
      <c r="AJ89" s="4">
        <f>'Raw Data'!AJ1201</f>
        <v>189</v>
      </c>
      <c r="AK89" s="4">
        <f>'Raw Data'!AK1201</f>
        <v>138</v>
      </c>
      <c r="AL89" s="4">
        <f>'Raw Data'!AL1201</f>
        <v>2.5</v>
      </c>
      <c r="AM89" s="4">
        <f>'Raw Data'!AM1201</f>
        <v>195</v>
      </c>
      <c r="AN89" s="4" t="str">
        <f>'Raw Data'!AN1201</f>
        <v>n/a</v>
      </c>
      <c r="AO89" s="4">
        <f>'Raw Data'!AO1201</f>
        <v>2</v>
      </c>
      <c r="AP89" s="5">
        <f>'Raw Data'!AP1201</f>
        <v>0.62142361111111111</v>
      </c>
      <c r="AQ89" s="4">
        <f>'Raw Data'!AQ1201</f>
        <v>47.164413000000003</v>
      </c>
      <c r="AR89" s="4">
        <f>'Raw Data'!AR1201</f>
        <v>-88.487148000000005</v>
      </c>
      <c r="AS89" s="4">
        <f>'Raw Data'!AS1201</f>
        <v>321.3</v>
      </c>
      <c r="AT89" s="4">
        <f>'Raw Data'!AT1201</f>
        <v>32.200000000000003</v>
      </c>
      <c r="AU89" s="4">
        <f>'Raw Data'!AU1201</f>
        <v>12</v>
      </c>
      <c r="AV89" s="4">
        <f>'Raw Data'!AV1201</f>
        <v>9</v>
      </c>
      <c r="AW89" s="4" t="str">
        <f>'Raw Data'!AW1201</f>
        <v>0x4b66000</v>
      </c>
      <c r="AX89" s="4">
        <f>'Raw Data'!AX1201</f>
        <v>2.112088</v>
      </c>
      <c r="AY89" s="4">
        <f>'Raw Data'!AY1201</f>
        <v>1.236264</v>
      </c>
      <c r="AZ89" s="4">
        <f>'Raw Data'!AZ1201</f>
        <v>3.612088</v>
      </c>
      <c r="BA89" s="4">
        <f>'Raw Data'!BA1201</f>
        <v>14.023</v>
      </c>
      <c r="BB89" s="4">
        <f>'Raw Data'!BB1201</f>
        <v>8.7899999999999991</v>
      </c>
      <c r="BC89" s="4">
        <f>'Raw Data'!BC1201</f>
        <v>0.63</v>
      </c>
      <c r="BD89" s="4">
        <f>'Raw Data'!BD1201</f>
        <v>24.757000000000001</v>
      </c>
      <c r="BE89" s="4">
        <f>'Raw Data'!BE1201</f>
        <v>968.82</v>
      </c>
      <c r="BF89" s="4">
        <f>'Raw Data'!BF1201</f>
        <v>1223.6320000000001</v>
      </c>
      <c r="BG89" s="4">
        <f>'Raw Data'!BG1201</f>
        <v>0.161</v>
      </c>
      <c r="BH89" s="4">
        <f>'Raw Data'!BH1201</f>
        <v>0.20599999999999999</v>
      </c>
      <c r="BI89" s="4">
        <f>'Raw Data'!BI1201</f>
        <v>0.36699999999999999</v>
      </c>
      <c r="BJ89" s="4">
        <f>'Raw Data'!BJ1201</f>
        <v>0.123</v>
      </c>
      <c r="BK89" s="4">
        <f>'Raw Data'!BK1201</f>
        <v>0.157</v>
      </c>
      <c r="BL89" s="4">
        <f>'Raw Data'!BL1201</f>
        <v>0.28000000000000003</v>
      </c>
      <c r="BM89" s="4">
        <f>'Raw Data'!BM1201</f>
        <v>45.942900000000002</v>
      </c>
      <c r="BN89" s="4">
        <f>'Raw Data'!BN1201</f>
        <v>0</v>
      </c>
      <c r="BO89" s="4">
        <f>'Raw Data'!BO1201</f>
        <v>0</v>
      </c>
      <c r="BP89" s="4">
        <f>'Raw Data'!BP1201</f>
        <v>0</v>
      </c>
      <c r="BQ89" s="4">
        <f>'Raw Data'!BQ1201</f>
        <v>0</v>
      </c>
      <c r="BR89" s="4">
        <f>'Raw Data'!BR1201</f>
        <v>0.56946200000000002</v>
      </c>
      <c r="BS89" s="4">
        <f>'Raw Data'!BS1201</f>
        <v>-5</v>
      </c>
      <c r="BT89" s="4">
        <f>'Raw Data'!BT1201</f>
        <v>0.15437400000000001</v>
      </c>
      <c r="BU89" s="4">
        <f>'Raw Data'!BU1201</f>
        <v>13.916217</v>
      </c>
      <c r="BV89" s="4">
        <f>'Raw Data'!BV1201</f>
        <v>3.118347</v>
      </c>
      <c r="BW89" s="4">
        <f t="shared" si="19"/>
        <v>3.6766645313999997</v>
      </c>
      <c r="BY89" s="4">
        <f t="shared" si="15"/>
        <v>9936.4619938537799</v>
      </c>
      <c r="BZ89" s="4">
        <f t="shared" si="16"/>
        <v>12549.878060386127</v>
      </c>
      <c r="CA89" s="4">
        <f t="shared" si="17"/>
        <v>1.2615189872669998</v>
      </c>
      <c r="CB89" s="4">
        <f t="shared" si="18"/>
        <v>486.54638953307733</v>
      </c>
    </row>
    <row r="90" spans="1:80" x14ac:dyDescent="0.25">
      <c r="A90" s="2">
        <f>'Raw Data'!A1202</f>
        <v>42070</v>
      </c>
      <c r="B90" s="3">
        <f>'Raw Data'!B1202</f>
        <v>3.8064814814814815E-2</v>
      </c>
      <c r="C90" s="4">
        <f>'Raw Data'!C1202</f>
        <v>6.7930000000000001</v>
      </c>
      <c r="D90" s="4">
        <f>'Raw Data'!D1202</f>
        <v>13.109</v>
      </c>
      <c r="E90" s="4">
        <f>'Raw Data'!E1202</f>
        <v>131090.367</v>
      </c>
      <c r="F90" s="4">
        <f>'Raw Data'!F1202</f>
        <v>10.199999999999999</v>
      </c>
      <c r="G90" s="4">
        <f>'Raw Data'!G1202</f>
        <v>10.1</v>
      </c>
      <c r="H90" s="4">
        <f>'Raw Data'!H1202</f>
        <v>8869.2000000000007</v>
      </c>
      <c r="I90" s="4">
        <f>'Raw Data'!I1202</f>
        <v>0</v>
      </c>
      <c r="J90" s="4">
        <f>'Raw Data'!J1202</f>
        <v>0</v>
      </c>
      <c r="K90" s="4">
        <f>'Raw Data'!K1202</f>
        <v>0.80110000000000003</v>
      </c>
      <c r="L90" s="4">
        <f>'Raw Data'!L1202</f>
        <v>5.4420999999999999</v>
      </c>
      <c r="M90" s="4">
        <f>'Raw Data'!M1202</f>
        <v>10.5017</v>
      </c>
      <c r="N90" s="4">
        <f>'Raw Data'!N1202</f>
        <v>8.1629000000000005</v>
      </c>
      <c r="O90" s="4">
        <f>'Raw Data'!O1202</f>
        <v>8.0828000000000007</v>
      </c>
      <c r="P90" s="4">
        <f>'Raw Data'!P1202</f>
        <v>16.2</v>
      </c>
      <c r="Q90" s="4">
        <f>'Raw Data'!Q1202</f>
        <v>6.2201000000000004</v>
      </c>
      <c r="R90" s="4">
        <f>'Raw Data'!R1202</f>
        <v>6.1589999999999998</v>
      </c>
      <c r="S90" s="4">
        <f>'Raw Data'!S1202</f>
        <v>12.4</v>
      </c>
      <c r="T90" s="4">
        <f>'Raw Data'!T1202</f>
        <v>8869.1869999999999</v>
      </c>
      <c r="U90" s="4">
        <f>'Raw Data'!U1202</f>
        <v>0</v>
      </c>
      <c r="V90" s="4">
        <f>'Raw Data'!V1202</f>
        <v>0</v>
      </c>
      <c r="W90" s="4">
        <f>'Raw Data'!W1202</f>
        <v>0</v>
      </c>
      <c r="X90" s="4">
        <f>'Raw Data'!X1202</f>
        <v>0</v>
      </c>
      <c r="Y90" s="4">
        <f>'Raw Data'!Y1202</f>
        <v>11.8</v>
      </c>
      <c r="Z90" s="4">
        <f>'Raw Data'!Z1202</f>
        <v>866</v>
      </c>
      <c r="AA90" s="4">
        <f>'Raw Data'!AA1202</f>
        <v>887</v>
      </c>
      <c r="AB90" s="4">
        <f>'Raw Data'!AB1202</f>
        <v>819</v>
      </c>
      <c r="AC90" s="4">
        <f>'Raw Data'!AC1202</f>
        <v>53</v>
      </c>
      <c r="AD90" s="4">
        <f>'Raw Data'!AD1202</f>
        <v>8.5399999999999991</v>
      </c>
      <c r="AE90" s="4">
        <f>'Raw Data'!AE1202</f>
        <v>0.2</v>
      </c>
      <c r="AF90" s="4">
        <f>'Raw Data'!AF1202</f>
        <v>977</v>
      </c>
      <c r="AG90" s="4">
        <f>'Raw Data'!AG1202</f>
        <v>-7</v>
      </c>
      <c r="AH90" s="4">
        <f>'Raw Data'!AH1202</f>
        <v>13</v>
      </c>
      <c r="AI90" s="4">
        <f>'Raw Data'!AI1202</f>
        <v>29</v>
      </c>
      <c r="AJ90" s="4">
        <f>'Raw Data'!AJ1202</f>
        <v>189</v>
      </c>
      <c r="AK90" s="4">
        <f>'Raw Data'!AK1202</f>
        <v>138.80000000000001</v>
      </c>
      <c r="AL90" s="4">
        <f>'Raw Data'!AL1202</f>
        <v>2.5</v>
      </c>
      <c r="AM90" s="4">
        <f>'Raw Data'!AM1202</f>
        <v>195</v>
      </c>
      <c r="AN90" s="4" t="str">
        <f>'Raw Data'!AN1202</f>
        <v>n/a</v>
      </c>
      <c r="AO90" s="4">
        <f>'Raw Data'!AO1202</f>
        <v>2</v>
      </c>
      <c r="AP90" s="5">
        <f>'Raw Data'!AP1202</f>
        <v>0.62143518518518526</v>
      </c>
      <c r="AQ90" s="4">
        <f>'Raw Data'!AQ1202</f>
        <v>47.164375</v>
      </c>
      <c r="AR90" s="4">
        <f>'Raw Data'!AR1202</f>
        <v>-88.487302999999997</v>
      </c>
      <c r="AS90" s="4">
        <f>'Raw Data'!AS1202</f>
        <v>321.5</v>
      </c>
      <c r="AT90" s="4">
        <f>'Raw Data'!AT1202</f>
        <v>31.8</v>
      </c>
      <c r="AU90" s="4">
        <f>'Raw Data'!AU1202</f>
        <v>12</v>
      </c>
      <c r="AV90" s="4">
        <f>'Raw Data'!AV1202</f>
        <v>9</v>
      </c>
      <c r="AW90" s="4" t="str">
        <f>'Raw Data'!AW1202</f>
        <v>0x4b66000</v>
      </c>
      <c r="AX90" s="4">
        <f>'Raw Data'!AX1202</f>
        <v>2.2000000000000002</v>
      </c>
      <c r="AY90" s="4">
        <f>'Raw Data'!AY1202</f>
        <v>1.5</v>
      </c>
      <c r="AZ90" s="4">
        <f>'Raw Data'!AZ1202</f>
        <v>3.7</v>
      </c>
      <c r="BA90" s="4">
        <f>'Raw Data'!BA1202</f>
        <v>14.023</v>
      </c>
      <c r="BB90" s="4">
        <f>'Raw Data'!BB1202</f>
        <v>8.77</v>
      </c>
      <c r="BC90" s="4">
        <f>'Raw Data'!BC1202</f>
        <v>0.63</v>
      </c>
      <c r="BD90" s="4">
        <f>'Raw Data'!BD1202</f>
        <v>24.827000000000002</v>
      </c>
      <c r="BE90" s="4">
        <f>'Raw Data'!BE1202</f>
        <v>979.81</v>
      </c>
      <c r="BF90" s="4">
        <f>'Raw Data'!BF1202</f>
        <v>1203.4100000000001</v>
      </c>
      <c r="BG90" s="4">
        <f>'Raw Data'!BG1202</f>
        <v>0.154</v>
      </c>
      <c r="BH90" s="4">
        <f>'Raw Data'!BH1202</f>
        <v>0.152</v>
      </c>
      <c r="BI90" s="4">
        <f>'Raw Data'!BI1202</f>
        <v>0.30599999999999999</v>
      </c>
      <c r="BJ90" s="4">
        <f>'Raw Data'!BJ1202</f>
        <v>0.11700000000000001</v>
      </c>
      <c r="BK90" s="4">
        <f>'Raw Data'!BK1202</f>
        <v>0.11600000000000001</v>
      </c>
      <c r="BL90" s="4">
        <f>'Raw Data'!BL1202</f>
        <v>0.23300000000000001</v>
      </c>
      <c r="BM90" s="4">
        <f>'Raw Data'!BM1202</f>
        <v>52.805599999999998</v>
      </c>
      <c r="BN90" s="4">
        <f>'Raw Data'!BN1202</f>
        <v>0</v>
      </c>
      <c r="BO90" s="4">
        <f>'Raw Data'!BO1202</f>
        <v>0</v>
      </c>
      <c r="BP90" s="4">
        <f>'Raw Data'!BP1202</f>
        <v>0</v>
      </c>
      <c r="BQ90" s="4">
        <f>'Raw Data'!BQ1202</f>
        <v>0</v>
      </c>
      <c r="BR90" s="4">
        <f>'Raw Data'!BR1202</f>
        <v>0.53950699999999996</v>
      </c>
      <c r="BS90" s="4">
        <f>'Raw Data'!BS1202</f>
        <v>-5</v>
      </c>
      <c r="BT90" s="4">
        <f>'Raw Data'!BT1202</f>
        <v>0.15481200000000001</v>
      </c>
      <c r="BU90" s="4">
        <f>'Raw Data'!BU1202</f>
        <v>13.184215</v>
      </c>
      <c r="BV90" s="4">
        <f>'Raw Data'!BV1202</f>
        <v>3.1272060000000002</v>
      </c>
      <c r="BW90" s="4">
        <f t="shared" si="19"/>
        <v>3.4832696029999997</v>
      </c>
      <c r="BY90" s="4">
        <f t="shared" si="15"/>
        <v>9520.5849402735494</v>
      </c>
      <c r="BZ90" s="4">
        <f t="shared" si="16"/>
        <v>11693.25391961155</v>
      </c>
      <c r="CA90" s="4">
        <f t="shared" si="17"/>
        <v>1.136861675235</v>
      </c>
      <c r="CB90" s="4">
        <f t="shared" si="18"/>
        <v>529.80849192264395</v>
      </c>
    </row>
    <row r="91" spans="1:80" x14ac:dyDescent="0.25">
      <c r="A91" s="2">
        <f>'Raw Data'!A1203</f>
        <v>42070</v>
      </c>
      <c r="B91" s="3">
        <f>'Raw Data'!B1203</f>
        <v>3.8076388888888889E-2</v>
      </c>
      <c r="C91" s="4">
        <f>'Raw Data'!C1203</f>
        <v>6.883</v>
      </c>
      <c r="D91" s="4">
        <f>'Raw Data'!D1203</f>
        <v>13.0435</v>
      </c>
      <c r="E91" s="4">
        <f>'Raw Data'!E1203</f>
        <v>130434.8768</v>
      </c>
      <c r="F91" s="4">
        <f>'Raw Data'!F1203</f>
        <v>10.1</v>
      </c>
      <c r="G91" s="4">
        <f>'Raw Data'!G1203</f>
        <v>10.199999999999999</v>
      </c>
      <c r="H91" s="4">
        <f>'Raw Data'!H1203</f>
        <v>6376.9</v>
      </c>
      <c r="I91" s="4">
        <f>'Raw Data'!I1203</f>
        <v>0</v>
      </c>
      <c r="J91" s="4">
        <f>'Raw Data'!J1203</f>
        <v>0</v>
      </c>
      <c r="K91" s="4">
        <f>'Raw Data'!K1203</f>
        <v>0.80389999999999995</v>
      </c>
      <c r="L91" s="4">
        <f>'Raw Data'!L1203</f>
        <v>5.5331999999999999</v>
      </c>
      <c r="M91" s="4">
        <f>'Raw Data'!M1203</f>
        <v>10.485799999999999</v>
      </c>
      <c r="N91" s="4">
        <f>'Raw Data'!N1203</f>
        <v>8.1279000000000003</v>
      </c>
      <c r="O91" s="4">
        <f>'Raw Data'!O1203</f>
        <v>8.2314000000000007</v>
      </c>
      <c r="P91" s="4">
        <f>'Raw Data'!P1203</f>
        <v>16.399999999999999</v>
      </c>
      <c r="Q91" s="4">
        <f>'Raw Data'!Q1203</f>
        <v>6.1933999999999996</v>
      </c>
      <c r="R91" s="4">
        <f>'Raw Data'!R1203</f>
        <v>6.2723000000000004</v>
      </c>
      <c r="S91" s="4">
        <f>'Raw Data'!S1203</f>
        <v>12.5</v>
      </c>
      <c r="T91" s="4">
        <f>'Raw Data'!T1203</f>
        <v>6376.87</v>
      </c>
      <c r="U91" s="4">
        <f>'Raw Data'!U1203</f>
        <v>0</v>
      </c>
      <c r="V91" s="4">
        <f>'Raw Data'!V1203</f>
        <v>0</v>
      </c>
      <c r="W91" s="4">
        <f>'Raw Data'!W1203</f>
        <v>0</v>
      </c>
      <c r="X91" s="4">
        <f>'Raw Data'!X1203</f>
        <v>0</v>
      </c>
      <c r="Y91" s="4">
        <f>'Raw Data'!Y1203</f>
        <v>11.8</v>
      </c>
      <c r="Z91" s="4">
        <f>'Raw Data'!Z1203</f>
        <v>865</v>
      </c>
      <c r="AA91" s="4">
        <f>'Raw Data'!AA1203</f>
        <v>886</v>
      </c>
      <c r="AB91" s="4">
        <f>'Raw Data'!AB1203</f>
        <v>817</v>
      </c>
      <c r="AC91" s="4">
        <f>'Raw Data'!AC1203</f>
        <v>53</v>
      </c>
      <c r="AD91" s="4">
        <f>'Raw Data'!AD1203</f>
        <v>8.5399999999999991</v>
      </c>
      <c r="AE91" s="4">
        <f>'Raw Data'!AE1203</f>
        <v>0.2</v>
      </c>
      <c r="AF91" s="4">
        <f>'Raw Data'!AF1203</f>
        <v>977</v>
      </c>
      <c r="AG91" s="4">
        <f>'Raw Data'!AG1203</f>
        <v>-7</v>
      </c>
      <c r="AH91" s="4">
        <f>'Raw Data'!AH1203</f>
        <v>13</v>
      </c>
      <c r="AI91" s="4">
        <f>'Raw Data'!AI1203</f>
        <v>29</v>
      </c>
      <c r="AJ91" s="4">
        <f>'Raw Data'!AJ1203</f>
        <v>189</v>
      </c>
      <c r="AK91" s="4">
        <f>'Raw Data'!AK1203</f>
        <v>139</v>
      </c>
      <c r="AL91" s="4">
        <f>'Raw Data'!AL1203</f>
        <v>2.6</v>
      </c>
      <c r="AM91" s="4">
        <f>'Raw Data'!AM1203</f>
        <v>195</v>
      </c>
      <c r="AN91" s="4" t="str">
        <f>'Raw Data'!AN1203</f>
        <v>n/a</v>
      </c>
      <c r="AO91" s="4">
        <f>'Raw Data'!AO1203</f>
        <v>2</v>
      </c>
      <c r="AP91" s="5">
        <f>'Raw Data'!AP1203</f>
        <v>0.62143518518518526</v>
      </c>
      <c r="AQ91" s="4">
        <f>'Raw Data'!AQ1203</f>
        <v>47.164366000000001</v>
      </c>
      <c r="AR91" s="4">
        <f>'Raw Data'!AR1203</f>
        <v>-88.487341000000001</v>
      </c>
      <c r="AS91" s="4">
        <f>'Raw Data'!AS1203</f>
        <v>321.5</v>
      </c>
      <c r="AT91" s="4">
        <f>'Raw Data'!AT1203</f>
        <v>31.5</v>
      </c>
      <c r="AU91" s="4">
        <f>'Raw Data'!AU1203</f>
        <v>12</v>
      </c>
      <c r="AV91" s="4">
        <f>'Raw Data'!AV1203</f>
        <v>9</v>
      </c>
      <c r="AW91" s="4" t="str">
        <f>'Raw Data'!AW1203</f>
        <v>0x4b66000</v>
      </c>
      <c r="AX91" s="4">
        <f>'Raw Data'!AX1203</f>
        <v>2.2000000000000002</v>
      </c>
      <c r="AY91" s="4">
        <f>'Raw Data'!AY1203</f>
        <v>1.5</v>
      </c>
      <c r="AZ91" s="4">
        <f>'Raw Data'!AZ1203</f>
        <v>3.7</v>
      </c>
      <c r="BA91" s="4">
        <f>'Raw Data'!BA1203</f>
        <v>14.023</v>
      </c>
      <c r="BB91" s="4">
        <f>'Raw Data'!BB1203</f>
        <v>8.9</v>
      </c>
      <c r="BC91" s="4">
        <f>'Raw Data'!BC1203</f>
        <v>0.63</v>
      </c>
      <c r="BD91" s="4">
        <f>'Raw Data'!BD1203</f>
        <v>24.391999999999999</v>
      </c>
      <c r="BE91" s="4">
        <f>'Raw Data'!BE1203</f>
        <v>1006.649</v>
      </c>
      <c r="BF91" s="4">
        <f>'Raw Data'!BF1203</f>
        <v>1214.1679999999999</v>
      </c>
      <c r="BG91" s="4">
        <f>'Raw Data'!BG1203</f>
        <v>0.155</v>
      </c>
      <c r="BH91" s="4">
        <f>'Raw Data'!BH1203</f>
        <v>0.157</v>
      </c>
      <c r="BI91" s="4">
        <f>'Raw Data'!BI1203</f>
        <v>0.312</v>
      </c>
      <c r="BJ91" s="4">
        <f>'Raw Data'!BJ1203</f>
        <v>0.11799999999999999</v>
      </c>
      <c r="BK91" s="4">
        <f>'Raw Data'!BK1203</f>
        <v>0.11899999999999999</v>
      </c>
      <c r="BL91" s="4">
        <f>'Raw Data'!BL1203</f>
        <v>0.23699999999999999</v>
      </c>
      <c r="BM91" s="4">
        <f>'Raw Data'!BM1203</f>
        <v>38.3643</v>
      </c>
      <c r="BN91" s="4">
        <f>'Raw Data'!BN1203</f>
        <v>0</v>
      </c>
      <c r="BO91" s="4">
        <f>'Raw Data'!BO1203</f>
        <v>0</v>
      </c>
      <c r="BP91" s="4">
        <f>'Raw Data'!BP1203</f>
        <v>0</v>
      </c>
      <c r="BQ91" s="4">
        <f>'Raw Data'!BQ1203</f>
        <v>0</v>
      </c>
      <c r="BR91" s="4">
        <f>'Raw Data'!BR1203</f>
        <v>0.49119600000000002</v>
      </c>
      <c r="BS91" s="4">
        <f>'Raw Data'!BS1203</f>
        <v>-5</v>
      </c>
      <c r="BT91" s="4">
        <f>'Raw Data'!BT1203</f>
        <v>0.15418899999999999</v>
      </c>
      <c r="BU91" s="4">
        <f>'Raw Data'!BU1203</f>
        <v>12.003598</v>
      </c>
      <c r="BV91" s="4">
        <f>'Raw Data'!BV1203</f>
        <v>3.114614</v>
      </c>
      <c r="BW91" s="4">
        <f t="shared" si="19"/>
        <v>3.1713505916</v>
      </c>
      <c r="BY91" s="4">
        <f t="shared" si="15"/>
        <v>8905.4731133261739</v>
      </c>
      <c r="BZ91" s="4">
        <f t="shared" si="16"/>
        <v>10741.321432853967</v>
      </c>
      <c r="CA91" s="4">
        <f t="shared" si="17"/>
        <v>1.0439049036679999</v>
      </c>
      <c r="CB91" s="4">
        <f t="shared" si="18"/>
        <v>350.4478320458154</v>
      </c>
    </row>
    <row r="92" spans="1:80" x14ac:dyDescent="0.25">
      <c r="A92" s="2">
        <f>'Raw Data'!A1204</f>
        <v>42070</v>
      </c>
      <c r="B92" s="3">
        <f>'Raw Data'!B1204</f>
        <v>3.8087962962962962E-2</v>
      </c>
      <c r="C92" s="4">
        <f>'Raw Data'!C1204</f>
        <v>6.9050000000000002</v>
      </c>
      <c r="D92" s="4">
        <f>'Raw Data'!D1204</f>
        <v>12.9811</v>
      </c>
      <c r="E92" s="4">
        <f>'Raw Data'!E1204</f>
        <v>129810.8982</v>
      </c>
      <c r="F92" s="4">
        <f>'Raw Data'!F1204</f>
        <v>10.199999999999999</v>
      </c>
      <c r="G92" s="4">
        <f>'Raw Data'!G1204</f>
        <v>12.4</v>
      </c>
      <c r="H92" s="4">
        <f>'Raw Data'!H1204</f>
        <v>5248.5</v>
      </c>
      <c r="I92" s="4">
        <f>'Raw Data'!I1204</f>
        <v>0</v>
      </c>
      <c r="J92" s="4">
        <f>'Raw Data'!J1204</f>
        <v>0</v>
      </c>
      <c r="K92" s="4">
        <f>'Raw Data'!K1204</f>
        <v>0.80559999999999998</v>
      </c>
      <c r="L92" s="4">
        <f>'Raw Data'!L1204</f>
        <v>5.5629999999999997</v>
      </c>
      <c r="M92" s="4">
        <f>'Raw Data'!M1204</f>
        <v>10.4579</v>
      </c>
      <c r="N92" s="4">
        <f>'Raw Data'!N1204</f>
        <v>8.2173999999999996</v>
      </c>
      <c r="O92" s="4">
        <f>'Raw Data'!O1204</f>
        <v>9.9898000000000007</v>
      </c>
      <c r="P92" s="4">
        <f>'Raw Data'!P1204</f>
        <v>18.2</v>
      </c>
      <c r="Q92" s="4">
        <f>'Raw Data'!Q1204</f>
        <v>6.2615999999999996</v>
      </c>
      <c r="R92" s="4">
        <f>'Raw Data'!R1204</f>
        <v>7.6120999999999999</v>
      </c>
      <c r="S92" s="4">
        <f>'Raw Data'!S1204</f>
        <v>13.9</v>
      </c>
      <c r="T92" s="4">
        <f>'Raw Data'!T1204</f>
        <v>5248.4922999999999</v>
      </c>
      <c r="U92" s="4">
        <f>'Raw Data'!U1204</f>
        <v>0</v>
      </c>
      <c r="V92" s="4">
        <f>'Raw Data'!V1204</f>
        <v>0</v>
      </c>
      <c r="W92" s="4">
        <f>'Raw Data'!W1204</f>
        <v>0</v>
      </c>
      <c r="X92" s="4">
        <f>'Raw Data'!X1204</f>
        <v>0</v>
      </c>
      <c r="Y92" s="4">
        <f>'Raw Data'!Y1204</f>
        <v>11.7</v>
      </c>
      <c r="Z92" s="4">
        <f>'Raw Data'!Z1204</f>
        <v>865</v>
      </c>
      <c r="AA92" s="4">
        <f>'Raw Data'!AA1204</f>
        <v>886</v>
      </c>
      <c r="AB92" s="4">
        <f>'Raw Data'!AB1204</f>
        <v>817</v>
      </c>
      <c r="AC92" s="4">
        <f>'Raw Data'!AC1204</f>
        <v>53</v>
      </c>
      <c r="AD92" s="4">
        <f>'Raw Data'!AD1204</f>
        <v>8.5399999999999991</v>
      </c>
      <c r="AE92" s="4">
        <f>'Raw Data'!AE1204</f>
        <v>0.2</v>
      </c>
      <c r="AF92" s="4">
        <f>'Raw Data'!AF1204</f>
        <v>977</v>
      </c>
      <c r="AG92" s="4">
        <f>'Raw Data'!AG1204</f>
        <v>-7</v>
      </c>
      <c r="AH92" s="4">
        <f>'Raw Data'!AH1204</f>
        <v>13</v>
      </c>
      <c r="AI92" s="4">
        <f>'Raw Data'!AI1204</f>
        <v>29</v>
      </c>
      <c r="AJ92" s="4">
        <f>'Raw Data'!AJ1204</f>
        <v>189</v>
      </c>
      <c r="AK92" s="4">
        <f>'Raw Data'!AK1204</f>
        <v>138.19999999999999</v>
      </c>
      <c r="AL92" s="4">
        <f>'Raw Data'!AL1204</f>
        <v>2.5</v>
      </c>
      <c r="AM92" s="4">
        <f>'Raw Data'!AM1204</f>
        <v>195</v>
      </c>
      <c r="AN92" s="4" t="str">
        <f>'Raw Data'!AN1204</f>
        <v>n/a</v>
      </c>
      <c r="AO92" s="4">
        <f>'Raw Data'!AO1204</f>
        <v>2</v>
      </c>
      <c r="AP92" s="5">
        <f>'Raw Data'!AP1204</f>
        <v>0.62145833333333333</v>
      </c>
      <c r="AQ92" s="4">
        <f>'Raw Data'!AQ1204</f>
        <v>47.164296999999998</v>
      </c>
      <c r="AR92" s="4">
        <f>'Raw Data'!AR1204</f>
        <v>-88.487617999999998</v>
      </c>
      <c r="AS92" s="4">
        <f>'Raw Data'!AS1204</f>
        <v>321.60000000000002</v>
      </c>
      <c r="AT92" s="4">
        <f>'Raw Data'!AT1204</f>
        <v>29</v>
      </c>
      <c r="AU92" s="4">
        <f>'Raw Data'!AU1204</f>
        <v>12</v>
      </c>
      <c r="AV92" s="4">
        <f>'Raw Data'!AV1204</f>
        <v>9</v>
      </c>
      <c r="AW92" s="4" t="str">
        <f>'Raw Data'!AW1204</f>
        <v>0x4b66000</v>
      </c>
      <c r="AX92" s="4">
        <f>'Raw Data'!AX1204</f>
        <v>2.238661</v>
      </c>
      <c r="AY92" s="4">
        <f>'Raw Data'!AY1204</f>
        <v>1.4355640000000001</v>
      </c>
      <c r="AZ92" s="4">
        <f>'Raw Data'!AZ1204</f>
        <v>3.7128869999999998</v>
      </c>
      <c r="BA92" s="4">
        <f>'Raw Data'!BA1204</f>
        <v>14.023</v>
      </c>
      <c r="BB92" s="4">
        <f>'Raw Data'!BB1204</f>
        <v>8.99</v>
      </c>
      <c r="BC92" s="4">
        <f>'Raw Data'!BC1204</f>
        <v>0.64</v>
      </c>
      <c r="BD92" s="4">
        <f>'Raw Data'!BD1204</f>
        <v>24.126999999999999</v>
      </c>
      <c r="BE92" s="4">
        <f>'Raw Data'!BE1204</f>
        <v>1018.864</v>
      </c>
      <c r="BF92" s="4">
        <f>'Raw Data'!BF1204</f>
        <v>1219.0809999999999</v>
      </c>
      <c r="BG92" s="4">
        <f>'Raw Data'!BG1204</f>
        <v>0.158</v>
      </c>
      <c r="BH92" s="4">
        <f>'Raw Data'!BH1204</f>
        <v>0.192</v>
      </c>
      <c r="BI92" s="4">
        <f>'Raw Data'!BI1204</f>
        <v>0.34899999999999998</v>
      </c>
      <c r="BJ92" s="4">
        <f>'Raw Data'!BJ1204</f>
        <v>0.12</v>
      </c>
      <c r="BK92" s="4">
        <f>'Raw Data'!BK1204</f>
        <v>0.14599999999999999</v>
      </c>
      <c r="BL92" s="4">
        <f>'Raw Data'!BL1204</f>
        <v>0.26600000000000001</v>
      </c>
      <c r="BM92" s="4">
        <f>'Raw Data'!BM1204</f>
        <v>31.7881</v>
      </c>
      <c r="BN92" s="4">
        <f>'Raw Data'!BN1204</f>
        <v>0</v>
      </c>
      <c r="BO92" s="4">
        <f>'Raw Data'!BO1204</f>
        <v>0</v>
      </c>
      <c r="BP92" s="4">
        <f>'Raw Data'!BP1204</f>
        <v>0</v>
      </c>
      <c r="BQ92" s="4">
        <f>'Raw Data'!BQ1204</f>
        <v>0</v>
      </c>
      <c r="BR92" s="4">
        <f>'Raw Data'!BR1204</f>
        <v>0.50287499999999996</v>
      </c>
      <c r="BS92" s="4">
        <f>'Raw Data'!BS1204</f>
        <v>-5</v>
      </c>
      <c r="BT92" s="4">
        <f>'Raw Data'!BT1204</f>
        <v>0.15237999999999999</v>
      </c>
      <c r="BU92" s="4">
        <f>'Raw Data'!BU1204</f>
        <v>12.289011</v>
      </c>
      <c r="BV92" s="4">
        <f>'Raw Data'!BV1204</f>
        <v>3.078068</v>
      </c>
      <c r="BW92" s="4">
        <f t="shared" si="19"/>
        <v>3.2467567061999998</v>
      </c>
      <c r="BY92" s="4">
        <f t="shared" si="15"/>
        <v>9227.8523758824485</v>
      </c>
      <c r="BZ92" s="4">
        <f t="shared" si="16"/>
        <v>11041.217966522667</v>
      </c>
      <c r="CA92" s="4">
        <f t="shared" si="17"/>
        <v>1.0868401328399999</v>
      </c>
      <c r="CB92" s="4">
        <f t="shared" si="18"/>
        <v>297.28032034308512</v>
      </c>
    </row>
    <row r="93" spans="1:80" x14ac:dyDescent="0.25">
      <c r="A93" s="2">
        <f>'Raw Data'!A1205</f>
        <v>42070</v>
      </c>
      <c r="B93" s="3">
        <f>'Raw Data'!B1205</f>
        <v>3.8099537037037036E-2</v>
      </c>
      <c r="C93" s="4">
        <f>'Raw Data'!C1205</f>
        <v>6.9210000000000003</v>
      </c>
      <c r="D93" s="4">
        <f>'Raw Data'!D1205</f>
        <v>12.9497</v>
      </c>
      <c r="E93" s="4">
        <f>'Raw Data'!E1205</f>
        <v>129497.0488</v>
      </c>
      <c r="F93" s="4">
        <f>'Raw Data'!F1205</f>
        <v>10.3</v>
      </c>
      <c r="G93" s="4">
        <f>'Raw Data'!G1205</f>
        <v>28.7</v>
      </c>
      <c r="H93" s="4">
        <f>'Raw Data'!H1205</f>
        <v>4864.5</v>
      </c>
      <c r="I93" s="4">
        <f>'Raw Data'!I1205</f>
        <v>0</v>
      </c>
      <c r="J93" s="4">
        <f>'Raw Data'!J1205</f>
        <v>0</v>
      </c>
      <c r="K93" s="4">
        <f>'Raw Data'!K1205</f>
        <v>0.80630000000000002</v>
      </c>
      <c r="L93" s="4">
        <f>'Raw Data'!L1205</f>
        <v>5.5803000000000003</v>
      </c>
      <c r="M93" s="4">
        <f>'Raw Data'!M1205</f>
        <v>10.4412</v>
      </c>
      <c r="N93" s="4">
        <f>'Raw Data'!N1205</f>
        <v>8.3215000000000003</v>
      </c>
      <c r="O93" s="4">
        <f>'Raw Data'!O1205</f>
        <v>23.118500000000001</v>
      </c>
      <c r="P93" s="4">
        <f>'Raw Data'!P1205</f>
        <v>31.4</v>
      </c>
      <c r="Q93" s="4">
        <f>'Raw Data'!Q1205</f>
        <v>6.3409000000000004</v>
      </c>
      <c r="R93" s="4">
        <f>'Raw Data'!R1205</f>
        <v>17.616099999999999</v>
      </c>
      <c r="S93" s="4">
        <f>'Raw Data'!S1205</f>
        <v>24</v>
      </c>
      <c r="T93" s="4">
        <f>'Raw Data'!T1205</f>
        <v>4864.4971999999998</v>
      </c>
      <c r="U93" s="4">
        <f>'Raw Data'!U1205</f>
        <v>0</v>
      </c>
      <c r="V93" s="4">
        <f>'Raw Data'!V1205</f>
        <v>0</v>
      </c>
      <c r="W93" s="4">
        <f>'Raw Data'!W1205</f>
        <v>0</v>
      </c>
      <c r="X93" s="4">
        <f>'Raw Data'!X1205</f>
        <v>0</v>
      </c>
      <c r="Y93" s="4">
        <f>'Raw Data'!Y1205</f>
        <v>11.9</v>
      </c>
      <c r="Z93" s="4">
        <f>'Raw Data'!Z1205</f>
        <v>863</v>
      </c>
      <c r="AA93" s="4">
        <f>'Raw Data'!AA1205</f>
        <v>884</v>
      </c>
      <c r="AB93" s="4">
        <f>'Raw Data'!AB1205</f>
        <v>816</v>
      </c>
      <c r="AC93" s="4">
        <f>'Raw Data'!AC1205</f>
        <v>53</v>
      </c>
      <c r="AD93" s="4">
        <f>'Raw Data'!AD1205</f>
        <v>8.5399999999999991</v>
      </c>
      <c r="AE93" s="4">
        <f>'Raw Data'!AE1205</f>
        <v>0.2</v>
      </c>
      <c r="AF93" s="4">
        <f>'Raw Data'!AF1205</f>
        <v>977</v>
      </c>
      <c r="AG93" s="4">
        <f>'Raw Data'!AG1205</f>
        <v>-7</v>
      </c>
      <c r="AH93" s="4">
        <f>'Raw Data'!AH1205</f>
        <v>13</v>
      </c>
      <c r="AI93" s="4">
        <f>'Raw Data'!AI1205</f>
        <v>29</v>
      </c>
      <c r="AJ93" s="4">
        <f>'Raw Data'!AJ1205</f>
        <v>189</v>
      </c>
      <c r="AK93" s="4">
        <f>'Raw Data'!AK1205</f>
        <v>138</v>
      </c>
      <c r="AL93" s="4">
        <f>'Raw Data'!AL1205</f>
        <v>2.6</v>
      </c>
      <c r="AM93" s="4">
        <f>'Raw Data'!AM1205</f>
        <v>195</v>
      </c>
      <c r="AN93" s="4" t="str">
        <f>'Raw Data'!AN1205</f>
        <v>n/a</v>
      </c>
      <c r="AO93" s="4">
        <f>'Raw Data'!AO1205</f>
        <v>2</v>
      </c>
      <c r="AP93" s="5">
        <f>'Raw Data'!AP1205</f>
        <v>0.62145833333333333</v>
      </c>
      <c r="AQ93" s="4">
        <f>'Raw Data'!AQ1205</f>
        <v>47.164290000000001</v>
      </c>
      <c r="AR93" s="4">
        <f>'Raw Data'!AR1205</f>
        <v>-88.487656999999999</v>
      </c>
      <c r="AS93" s="4">
        <f>'Raw Data'!AS1205</f>
        <v>321.7</v>
      </c>
      <c r="AT93" s="4">
        <f>'Raw Data'!AT1205</f>
        <v>27</v>
      </c>
      <c r="AU93" s="4">
        <f>'Raw Data'!AU1205</f>
        <v>12</v>
      </c>
      <c r="AV93" s="4">
        <f>'Raw Data'!AV1205</f>
        <v>9</v>
      </c>
      <c r="AW93" s="4" t="str">
        <f>'Raw Data'!AW1205</f>
        <v>0x4b66000</v>
      </c>
      <c r="AX93" s="4">
        <f>'Raw Data'!AX1205</f>
        <v>2.3209789999999999</v>
      </c>
      <c r="AY93" s="4">
        <f>'Raw Data'!AY1205</f>
        <v>1.025574</v>
      </c>
      <c r="AZ93" s="4">
        <f>'Raw Data'!AZ1205</f>
        <v>3.7360639999999998</v>
      </c>
      <c r="BA93" s="4">
        <f>'Raw Data'!BA1205</f>
        <v>14.023</v>
      </c>
      <c r="BB93" s="4">
        <f>'Raw Data'!BB1205</f>
        <v>9.02</v>
      </c>
      <c r="BC93" s="4">
        <f>'Raw Data'!BC1205</f>
        <v>0.64</v>
      </c>
      <c r="BD93" s="4">
        <f>'Raw Data'!BD1205</f>
        <v>24.024999999999999</v>
      </c>
      <c r="BE93" s="4">
        <f>'Raw Data'!BE1205</f>
        <v>1024.3800000000001</v>
      </c>
      <c r="BF93" s="4">
        <f>'Raw Data'!BF1205</f>
        <v>1219.9259999999999</v>
      </c>
      <c r="BG93" s="4">
        <f>'Raw Data'!BG1205</f>
        <v>0.16</v>
      </c>
      <c r="BH93" s="4">
        <f>'Raw Data'!BH1205</f>
        <v>0.44400000000000001</v>
      </c>
      <c r="BI93" s="4">
        <f>'Raw Data'!BI1205</f>
        <v>0.60399999999999998</v>
      </c>
      <c r="BJ93" s="4">
        <f>'Raw Data'!BJ1205</f>
        <v>0.122</v>
      </c>
      <c r="BK93" s="4">
        <f>'Raw Data'!BK1205</f>
        <v>0.33900000000000002</v>
      </c>
      <c r="BL93" s="4">
        <f>'Raw Data'!BL1205</f>
        <v>0.46100000000000002</v>
      </c>
      <c r="BM93" s="4">
        <f>'Raw Data'!BM1205</f>
        <v>29.530100000000001</v>
      </c>
      <c r="BN93" s="4">
        <f>'Raw Data'!BN1205</f>
        <v>0</v>
      </c>
      <c r="BO93" s="4">
        <f>'Raw Data'!BO1205</f>
        <v>0</v>
      </c>
      <c r="BP93" s="4">
        <f>'Raw Data'!BP1205</f>
        <v>0</v>
      </c>
      <c r="BQ93" s="4">
        <f>'Raw Data'!BQ1205</f>
        <v>0</v>
      </c>
      <c r="BR93" s="4">
        <f>'Raw Data'!BR1205</f>
        <v>0.44563000000000003</v>
      </c>
      <c r="BS93" s="4">
        <f>'Raw Data'!BS1205</f>
        <v>-5</v>
      </c>
      <c r="BT93" s="4">
        <f>'Raw Data'!BT1205</f>
        <v>0.15362000000000001</v>
      </c>
      <c r="BU93" s="4">
        <f>'Raw Data'!BU1205</f>
        <v>10.890083000000001</v>
      </c>
      <c r="BV93" s="4">
        <f>'Raw Data'!BV1205</f>
        <v>3.1031240000000002</v>
      </c>
      <c r="BW93" s="4">
        <f t="shared" si="19"/>
        <v>2.8771599286000002</v>
      </c>
      <c r="BY93" s="4">
        <f t="shared" si="15"/>
        <v>8221.6648357489812</v>
      </c>
      <c r="BZ93" s="4">
        <f t="shared" si="16"/>
        <v>9791.1153052733462</v>
      </c>
      <c r="CA93" s="4">
        <f t="shared" si="17"/>
        <v>0.97917092286200014</v>
      </c>
      <c r="CB93" s="4">
        <f t="shared" si="18"/>
        <v>244.72636763870634</v>
      </c>
    </row>
    <row r="94" spans="1:80" x14ac:dyDescent="0.25">
      <c r="A94" s="2">
        <f>'Raw Data'!A1206</f>
        <v>42070</v>
      </c>
      <c r="B94" s="3">
        <f>'Raw Data'!B1206</f>
        <v>3.8111111111111116E-2</v>
      </c>
      <c r="C94" s="4">
        <f>'Raw Data'!C1206</f>
        <v>6.9290000000000003</v>
      </c>
      <c r="D94" s="4">
        <f>'Raw Data'!D1206</f>
        <v>12.9495</v>
      </c>
      <c r="E94" s="4">
        <f>'Raw Data'!E1206</f>
        <v>129495.3181</v>
      </c>
      <c r="F94" s="4">
        <f>'Raw Data'!F1206</f>
        <v>10.4</v>
      </c>
      <c r="G94" s="4">
        <f>'Raw Data'!G1206</f>
        <v>43.5</v>
      </c>
      <c r="H94" s="4">
        <f>'Raw Data'!H1206</f>
        <v>4670.6000000000004</v>
      </c>
      <c r="I94" s="4">
        <f>'Raw Data'!I1206</f>
        <v>0</v>
      </c>
      <c r="J94" s="4">
        <f>'Raw Data'!J1206</f>
        <v>0</v>
      </c>
      <c r="K94" s="4">
        <f>'Raw Data'!K1206</f>
        <v>0.80640000000000001</v>
      </c>
      <c r="L94" s="4">
        <f>'Raw Data'!L1206</f>
        <v>5.5879000000000003</v>
      </c>
      <c r="M94" s="4">
        <f>'Raw Data'!M1206</f>
        <v>10.4428</v>
      </c>
      <c r="N94" s="4">
        <f>'Raw Data'!N1206</f>
        <v>8.4170999999999996</v>
      </c>
      <c r="O94" s="4">
        <f>'Raw Data'!O1206</f>
        <v>35.076799999999999</v>
      </c>
      <c r="P94" s="4">
        <f>'Raw Data'!P1206</f>
        <v>43.5</v>
      </c>
      <c r="Q94" s="4">
        <f>'Raw Data'!Q1206</f>
        <v>6.4138000000000002</v>
      </c>
      <c r="R94" s="4">
        <f>'Raw Data'!R1206</f>
        <v>26.728100000000001</v>
      </c>
      <c r="S94" s="4">
        <f>'Raw Data'!S1206</f>
        <v>33.1</v>
      </c>
      <c r="T94" s="4">
        <f>'Raw Data'!T1206</f>
        <v>4670.5924000000005</v>
      </c>
      <c r="U94" s="4">
        <f>'Raw Data'!U1206</f>
        <v>0</v>
      </c>
      <c r="V94" s="4">
        <f>'Raw Data'!V1206</f>
        <v>0</v>
      </c>
      <c r="W94" s="4">
        <f>'Raw Data'!W1206</f>
        <v>0</v>
      </c>
      <c r="X94" s="4">
        <f>'Raw Data'!X1206</f>
        <v>0</v>
      </c>
      <c r="Y94" s="4">
        <f>'Raw Data'!Y1206</f>
        <v>11.8</v>
      </c>
      <c r="Z94" s="4">
        <f>'Raw Data'!Z1206</f>
        <v>863</v>
      </c>
      <c r="AA94" s="4">
        <f>'Raw Data'!AA1206</f>
        <v>883</v>
      </c>
      <c r="AB94" s="4">
        <f>'Raw Data'!AB1206</f>
        <v>817</v>
      </c>
      <c r="AC94" s="4">
        <f>'Raw Data'!AC1206</f>
        <v>53</v>
      </c>
      <c r="AD94" s="4">
        <f>'Raw Data'!AD1206</f>
        <v>8.5399999999999991</v>
      </c>
      <c r="AE94" s="4">
        <f>'Raw Data'!AE1206</f>
        <v>0.2</v>
      </c>
      <c r="AF94" s="4">
        <f>'Raw Data'!AF1206</f>
        <v>977</v>
      </c>
      <c r="AG94" s="4">
        <f>'Raw Data'!AG1206</f>
        <v>-7</v>
      </c>
      <c r="AH94" s="4">
        <f>'Raw Data'!AH1206</f>
        <v>13</v>
      </c>
      <c r="AI94" s="4">
        <f>'Raw Data'!AI1206</f>
        <v>29</v>
      </c>
      <c r="AJ94" s="4">
        <f>'Raw Data'!AJ1206</f>
        <v>189</v>
      </c>
      <c r="AK94" s="4">
        <f>'Raw Data'!AK1206</f>
        <v>138</v>
      </c>
      <c r="AL94" s="4">
        <f>'Raw Data'!AL1206</f>
        <v>2.5</v>
      </c>
      <c r="AM94" s="4">
        <f>'Raw Data'!AM1206</f>
        <v>195</v>
      </c>
      <c r="AN94" s="4" t="str">
        <f>'Raw Data'!AN1206</f>
        <v>n/a</v>
      </c>
      <c r="AO94" s="4">
        <f>'Raw Data'!AO1206</f>
        <v>2</v>
      </c>
      <c r="AP94" s="5">
        <f>'Raw Data'!AP1206</f>
        <v>0.62148148148148141</v>
      </c>
      <c r="AQ94" s="4">
        <f>'Raw Data'!AQ1206</f>
        <v>47.164239999999999</v>
      </c>
      <c r="AR94" s="4">
        <f>'Raw Data'!AR1206</f>
        <v>-88.487939999999995</v>
      </c>
      <c r="AS94" s="4">
        <f>'Raw Data'!AS1206</f>
        <v>322.39999999999998</v>
      </c>
      <c r="AT94" s="4">
        <f>'Raw Data'!AT1206</f>
        <v>25.5</v>
      </c>
      <c r="AU94" s="4">
        <f>'Raw Data'!AU1206</f>
        <v>12</v>
      </c>
      <c r="AV94" s="4">
        <f>'Raw Data'!AV1206</f>
        <v>8</v>
      </c>
      <c r="AW94" s="4" t="str">
        <f>'Raw Data'!AW1206</f>
        <v>0x4b66000</v>
      </c>
      <c r="AX94" s="4">
        <f>'Raw Data'!AX1206</f>
        <v>1.087313</v>
      </c>
      <c r="AY94" s="4">
        <f>'Raw Data'!AY1206</f>
        <v>1.2253750000000001</v>
      </c>
      <c r="AZ94" s="4">
        <f>'Raw Data'!AZ1206</f>
        <v>3.2619379999999998</v>
      </c>
      <c r="BA94" s="4">
        <f>'Raw Data'!BA1206</f>
        <v>14.023</v>
      </c>
      <c r="BB94" s="4">
        <f>'Raw Data'!BB1206</f>
        <v>9.0299999999999994</v>
      </c>
      <c r="BC94" s="4">
        <f>'Raw Data'!BC1206</f>
        <v>0.64</v>
      </c>
      <c r="BD94" s="4">
        <f>'Raw Data'!BD1206</f>
        <v>24.004999999999999</v>
      </c>
      <c r="BE94" s="4">
        <f>'Raw Data'!BE1206</f>
        <v>1026.4110000000001</v>
      </c>
      <c r="BF94" s="4">
        <f>'Raw Data'!BF1206</f>
        <v>1220.8679999999999</v>
      </c>
      <c r="BG94" s="4">
        <f>'Raw Data'!BG1206</f>
        <v>0.16200000000000001</v>
      </c>
      <c r="BH94" s="4">
        <f>'Raw Data'!BH1206</f>
        <v>0.67500000000000004</v>
      </c>
      <c r="BI94" s="4">
        <f>'Raw Data'!BI1206</f>
        <v>0.83699999999999997</v>
      </c>
      <c r="BJ94" s="4">
        <f>'Raw Data'!BJ1206</f>
        <v>0.123</v>
      </c>
      <c r="BK94" s="4">
        <f>'Raw Data'!BK1206</f>
        <v>0.51400000000000001</v>
      </c>
      <c r="BL94" s="4">
        <f>'Raw Data'!BL1206</f>
        <v>0.63800000000000001</v>
      </c>
      <c r="BM94" s="4">
        <f>'Raw Data'!BM1206</f>
        <v>28.3705</v>
      </c>
      <c r="BN94" s="4">
        <f>'Raw Data'!BN1206</f>
        <v>0</v>
      </c>
      <c r="BO94" s="4">
        <f>'Raw Data'!BO1206</f>
        <v>0</v>
      </c>
      <c r="BP94" s="4">
        <f>'Raw Data'!BP1206</f>
        <v>0</v>
      </c>
      <c r="BQ94" s="4">
        <f>'Raw Data'!BQ1206</f>
        <v>0</v>
      </c>
      <c r="BR94" s="4">
        <f>'Raw Data'!BR1206</f>
        <v>0.47878999999999999</v>
      </c>
      <c r="BS94" s="4">
        <f>'Raw Data'!BS1206</f>
        <v>-5</v>
      </c>
      <c r="BT94" s="4">
        <f>'Raw Data'!BT1206</f>
        <v>0.15318999999999999</v>
      </c>
      <c r="BU94" s="4">
        <f>'Raw Data'!BU1206</f>
        <v>11.700431</v>
      </c>
      <c r="BV94" s="4">
        <f>'Raw Data'!BV1206</f>
        <v>3.0944379999999998</v>
      </c>
      <c r="BW94" s="4">
        <f t="shared" si="19"/>
        <v>3.0912538702000001</v>
      </c>
      <c r="BY94" s="4">
        <f t="shared" si="15"/>
        <v>8850.9654482749174</v>
      </c>
      <c r="BZ94" s="4">
        <f t="shared" si="16"/>
        <v>10527.810482257595</v>
      </c>
      <c r="CA94" s="4">
        <f t="shared" si="17"/>
        <v>1.060655770581</v>
      </c>
      <c r="CB94" s="4">
        <f t="shared" si="18"/>
        <v>252.6117261186655</v>
      </c>
    </row>
    <row r="95" spans="1:80" x14ac:dyDescent="0.25">
      <c r="A95" s="2">
        <f>'Raw Data'!A1207</f>
        <v>42070</v>
      </c>
      <c r="B95" s="3">
        <f>'Raw Data'!B1207</f>
        <v>3.8122685185185183E-2</v>
      </c>
      <c r="C95" s="4">
        <f>'Raw Data'!C1207</f>
        <v>6.899</v>
      </c>
      <c r="D95" s="4">
        <f>'Raw Data'!D1207</f>
        <v>12.9719</v>
      </c>
      <c r="E95" s="4">
        <f>'Raw Data'!E1207</f>
        <v>129719.32030000001</v>
      </c>
      <c r="F95" s="4">
        <f>'Raw Data'!F1207</f>
        <v>9</v>
      </c>
      <c r="G95" s="4">
        <f>'Raw Data'!G1207</f>
        <v>30.6</v>
      </c>
      <c r="H95" s="4">
        <f>'Raw Data'!H1207</f>
        <v>4740</v>
      </c>
      <c r="I95" s="4">
        <f>'Raw Data'!I1207</f>
        <v>0</v>
      </c>
      <c r="J95" s="4">
        <f>'Raw Data'!J1207</f>
        <v>0</v>
      </c>
      <c r="K95" s="4">
        <f>'Raw Data'!K1207</f>
        <v>0.80630000000000002</v>
      </c>
      <c r="L95" s="4">
        <f>'Raw Data'!L1207</f>
        <v>5.5627000000000004</v>
      </c>
      <c r="M95" s="4">
        <f>'Raw Data'!M1207</f>
        <v>10.4594</v>
      </c>
      <c r="N95" s="4">
        <f>'Raw Data'!N1207</f>
        <v>7.22</v>
      </c>
      <c r="O95" s="4">
        <f>'Raw Data'!O1207</f>
        <v>24.702100000000002</v>
      </c>
      <c r="P95" s="4">
        <f>'Raw Data'!P1207</f>
        <v>31.9</v>
      </c>
      <c r="Q95" s="4">
        <f>'Raw Data'!Q1207</f>
        <v>5.5015999999999998</v>
      </c>
      <c r="R95" s="4">
        <f>'Raw Data'!R1207</f>
        <v>18.822800000000001</v>
      </c>
      <c r="S95" s="4">
        <f>'Raw Data'!S1207</f>
        <v>24.3</v>
      </c>
      <c r="T95" s="4">
        <f>'Raw Data'!T1207</f>
        <v>4740.0183999999999</v>
      </c>
      <c r="U95" s="4">
        <f>'Raw Data'!U1207</f>
        <v>0</v>
      </c>
      <c r="V95" s="4">
        <f>'Raw Data'!V1207</f>
        <v>0</v>
      </c>
      <c r="W95" s="4">
        <f>'Raw Data'!W1207</f>
        <v>0</v>
      </c>
      <c r="X95" s="4">
        <f>'Raw Data'!X1207</f>
        <v>0</v>
      </c>
      <c r="Y95" s="4">
        <f>'Raw Data'!Y1207</f>
        <v>11.8</v>
      </c>
      <c r="Z95" s="4">
        <f>'Raw Data'!Z1207</f>
        <v>864</v>
      </c>
      <c r="AA95" s="4">
        <f>'Raw Data'!AA1207</f>
        <v>883</v>
      </c>
      <c r="AB95" s="4">
        <f>'Raw Data'!AB1207</f>
        <v>816</v>
      </c>
      <c r="AC95" s="4">
        <f>'Raw Data'!AC1207</f>
        <v>53</v>
      </c>
      <c r="AD95" s="4">
        <f>'Raw Data'!AD1207</f>
        <v>8.5399999999999991</v>
      </c>
      <c r="AE95" s="4">
        <f>'Raw Data'!AE1207</f>
        <v>0.2</v>
      </c>
      <c r="AF95" s="4">
        <f>'Raw Data'!AF1207</f>
        <v>977</v>
      </c>
      <c r="AG95" s="4">
        <f>'Raw Data'!AG1207</f>
        <v>-7</v>
      </c>
      <c r="AH95" s="4">
        <f>'Raw Data'!AH1207</f>
        <v>13</v>
      </c>
      <c r="AI95" s="4">
        <f>'Raw Data'!AI1207</f>
        <v>29</v>
      </c>
      <c r="AJ95" s="4">
        <f>'Raw Data'!AJ1207</f>
        <v>189</v>
      </c>
      <c r="AK95" s="4">
        <f>'Raw Data'!AK1207</f>
        <v>138</v>
      </c>
      <c r="AL95" s="4">
        <f>'Raw Data'!AL1207</f>
        <v>2.5</v>
      </c>
      <c r="AM95" s="4">
        <f>'Raw Data'!AM1207</f>
        <v>195</v>
      </c>
      <c r="AN95" s="4" t="str">
        <f>'Raw Data'!AN1207</f>
        <v>n/a</v>
      </c>
      <c r="AO95" s="4">
        <f>'Raw Data'!AO1207</f>
        <v>2</v>
      </c>
      <c r="AP95" s="5">
        <f>'Raw Data'!AP1207</f>
        <v>0.62149305555555556</v>
      </c>
      <c r="AQ95" s="4">
        <f>'Raw Data'!AQ1207</f>
        <v>47.164223</v>
      </c>
      <c r="AR95" s="4">
        <f>'Raw Data'!AR1207</f>
        <v>-88.488083000000003</v>
      </c>
      <c r="AS95" s="4">
        <f>'Raw Data'!AS1207</f>
        <v>322.2</v>
      </c>
      <c r="AT95" s="4">
        <f>'Raw Data'!AT1207</f>
        <v>24.4</v>
      </c>
      <c r="AU95" s="4">
        <f>'Raw Data'!AU1207</f>
        <v>12</v>
      </c>
      <c r="AV95" s="4">
        <f>'Raw Data'!AV1207</f>
        <v>8</v>
      </c>
      <c r="AW95" s="4" t="str">
        <f>'Raw Data'!AW1207</f>
        <v>0x4b46000</v>
      </c>
      <c r="AX95" s="4">
        <f>'Raw Data'!AX1207</f>
        <v>1.0125869999999999</v>
      </c>
      <c r="AY95" s="4">
        <f>'Raw Data'!AY1207</f>
        <v>1.412587</v>
      </c>
      <c r="AZ95" s="4">
        <f>'Raw Data'!AZ1207</f>
        <v>3.0125869999999999</v>
      </c>
      <c r="BA95" s="4">
        <f>'Raw Data'!BA1207</f>
        <v>14.023</v>
      </c>
      <c r="BB95" s="4">
        <f>'Raw Data'!BB1207</f>
        <v>9.02</v>
      </c>
      <c r="BC95" s="4">
        <f>'Raw Data'!BC1207</f>
        <v>0.64</v>
      </c>
      <c r="BD95" s="4">
        <f>'Raw Data'!BD1207</f>
        <v>24.021999999999998</v>
      </c>
      <c r="BE95" s="4">
        <f>'Raw Data'!BE1207</f>
        <v>1021.893</v>
      </c>
      <c r="BF95" s="4">
        <f>'Raw Data'!BF1207</f>
        <v>1222.9269999999999</v>
      </c>
      <c r="BG95" s="4">
        <f>'Raw Data'!BG1207</f>
        <v>0.13900000000000001</v>
      </c>
      <c r="BH95" s="4">
        <f>'Raw Data'!BH1207</f>
        <v>0.47499999999999998</v>
      </c>
      <c r="BI95" s="4">
        <f>'Raw Data'!BI1207</f>
        <v>0.61399999999999999</v>
      </c>
      <c r="BJ95" s="4">
        <f>'Raw Data'!BJ1207</f>
        <v>0.106</v>
      </c>
      <c r="BK95" s="4">
        <f>'Raw Data'!BK1207</f>
        <v>0.36199999999999999</v>
      </c>
      <c r="BL95" s="4">
        <f>'Raw Data'!BL1207</f>
        <v>0.46800000000000003</v>
      </c>
      <c r="BM95" s="4">
        <f>'Raw Data'!BM1207</f>
        <v>28.795000000000002</v>
      </c>
      <c r="BN95" s="4">
        <f>'Raw Data'!BN1207</f>
        <v>0</v>
      </c>
      <c r="BO95" s="4">
        <f>'Raw Data'!BO1207</f>
        <v>0</v>
      </c>
      <c r="BP95" s="4">
        <f>'Raw Data'!BP1207</f>
        <v>0</v>
      </c>
      <c r="BQ95" s="4">
        <f>'Raw Data'!BQ1207</f>
        <v>0</v>
      </c>
      <c r="BR95" s="4">
        <f>'Raw Data'!BR1207</f>
        <v>0.58962999999999999</v>
      </c>
      <c r="BS95" s="4">
        <f>'Raw Data'!BS1207</f>
        <v>-5</v>
      </c>
      <c r="BT95" s="4">
        <f>'Raw Data'!BT1207</f>
        <v>0.15381</v>
      </c>
      <c r="BU95" s="4">
        <f>'Raw Data'!BU1207</f>
        <v>14.409084</v>
      </c>
      <c r="BV95" s="4">
        <f>'Raw Data'!BV1207</f>
        <v>3.1069619999999998</v>
      </c>
      <c r="BW95" s="4">
        <f t="shared" si="19"/>
        <v>3.8068799927999999</v>
      </c>
      <c r="BY95" s="4">
        <f t="shared" si="15"/>
        <v>10851.987510020843</v>
      </c>
      <c r="BZ95" s="4">
        <f t="shared" si="16"/>
        <v>12986.867049355713</v>
      </c>
      <c r="CA95" s="4">
        <f t="shared" si="17"/>
        <v>1.1256664602479998</v>
      </c>
      <c r="CB95" s="4">
        <f t="shared" si="18"/>
        <v>315.74618564657999</v>
      </c>
    </row>
    <row r="96" spans="1:80" x14ac:dyDescent="0.25">
      <c r="A96" s="2">
        <f>'Raw Data'!A1208</f>
        <v>42070</v>
      </c>
      <c r="B96" s="3">
        <f>'Raw Data'!B1208</f>
        <v>3.8134259259259264E-2</v>
      </c>
      <c r="C96" s="4">
        <f>'Raw Data'!C1208</f>
        <v>6.8339999999999996</v>
      </c>
      <c r="D96" s="4">
        <f>'Raw Data'!D1208</f>
        <v>13.1189</v>
      </c>
      <c r="E96" s="4">
        <f>'Raw Data'!E1208</f>
        <v>131189.15890000001</v>
      </c>
      <c r="F96" s="4">
        <f>'Raw Data'!F1208</f>
        <v>7.5</v>
      </c>
      <c r="G96" s="4">
        <f>'Raw Data'!G1208</f>
        <v>15.6</v>
      </c>
      <c r="H96" s="4">
        <f>'Raw Data'!H1208</f>
        <v>4978</v>
      </c>
      <c r="I96" s="4">
        <f>'Raw Data'!I1208</f>
        <v>0</v>
      </c>
      <c r="J96" s="4">
        <f>'Raw Data'!J1208</f>
        <v>0</v>
      </c>
      <c r="K96" s="4">
        <f>'Raw Data'!K1208</f>
        <v>0.80489999999999995</v>
      </c>
      <c r="L96" s="4">
        <f>'Raw Data'!L1208</f>
        <v>5.5007000000000001</v>
      </c>
      <c r="M96" s="4">
        <f>'Raw Data'!M1208</f>
        <v>10.5593</v>
      </c>
      <c r="N96" s="4">
        <f>'Raw Data'!N1208</f>
        <v>6.0366999999999997</v>
      </c>
      <c r="O96" s="4">
        <f>'Raw Data'!O1208</f>
        <v>12.5473</v>
      </c>
      <c r="P96" s="4">
        <f>'Raw Data'!P1208</f>
        <v>18.600000000000001</v>
      </c>
      <c r="Q96" s="4">
        <f>'Raw Data'!Q1208</f>
        <v>4.5998999999999999</v>
      </c>
      <c r="R96" s="4">
        <f>'Raw Data'!R1208</f>
        <v>9.5609000000000002</v>
      </c>
      <c r="S96" s="4">
        <f>'Raw Data'!S1208</f>
        <v>14.2</v>
      </c>
      <c r="T96" s="4">
        <f>'Raw Data'!T1208</f>
        <v>4978.0447999999997</v>
      </c>
      <c r="U96" s="4">
        <f>'Raw Data'!U1208</f>
        <v>0</v>
      </c>
      <c r="V96" s="4">
        <f>'Raw Data'!V1208</f>
        <v>0</v>
      </c>
      <c r="W96" s="4">
        <f>'Raw Data'!W1208</f>
        <v>0</v>
      </c>
      <c r="X96" s="4">
        <f>'Raw Data'!X1208</f>
        <v>0</v>
      </c>
      <c r="Y96" s="4">
        <f>'Raw Data'!Y1208</f>
        <v>11.8</v>
      </c>
      <c r="Z96" s="4">
        <f>'Raw Data'!Z1208</f>
        <v>864</v>
      </c>
      <c r="AA96" s="4">
        <f>'Raw Data'!AA1208</f>
        <v>884</v>
      </c>
      <c r="AB96" s="4">
        <f>'Raw Data'!AB1208</f>
        <v>817</v>
      </c>
      <c r="AC96" s="4">
        <f>'Raw Data'!AC1208</f>
        <v>53</v>
      </c>
      <c r="AD96" s="4">
        <f>'Raw Data'!AD1208</f>
        <v>8.5399999999999991</v>
      </c>
      <c r="AE96" s="4">
        <f>'Raw Data'!AE1208</f>
        <v>0.2</v>
      </c>
      <c r="AF96" s="4">
        <f>'Raw Data'!AF1208</f>
        <v>977</v>
      </c>
      <c r="AG96" s="4">
        <f>'Raw Data'!AG1208</f>
        <v>-7</v>
      </c>
      <c r="AH96" s="4">
        <f>'Raw Data'!AH1208</f>
        <v>13</v>
      </c>
      <c r="AI96" s="4">
        <f>'Raw Data'!AI1208</f>
        <v>29</v>
      </c>
      <c r="AJ96" s="4">
        <f>'Raw Data'!AJ1208</f>
        <v>189</v>
      </c>
      <c r="AK96" s="4">
        <f>'Raw Data'!AK1208</f>
        <v>138</v>
      </c>
      <c r="AL96" s="4">
        <f>'Raw Data'!AL1208</f>
        <v>2.4</v>
      </c>
      <c r="AM96" s="4">
        <f>'Raw Data'!AM1208</f>
        <v>195</v>
      </c>
      <c r="AN96" s="4" t="str">
        <f>'Raw Data'!AN1208</f>
        <v>n/a</v>
      </c>
      <c r="AO96" s="4">
        <f>'Raw Data'!AO1208</f>
        <v>2</v>
      </c>
      <c r="AP96" s="5">
        <f>'Raw Data'!AP1208</f>
        <v>0.6215046296296296</v>
      </c>
      <c r="AQ96" s="4">
        <f>'Raw Data'!AQ1208</f>
        <v>47.164208000000002</v>
      </c>
      <c r="AR96" s="4">
        <f>'Raw Data'!AR1208</f>
        <v>-88.488207000000003</v>
      </c>
      <c r="AS96" s="4">
        <f>'Raw Data'!AS1208</f>
        <v>322.39999999999998</v>
      </c>
      <c r="AT96" s="4">
        <f>'Raw Data'!AT1208</f>
        <v>24.3</v>
      </c>
      <c r="AU96" s="4">
        <f>'Raw Data'!AU1208</f>
        <v>12</v>
      </c>
      <c r="AV96" s="4">
        <f>'Raw Data'!AV1208</f>
        <v>9</v>
      </c>
      <c r="AW96" s="4" t="str">
        <f>'Raw Data'!AW1208</f>
        <v>0x4b46000</v>
      </c>
      <c r="AX96" s="4">
        <f>'Raw Data'!AX1208</f>
        <v>1.1000000000000001</v>
      </c>
      <c r="AY96" s="4">
        <f>'Raw Data'!AY1208</f>
        <v>1.524975</v>
      </c>
      <c r="AZ96" s="4">
        <f>'Raw Data'!AZ1208</f>
        <v>3.1</v>
      </c>
      <c r="BA96" s="4">
        <f>'Raw Data'!BA1208</f>
        <v>14.023</v>
      </c>
      <c r="BB96" s="4">
        <f>'Raw Data'!BB1208</f>
        <v>8.9499999999999993</v>
      </c>
      <c r="BC96" s="4">
        <f>'Raw Data'!BC1208</f>
        <v>0.64</v>
      </c>
      <c r="BD96" s="4">
        <f>'Raw Data'!BD1208</f>
        <v>24.241</v>
      </c>
      <c r="BE96" s="4">
        <f>'Raw Data'!BE1208</f>
        <v>1006.721</v>
      </c>
      <c r="BF96" s="4">
        <f>'Raw Data'!BF1208</f>
        <v>1229.999</v>
      </c>
      <c r="BG96" s="4">
        <f>'Raw Data'!BG1208</f>
        <v>0.11600000000000001</v>
      </c>
      <c r="BH96" s="4">
        <f>'Raw Data'!BH1208</f>
        <v>0.24</v>
      </c>
      <c r="BI96" s="4">
        <f>'Raw Data'!BI1208</f>
        <v>0.35599999999999998</v>
      </c>
      <c r="BJ96" s="4">
        <f>'Raw Data'!BJ1208</f>
        <v>8.7999999999999995E-2</v>
      </c>
      <c r="BK96" s="4">
        <f>'Raw Data'!BK1208</f>
        <v>0.183</v>
      </c>
      <c r="BL96" s="4">
        <f>'Raw Data'!BL1208</f>
        <v>0.27100000000000002</v>
      </c>
      <c r="BM96" s="4">
        <f>'Raw Data'!BM1208</f>
        <v>30.1282</v>
      </c>
      <c r="BN96" s="4">
        <f>'Raw Data'!BN1208</f>
        <v>0</v>
      </c>
      <c r="BO96" s="4">
        <f>'Raw Data'!BO1208</f>
        <v>0</v>
      </c>
      <c r="BP96" s="4">
        <f>'Raw Data'!BP1208</f>
        <v>0</v>
      </c>
      <c r="BQ96" s="4">
        <f>'Raw Data'!BQ1208</f>
        <v>0</v>
      </c>
      <c r="BR96" s="4">
        <f>'Raw Data'!BR1208</f>
        <v>0.45975700000000003</v>
      </c>
      <c r="BS96" s="4">
        <f>'Raw Data'!BS1208</f>
        <v>-5</v>
      </c>
      <c r="BT96" s="4">
        <f>'Raw Data'!BT1208</f>
        <v>0.154811</v>
      </c>
      <c r="BU96" s="4">
        <f>'Raw Data'!BU1208</f>
        <v>11.235306</v>
      </c>
      <c r="BV96" s="4">
        <f>'Raw Data'!BV1208</f>
        <v>3.1271779999999998</v>
      </c>
      <c r="BW96" s="4">
        <f t="shared" si="19"/>
        <v>2.9683678452</v>
      </c>
      <c r="BY96" s="4">
        <f t="shared" si="15"/>
        <v>8336.0732283283614</v>
      </c>
      <c r="BZ96" s="4">
        <f t="shared" si="16"/>
        <v>10184.908961639478</v>
      </c>
      <c r="CA96" s="4">
        <f t="shared" si="17"/>
        <v>0.72867700593599993</v>
      </c>
      <c r="CB96" s="4">
        <f t="shared" si="18"/>
        <v>257.5981546804212</v>
      </c>
    </row>
    <row r="97" spans="1:80" x14ac:dyDescent="0.25">
      <c r="A97" s="2">
        <f>'Raw Data'!A1209</f>
        <v>42070</v>
      </c>
      <c r="B97" s="3">
        <f>'Raw Data'!B1209</f>
        <v>3.814583333333333E-2</v>
      </c>
      <c r="C97" s="4">
        <f>'Raw Data'!C1209</f>
        <v>6.7960000000000003</v>
      </c>
      <c r="D97" s="4">
        <f>'Raw Data'!D1209</f>
        <v>13.2087</v>
      </c>
      <c r="E97" s="4">
        <f>'Raw Data'!E1209</f>
        <v>132086.95759999999</v>
      </c>
      <c r="F97" s="4">
        <f>'Raw Data'!F1209</f>
        <v>7.4</v>
      </c>
      <c r="G97" s="4">
        <f>'Raw Data'!G1209</f>
        <v>13.2</v>
      </c>
      <c r="H97" s="4">
        <f>'Raw Data'!H1209</f>
        <v>5178.3999999999996</v>
      </c>
      <c r="I97" s="4">
        <f>'Raw Data'!I1209</f>
        <v>0</v>
      </c>
      <c r="J97" s="4">
        <f>'Raw Data'!J1209</f>
        <v>0</v>
      </c>
      <c r="K97" s="4">
        <f>'Raw Data'!K1209</f>
        <v>0.80400000000000005</v>
      </c>
      <c r="L97" s="4">
        <f>'Raw Data'!L1209</f>
        <v>5.4634999999999998</v>
      </c>
      <c r="M97" s="4">
        <f>'Raw Data'!M1209</f>
        <v>10.6195</v>
      </c>
      <c r="N97" s="4">
        <f>'Raw Data'!N1209</f>
        <v>5.9493999999999998</v>
      </c>
      <c r="O97" s="4">
        <f>'Raw Data'!O1209</f>
        <v>10.6043</v>
      </c>
      <c r="P97" s="4">
        <f>'Raw Data'!P1209</f>
        <v>16.600000000000001</v>
      </c>
      <c r="Q97" s="4">
        <f>'Raw Data'!Q1209</f>
        <v>4.5334000000000003</v>
      </c>
      <c r="R97" s="4">
        <f>'Raw Data'!R1209</f>
        <v>8.0803999999999991</v>
      </c>
      <c r="S97" s="4">
        <f>'Raw Data'!S1209</f>
        <v>12.6</v>
      </c>
      <c r="T97" s="4">
        <f>'Raw Data'!T1209</f>
        <v>5178.3999999999996</v>
      </c>
      <c r="U97" s="4">
        <f>'Raw Data'!U1209</f>
        <v>0</v>
      </c>
      <c r="V97" s="4">
        <f>'Raw Data'!V1209</f>
        <v>0</v>
      </c>
      <c r="W97" s="4">
        <f>'Raw Data'!W1209</f>
        <v>0</v>
      </c>
      <c r="X97" s="4">
        <f>'Raw Data'!X1209</f>
        <v>0</v>
      </c>
      <c r="Y97" s="4">
        <f>'Raw Data'!Y1209</f>
        <v>11.8</v>
      </c>
      <c r="Z97" s="4">
        <f>'Raw Data'!Z1209</f>
        <v>865</v>
      </c>
      <c r="AA97" s="4">
        <f>'Raw Data'!AA1209</f>
        <v>885</v>
      </c>
      <c r="AB97" s="4">
        <f>'Raw Data'!AB1209</f>
        <v>817</v>
      </c>
      <c r="AC97" s="4">
        <f>'Raw Data'!AC1209</f>
        <v>53</v>
      </c>
      <c r="AD97" s="4">
        <f>'Raw Data'!AD1209</f>
        <v>8.5399999999999991</v>
      </c>
      <c r="AE97" s="4">
        <f>'Raw Data'!AE1209</f>
        <v>0.2</v>
      </c>
      <c r="AF97" s="4">
        <f>'Raw Data'!AF1209</f>
        <v>977</v>
      </c>
      <c r="AG97" s="4">
        <f>'Raw Data'!AG1209</f>
        <v>-7</v>
      </c>
      <c r="AH97" s="4">
        <f>'Raw Data'!AH1209</f>
        <v>13</v>
      </c>
      <c r="AI97" s="4">
        <f>'Raw Data'!AI1209</f>
        <v>29</v>
      </c>
      <c r="AJ97" s="4">
        <f>'Raw Data'!AJ1209</f>
        <v>189</v>
      </c>
      <c r="AK97" s="4">
        <f>'Raw Data'!AK1209</f>
        <v>138</v>
      </c>
      <c r="AL97" s="4">
        <f>'Raw Data'!AL1209</f>
        <v>2.5</v>
      </c>
      <c r="AM97" s="4">
        <f>'Raw Data'!AM1209</f>
        <v>195</v>
      </c>
      <c r="AN97" s="4" t="str">
        <f>'Raw Data'!AN1209</f>
        <v>n/a</v>
      </c>
      <c r="AO97" s="4">
        <f>'Raw Data'!AO1209</f>
        <v>2</v>
      </c>
      <c r="AP97" s="5">
        <f>'Raw Data'!AP1209</f>
        <v>0.6215046296296296</v>
      </c>
      <c r="AQ97" s="4">
        <f>'Raw Data'!AQ1209</f>
        <v>47.164208000000002</v>
      </c>
      <c r="AR97" s="4">
        <f>'Raw Data'!AR1209</f>
        <v>-88.488224000000002</v>
      </c>
      <c r="AS97" s="4">
        <f>'Raw Data'!AS1209</f>
        <v>322.39999999999998</v>
      </c>
      <c r="AT97" s="4">
        <f>'Raw Data'!AT1209</f>
        <v>23.6</v>
      </c>
      <c r="AU97" s="4">
        <f>'Raw Data'!AU1209</f>
        <v>12</v>
      </c>
      <c r="AV97" s="4">
        <f>'Raw Data'!AV1209</f>
        <v>9</v>
      </c>
      <c r="AW97" s="4" t="str">
        <f>'Raw Data'!AW1209</f>
        <v>0x4b46000</v>
      </c>
      <c r="AX97" s="4">
        <f>'Raw Data'!AX1209</f>
        <v>1.1000000000000001</v>
      </c>
      <c r="AY97" s="4">
        <f>'Raw Data'!AY1209</f>
        <v>1.7</v>
      </c>
      <c r="AZ97" s="4">
        <f>'Raw Data'!AZ1209</f>
        <v>3.1</v>
      </c>
      <c r="BA97" s="4">
        <f>'Raw Data'!BA1209</f>
        <v>14.023</v>
      </c>
      <c r="BB97" s="4">
        <f>'Raw Data'!BB1209</f>
        <v>8.91</v>
      </c>
      <c r="BC97" s="4">
        <f>'Raw Data'!BC1209</f>
        <v>0.64</v>
      </c>
      <c r="BD97" s="4">
        <f>'Raw Data'!BD1209</f>
        <v>24.381</v>
      </c>
      <c r="BE97" s="4">
        <f>'Raw Data'!BE1209</f>
        <v>997.31500000000005</v>
      </c>
      <c r="BF97" s="4">
        <f>'Raw Data'!BF1209</f>
        <v>1233.7950000000001</v>
      </c>
      <c r="BG97" s="4">
        <f>'Raw Data'!BG1209</f>
        <v>0.114</v>
      </c>
      <c r="BH97" s="4">
        <f>'Raw Data'!BH1209</f>
        <v>0.20300000000000001</v>
      </c>
      <c r="BI97" s="4">
        <f>'Raw Data'!BI1209</f>
        <v>0.316</v>
      </c>
      <c r="BJ97" s="4">
        <f>'Raw Data'!BJ1209</f>
        <v>8.6999999999999994E-2</v>
      </c>
      <c r="BK97" s="4">
        <f>'Raw Data'!BK1209</f>
        <v>0.154</v>
      </c>
      <c r="BL97" s="4">
        <f>'Raw Data'!BL1209</f>
        <v>0.24099999999999999</v>
      </c>
      <c r="BM97" s="4">
        <f>'Raw Data'!BM1209</f>
        <v>31.2591</v>
      </c>
      <c r="BN97" s="4">
        <f>'Raw Data'!BN1209</f>
        <v>0</v>
      </c>
      <c r="BO97" s="4">
        <f>'Raw Data'!BO1209</f>
        <v>0</v>
      </c>
      <c r="BP97" s="4">
        <f>'Raw Data'!BP1209</f>
        <v>0</v>
      </c>
      <c r="BQ97" s="4">
        <f>'Raw Data'!BQ1209</f>
        <v>0</v>
      </c>
      <c r="BR97" s="4">
        <f>'Raw Data'!BR1209</f>
        <v>0.45397700000000002</v>
      </c>
      <c r="BS97" s="4">
        <f>'Raw Data'!BS1209</f>
        <v>-5</v>
      </c>
      <c r="BT97" s="4">
        <f>'Raw Data'!BT1209</f>
        <v>0.15418999999999999</v>
      </c>
      <c r="BU97" s="4">
        <f>'Raw Data'!BU1209</f>
        <v>11.094063999999999</v>
      </c>
      <c r="BV97" s="4">
        <f>'Raw Data'!BV1209</f>
        <v>3.1146340000000001</v>
      </c>
      <c r="BW97" s="4">
        <f t="shared" si="19"/>
        <v>2.9310517087999997</v>
      </c>
      <c r="BY97" s="4">
        <f t="shared" si="15"/>
        <v>8154.3717349239205</v>
      </c>
      <c r="BZ97" s="4">
        <f t="shared" si="16"/>
        <v>10087.909110652559</v>
      </c>
      <c r="CA97" s="4">
        <f t="shared" si="17"/>
        <v>0.71134028961599993</v>
      </c>
      <c r="CB97" s="4">
        <f t="shared" si="18"/>
        <v>263.90753700260638</v>
      </c>
    </row>
    <row r="98" spans="1:80" x14ac:dyDescent="0.25">
      <c r="A98" s="2">
        <f>'Raw Data'!A1210</f>
        <v>42070</v>
      </c>
      <c r="B98" s="3">
        <f>'Raw Data'!B1210</f>
        <v>3.8157407407407411E-2</v>
      </c>
      <c r="C98" s="4">
        <f>'Raw Data'!C1210</f>
        <v>6.79</v>
      </c>
      <c r="D98" s="4">
        <f>'Raw Data'!D1210</f>
        <v>13.223000000000001</v>
      </c>
      <c r="E98" s="4">
        <f>'Raw Data'!E1210</f>
        <v>132230.08290000001</v>
      </c>
      <c r="F98" s="4">
        <f>'Raw Data'!F1210</f>
        <v>7.4</v>
      </c>
      <c r="G98" s="4">
        <f>'Raw Data'!G1210</f>
        <v>13</v>
      </c>
      <c r="H98" s="4">
        <f>'Raw Data'!H1210</f>
        <v>5204.8</v>
      </c>
      <c r="I98" s="4">
        <f>'Raw Data'!I1210</f>
        <v>0</v>
      </c>
      <c r="J98" s="4">
        <f>'Raw Data'!J1210</f>
        <v>0</v>
      </c>
      <c r="K98" s="4">
        <f>'Raw Data'!K1210</f>
        <v>0.80389999999999995</v>
      </c>
      <c r="L98" s="4">
        <f>'Raw Data'!L1210</f>
        <v>5.4581999999999997</v>
      </c>
      <c r="M98" s="4">
        <f>'Raw Data'!M1210</f>
        <v>10.6295</v>
      </c>
      <c r="N98" s="4">
        <f>'Raw Data'!N1210</f>
        <v>5.9485999999999999</v>
      </c>
      <c r="O98" s="4">
        <f>'Raw Data'!O1210</f>
        <v>10.450200000000001</v>
      </c>
      <c r="P98" s="4">
        <f>'Raw Data'!P1210</f>
        <v>16.399999999999999</v>
      </c>
      <c r="Q98" s="4">
        <f>'Raw Data'!Q1210</f>
        <v>4.5327999999999999</v>
      </c>
      <c r="R98" s="4">
        <f>'Raw Data'!R1210</f>
        <v>7.9629000000000003</v>
      </c>
      <c r="S98" s="4">
        <f>'Raw Data'!S1210</f>
        <v>12.5</v>
      </c>
      <c r="T98" s="4">
        <f>'Raw Data'!T1210</f>
        <v>5204.7891</v>
      </c>
      <c r="U98" s="4">
        <f>'Raw Data'!U1210</f>
        <v>0</v>
      </c>
      <c r="V98" s="4">
        <f>'Raw Data'!V1210</f>
        <v>0</v>
      </c>
      <c r="W98" s="4">
        <f>'Raw Data'!W1210</f>
        <v>0</v>
      </c>
      <c r="X98" s="4">
        <f>'Raw Data'!X1210</f>
        <v>0</v>
      </c>
      <c r="Y98" s="4">
        <f>'Raw Data'!Y1210</f>
        <v>11.8</v>
      </c>
      <c r="Z98" s="4">
        <f>'Raw Data'!Z1210</f>
        <v>864</v>
      </c>
      <c r="AA98" s="4">
        <f>'Raw Data'!AA1210</f>
        <v>884</v>
      </c>
      <c r="AB98" s="4">
        <f>'Raw Data'!AB1210</f>
        <v>817</v>
      </c>
      <c r="AC98" s="4">
        <f>'Raw Data'!AC1210</f>
        <v>53</v>
      </c>
      <c r="AD98" s="4">
        <f>'Raw Data'!AD1210</f>
        <v>8.5399999999999991</v>
      </c>
      <c r="AE98" s="4">
        <f>'Raw Data'!AE1210</f>
        <v>0.2</v>
      </c>
      <c r="AF98" s="4">
        <f>'Raw Data'!AF1210</f>
        <v>977</v>
      </c>
      <c r="AG98" s="4">
        <f>'Raw Data'!AG1210</f>
        <v>-7</v>
      </c>
      <c r="AH98" s="4">
        <f>'Raw Data'!AH1210</f>
        <v>13</v>
      </c>
      <c r="AI98" s="4">
        <f>'Raw Data'!AI1210</f>
        <v>29</v>
      </c>
      <c r="AJ98" s="4">
        <f>'Raw Data'!AJ1210</f>
        <v>189</v>
      </c>
      <c r="AK98" s="4">
        <f>'Raw Data'!AK1210</f>
        <v>138.80000000000001</v>
      </c>
      <c r="AL98" s="4">
        <f>'Raw Data'!AL1210</f>
        <v>2.6</v>
      </c>
      <c r="AM98" s="4">
        <f>'Raw Data'!AM1210</f>
        <v>195</v>
      </c>
      <c r="AN98" s="4" t="str">
        <f>'Raw Data'!AN1210</f>
        <v>n/a</v>
      </c>
      <c r="AO98" s="4">
        <f>'Raw Data'!AO1210</f>
        <v>2</v>
      </c>
      <c r="AP98" s="5">
        <f>'Raw Data'!AP1210</f>
        <v>0.62151620370370375</v>
      </c>
      <c r="AQ98" s="4">
        <f>'Raw Data'!AQ1210</f>
        <v>47.164206</v>
      </c>
      <c r="AR98" s="4">
        <f>'Raw Data'!AR1210</f>
        <v>-88.48836</v>
      </c>
      <c r="AS98" s="4">
        <f>'Raw Data'!AS1210</f>
        <v>322.39999999999998</v>
      </c>
      <c r="AT98" s="4">
        <f>'Raw Data'!AT1210</f>
        <v>22.8</v>
      </c>
      <c r="AU98" s="4">
        <f>'Raw Data'!AU1210</f>
        <v>12</v>
      </c>
      <c r="AV98" s="4">
        <f>'Raw Data'!AV1210</f>
        <v>9</v>
      </c>
      <c r="AW98" s="4" t="str">
        <f>'Raw Data'!AW1210</f>
        <v>0x4b46000</v>
      </c>
      <c r="AX98" s="4">
        <f>'Raw Data'!AX1210</f>
        <v>1.1122879999999999</v>
      </c>
      <c r="AY98" s="4">
        <f>'Raw Data'!AY1210</f>
        <v>1.786014</v>
      </c>
      <c r="AZ98" s="4">
        <f>'Raw Data'!AZ1210</f>
        <v>3.1737259999999998</v>
      </c>
      <c r="BA98" s="4">
        <f>'Raw Data'!BA1210</f>
        <v>14.023</v>
      </c>
      <c r="BB98" s="4">
        <f>'Raw Data'!BB1210</f>
        <v>8.9</v>
      </c>
      <c r="BC98" s="4">
        <f>'Raw Data'!BC1210</f>
        <v>0.63</v>
      </c>
      <c r="BD98" s="4">
        <f>'Raw Data'!BD1210</f>
        <v>24.399000000000001</v>
      </c>
      <c r="BE98" s="4">
        <f>'Raw Data'!BE1210</f>
        <v>995.91099999999994</v>
      </c>
      <c r="BF98" s="4">
        <f>'Raw Data'!BF1210</f>
        <v>1234.4069999999999</v>
      </c>
      <c r="BG98" s="4">
        <f>'Raw Data'!BG1210</f>
        <v>0.114</v>
      </c>
      <c r="BH98" s="4">
        <f>'Raw Data'!BH1210</f>
        <v>0.2</v>
      </c>
      <c r="BI98" s="4">
        <f>'Raw Data'!BI1210</f>
        <v>0.313</v>
      </c>
      <c r="BJ98" s="4">
        <f>'Raw Data'!BJ1210</f>
        <v>8.6999999999999994E-2</v>
      </c>
      <c r="BK98" s="4">
        <f>'Raw Data'!BK1210</f>
        <v>0.152</v>
      </c>
      <c r="BL98" s="4">
        <f>'Raw Data'!BL1210</f>
        <v>0.23899999999999999</v>
      </c>
      <c r="BM98" s="4">
        <f>'Raw Data'!BM1210</f>
        <v>31.404599999999999</v>
      </c>
      <c r="BN98" s="4">
        <f>'Raw Data'!BN1210</f>
        <v>0</v>
      </c>
      <c r="BO98" s="4">
        <f>'Raw Data'!BO1210</f>
        <v>0</v>
      </c>
      <c r="BP98" s="4">
        <f>'Raw Data'!BP1210</f>
        <v>0</v>
      </c>
      <c r="BQ98" s="4">
        <f>'Raw Data'!BQ1210</f>
        <v>0</v>
      </c>
      <c r="BR98" s="4">
        <f>'Raw Data'!BR1210</f>
        <v>0.461814</v>
      </c>
      <c r="BS98" s="4">
        <f>'Raw Data'!BS1210</f>
        <v>-5</v>
      </c>
      <c r="BT98" s="4">
        <f>'Raw Data'!BT1210</f>
        <v>0.156442</v>
      </c>
      <c r="BU98" s="4">
        <f>'Raw Data'!BU1210</f>
        <v>11.285581000000001</v>
      </c>
      <c r="BV98" s="4">
        <f>'Raw Data'!BV1210</f>
        <v>3.1601330000000001</v>
      </c>
      <c r="BW98" s="4">
        <f t="shared" si="19"/>
        <v>2.9816505002000002</v>
      </c>
      <c r="BY98" s="4">
        <f t="shared" si="15"/>
        <v>8283.4630490974669</v>
      </c>
      <c r="BZ98" s="4">
        <f t="shared" si="16"/>
        <v>10267.147136689178</v>
      </c>
      <c r="CA98" s="4">
        <f t="shared" si="17"/>
        <v>0.72362016813899999</v>
      </c>
      <c r="CB98" s="4">
        <f t="shared" si="18"/>
        <v>269.7129785322486</v>
      </c>
    </row>
    <row r="99" spans="1:80" x14ac:dyDescent="0.25">
      <c r="A99" s="2">
        <f>'Raw Data'!A1211</f>
        <v>42070</v>
      </c>
      <c r="B99" s="3">
        <f>'Raw Data'!B1211</f>
        <v>3.8168981481481477E-2</v>
      </c>
      <c r="C99" s="4">
        <f>'Raw Data'!C1211</f>
        <v>6.7889999999999997</v>
      </c>
      <c r="D99" s="4">
        <f>'Raw Data'!D1211</f>
        <v>13.215</v>
      </c>
      <c r="E99" s="4">
        <f>'Raw Data'!E1211</f>
        <v>132149.67610000001</v>
      </c>
      <c r="F99" s="4">
        <f>'Raw Data'!F1211</f>
        <v>7.4</v>
      </c>
      <c r="G99" s="4">
        <f>'Raw Data'!G1211</f>
        <v>12.9</v>
      </c>
      <c r="H99" s="4">
        <f>'Raw Data'!H1211</f>
        <v>5163.3999999999996</v>
      </c>
      <c r="I99" s="4">
        <f>'Raw Data'!I1211</f>
        <v>0</v>
      </c>
      <c r="J99" s="4">
        <f>'Raw Data'!J1211</f>
        <v>0</v>
      </c>
      <c r="K99" s="4">
        <f>'Raw Data'!K1211</f>
        <v>0.80400000000000005</v>
      </c>
      <c r="L99" s="4">
        <f>'Raw Data'!L1211</f>
        <v>5.4585999999999997</v>
      </c>
      <c r="M99" s="4">
        <f>'Raw Data'!M1211</f>
        <v>10.6252</v>
      </c>
      <c r="N99" s="4">
        <f>'Raw Data'!N1211</f>
        <v>5.9497999999999998</v>
      </c>
      <c r="O99" s="4">
        <f>'Raw Data'!O1211</f>
        <v>10.3636</v>
      </c>
      <c r="P99" s="4">
        <f>'Raw Data'!P1211</f>
        <v>16.3</v>
      </c>
      <c r="Q99" s="4">
        <f>'Raw Data'!Q1211</f>
        <v>4.5336999999999996</v>
      </c>
      <c r="R99" s="4">
        <f>'Raw Data'!R1211</f>
        <v>7.8970000000000002</v>
      </c>
      <c r="S99" s="4">
        <f>'Raw Data'!S1211</f>
        <v>12.4</v>
      </c>
      <c r="T99" s="4">
        <f>'Raw Data'!T1211</f>
        <v>5163.3534</v>
      </c>
      <c r="U99" s="4">
        <f>'Raw Data'!U1211</f>
        <v>0</v>
      </c>
      <c r="V99" s="4">
        <f>'Raw Data'!V1211</f>
        <v>0</v>
      </c>
      <c r="W99" s="4">
        <f>'Raw Data'!W1211</f>
        <v>0</v>
      </c>
      <c r="X99" s="4">
        <f>'Raw Data'!X1211</f>
        <v>0</v>
      </c>
      <c r="Y99" s="4">
        <f>'Raw Data'!Y1211</f>
        <v>11.8</v>
      </c>
      <c r="Z99" s="4">
        <f>'Raw Data'!Z1211</f>
        <v>865</v>
      </c>
      <c r="AA99" s="4">
        <f>'Raw Data'!AA1211</f>
        <v>884</v>
      </c>
      <c r="AB99" s="4">
        <f>'Raw Data'!AB1211</f>
        <v>816</v>
      </c>
      <c r="AC99" s="4">
        <f>'Raw Data'!AC1211</f>
        <v>53</v>
      </c>
      <c r="AD99" s="4">
        <f>'Raw Data'!AD1211</f>
        <v>8.5399999999999991</v>
      </c>
      <c r="AE99" s="4">
        <f>'Raw Data'!AE1211</f>
        <v>0.2</v>
      </c>
      <c r="AF99" s="4">
        <f>'Raw Data'!AF1211</f>
        <v>977</v>
      </c>
      <c r="AG99" s="4">
        <f>'Raw Data'!AG1211</f>
        <v>-7</v>
      </c>
      <c r="AH99" s="4">
        <f>'Raw Data'!AH1211</f>
        <v>13</v>
      </c>
      <c r="AI99" s="4">
        <f>'Raw Data'!AI1211</f>
        <v>29</v>
      </c>
      <c r="AJ99" s="4">
        <f>'Raw Data'!AJ1211</f>
        <v>189</v>
      </c>
      <c r="AK99" s="4">
        <f>'Raw Data'!AK1211</f>
        <v>139</v>
      </c>
      <c r="AL99" s="4">
        <f>'Raw Data'!AL1211</f>
        <v>2.7</v>
      </c>
      <c r="AM99" s="4">
        <f>'Raw Data'!AM1211</f>
        <v>195</v>
      </c>
      <c r="AN99" s="4" t="str">
        <f>'Raw Data'!AN1211</f>
        <v>n/a</v>
      </c>
      <c r="AO99" s="4">
        <f>'Raw Data'!AO1211</f>
        <v>2</v>
      </c>
      <c r="AP99" s="5">
        <f>'Raw Data'!AP1211</f>
        <v>0.62152777777777779</v>
      </c>
      <c r="AQ99" s="4">
        <f>'Raw Data'!AQ1211</f>
        <v>47.164212999999997</v>
      </c>
      <c r="AR99" s="4">
        <f>'Raw Data'!AR1211</f>
        <v>-88.488511000000003</v>
      </c>
      <c r="AS99" s="4">
        <f>'Raw Data'!AS1211</f>
        <v>322.5</v>
      </c>
      <c r="AT99" s="4">
        <f>'Raw Data'!AT1211</f>
        <v>22.8</v>
      </c>
      <c r="AU99" s="4">
        <f>'Raw Data'!AU1211</f>
        <v>12</v>
      </c>
      <c r="AV99" s="4">
        <f>'Raw Data'!AV1211</f>
        <v>9</v>
      </c>
      <c r="AW99" s="4" t="str">
        <f>'Raw Data'!AW1211</f>
        <v>0x4b46000</v>
      </c>
      <c r="AX99" s="4">
        <f>'Raw Data'!AX1211</f>
        <v>1.2</v>
      </c>
      <c r="AY99" s="4">
        <f>'Raw Data'!AY1211</f>
        <v>2.4</v>
      </c>
      <c r="AZ99" s="4">
        <f>'Raw Data'!AZ1211</f>
        <v>3.7</v>
      </c>
      <c r="BA99" s="4">
        <f>'Raw Data'!BA1211</f>
        <v>14.023</v>
      </c>
      <c r="BB99" s="4">
        <f>'Raw Data'!BB1211</f>
        <v>8.91</v>
      </c>
      <c r="BC99" s="4">
        <f>'Raw Data'!BC1211</f>
        <v>0.64</v>
      </c>
      <c r="BD99" s="4">
        <f>'Raw Data'!BD1211</f>
        <v>24.373999999999999</v>
      </c>
      <c r="BE99" s="4">
        <f>'Raw Data'!BE1211</f>
        <v>996.46</v>
      </c>
      <c r="BF99" s="4">
        <f>'Raw Data'!BF1211</f>
        <v>1234.5119999999999</v>
      </c>
      <c r="BG99" s="4">
        <f>'Raw Data'!BG1211</f>
        <v>0.114</v>
      </c>
      <c r="BH99" s="4">
        <f>'Raw Data'!BH1211</f>
        <v>0.19800000000000001</v>
      </c>
      <c r="BI99" s="4">
        <f>'Raw Data'!BI1211</f>
        <v>0.312</v>
      </c>
      <c r="BJ99" s="4">
        <f>'Raw Data'!BJ1211</f>
        <v>8.6999999999999994E-2</v>
      </c>
      <c r="BK99" s="4">
        <f>'Raw Data'!BK1211</f>
        <v>0.151</v>
      </c>
      <c r="BL99" s="4">
        <f>'Raw Data'!BL1211</f>
        <v>0.23799999999999999</v>
      </c>
      <c r="BM99" s="4">
        <f>'Raw Data'!BM1211</f>
        <v>31.169699999999999</v>
      </c>
      <c r="BN99" s="4">
        <f>'Raw Data'!BN1211</f>
        <v>0</v>
      </c>
      <c r="BO99" s="4">
        <f>'Raw Data'!BO1211</f>
        <v>0</v>
      </c>
      <c r="BP99" s="4">
        <f>'Raw Data'!BP1211</f>
        <v>0</v>
      </c>
      <c r="BQ99" s="4">
        <f>'Raw Data'!BQ1211</f>
        <v>0</v>
      </c>
      <c r="BR99" s="4">
        <f>'Raw Data'!BR1211</f>
        <v>0.48479699999999998</v>
      </c>
      <c r="BS99" s="4">
        <f>'Raw Data'!BS1211</f>
        <v>-5</v>
      </c>
      <c r="BT99" s="4">
        <f>'Raw Data'!BT1211</f>
        <v>0.157</v>
      </c>
      <c r="BU99" s="4">
        <f>'Raw Data'!BU1211</f>
        <v>11.847232</v>
      </c>
      <c r="BV99" s="4">
        <f>'Raw Data'!BV1211</f>
        <v>3.1714000000000002</v>
      </c>
      <c r="BW99" s="4">
        <f t="shared" si="19"/>
        <v>3.1300386944</v>
      </c>
      <c r="BY99" s="4">
        <f t="shared" si="15"/>
        <v>8700.5007926566395</v>
      </c>
      <c r="BZ99" s="4">
        <f t="shared" si="16"/>
        <v>10779.030402167808</v>
      </c>
      <c r="CA99" s="4">
        <f t="shared" si="17"/>
        <v>0.75963266860799994</v>
      </c>
      <c r="CB99" s="4">
        <f t="shared" si="18"/>
        <v>281.01802179277439</v>
      </c>
    </row>
    <row r="100" spans="1:80" x14ac:dyDescent="0.25">
      <c r="A100" s="2">
        <f>'Raw Data'!A1212</f>
        <v>42070</v>
      </c>
      <c r="B100" s="3">
        <f>'Raw Data'!B1212</f>
        <v>3.8180555555555558E-2</v>
      </c>
      <c r="C100" s="4">
        <f>'Raw Data'!C1212</f>
        <v>6.7809999999999997</v>
      </c>
      <c r="D100" s="4">
        <f>'Raw Data'!D1212</f>
        <v>13.210699999999999</v>
      </c>
      <c r="E100" s="4">
        <f>'Raw Data'!E1212</f>
        <v>132107.46840000001</v>
      </c>
      <c r="F100" s="4">
        <f>'Raw Data'!F1212</f>
        <v>7.4</v>
      </c>
      <c r="G100" s="4">
        <f>'Raw Data'!G1212</f>
        <v>12.6</v>
      </c>
      <c r="H100" s="4">
        <f>'Raw Data'!H1212</f>
        <v>5647.8</v>
      </c>
      <c r="I100" s="4">
        <f>'Raw Data'!I1212</f>
        <v>0</v>
      </c>
      <c r="J100" s="4">
        <f>'Raw Data'!J1212</f>
        <v>0</v>
      </c>
      <c r="K100" s="4">
        <f>'Raw Data'!K1212</f>
        <v>0.80359999999999998</v>
      </c>
      <c r="L100" s="4">
        <f>'Raw Data'!L1212</f>
        <v>5.4489999999999998</v>
      </c>
      <c r="M100" s="4">
        <f>'Raw Data'!M1212</f>
        <v>10.616099999999999</v>
      </c>
      <c r="N100" s="4">
        <f>'Raw Data'!N1212</f>
        <v>5.9466000000000001</v>
      </c>
      <c r="O100" s="4">
        <f>'Raw Data'!O1212</f>
        <v>10.117100000000001</v>
      </c>
      <c r="P100" s="4">
        <f>'Raw Data'!P1212</f>
        <v>16.100000000000001</v>
      </c>
      <c r="Q100" s="4">
        <f>'Raw Data'!Q1212</f>
        <v>4.5312000000000001</v>
      </c>
      <c r="R100" s="4">
        <f>'Raw Data'!R1212</f>
        <v>7.7091000000000003</v>
      </c>
      <c r="S100" s="4">
        <f>'Raw Data'!S1212</f>
        <v>12.2</v>
      </c>
      <c r="T100" s="4">
        <f>'Raw Data'!T1212</f>
        <v>5647.7583999999997</v>
      </c>
      <c r="U100" s="4">
        <f>'Raw Data'!U1212</f>
        <v>0</v>
      </c>
      <c r="V100" s="4">
        <f>'Raw Data'!V1212</f>
        <v>0</v>
      </c>
      <c r="W100" s="4">
        <f>'Raw Data'!W1212</f>
        <v>0</v>
      </c>
      <c r="X100" s="4">
        <f>'Raw Data'!X1212</f>
        <v>0</v>
      </c>
      <c r="Y100" s="4">
        <f>'Raw Data'!Y1212</f>
        <v>11.8</v>
      </c>
      <c r="Z100" s="4">
        <f>'Raw Data'!Z1212</f>
        <v>865</v>
      </c>
      <c r="AA100" s="4">
        <f>'Raw Data'!AA1212</f>
        <v>884</v>
      </c>
      <c r="AB100" s="4">
        <f>'Raw Data'!AB1212</f>
        <v>817</v>
      </c>
      <c r="AC100" s="4">
        <f>'Raw Data'!AC1212</f>
        <v>53</v>
      </c>
      <c r="AD100" s="4">
        <f>'Raw Data'!AD1212</f>
        <v>8.5399999999999991</v>
      </c>
      <c r="AE100" s="4">
        <f>'Raw Data'!AE1212</f>
        <v>0.2</v>
      </c>
      <c r="AF100" s="4">
        <f>'Raw Data'!AF1212</f>
        <v>977</v>
      </c>
      <c r="AG100" s="4">
        <f>'Raw Data'!AG1212</f>
        <v>-7</v>
      </c>
      <c r="AH100" s="4">
        <f>'Raw Data'!AH1212</f>
        <v>13</v>
      </c>
      <c r="AI100" s="4">
        <f>'Raw Data'!AI1212</f>
        <v>29</v>
      </c>
      <c r="AJ100" s="4">
        <f>'Raw Data'!AJ1212</f>
        <v>189</v>
      </c>
      <c r="AK100" s="4">
        <f>'Raw Data'!AK1212</f>
        <v>138.19999999999999</v>
      </c>
      <c r="AL100" s="4">
        <f>'Raw Data'!AL1212</f>
        <v>2.6</v>
      </c>
      <c r="AM100" s="4">
        <f>'Raw Data'!AM1212</f>
        <v>195</v>
      </c>
      <c r="AN100" s="4" t="str">
        <f>'Raw Data'!AN1212</f>
        <v>n/a</v>
      </c>
      <c r="AO100" s="4">
        <f>'Raw Data'!AO1212</f>
        <v>2</v>
      </c>
      <c r="AP100" s="5">
        <f>'Raw Data'!AP1212</f>
        <v>0.62155092592592587</v>
      </c>
      <c r="AQ100" s="4">
        <f>'Raw Data'!AQ1212</f>
        <v>47.164222000000002</v>
      </c>
      <c r="AR100" s="4">
        <f>'Raw Data'!AR1212</f>
        <v>-88.488747000000004</v>
      </c>
      <c r="AS100" s="4">
        <f>'Raw Data'!AS1212</f>
        <v>322.8</v>
      </c>
      <c r="AT100" s="4">
        <f>'Raw Data'!AT1212</f>
        <v>22.8</v>
      </c>
      <c r="AU100" s="4">
        <f>'Raw Data'!AU1212</f>
        <v>12</v>
      </c>
      <c r="AV100" s="4">
        <f>'Raw Data'!AV1212</f>
        <v>9</v>
      </c>
      <c r="AW100" s="4" t="str">
        <f>'Raw Data'!AW1212</f>
        <v>0x4b46000</v>
      </c>
      <c r="AX100" s="4">
        <f>'Raw Data'!AX1212</f>
        <v>1.2</v>
      </c>
      <c r="AY100" s="4">
        <f>'Raw Data'!AY1212</f>
        <v>2.4</v>
      </c>
      <c r="AZ100" s="4">
        <f>'Raw Data'!AZ1212</f>
        <v>3.7</v>
      </c>
      <c r="BA100" s="4">
        <f>'Raw Data'!BA1212</f>
        <v>14.023</v>
      </c>
      <c r="BB100" s="4">
        <f>'Raw Data'!BB1212</f>
        <v>8.8800000000000008</v>
      </c>
      <c r="BC100" s="4">
        <f>'Raw Data'!BC1212</f>
        <v>0.63</v>
      </c>
      <c r="BD100" s="4">
        <f>'Raw Data'!BD1212</f>
        <v>24.440999999999999</v>
      </c>
      <c r="BE100" s="4">
        <f>'Raw Data'!BE1212</f>
        <v>992.93100000000004</v>
      </c>
      <c r="BF100" s="4">
        <f>'Raw Data'!BF1212</f>
        <v>1231.24</v>
      </c>
      <c r="BG100" s="4">
        <f>'Raw Data'!BG1212</f>
        <v>0.113</v>
      </c>
      <c r="BH100" s="4">
        <f>'Raw Data'!BH1212</f>
        <v>0.193</v>
      </c>
      <c r="BI100" s="4">
        <f>'Raw Data'!BI1212</f>
        <v>0.307</v>
      </c>
      <c r="BJ100" s="4">
        <f>'Raw Data'!BJ1212</f>
        <v>8.5999999999999993E-2</v>
      </c>
      <c r="BK100" s="4">
        <f>'Raw Data'!BK1212</f>
        <v>0.14699999999999999</v>
      </c>
      <c r="BL100" s="4">
        <f>'Raw Data'!BL1212</f>
        <v>0.23400000000000001</v>
      </c>
      <c r="BM100" s="4">
        <f>'Raw Data'!BM1212</f>
        <v>34.032899999999998</v>
      </c>
      <c r="BN100" s="4">
        <f>'Raw Data'!BN1212</f>
        <v>0</v>
      </c>
      <c r="BO100" s="4">
        <f>'Raw Data'!BO1212</f>
        <v>0</v>
      </c>
      <c r="BP100" s="4">
        <f>'Raw Data'!BP1212</f>
        <v>0</v>
      </c>
      <c r="BQ100" s="4">
        <f>'Raw Data'!BQ1212</f>
        <v>0</v>
      </c>
      <c r="BR100" s="4">
        <f>'Raw Data'!BR1212</f>
        <v>0.49487900000000001</v>
      </c>
      <c r="BS100" s="4">
        <f>'Raw Data'!BS1212</f>
        <v>-5</v>
      </c>
      <c r="BT100" s="4">
        <f>'Raw Data'!BT1212</f>
        <v>0.157</v>
      </c>
      <c r="BU100" s="4">
        <f>'Raw Data'!BU1212</f>
        <v>12.093609000000001</v>
      </c>
      <c r="BV100" s="4">
        <f>'Raw Data'!BV1212</f>
        <v>3.1714000000000002</v>
      </c>
      <c r="BW100" s="4">
        <f t="shared" si="19"/>
        <v>3.1951314978000003</v>
      </c>
      <c r="BY100" s="4">
        <f t="shared" si="15"/>
        <v>8849.9839078705245</v>
      </c>
      <c r="BZ100" s="4">
        <f t="shared" si="16"/>
        <v>10974.02960198292</v>
      </c>
      <c r="CA100" s="4">
        <f t="shared" si="17"/>
        <v>0.76651712563800001</v>
      </c>
      <c r="CB100" s="4">
        <f t="shared" si="18"/>
        <v>313.2128257451721</v>
      </c>
    </row>
    <row r="101" spans="1:80" x14ac:dyDescent="0.25">
      <c r="A101" s="2">
        <f>'Raw Data'!A1213</f>
        <v>42070</v>
      </c>
      <c r="B101" s="3">
        <f>'Raw Data'!B1213</f>
        <v>3.8192129629629631E-2</v>
      </c>
      <c r="C101" s="4">
        <f>'Raw Data'!C1213</f>
        <v>6.9210000000000003</v>
      </c>
      <c r="D101" s="4">
        <f>'Raw Data'!D1213</f>
        <v>13.1457</v>
      </c>
      <c r="E101" s="4">
        <f>'Raw Data'!E1213</f>
        <v>131457.29519999999</v>
      </c>
      <c r="F101" s="4">
        <f>'Raw Data'!F1213</f>
        <v>7.4</v>
      </c>
      <c r="G101" s="4">
        <f>'Raw Data'!G1213</f>
        <v>10.3</v>
      </c>
      <c r="H101" s="4">
        <f>'Raw Data'!H1213</f>
        <v>5394.5</v>
      </c>
      <c r="I101" s="4">
        <f>'Raw Data'!I1213</f>
        <v>0</v>
      </c>
      <c r="J101" s="4">
        <f>'Raw Data'!J1213</f>
        <v>0</v>
      </c>
      <c r="K101" s="4">
        <f>'Raw Data'!K1213</f>
        <v>0.80359999999999998</v>
      </c>
      <c r="L101" s="4">
        <f>'Raw Data'!L1213</f>
        <v>5.5614999999999997</v>
      </c>
      <c r="M101" s="4">
        <f>'Raw Data'!M1213</f>
        <v>10.5639</v>
      </c>
      <c r="N101" s="4">
        <f>'Raw Data'!N1213</f>
        <v>5.9466000000000001</v>
      </c>
      <c r="O101" s="4">
        <f>'Raw Data'!O1213</f>
        <v>8.2771000000000008</v>
      </c>
      <c r="P101" s="4">
        <f>'Raw Data'!P1213</f>
        <v>14.2</v>
      </c>
      <c r="Q101" s="4">
        <f>'Raw Data'!Q1213</f>
        <v>4.5312999999999999</v>
      </c>
      <c r="R101" s="4">
        <f>'Raw Data'!R1213</f>
        <v>6.3070000000000004</v>
      </c>
      <c r="S101" s="4">
        <f>'Raw Data'!S1213</f>
        <v>10.8</v>
      </c>
      <c r="T101" s="4">
        <f>'Raw Data'!T1213</f>
        <v>5394.4525000000003</v>
      </c>
      <c r="U101" s="4">
        <f>'Raw Data'!U1213</f>
        <v>0</v>
      </c>
      <c r="V101" s="4">
        <f>'Raw Data'!V1213</f>
        <v>0</v>
      </c>
      <c r="W101" s="4">
        <f>'Raw Data'!W1213</f>
        <v>0</v>
      </c>
      <c r="X101" s="4">
        <f>'Raw Data'!X1213</f>
        <v>0</v>
      </c>
      <c r="Y101" s="4">
        <f>'Raw Data'!Y1213</f>
        <v>11.8</v>
      </c>
      <c r="Z101" s="4">
        <f>'Raw Data'!Z1213</f>
        <v>865</v>
      </c>
      <c r="AA101" s="4">
        <f>'Raw Data'!AA1213</f>
        <v>884</v>
      </c>
      <c r="AB101" s="4">
        <f>'Raw Data'!AB1213</f>
        <v>816</v>
      </c>
      <c r="AC101" s="4">
        <f>'Raw Data'!AC1213</f>
        <v>53</v>
      </c>
      <c r="AD101" s="4">
        <f>'Raw Data'!AD1213</f>
        <v>8.5399999999999991</v>
      </c>
      <c r="AE101" s="4">
        <f>'Raw Data'!AE1213</f>
        <v>0.2</v>
      </c>
      <c r="AF101" s="4">
        <f>'Raw Data'!AF1213</f>
        <v>977</v>
      </c>
      <c r="AG101" s="4">
        <f>'Raw Data'!AG1213</f>
        <v>-7</v>
      </c>
      <c r="AH101" s="4">
        <f>'Raw Data'!AH1213</f>
        <v>13</v>
      </c>
      <c r="AI101" s="4">
        <f>'Raw Data'!AI1213</f>
        <v>29</v>
      </c>
      <c r="AJ101" s="4">
        <f>'Raw Data'!AJ1213</f>
        <v>189</v>
      </c>
      <c r="AK101" s="4">
        <f>'Raw Data'!AK1213</f>
        <v>138.80000000000001</v>
      </c>
      <c r="AL101" s="4">
        <f>'Raw Data'!AL1213</f>
        <v>2.6</v>
      </c>
      <c r="AM101" s="4">
        <f>'Raw Data'!AM1213</f>
        <v>195</v>
      </c>
      <c r="AN101" s="4" t="str">
        <f>'Raw Data'!AN1213</f>
        <v>n/a</v>
      </c>
      <c r="AO101" s="4">
        <f>'Raw Data'!AO1213</f>
        <v>2</v>
      </c>
      <c r="AP101" s="5">
        <f>'Raw Data'!AP1213</f>
        <v>0.62155092592592587</v>
      </c>
      <c r="AQ101" s="4">
        <f>'Raw Data'!AQ1213</f>
        <v>47.164223999999997</v>
      </c>
      <c r="AR101" s="4">
        <f>'Raw Data'!AR1213</f>
        <v>-88.488761999999994</v>
      </c>
      <c r="AS101" s="4">
        <f>'Raw Data'!AS1213</f>
        <v>322.8</v>
      </c>
      <c r="AT101" s="4">
        <f>'Raw Data'!AT1213</f>
        <v>22.7</v>
      </c>
      <c r="AU101" s="4">
        <f>'Raw Data'!AU1213</f>
        <v>12</v>
      </c>
      <c r="AV101" s="4">
        <f>'Raw Data'!AV1213</f>
        <v>9</v>
      </c>
      <c r="AW101" s="4" t="str">
        <f>'Raw Data'!AW1213</f>
        <v>0x4b46000</v>
      </c>
      <c r="AX101" s="4">
        <f>'Raw Data'!AX1213</f>
        <v>1.2119880000000001</v>
      </c>
      <c r="AY101" s="4">
        <f>'Raw Data'!AY1213</f>
        <v>2.45994</v>
      </c>
      <c r="AZ101" s="4">
        <f>'Raw Data'!AZ1213</f>
        <v>3.7479520000000002</v>
      </c>
      <c r="BA101" s="4">
        <f>'Raw Data'!BA1213</f>
        <v>14.023</v>
      </c>
      <c r="BB101" s="4">
        <f>'Raw Data'!BB1213</f>
        <v>8.89</v>
      </c>
      <c r="BC101" s="4">
        <f>'Raw Data'!BC1213</f>
        <v>0.63</v>
      </c>
      <c r="BD101" s="4">
        <f>'Raw Data'!BD1213</f>
        <v>24.44</v>
      </c>
      <c r="BE101" s="4">
        <f>'Raw Data'!BE1213</f>
        <v>1011.297</v>
      </c>
      <c r="BF101" s="4">
        <f>'Raw Data'!BF1213</f>
        <v>1222.6120000000001</v>
      </c>
      <c r="BG101" s="4">
        <f>'Raw Data'!BG1213</f>
        <v>0.113</v>
      </c>
      <c r="BH101" s="4">
        <f>'Raw Data'!BH1213</f>
        <v>0.158</v>
      </c>
      <c r="BI101" s="4">
        <f>'Raw Data'!BI1213</f>
        <v>0.27100000000000002</v>
      </c>
      <c r="BJ101" s="4">
        <f>'Raw Data'!BJ1213</f>
        <v>8.5999999999999993E-2</v>
      </c>
      <c r="BK101" s="4">
        <f>'Raw Data'!BK1213</f>
        <v>0.12</v>
      </c>
      <c r="BL101" s="4">
        <f>'Raw Data'!BL1213</f>
        <v>0.20599999999999999</v>
      </c>
      <c r="BM101" s="4">
        <f>'Raw Data'!BM1213</f>
        <v>32.438099999999999</v>
      </c>
      <c r="BN101" s="4">
        <f>'Raw Data'!BN1213</f>
        <v>0</v>
      </c>
      <c r="BO101" s="4">
        <f>'Raw Data'!BO1213</f>
        <v>0</v>
      </c>
      <c r="BP101" s="4">
        <f>'Raw Data'!BP1213</f>
        <v>0</v>
      </c>
      <c r="BQ101" s="4">
        <f>'Raw Data'!BQ1213</f>
        <v>0</v>
      </c>
      <c r="BR101" s="4">
        <f>'Raw Data'!BR1213</f>
        <v>0.47894399999999998</v>
      </c>
      <c r="BS101" s="4">
        <f>'Raw Data'!BS1213</f>
        <v>-5</v>
      </c>
      <c r="BT101" s="4">
        <f>'Raw Data'!BT1213</f>
        <v>0.15781200000000001</v>
      </c>
      <c r="BU101" s="4">
        <f>'Raw Data'!BU1213</f>
        <v>11.704196</v>
      </c>
      <c r="BV101" s="4">
        <f>'Raw Data'!BV1213</f>
        <v>3.1878060000000001</v>
      </c>
      <c r="BW101" s="4">
        <f t="shared" si="19"/>
        <v>3.0922485832</v>
      </c>
      <c r="BY101" s="4">
        <f t="shared" si="15"/>
        <v>8723.440288730244</v>
      </c>
      <c r="BZ101" s="4">
        <f t="shared" si="16"/>
        <v>10546.241883724624</v>
      </c>
      <c r="CA101" s="4">
        <f t="shared" si="17"/>
        <v>0.74183535087199992</v>
      </c>
      <c r="CB101" s="4">
        <f t="shared" si="18"/>
        <v>288.92269088364361</v>
      </c>
    </row>
    <row r="102" spans="1:80" x14ac:dyDescent="0.25">
      <c r="A102" s="2">
        <f>'Raw Data'!A1214</f>
        <v>42070</v>
      </c>
      <c r="B102" s="3">
        <f>'Raw Data'!B1214</f>
        <v>3.8203703703703705E-2</v>
      </c>
      <c r="C102" s="4">
        <f>'Raw Data'!C1214</f>
        <v>7.1289999999999996</v>
      </c>
      <c r="D102" s="4">
        <f>'Raw Data'!D1214</f>
        <v>12.5869</v>
      </c>
      <c r="E102" s="4">
        <f>'Raw Data'!E1214</f>
        <v>125868.558</v>
      </c>
      <c r="F102" s="4">
        <f>'Raw Data'!F1214</f>
        <v>7.3</v>
      </c>
      <c r="G102" s="4">
        <f>'Raw Data'!G1214</f>
        <v>10.199999999999999</v>
      </c>
      <c r="H102" s="4">
        <f>'Raw Data'!H1214</f>
        <v>4362.1000000000004</v>
      </c>
      <c r="I102" s="4">
        <f>'Raw Data'!I1214</f>
        <v>0</v>
      </c>
      <c r="J102" s="4">
        <f>'Raw Data'!J1214</f>
        <v>0</v>
      </c>
      <c r="K102" s="4">
        <f>'Raw Data'!K1214</f>
        <v>0.80920000000000003</v>
      </c>
      <c r="L102" s="4">
        <f>'Raw Data'!L1214</f>
        <v>5.7687999999999997</v>
      </c>
      <c r="M102" s="4">
        <f>'Raw Data'!M1214</f>
        <v>10.185700000000001</v>
      </c>
      <c r="N102" s="4">
        <f>'Raw Data'!N1214</f>
        <v>5.9074</v>
      </c>
      <c r="O102" s="4">
        <f>'Raw Data'!O1214</f>
        <v>8.2542000000000009</v>
      </c>
      <c r="P102" s="4">
        <f>'Raw Data'!P1214</f>
        <v>14.2</v>
      </c>
      <c r="Q102" s="4">
        <f>'Raw Data'!Q1214</f>
        <v>4.5014000000000003</v>
      </c>
      <c r="R102" s="4">
        <f>'Raw Data'!R1214</f>
        <v>6.2896000000000001</v>
      </c>
      <c r="S102" s="4">
        <f>'Raw Data'!S1214</f>
        <v>10.8</v>
      </c>
      <c r="T102" s="4">
        <f>'Raw Data'!T1214</f>
        <v>4362.0910999999996</v>
      </c>
      <c r="U102" s="4">
        <f>'Raw Data'!U1214</f>
        <v>0</v>
      </c>
      <c r="V102" s="4">
        <f>'Raw Data'!V1214</f>
        <v>0</v>
      </c>
      <c r="W102" s="4">
        <f>'Raw Data'!W1214</f>
        <v>0</v>
      </c>
      <c r="X102" s="4">
        <f>'Raw Data'!X1214</f>
        <v>0</v>
      </c>
      <c r="Y102" s="4">
        <f>'Raw Data'!Y1214</f>
        <v>11.8</v>
      </c>
      <c r="Z102" s="4">
        <f>'Raw Data'!Z1214</f>
        <v>866</v>
      </c>
      <c r="AA102" s="4">
        <f>'Raw Data'!AA1214</f>
        <v>885</v>
      </c>
      <c r="AB102" s="4">
        <f>'Raw Data'!AB1214</f>
        <v>818</v>
      </c>
      <c r="AC102" s="4">
        <f>'Raw Data'!AC1214</f>
        <v>53</v>
      </c>
      <c r="AD102" s="4">
        <f>'Raw Data'!AD1214</f>
        <v>8.5399999999999991</v>
      </c>
      <c r="AE102" s="4">
        <f>'Raw Data'!AE1214</f>
        <v>0.2</v>
      </c>
      <c r="AF102" s="4">
        <f>'Raw Data'!AF1214</f>
        <v>977</v>
      </c>
      <c r="AG102" s="4">
        <f>'Raw Data'!AG1214</f>
        <v>-7</v>
      </c>
      <c r="AH102" s="4">
        <f>'Raw Data'!AH1214</f>
        <v>13</v>
      </c>
      <c r="AI102" s="4">
        <f>'Raw Data'!AI1214</f>
        <v>29</v>
      </c>
      <c r="AJ102" s="4">
        <f>'Raw Data'!AJ1214</f>
        <v>189</v>
      </c>
      <c r="AK102" s="4">
        <f>'Raw Data'!AK1214</f>
        <v>139</v>
      </c>
      <c r="AL102" s="4">
        <f>'Raw Data'!AL1214</f>
        <v>2.4</v>
      </c>
      <c r="AM102" s="4">
        <f>'Raw Data'!AM1214</f>
        <v>195</v>
      </c>
      <c r="AN102" s="4" t="str">
        <f>'Raw Data'!AN1214</f>
        <v>n/a</v>
      </c>
      <c r="AO102" s="4">
        <f>'Raw Data'!AO1214</f>
        <v>2</v>
      </c>
      <c r="AP102" s="5">
        <f>'Raw Data'!AP1214</f>
        <v>0.62156250000000002</v>
      </c>
      <c r="AQ102" s="4">
        <f>'Raw Data'!AQ1214</f>
        <v>47.164242999999999</v>
      </c>
      <c r="AR102" s="4">
        <f>'Raw Data'!AR1214</f>
        <v>-88.488885999999994</v>
      </c>
      <c r="AS102" s="4">
        <f>'Raw Data'!AS1214</f>
        <v>322.7</v>
      </c>
      <c r="AT102" s="4">
        <f>'Raw Data'!AT1214</f>
        <v>22.3</v>
      </c>
      <c r="AU102" s="4">
        <f>'Raw Data'!AU1214</f>
        <v>12</v>
      </c>
      <c r="AV102" s="4">
        <f>'Raw Data'!AV1214</f>
        <v>9</v>
      </c>
      <c r="AW102" s="4" t="str">
        <f>'Raw Data'!AW1214</f>
        <v>0x4b46000</v>
      </c>
      <c r="AX102" s="4">
        <f>'Raw Data'!AX1214</f>
        <v>1.3120080000000001</v>
      </c>
      <c r="AY102" s="4">
        <f>'Raw Data'!AY1214</f>
        <v>2.9</v>
      </c>
      <c r="AZ102" s="4">
        <f>'Raw Data'!AZ1214</f>
        <v>4.0399599999999998</v>
      </c>
      <c r="BA102" s="4">
        <f>'Raw Data'!BA1214</f>
        <v>14.023</v>
      </c>
      <c r="BB102" s="4">
        <f>'Raw Data'!BB1214</f>
        <v>9.17</v>
      </c>
      <c r="BC102" s="4">
        <f>'Raw Data'!BC1214</f>
        <v>0.65</v>
      </c>
      <c r="BD102" s="4">
        <f>'Raw Data'!BD1214</f>
        <v>23.573</v>
      </c>
      <c r="BE102" s="4">
        <f>'Raw Data'!BE1214</f>
        <v>1066.5830000000001</v>
      </c>
      <c r="BF102" s="4">
        <f>'Raw Data'!BF1214</f>
        <v>1198.6079999999999</v>
      </c>
      <c r="BG102" s="4">
        <f>'Raw Data'!BG1214</f>
        <v>0.114</v>
      </c>
      <c r="BH102" s="4">
        <f>'Raw Data'!BH1214</f>
        <v>0.16</v>
      </c>
      <c r="BI102" s="4">
        <f>'Raw Data'!BI1214</f>
        <v>0.27400000000000002</v>
      </c>
      <c r="BJ102" s="4">
        <f>'Raw Data'!BJ1214</f>
        <v>8.6999999999999994E-2</v>
      </c>
      <c r="BK102" s="4">
        <f>'Raw Data'!BK1214</f>
        <v>0.122</v>
      </c>
      <c r="BL102" s="4">
        <f>'Raw Data'!BL1214</f>
        <v>0.20899999999999999</v>
      </c>
      <c r="BM102" s="4">
        <f>'Raw Data'!BM1214</f>
        <v>26.67</v>
      </c>
      <c r="BN102" s="4">
        <f>'Raw Data'!BN1214</f>
        <v>0</v>
      </c>
      <c r="BO102" s="4">
        <f>'Raw Data'!BO1214</f>
        <v>0</v>
      </c>
      <c r="BP102" s="4">
        <f>'Raw Data'!BP1214</f>
        <v>0</v>
      </c>
      <c r="BQ102" s="4">
        <f>'Raw Data'!BQ1214</f>
        <v>0</v>
      </c>
      <c r="BR102" s="4">
        <f>'Raw Data'!BR1214</f>
        <v>0.50825900000000002</v>
      </c>
      <c r="BS102" s="4">
        <f>'Raw Data'!BS1214</f>
        <v>-5</v>
      </c>
      <c r="BT102" s="4">
        <f>'Raw Data'!BT1214</f>
        <v>0.15637799999999999</v>
      </c>
      <c r="BU102" s="4">
        <f>'Raw Data'!BU1214</f>
        <v>12.420572999999999</v>
      </c>
      <c r="BV102" s="4">
        <f>'Raw Data'!BV1214</f>
        <v>3.1588280000000002</v>
      </c>
      <c r="BW102" s="4">
        <f t="shared" si="19"/>
        <v>3.2815153865999998</v>
      </c>
      <c r="BY102" s="4">
        <f t="shared" si="15"/>
        <v>9763.4605728874831</v>
      </c>
      <c r="BZ102" s="4">
        <f t="shared" si="16"/>
        <v>10972.012445677006</v>
      </c>
      <c r="CA102" s="4">
        <f t="shared" si="17"/>
        <v>0.79639472018699986</v>
      </c>
      <c r="CB102" s="4">
        <f t="shared" si="18"/>
        <v>252.08633493350999</v>
      </c>
    </row>
    <row r="103" spans="1:80" x14ac:dyDescent="0.25">
      <c r="A103" s="2">
        <f>'Raw Data'!A1215</f>
        <v>42070</v>
      </c>
      <c r="B103" s="3">
        <f>'Raw Data'!B1215</f>
        <v>3.8215277777777779E-2</v>
      </c>
      <c r="C103" s="4">
        <f>'Raw Data'!C1215</f>
        <v>7.23</v>
      </c>
      <c r="D103" s="4">
        <f>'Raw Data'!D1215</f>
        <v>12.400499999999999</v>
      </c>
      <c r="E103" s="4">
        <f>'Raw Data'!E1215</f>
        <v>124004.9718</v>
      </c>
      <c r="F103" s="4">
        <f>'Raw Data'!F1215</f>
        <v>7.3</v>
      </c>
      <c r="G103" s="4">
        <f>'Raw Data'!G1215</f>
        <v>10.1</v>
      </c>
      <c r="H103" s="4">
        <f>'Raw Data'!H1215</f>
        <v>3534.8</v>
      </c>
      <c r="I103" s="4">
        <f>'Raw Data'!I1215</f>
        <v>0</v>
      </c>
      <c r="J103" s="4">
        <f>'Raw Data'!J1215</f>
        <v>0</v>
      </c>
      <c r="K103" s="4">
        <f>'Raw Data'!K1215</f>
        <v>0.81140000000000001</v>
      </c>
      <c r="L103" s="4">
        <f>'Raw Data'!L1215</f>
        <v>5.8662999999999998</v>
      </c>
      <c r="M103" s="4">
        <f>'Raw Data'!M1215</f>
        <v>10.061500000000001</v>
      </c>
      <c r="N103" s="4">
        <f>'Raw Data'!N1215</f>
        <v>5.8978000000000002</v>
      </c>
      <c r="O103" s="4">
        <f>'Raw Data'!O1215</f>
        <v>8.1865000000000006</v>
      </c>
      <c r="P103" s="4">
        <f>'Raw Data'!P1215</f>
        <v>14.1</v>
      </c>
      <c r="Q103" s="4">
        <f>'Raw Data'!Q1215</f>
        <v>4.4939999999999998</v>
      </c>
      <c r="R103" s="4">
        <f>'Raw Data'!R1215</f>
        <v>6.2380000000000004</v>
      </c>
      <c r="S103" s="4">
        <f>'Raw Data'!S1215</f>
        <v>10.7</v>
      </c>
      <c r="T103" s="4">
        <f>'Raw Data'!T1215</f>
        <v>3534.7768999999998</v>
      </c>
      <c r="U103" s="4">
        <f>'Raw Data'!U1215</f>
        <v>0</v>
      </c>
      <c r="V103" s="4">
        <f>'Raw Data'!V1215</f>
        <v>0</v>
      </c>
      <c r="W103" s="4">
        <f>'Raw Data'!W1215</f>
        <v>0</v>
      </c>
      <c r="X103" s="4">
        <f>'Raw Data'!X1215</f>
        <v>0</v>
      </c>
      <c r="Y103" s="4">
        <f>'Raw Data'!Y1215</f>
        <v>11.9</v>
      </c>
      <c r="Z103" s="4">
        <f>'Raw Data'!Z1215</f>
        <v>867</v>
      </c>
      <c r="AA103" s="4">
        <f>'Raw Data'!AA1215</f>
        <v>885</v>
      </c>
      <c r="AB103" s="4">
        <f>'Raw Data'!AB1215</f>
        <v>818</v>
      </c>
      <c r="AC103" s="4">
        <f>'Raw Data'!AC1215</f>
        <v>53</v>
      </c>
      <c r="AD103" s="4">
        <f>'Raw Data'!AD1215</f>
        <v>8.5399999999999991</v>
      </c>
      <c r="AE103" s="4">
        <f>'Raw Data'!AE1215</f>
        <v>0.2</v>
      </c>
      <c r="AF103" s="4">
        <f>'Raw Data'!AF1215</f>
        <v>977</v>
      </c>
      <c r="AG103" s="4">
        <f>'Raw Data'!AG1215</f>
        <v>-7</v>
      </c>
      <c r="AH103" s="4">
        <f>'Raw Data'!AH1215</f>
        <v>13</v>
      </c>
      <c r="AI103" s="4">
        <f>'Raw Data'!AI1215</f>
        <v>29</v>
      </c>
      <c r="AJ103" s="4">
        <f>'Raw Data'!AJ1215</f>
        <v>189</v>
      </c>
      <c r="AK103" s="4">
        <f>'Raw Data'!AK1215</f>
        <v>139</v>
      </c>
      <c r="AL103" s="4">
        <f>'Raw Data'!AL1215</f>
        <v>2.4</v>
      </c>
      <c r="AM103" s="4">
        <f>'Raw Data'!AM1215</f>
        <v>195</v>
      </c>
      <c r="AN103" s="4" t="str">
        <f>'Raw Data'!AN1215</f>
        <v>n/a</v>
      </c>
      <c r="AO103" s="4">
        <f>'Raw Data'!AO1215</f>
        <v>2</v>
      </c>
      <c r="AP103" s="5">
        <f>'Raw Data'!AP1215</f>
        <v>0.62157407407407406</v>
      </c>
      <c r="AQ103" s="4">
        <f>'Raw Data'!AQ1215</f>
        <v>47.164253000000002</v>
      </c>
      <c r="AR103" s="4">
        <f>'Raw Data'!AR1215</f>
        <v>-88.489017000000004</v>
      </c>
      <c r="AS103" s="4">
        <f>'Raw Data'!AS1215</f>
        <v>322.60000000000002</v>
      </c>
      <c r="AT103" s="4">
        <f>'Raw Data'!AT1215</f>
        <v>22.4</v>
      </c>
      <c r="AU103" s="4">
        <f>'Raw Data'!AU1215</f>
        <v>12</v>
      </c>
      <c r="AV103" s="4">
        <f>'Raw Data'!AV1215</f>
        <v>9</v>
      </c>
      <c r="AW103" s="4" t="str">
        <f>'Raw Data'!AW1215</f>
        <v>0x4b46000</v>
      </c>
      <c r="AX103" s="4">
        <f>'Raw Data'!AX1215</f>
        <v>1.4</v>
      </c>
      <c r="AY103" s="4">
        <f>'Raw Data'!AY1215</f>
        <v>2.9</v>
      </c>
      <c r="AZ103" s="4">
        <f>'Raw Data'!AZ1215</f>
        <v>3.6</v>
      </c>
      <c r="BA103" s="4">
        <f>'Raw Data'!BA1215</f>
        <v>14.023</v>
      </c>
      <c r="BB103" s="4">
        <f>'Raw Data'!BB1215</f>
        <v>9.2899999999999991</v>
      </c>
      <c r="BC103" s="4">
        <f>'Raw Data'!BC1215</f>
        <v>0.66</v>
      </c>
      <c r="BD103" s="4">
        <f>'Raw Data'!BD1215</f>
        <v>23.245999999999999</v>
      </c>
      <c r="BE103" s="4">
        <f>'Raw Data'!BE1215</f>
        <v>1091.914</v>
      </c>
      <c r="BF103" s="4">
        <f>'Raw Data'!BF1215</f>
        <v>1191.973</v>
      </c>
      <c r="BG103" s="4">
        <f>'Raw Data'!BG1215</f>
        <v>0.115</v>
      </c>
      <c r="BH103" s="4">
        <f>'Raw Data'!BH1215</f>
        <v>0.16</v>
      </c>
      <c r="BI103" s="4">
        <f>'Raw Data'!BI1215</f>
        <v>0.27500000000000002</v>
      </c>
      <c r="BJ103" s="4">
        <f>'Raw Data'!BJ1215</f>
        <v>8.7999999999999995E-2</v>
      </c>
      <c r="BK103" s="4">
        <f>'Raw Data'!BK1215</f>
        <v>0.122</v>
      </c>
      <c r="BL103" s="4">
        <f>'Raw Data'!BL1215</f>
        <v>0.20899999999999999</v>
      </c>
      <c r="BM103" s="4">
        <f>'Raw Data'!BM1215</f>
        <v>21.757400000000001</v>
      </c>
      <c r="BN103" s="4">
        <f>'Raw Data'!BN1215</f>
        <v>0</v>
      </c>
      <c r="BO103" s="4">
        <f>'Raw Data'!BO1215</f>
        <v>0</v>
      </c>
      <c r="BP103" s="4">
        <f>'Raw Data'!BP1215</f>
        <v>0</v>
      </c>
      <c r="BQ103" s="4">
        <f>'Raw Data'!BQ1215</f>
        <v>0</v>
      </c>
      <c r="BR103" s="4">
        <f>'Raw Data'!BR1215</f>
        <v>0.57514399999999999</v>
      </c>
      <c r="BS103" s="4">
        <f>'Raw Data'!BS1215</f>
        <v>-5</v>
      </c>
      <c r="BT103" s="4">
        <f>'Raw Data'!BT1215</f>
        <v>0.15843099999999999</v>
      </c>
      <c r="BU103" s="4">
        <f>'Raw Data'!BU1215</f>
        <v>14.055078</v>
      </c>
      <c r="BV103" s="4">
        <f>'Raw Data'!BV1215</f>
        <v>3.2002980000000001</v>
      </c>
      <c r="BW103" s="4">
        <f t="shared" si="19"/>
        <v>3.7133516075999999</v>
      </c>
      <c r="BY103" s="4">
        <f t="shared" si="15"/>
        <v>11310.692155758203</v>
      </c>
      <c r="BZ103" s="4">
        <f t="shared" si="16"/>
        <v>12347.162561314877</v>
      </c>
      <c r="CA103" s="4">
        <f t="shared" si="17"/>
        <v>0.9115561387679999</v>
      </c>
      <c r="CB103" s="4">
        <f t="shared" si="18"/>
        <v>232.71528705274918</v>
      </c>
    </row>
    <row r="104" spans="1:80" x14ac:dyDescent="0.25">
      <c r="A104" s="2">
        <f>'Raw Data'!A1216</f>
        <v>42070</v>
      </c>
      <c r="B104" s="3">
        <f>'Raw Data'!B1216</f>
        <v>3.8226851851851852E-2</v>
      </c>
      <c r="C104" s="4">
        <f>'Raw Data'!C1216</f>
        <v>7.2690000000000001</v>
      </c>
      <c r="D104" s="4">
        <f>'Raw Data'!D1216</f>
        <v>12.248200000000001</v>
      </c>
      <c r="E104" s="4">
        <f>'Raw Data'!E1216</f>
        <v>122481.60000000001</v>
      </c>
      <c r="F104" s="4">
        <f>'Raw Data'!F1216</f>
        <v>7</v>
      </c>
      <c r="G104" s="4">
        <f>'Raw Data'!G1216</f>
        <v>9.9</v>
      </c>
      <c r="H104" s="4">
        <f>'Raw Data'!H1216</f>
        <v>3155.7</v>
      </c>
      <c r="I104" s="4">
        <f>'Raw Data'!I1216</f>
        <v>0</v>
      </c>
      <c r="J104" s="4">
        <f>'Raw Data'!J1216</f>
        <v>0</v>
      </c>
      <c r="K104" s="4">
        <f>'Raw Data'!K1216</f>
        <v>0.81310000000000004</v>
      </c>
      <c r="L104" s="4">
        <f>'Raw Data'!L1216</f>
        <v>5.9108000000000001</v>
      </c>
      <c r="M104" s="4">
        <f>'Raw Data'!M1216</f>
        <v>9.9589999999999996</v>
      </c>
      <c r="N104" s="4">
        <f>'Raw Data'!N1216</f>
        <v>5.6833</v>
      </c>
      <c r="O104" s="4">
        <f>'Raw Data'!O1216</f>
        <v>8.0412999999999997</v>
      </c>
      <c r="P104" s="4">
        <f>'Raw Data'!P1216</f>
        <v>13.7</v>
      </c>
      <c r="Q104" s="4">
        <f>'Raw Data'!Q1216</f>
        <v>4.3305999999999996</v>
      </c>
      <c r="R104" s="4">
        <f>'Raw Data'!R1216</f>
        <v>6.1273999999999997</v>
      </c>
      <c r="S104" s="4">
        <f>'Raw Data'!S1216</f>
        <v>10.5</v>
      </c>
      <c r="T104" s="4">
        <f>'Raw Data'!T1216</f>
        <v>3155.6797999999999</v>
      </c>
      <c r="U104" s="4">
        <f>'Raw Data'!U1216</f>
        <v>0</v>
      </c>
      <c r="V104" s="4">
        <f>'Raw Data'!V1216</f>
        <v>0</v>
      </c>
      <c r="W104" s="4">
        <f>'Raw Data'!W1216</f>
        <v>0</v>
      </c>
      <c r="X104" s="4">
        <f>'Raw Data'!X1216</f>
        <v>0</v>
      </c>
      <c r="Y104" s="4">
        <f>'Raw Data'!Y1216</f>
        <v>11.8</v>
      </c>
      <c r="Z104" s="4">
        <f>'Raw Data'!Z1216</f>
        <v>868</v>
      </c>
      <c r="AA104" s="4">
        <f>'Raw Data'!AA1216</f>
        <v>886</v>
      </c>
      <c r="AB104" s="4">
        <f>'Raw Data'!AB1216</f>
        <v>820</v>
      </c>
      <c r="AC104" s="4">
        <f>'Raw Data'!AC1216</f>
        <v>53</v>
      </c>
      <c r="AD104" s="4">
        <f>'Raw Data'!AD1216</f>
        <v>8.5399999999999991</v>
      </c>
      <c r="AE104" s="4">
        <f>'Raw Data'!AE1216</f>
        <v>0.2</v>
      </c>
      <c r="AF104" s="4">
        <f>'Raw Data'!AF1216</f>
        <v>977</v>
      </c>
      <c r="AG104" s="4">
        <f>'Raw Data'!AG1216</f>
        <v>-7</v>
      </c>
      <c r="AH104" s="4">
        <f>'Raw Data'!AH1216</f>
        <v>13</v>
      </c>
      <c r="AI104" s="4">
        <f>'Raw Data'!AI1216</f>
        <v>29</v>
      </c>
      <c r="AJ104" s="4">
        <f>'Raw Data'!AJ1216</f>
        <v>189</v>
      </c>
      <c r="AK104" s="4">
        <f>'Raw Data'!AK1216</f>
        <v>139</v>
      </c>
      <c r="AL104" s="4">
        <f>'Raw Data'!AL1216</f>
        <v>2.2999999999999998</v>
      </c>
      <c r="AM104" s="4">
        <f>'Raw Data'!AM1216</f>
        <v>195</v>
      </c>
      <c r="AN104" s="4" t="str">
        <f>'Raw Data'!AN1216</f>
        <v>n/a</v>
      </c>
      <c r="AO104" s="4">
        <f>'Raw Data'!AO1216</f>
        <v>2</v>
      </c>
      <c r="AP104" s="5">
        <f>'Raw Data'!AP1216</f>
        <v>0.62158564814814821</v>
      </c>
      <c r="AQ104" s="4">
        <f>'Raw Data'!AQ1216</f>
        <v>47.164254999999997</v>
      </c>
      <c r="AR104" s="4">
        <f>'Raw Data'!AR1216</f>
        <v>-88.489148</v>
      </c>
      <c r="AS104" s="4">
        <f>'Raw Data'!AS1216</f>
        <v>322.7</v>
      </c>
      <c r="AT104" s="4">
        <f>'Raw Data'!AT1216</f>
        <v>22.8</v>
      </c>
      <c r="AU104" s="4">
        <f>'Raw Data'!AU1216</f>
        <v>12</v>
      </c>
      <c r="AV104" s="4">
        <f>'Raw Data'!AV1216</f>
        <v>9</v>
      </c>
      <c r="AW104" s="4" t="str">
        <f>'Raw Data'!AW1216</f>
        <v>0x4b46000</v>
      </c>
      <c r="AX104" s="4">
        <f>'Raw Data'!AX1216</f>
        <v>1.3619380000000001</v>
      </c>
      <c r="AY104" s="4">
        <f>'Raw Data'!AY1216</f>
        <v>2.9</v>
      </c>
      <c r="AZ104" s="4">
        <f>'Raw Data'!AZ1216</f>
        <v>3.5365630000000001</v>
      </c>
      <c r="BA104" s="4">
        <f>'Raw Data'!BA1216</f>
        <v>14.023</v>
      </c>
      <c r="BB104" s="4">
        <f>'Raw Data'!BB1216</f>
        <v>9.3800000000000008</v>
      </c>
      <c r="BC104" s="4">
        <f>'Raw Data'!BC1216</f>
        <v>0.67</v>
      </c>
      <c r="BD104" s="4">
        <f>'Raw Data'!BD1216</f>
        <v>22.986000000000001</v>
      </c>
      <c r="BE104" s="4">
        <f>'Raw Data'!BE1216</f>
        <v>1106.74</v>
      </c>
      <c r="BF104" s="4">
        <f>'Raw Data'!BF1216</f>
        <v>1186.836</v>
      </c>
      <c r="BG104" s="4">
        <f>'Raw Data'!BG1216</f>
        <v>0.111</v>
      </c>
      <c r="BH104" s="4">
        <f>'Raw Data'!BH1216</f>
        <v>0.158</v>
      </c>
      <c r="BI104" s="4">
        <f>'Raw Data'!BI1216</f>
        <v>0.26900000000000002</v>
      </c>
      <c r="BJ104" s="4">
        <f>'Raw Data'!BJ1216</f>
        <v>8.5000000000000006E-2</v>
      </c>
      <c r="BK104" s="4">
        <f>'Raw Data'!BK1216</f>
        <v>0.12</v>
      </c>
      <c r="BL104" s="4">
        <f>'Raw Data'!BL1216</f>
        <v>0.20499999999999999</v>
      </c>
      <c r="BM104" s="4">
        <f>'Raw Data'!BM1216</f>
        <v>19.539400000000001</v>
      </c>
      <c r="BN104" s="4">
        <f>'Raw Data'!BN1216</f>
        <v>0</v>
      </c>
      <c r="BO104" s="4">
        <f>'Raw Data'!BO1216</f>
        <v>0</v>
      </c>
      <c r="BP104" s="4">
        <f>'Raw Data'!BP1216</f>
        <v>0</v>
      </c>
      <c r="BQ104" s="4">
        <f>'Raw Data'!BQ1216</f>
        <v>0</v>
      </c>
      <c r="BR104" s="4">
        <f>'Raw Data'!BR1216</f>
        <v>0.58575699999999997</v>
      </c>
      <c r="BS104" s="4">
        <f>'Raw Data'!BS1216</f>
        <v>-5</v>
      </c>
      <c r="BT104" s="4">
        <f>'Raw Data'!BT1216</f>
        <v>0.15656800000000001</v>
      </c>
      <c r="BU104" s="4">
        <f>'Raw Data'!BU1216</f>
        <v>14.31443</v>
      </c>
      <c r="BV104" s="4">
        <f>'Raw Data'!BV1216</f>
        <v>3.1626650000000001</v>
      </c>
      <c r="BW104" s="4">
        <f t="shared" si="19"/>
        <v>3.7818724059999997</v>
      </c>
      <c r="BY104" s="4">
        <f t="shared" si="15"/>
        <v>11675.8136142934</v>
      </c>
      <c r="BZ104" s="4">
        <f t="shared" si="16"/>
        <v>12520.805181644761</v>
      </c>
      <c r="CA104" s="4">
        <f t="shared" si="17"/>
        <v>0.89672746734999997</v>
      </c>
      <c r="CB104" s="4">
        <f t="shared" si="18"/>
        <v>212.84817926546202</v>
      </c>
    </row>
    <row r="105" spans="1:80" x14ac:dyDescent="0.25">
      <c r="A105" s="2">
        <f>'Raw Data'!A1217</f>
        <v>42070</v>
      </c>
      <c r="B105" s="3">
        <f>'Raw Data'!B1217</f>
        <v>3.8238425925925926E-2</v>
      </c>
      <c r="C105" s="4">
        <f>'Raw Data'!C1217</f>
        <v>7.4059999999999997</v>
      </c>
      <c r="D105" s="4">
        <f>'Raw Data'!D1217</f>
        <v>12.052</v>
      </c>
      <c r="E105" s="4">
        <f>'Raw Data'!E1217</f>
        <v>120520.4246</v>
      </c>
      <c r="F105" s="4">
        <f>'Raw Data'!F1217</f>
        <v>6.9</v>
      </c>
      <c r="G105" s="4">
        <f>'Raw Data'!G1217</f>
        <v>9.4</v>
      </c>
      <c r="H105" s="4">
        <f>'Raw Data'!H1217</f>
        <v>2888.9</v>
      </c>
      <c r="I105" s="4">
        <f>'Raw Data'!I1217</f>
        <v>0</v>
      </c>
      <c r="J105" s="4">
        <f>'Raw Data'!J1217</f>
        <v>0</v>
      </c>
      <c r="K105" s="4">
        <f>'Raw Data'!K1217</f>
        <v>0.8145</v>
      </c>
      <c r="L105" s="4">
        <f>'Raw Data'!L1217</f>
        <v>6.032</v>
      </c>
      <c r="M105" s="4">
        <f>'Raw Data'!M1217</f>
        <v>9.8162000000000003</v>
      </c>
      <c r="N105" s="4">
        <f>'Raw Data'!N1217</f>
        <v>5.6199000000000003</v>
      </c>
      <c r="O105" s="4">
        <f>'Raw Data'!O1217</f>
        <v>7.6684999999999999</v>
      </c>
      <c r="P105" s="4">
        <f>'Raw Data'!P1217</f>
        <v>13.3</v>
      </c>
      <c r="Q105" s="4">
        <f>'Raw Data'!Q1217</f>
        <v>4.2823000000000002</v>
      </c>
      <c r="R105" s="4">
        <f>'Raw Data'!R1217</f>
        <v>5.8433999999999999</v>
      </c>
      <c r="S105" s="4">
        <f>'Raw Data'!S1217</f>
        <v>10.1</v>
      </c>
      <c r="T105" s="4">
        <f>'Raw Data'!T1217</f>
        <v>2888.8631999999998</v>
      </c>
      <c r="U105" s="4">
        <f>'Raw Data'!U1217</f>
        <v>0</v>
      </c>
      <c r="V105" s="4">
        <f>'Raw Data'!V1217</f>
        <v>0</v>
      </c>
      <c r="W105" s="4">
        <f>'Raw Data'!W1217</f>
        <v>0</v>
      </c>
      <c r="X105" s="4">
        <f>'Raw Data'!X1217</f>
        <v>0</v>
      </c>
      <c r="Y105" s="4">
        <f>'Raw Data'!Y1217</f>
        <v>11.8</v>
      </c>
      <c r="Z105" s="4">
        <f>'Raw Data'!Z1217</f>
        <v>868</v>
      </c>
      <c r="AA105" s="4">
        <f>'Raw Data'!AA1217</f>
        <v>887</v>
      </c>
      <c r="AB105" s="4">
        <f>'Raw Data'!AB1217</f>
        <v>820</v>
      </c>
      <c r="AC105" s="4">
        <f>'Raw Data'!AC1217</f>
        <v>53</v>
      </c>
      <c r="AD105" s="4">
        <f>'Raw Data'!AD1217</f>
        <v>8.5399999999999991</v>
      </c>
      <c r="AE105" s="4">
        <f>'Raw Data'!AE1217</f>
        <v>0.2</v>
      </c>
      <c r="AF105" s="4">
        <f>'Raw Data'!AF1217</f>
        <v>977</v>
      </c>
      <c r="AG105" s="4">
        <f>'Raw Data'!AG1217</f>
        <v>-7</v>
      </c>
      <c r="AH105" s="4">
        <f>'Raw Data'!AH1217</f>
        <v>13</v>
      </c>
      <c r="AI105" s="4">
        <f>'Raw Data'!AI1217</f>
        <v>29</v>
      </c>
      <c r="AJ105" s="4">
        <f>'Raw Data'!AJ1217</f>
        <v>189</v>
      </c>
      <c r="AK105" s="4">
        <f>'Raw Data'!AK1217</f>
        <v>139</v>
      </c>
      <c r="AL105" s="4">
        <f>'Raw Data'!AL1217</f>
        <v>2.2999999999999998</v>
      </c>
      <c r="AM105" s="4">
        <f>'Raw Data'!AM1217</f>
        <v>195</v>
      </c>
      <c r="AN105" s="4" t="str">
        <f>'Raw Data'!AN1217</f>
        <v>n/a</v>
      </c>
      <c r="AO105" s="4">
        <f>'Raw Data'!AO1217</f>
        <v>2</v>
      </c>
      <c r="AP105" s="5">
        <f>'Raw Data'!AP1217</f>
        <v>0.62159722222222225</v>
      </c>
      <c r="AQ105" s="4">
        <f>'Raw Data'!AQ1217</f>
        <v>47.164219000000003</v>
      </c>
      <c r="AR105" s="4">
        <f>'Raw Data'!AR1217</f>
        <v>-88.489294000000001</v>
      </c>
      <c r="AS105" s="4">
        <f>'Raw Data'!AS1217</f>
        <v>322.7</v>
      </c>
      <c r="AT105" s="4">
        <f>'Raw Data'!AT1217</f>
        <v>23.3</v>
      </c>
      <c r="AU105" s="4">
        <f>'Raw Data'!AU1217</f>
        <v>12</v>
      </c>
      <c r="AV105" s="4">
        <f>'Raw Data'!AV1217</f>
        <v>9</v>
      </c>
      <c r="AW105" s="4" t="str">
        <f>'Raw Data'!AW1217</f>
        <v>0x4b46000</v>
      </c>
      <c r="AX105" s="4">
        <f>'Raw Data'!AX1217</f>
        <v>1.112587</v>
      </c>
      <c r="AY105" s="4">
        <f>'Raw Data'!AY1217</f>
        <v>2.6608390000000002</v>
      </c>
      <c r="AZ105" s="4">
        <f>'Raw Data'!AZ1217</f>
        <v>3.0496500000000002</v>
      </c>
      <c r="BA105" s="4">
        <f>'Raw Data'!BA1217</f>
        <v>14.023</v>
      </c>
      <c r="BB105" s="4">
        <f>'Raw Data'!BB1217</f>
        <v>9.4600000000000009</v>
      </c>
      <c r="BC105" s="4">
        <f>'Raw Data'!BC1217</f>
        <v>0.67</v>
      </c>
      <c r="BD105" s="4">
        <f>'Raw Data'!BD1217</f>
        <v>22.777000000000001</v>
      </c>
      <c r="BE105" s="4">
        <f>'Raw Data'!BE1217</f>
        <v>1132.8150000000001</v>
      </c>
      <c r="BF105" s="4">
        <f>'Raw Data'!BF1217</f>
        <v>1173.3330000000001</v>
      </c>
      <c r="BG105" s="4">
        <f>'Raw Data'!BG1217</f>
        <v>0.111</v>
      </c>
      <c r="BH105" s="4">
        <f>'Raw Data'!BH1217</f>
        <v>0.151</v>
      </c>
      <c r="BI105" s="4">
        <f>'Raw Data'!BI1217</f>
        <v>0.26100000000000001</v>
      </c>
      <c r="BJ105" s="4">
        <f>'Raw Data'!BJ1217</f>
        <v>8.4000000000000005E-2</v>
      </c>
      <c r="BK105" s="4">
        <f>'Raw Data'!BK1217</f>
        <v>0.115</v>
      </c>
      <c r="BL105" s="4">
        <f>'Raw Data'!BL1217</f>
        <v>0.19900000000000001</v>
      </c>
      <c r="BM105" s="4">
        <f>'Raw Data'!BM1217</f>
        <v>17.940999999999999</v>
      </c>
      <c r="BN105" s="4">
        <f>'Raw Data'!BN1217</f>
        <v>0</v>
      </c>
      <c r="BO105" s="4">
        <f>'Raw Data'!BO1217</f>
        <v>0</v>
      </c>
      <c r="BP105" s="4">
        <f>'Raw Data'!BP1217</f>
        <v>0</v>
      </c>
      <c r="BQ105" s="4">
        <f>'Raw Data'!BQ1217</f>
        <v>0</v>
      </c>
      <c r="BR105" s="4">
        <f>'Raw Data'!BR1217</f>
        <v>0.59634299999999996</v>
      </c>
      <c r="BS105" s="4">
        <f>'Raw Data'!BS1217</f>
        <v>-5</v>
      </c>
      <c r="BT105" s="4">
        <f>'Raw Data'!BT1217</f>
        <v>0.156</v>
      </c>
      <c r="BU105" s="4">
        <f>'Raw Data'!BU1217</f>
        <v>14.573124</v>
      </c>
      <c r="BV105" s="4">
        <f>'Raw Data'!BV1217</f>
        <v>3.1511999999999998</v>
      </c>
      <c r="BW105" s="4">
        <f t="shared" si="19"/>
        <v>3.8502193607999997</v>
      </c>
      <c r="BY105" s="4">
        <f t="shared" si="15"/>
        <v>12166.877603012221</v>
      </c>
      <c r="BZ105" s="4">
        <f t="shared" si="16"/>
        <v>12602.056821789203</v>
      </c>
      <c r="CA105" s="4">
        <f t="shared" si="17"/>
        <v>0.90219296059200005</v>
      </c>
      <c r="CB105" s="4">
        <f t="shared" si="18"/>
        <v>198.96833385752399</v>
      </c>
    </row>
    <row r="106" spans="1:80" x14ac:dyDescent="0.25">
      <c r="A106" s="2">
        <f>'Raw Data'!A1218</f>
        <v>42070</v>
      </c>
      <c r="B106" s="3">
        <f>'Raw Data'!B1218</f>
        <v>3.8249999999999999E-2</v>
      </c>
      <c r="C106" s="4">
        <f>'Raw Data'!C1218</f>
        <v>7.5830000000000002</v>
      </c>
      <c r="D106" s="4">
        <f>'Raw Data'!D1218</f>
        <v>11.7906</v>
      </c>
      <c r="E106" s="4">
        <f>'Raw Data'!E1218</f>
        <v>117905.6213</v>
      </c>
      <c r="F106" s="4">
        <f>'Raw Data'!F1218</f>
        <v>7</v>
      </c>
      <c r="G106" s="4">
        <f>'Raw Data'!G1218</f>
        <v>9.9</v>
      </c>
      <c r="H106" s="4">
        <f>'Raw Data'!H1218</f>
        <v>2732.2</v>
      </c>
      <c r="I106" s="4">
        <f>'Raw Data'!I1218</f>
        <v>0</v>
      </c>
      <c r="J106" s="4">
        <f>'Raw Data'!J1218</f>
        <v>0</v>
      </c>
      <c r="K106" s="4">
        <f>'Raw Data'!K1218</f>
        <v>0.81620000000000004</v>
      </c>
      <c r="L106" s="4">
        <f>'Raw Data'!L1218</f>
        <v>6.1890999999999998</v>
      </c>
      <c r="M106" s="4">
        <f>'Raw Data'!M1218</f>
        <v>9.6232000000000006</v>
      </c>
      <c r="N106" s="4">
        <f>'Raw Data'!N1218</f>
        <v>5.6910999999999996</v>
      </c>
      <c r="O106" s="4">
        <f>'Raw Data'!O1218</f>
        <v>8.0822000000000003</v>
      </c>
      <c r="P106" s="4">
        <f>'Raw Data'!P1218</f>
        <v>13.8</v>
      </c>
      <c r="Q106" s="4">
        <f>'Raw Data'!Q1218</f>
        <v>4.3365</v>
      </c>
      <c r="R106" s="4">
        <f>'Raw Data'!R1218</f>
        <v>6.1585000000000001</v>
      </c>
      <c r="S106" s="4">
        <f>'Raw Data'!S1218</f>
        <v>10.5</v>
      </c>
      <c r="T106" s="4">
        <f>'Raw Data'!T1218</f>
        <v>2732.1605</v>
      </c>
      <c r="U106" s="4">
        <f>'Raw Data'!U1218</f>
        <v>0</v>
      </c>
      <c r="V106" s="4">
        <f>'Raw Data'!V1218</f>
        <v>0</v>
      </c>
      <c r="W106" s="4">
        <f>'Raw Data'!W1218</f>
        <v>0</v>
      </c>
      <c r="X106" s="4">
        <f>'Raw Data'!X1218</f>
        <v>0</v>
      </c>
      <c r="Y106" s="4">
        <f>'Raw Data'!Y1218</f>
        <v>11.8</v>
      </c>
      <c r="Z106" s="4">
        <f>'Raw Data'!Z1218</f>
        <v>868</v>
      </c>
      <c r="AA106" s="4">
        <f>'Raw Data'!AA1218</f>
        <v>886</v>
      </c>
      <c r="AB106" s="4">
        <f>'Raw Data'!AB1218</f>
        <v>821</v>
      </c>
      <c r="AC106" s="4">
        <f>'Raw Data'!AC1218</f>
        <v>53</v>
      </c>
      <c r="AD106" s="4">
        <f>'Raw Data'!AD1218</f>
        <v>8.5399999999999991</v>
      </c>
      <c r="AE106" s="4">
        <f>'Raw Data'!AE1218</f>
        <v>0.2</v>
      </c>
      <c r="AF106" s="4">
        <f>'Raw Data'!AF1218</f>
        <v>977</v>
      </c>
      <c r="AG106" s="4">
        <f>'Raw Data'!AG1218</f>
        <v>-7</v>
      </c>
      <c r="AH106" s="4">
        <f>'Raw Data'!AH1218</f>
        <v>13</v>
      </c>
      <c r="AI106" s="4">
        <f>'Raw Data'!AI1218</f>
        <v>29</v>
      </c>
      <c r="AJ106" s="4">
        <f>'Raw Data'!AJ1218</f>
        <v>189</v>
      </c>
      <c r="AK106" s="4">
        <f>'Raw Data'!AK1218</f>
        <v>139</v>
      </c>
      <c r="AL106" s="4">
        <f>'Raw Data'!AL1218</f>
        <v>2.5</v>
      </c>
      <c r="AM106" s="4">
        <f>'Raw Data'!AM1218</f>
        <v>195</v>
      </c>
      <c r="AN106" s="4" t="str">
        <f>'Raw Data'!AN1218</f>
        <v>n/a</v>
      </c>
      <c r="AO106" s="4">
        <f>'Raw Data'!AO1218</f>
        <v>2</v>
      </c>
      <c r="AP106" s="5">
        <f>'Raw Data'!AP1218</f>
        <v>0.62162037037037032</v>
      </c>
      <c r="AQ106" s="4">
        <f>'Raw Data'!AQ1218</f>
        <v>47.164118999999999</v>
      </c>
      <c r="AR106" s="4">
        <f>'Raw Data'!AR1218</f>
        <v>-88.489564000000001</v>
      </c>
      <c r="AS106" s="4">
        <f>'Raw Data'!AS1218</f>
        <v>322.8</v>
      </c>
      <c r="AT106" s="4">
        <f>'Raw Data'!AT1218</f>
        <v>26.6</v>
      </c>
      <c r="AU106" s="4">
        <f>'Raw Data'!AU1218</f>
        <v>12</v>
      </c>
      <c r="AV106" s="4">
        <f>'Raw Data'!AV1218</f>
        <v>9</v>
      </c>
      <c r="AW106" s="4" t="str">
        <f>'Raw Data'!AW1218</f>
        <v>0x4b46000</v>
      </c>
      <c r="AX106" s="4">
        <f>'Raw Data'!AX1218</f>
        <v>1.3123880000000001</v>
      </c>
      <c r="AY106" s="4">
        <f>'Raw Data'!AY1218</f>
        <v>1</v>
      </c>
      <c r="AZ106" s="4">
        <f>'Raw Data'!AZ1218</f>
        <v>2.7874129999999999</v>
      </c>
      <c r="BA106" s="4">
        <f>'Raw Data'!BA1218</f>
        <v>14.023</v>
      </c>
      <c r="BB106" s="4">
        <f>'Raw Data'!BB1218</f>
        <v>9.5500000000000007</v>
      </c>
      <c r="BC106" s="4">
        <f>'Raw Data'!BC1218</f>
        <v>0.68</v>
      </c>
      <c r="BD106" s="4">
        <f>'Raw Data'!BD1218</f>
        <v>22.521999999999998</v>
      </c>
      <c r="BE106" s="4">
        <f>'Raw Data'!BE1218</f>
        <v>1166.059</v>
      </c>
      <c r="BF106" s="4">
        <f>'Raw Data'!BF1218</f>
        <v>1153.962</v>
      </c>
      <c r="BG106" s="4">
        <f>'Raw Data'!BG1218</f>
        <v>0.112</v>
      </c>
      <c r="BH106" s="4">
        <f>'Raw Data'!BH1218</f>
        <v>0.159</v>
      </c>
      <c r="BI106" s="4">
        <f>'Raw Data'!BI1218</f>
        <v>0.27200000000000002</v>
      </c>
      <c r="BJ106" s="4">
        <f>'Raw Data'!BJ1218</f>
        <v>8.5999999999999993E-2</v>
      </c>
      <c r="BK106" s="4">
        <f>'Raw Data'!BK1218</f>
        <v>0.122</v>
      </c>
      <c r="BL106" s="4">
        <f>'Raw Data'!BL1218</f>
        <v>0.20699999999999999</v>
      </c>
      <c r="BM106" s="4">
        <f>'Raw Data'!BM1218</f>
        <v>17.022400000000001</v>
      </c>
      <c r="BN106" s="4">
        <f>'Raw Data'!BN1218</f>
        <v>0</v>
      </c>
      <c r="BO106" s="4">
        <f>'Raw Data'!BO1218</f>
        <v>0</v>
      </c>
      <c r="BP106" s="4">
        <f>'Raw Data'!BP1218</f>
        <v>0</v>
      </c>
      <c r="BQ106" s="4">
        <f>'Raw Data'!BQ1218</f>
        <v>0</v>
      </c>
      <c r="BR106" s="4">
        <f>'Raw Data'!BR1218</f>
        <v>0.616838</v>
      </c>
      <c r="BS106" s="4">
        <f>'Raw Data'!BS1218</f>
        <v>-5</v>
      </c>
      <c r="BT106" s="4">
        <f>'Raw Data'!BT1218</f>
        <v>0.15681100000000001</v>
      </c>
      <c r="BU106" s="4">
        <f>'Raw Data'!BU1218</f>
        <v>15.073975000000001</v>
      </c>
      <c r="BV106" s="4">
        <f>'Raw Data'!BV1218</f>
        <v>3.1675779999999998</v>
      </c>
      <c r="BW106" s="4">
        <f t="shared" si="19"/>
        <v>3.982544195</v>
      </c>
      <c r="BY106" s="4">
        <f t="shared" si="15"/>
        <v>12954.355286104925</v>
      </c>
      <c r="BZ106" s="4">
        <f t="shared" si="16"/>
        <v>12819.963427806149</v>
      </c>
      <c r="CA106" s="4">
        <f t="shared" si="17"/>
        <v>0.95541868345000003</v>
      </c>
      <c r="CB106" s="4">
        <f t="shared" si="18"/>
        <v>195.26897158244003</v>
      </c>
    </row>
    <row r="107" spans="1:80" x14ac:dyDescent="0.25">
      <c r="A107" s="2">
        <f>'Raw Data'!A1219</f>
        <v>42070</v>
      </c>
      <c r="B107" s="3">
        <f>'Raw Data'!B1219</f>
        <v>3.8261574074074073E-2</v>
      </c>
      <c r="C107" s="4">
        <f>'Raw Data'!C1219</f>
        <v>7.6150000000000002</v>
      </c>
      <c r="D107" s="4">
        <f>'Raw Data'!D1219</f>
        <v>11.5762</v>
      </c>
      <c r="E107" s="4">
        <f>'Raw Data'!E1219</f>
        <v>115761.75019999999</v>
      </c>
      <c r="F107" s="4">
        <f>'Raw Data'!F1219</f>
        <v>8.1</v>
      </c>
      <c r="G107" s="4">
        <f>'Raw Data'!G1219</f>
        <v>64.7</v>
      </c>
      <c r="H107" s="4">
        <f>'Raw Data'!H1219</f>
        <v>2547.6999999999998</v>
      </c>
      <c r="I107" s="4">
        <f>'Raw Data'!I1219</f>
        <v>0</v>
      </c>
      <c r="J107" s="4">
        <f>'Raw Data'!J1219</f>
        <v>0</v>
      </c>
      <c r="K107" s="4">
        <f>'Raw Data'!K1219</f>
        <v>0.81840000000000002</v>
      </c>
      <c r="L107" s="4">
        <f>'Raw Data'!L1219</f>
        <v>6.2321999999999997</v>
      </c>
      <c r="M107" s="4">
        <f>'Raw Data'!M1219</f>
        <v>9.4739000000000004</v>
      </c>
      <c r="N107" s="4">
        <f>'Raw Data'!N1219</f>
        <v>6.6238000000000001</v>
      </c>
      <c r="O107" s="4">
        <f>'Raw Data'!O1219</f>
        <v>52.9741</v>
      </c>
      <c r="P107" s="4">
        <f>'Raw Data'!P1219</f>
        <v>59.6</v>
      </c>
      <c r="Q107" s="4">
        <f>'Raw Data'!Q1219</f>
        <v>5.0472999999999999</v>
      </c>
      <c r="R107" s="4">
        <f>'Raw Data'!R1219</f>
        <v>40.365699999999997</v>
      </c>
      <c r="S107" s="4">
        <f>'Raw Data'!S1219</f>
        <v>45.4</v>
      </c>
      <c r="T107" s="4">
        <f>'Raw Data'!T1219</f>
        <v>2547.66</v>
      </c>
      <c r="U107" s="4">
        <f>'Raw Data'!U1219</f>
        <v>0</v>
      </c>
      <c r="V107" s="4">
        <f>'Raw Data'!V1219</f>
        <v>0</v>
      </c>
      <c r="W107" s="4">
        <f>'Raw Data'!W1219</f>
        <v>0</v>
      </c>
      <c r="X107" s="4">
        <f>'Raw Data'!X1219</f>
        <v>0</v>
      </c>
      <c r="Y107" s="4">
        <f>'Raw Data'!Y1219</f>
        <v>11.8</v>
      </c>
      <c r="Z107" s="4">
        <f>'Raw Data'!Z1219</f>
        <v>868</v>
      </c>
      <c r="AA107" s="4">
        <f>'Raw Data'!AA1219</f>
        <v>888</v>
      </c>
      <c r="AB107" s="4">
        <f>'Raw Data'!AB1219</f>
        <v>821</v>
      </c>
      <c r="AC107" s="4">
        <f>'Raw Data'!AC1219</f>
        <v>53</v>
      </c>
      <c r="AD107" s="4">
        <f>'Raw Data'!AD1219</f>
        <v>8.5399999999999991</v>
      </c>
      <c r="AE107" s="4">
        <f>'Raw Data'!AE1219</f>
        <v>0.2</v>
      </c>
      <c r="AF107" s="4">
        <f>'Raw Data'!AF1219</f>
        <v>977</v>
      </c>
      <c r="AG107" s="4">
        <f>'Raw Data'!AG1219</f>
        <v>-7</v>
      </c>
      <c r="AH107" s="4">
        <f>'Raw Data'!AH1219</f>
        <v>13</v>
      </c>
      <c r="AI107" s="4">
        <f>'Raw Data'!AI1219</f>
        <v>29</v>
      </c>
      <c r="AJ107" s="4">
        <f>'Raw Data'!AJ1219</f>
        <v>189</v>
      </c>
      <c r="AK107" s="4">
        <f>'Raw Data'!AK1219</f>
        <v>139</v>
      </c>
      <c r="AL107" s="4">
        <f>'Raw Data'!AL1219</f>
        <v>2.5</v>
      </c>
      <c r="AM107" s="4">
        <f>'Raw Data'!AM1219</f>
        <v>195</v>
      </c>
      <c r="AN107" s="4" t="str">
        <f>'Raw Data'!AN1219</f>
        <v>n/a</v>
      </c>
      <c r="AO107" s="4">
        <f>'Raw Data'!AO1219</f>
        <v>2</v>
      </c>
      <c r="AP107" s="5">
        <f>'Raw Data'!AP1219</f>
        <v>0.62163194444444447</v>
      </c>
      <c r="AQ107" s="4">
        <f>'Raw Data'!AQ1219</f>
        <v>47.164070000000002</v>
      </c>
      <c r="AR107" s="4">
        <f>'Raw Data'!AR1219</f>
        <v>-88.489703000000006</v>
      </c>
      <c r="AS107" s="4">
        <f>'Raw Data'!AS1219</f>
        <v>322.8</v>
      </c>
      <c r="AT107" s="4">
        <f>'Raw Data'!AT1219</f>
        <v>26.6</v>
      </c>
      <c r="AU107" s="4">
        <f>'Raw Data'!AU1219</f>
        <v>12</v>
      </c>
      <c r="AV107" s="4">
        <f>'Raw Data'!AV1219</f>
        <v>9</v>
      </c>
      <c r="AW107" s="4" t="str">
        <f>'Raw Data'!AW1219</f>
        <v>0x4b46000</v>
      </c>
      <c r="AX107" s="4">
        <f>'Raw Data'!AX1219</f>
        <v>2.1</v>
      </c>
      <c r="AY107" s="4">
        <f>'Raw Data'!AY1219</f>
        <v>1.024775</v>
      </c>
      <c r="AZ107" s="4">
        <f>'Raw Data'!AZ1219</f>
        <v>3.412388</v>
      </c>
      <c r="BA107" s="4">
        <f>'Raw Data'!BA1219</f>
        <v>14.023</v>
      </c>
      <c r="BB107" s="4">
        <f>'Raw Data'!BB1219</f>
        <v>9.67</v>
      </c>
      <c r="BC107" s="4">
        <f>'Raw Data'!BC1219</f>
        <v>0.69</v>
      </c>
      <c r="BD107" s="4">
        <f>'Raw Data'!BD1219</f>
        <v>22.19</v>
      </c>
      <c r="BE107" s="4">
        <f>'Raw Data'!BE1219</f>
        <v>1183.3689999999999</v>
      </c>
      <c r="BF107" s="4">
        <f>'Raw Data'!BF1219</f>
        <v>1144.9559999999999</v>
      </c>
      <c r="BG107" s="4">
        <f>'Raw Data'!BG1219</f>
        <v>0.13200000000000001</v>
      </c>
      <c r="BH107" s="4">
        <f>'Raw Data'!BH1219</f>
        <v>1.0529999999999999</v>
      </c>
      <c r="BI107" s="4">
        <f>'Raw Data'!BI1219</f>
        <v>1.1850000000000001</v>
      </c>
      <c r="BJ107" s="4">
        <f>'Raw Data'!BJ1219</f>
        <v>0.1</v>
      </c>
      <c r="BK107" s="4">
        <f>'Raw Data'!BK1219</f>
        <v>0.80300000000000005</v>
      </c>
      <c r="BL107" s="4">
        <f>'Raw Data'!BL1219</f>
        <v>0.90300000000000002</v>
      </c>
      <c r="BM107" s="4">
        <f>'Raw Data'!BM1219</f>
        <v>15.9971</v>
      </c>
      <c r="BN107" s="4">
        <f>'Raw Data'!BN1219</f>
        <v>0</v>
      </c>
      <c r="BO107" s="4">
        <f>'Raw Data'!BO1219</f>
        <v>0</v>
      </c>
      <c r="BP107" s="4">
        <f>'Raw Data'!BP1219</f>
        <v>0</v>
      </c>
      <c r="BQ107" s="4">
        <f>'Raw Data'!BQ1219</f>
        <v>0</v>
      </c>
      <c r="BR107" s="4">
        <f>'Raw Data'!BR1219</f>
        <v>0.59018199999999998</v>
      </c>
      <c r="BS107" s="4">
        <f>'Raw Data'!BS1219</f>
        <v>-5</v>
      </c>
      <c r="BT107" s="4">
        <f>'Raw Data'!BT1219</f>
        <v>0.15537799999999999</v>
      </c>
      <c r="BU107" s="4">
        <f>'Raw Data'!BU1219</f>
        <v>14.422572000000001</v>
      </c>
      <c r="BV107" s="4">
        <f>'Raw Data'!BV1219</f>
        <v>3.138636</v>
      </c>
      <c r="BW107" s="4">
        <f t="shared" si="19"/>
        <v>3.8104435223999999</v>
      </c>
      <c r="BY107" s="4">
        <f t="shared" si="15"/>
        <v>12578.544533935115</v>
      </c>
      <c r="BZ107" s="4">
        <f t="shared" si="16"/>
        <v>12170.236025615182</v>
      </c>
      <c r="CA107" s="4">
        <f t="shared" si="17"/>
        <v>1.0629435564000003</v>
      </c>
      <c r="CB107" s="4">
        <f t="shared" si="18"/>
        <v>175.57740749785322</v>
      </c>
    </row>
    <row r="108" spans="1:80" x14ac:dyDescent="0.25">
      <c r="A108" s="2">
        <f>'Raw Data'!A1220</f>
        <v>42070</v>
      </c>
      <c r="B108" s="3">
        <f>'Raw Data'!B1220</f>
        <v>3.8273148148148146E-2</v>
      </c>
      <c r="C108" s="4">
        <f>'Raw Data'!C1220</f>
        <v>7.5030000000000001</v>
      </c>
      <c r="D108" s="4">
        <f>'Raw Data'!D1220</f>
        <v>12.002599999999999</v>
      </c>
      <c r="E108" s="4">
        <f>'Raw Data'!E1220</f>
        <v>120026.33530000001</v>
      </c>
      <c r="F108" s="4">
        <f>'Raw Data'!F1220</f>
        <v>9.4</v>
      </c>
      <c r="G108" s="4">
        <f>'Raw Data'!G1220</f>
        <v>103</v>
      </c>
      <c r="H108" s="4">
        <f>'Raw Data'!H1220</f>
        <v>3301.4</v>
      </c>
      <c r="I108" s="4">
        <f>'Raw Data'!I1220</f>
        <v>0</v>
      </c>
      <c r="J108" s="4">
        <f>'Raw Data'!J1220</f>
        <v>0</v>
      </c>
      <c r="K108" s="4">
        <f>'Raw Data'!K1220</f>
        <v>0.81389999999999996</v>
      </c>
      <c r="L108" s="4">
        <f>'Raw Data'!L1220</f>
        <v>6.1067999999999998</v>
      </c>
      <c r="M108" s="4">
        <f>'Raw Data'!M1220</f>
        <v>9.7693999999999992</v>
      </c>
      <c r="N108" s="4">
        <f>'Raw Data'!N1220</f>
        <v>7.6595000000000004</v>
      </c>
      <c r="O108" s="4">
        <f>'Raw Data'!O1220</f>
        <v>83.835400000000007</v>
      </c>
      <c r="P108" s="4">
        <f>'Raw Data'!P1220</f>
        <v>91.5</v>
      </c>
      <c r="Q108" s="4">
        <f>'Raw Data'!Q1220</f>
        <v>5.8364000000000003</v>
      </c>
      <c r="R108" s="4">
        <f>'Raw Data'!R1220</f>
        <v>63.881700000000002</v>
      </c>
      <c r="S108" s="4">
        <f>'Raw Data'!S1220</f>
        <v>69.7</v>
      </c>
      <c r="T108" s="4">
        <f>'Raw Data'!T1220</f>
        <v>3301.3870999999999</v>
      </c>
      <c r="U108" s="4">
        <f>'Raw Data'!U1220</f>
        <v>0</v>
      </c>
      <c r="V108" s="4">
        <f>'Raw Data'!V1220</f>
        <v>0</v>
      </c>
      <c r="W108" s="4">
        <f>'Raw Data'!W1220</f>
        <v>0</v>
      </c>
      <c r="X108" s="4">
        <f>'Raw Data'!X1220</f>
        <v>0</v>
      </c>
      <c r="Y108" s="4">
        <f>'Raw Data'!Y1220</f>
        <v>11.8</v>
      </c>
      <c r="Z108" s="4">
        <f>'Raw Data'!Z1220</f>
        <v>868</v>
      </c>
      <c r="AA108" s="4">
        <f>'Raw Data'!AA1220</f>
        <v>889</v>
      </c>
      <c r="AB108" s="4">
        <f>'Raw Data'!AB1220</f>
        <v>820</v>
      </c>
      <c r="AC108" s="4">
        <f>'Raw Data'!AC1220</f>
        <v>53</v>
      </c>
      <c r="AD108" s="4">
        <f>'Raw Data'!AD1220</f>
        <v>8.5399999999999991</v>
      </c>
      <c r="AE108" s="4">
        <f>'Raw Data'!AE1220</f>
        <v>0.2</v>
      </c>
      <c r="AF108" s="4">
        <f>'Raw Data'!AF1220</f>
        <v>977</v>
      </c>
      <c r="AG108" s="4">
        <f>'Raw Data'!AG1220</f>
        <v>-7</v>
      </c>
      <c r="AH108" s="4">
        <f>'Raw Data'!AH1220</f>
        <v>13</v>
      </c>
      <c r="AI108" s="4">
        <f>'Raw Data'!AI1220</f>
        <v>29</v>
      </c>
      <c r="AJ108" s="4">
        <f>'Raw Data'!AJ1220</f>
        <v>189</v>
      </c>
      <c r="AK108" s="4">
        <f>'Raw Data'!AK1220</f>
        <v>139</v>
      </c>
      <c r="AL108" s="4">
        <f>'Raw Data'!AL1220</f>
        <v>2.5</v>
      </c>
      <c r="AM108" s="4">
        <f>'Raw Data'!AM1220</f>
        <v>195</v>
      </c>
      <c r="AN108" s="4" t="str">
        <f>'Raw Data'!AN1220</f>
        <v>n/a</v>
      </c>
      <c r="AO108" s="4">
        <f>'Raw Data'!AO1220</f>
        <v>2</v>
      </c>
      <c r="AP108" s="5">
        <f>'Raw Data'!AP1220</f>
        <v>0.62164351851851851</v>
      </c>
      <c r="AQ108" s="4">
        <f>'Raw Data'!AQ1220</f>
        <v>47.164012</v>
      </c>
      <c r="AR108" s="4">
        <f>'Raw Data'!AR1220</f>
        <v>-88.489819999999995</v>
      </c>
      <c r="AS108" s="4">
        <f>'Raw Data'!AS1220</f>
        <v>322.89999999999998</v>
      </c>
      <c r="AT108" s="4">
        <f>'Raw Data'!AT1220</f>
        <v>27.4</v>
      </c>
      <c r="AU108" s="4">
        <f>'Raw Data'!AU1220</f>
        <v>12</v>
      </c>
      <c r="AV108" s="4">
        <f>'Raw Data'!AV1220</f>
        <v>9</v>
      </c>
      <c r="AW108" s="4" t="str">
        <f>'Raw Data'!AW1220</f>
        <v>0x4b46000</v>
      </c>
      <c r="AX108" s="4">
        <f>'Raw Data'!AX1220</f>
        <v>2.1</v>
      </c>
      <c r="AY108" s="4">
        <f>'Raw Data'!AY1220</f>
        <v>1.2</v>
      </c>
      <c r="AZ108" s="4">
        <f>'Raw Data'!AZ1220</f>
        <v>3.5</v>
      </c>
      <c r="BA108" s="4">
        <f>'Raw Data'!BA1220</f>
        <v>14.023</v>
      </c>
      <c r="BB108" s="4">
        <f>'Raw Data'!BB1220</f>
        <v>9.42</v>
      </c>
      <c r="BC108" s="4">
        <f>'Raw Data'!BC1220</f>
        <v>0.67</v>
      </c>
      <c r="BD108" s="4">
        <f>'Raw Data'!BD1220</f>
        <v>22.86</v>
      </c>
      <c r="BE108" s="4">
        <f>'Raw Data'!BE1220</f>
        <v>1141.954</v>
      </c>
      <c r="BF108" s="4">
        <f>'Raw Data'!BF1220</f>
        <v>1162.7360000000001</v>
      </c>
      <c r="BG108" s="4">
        <f>'Raw Data'!BG1220</f>
        <v>0.15</v>
      </c>
      <c r="BH108" s="4">
        <f>'Raw Data'!BH1220</f>
        <v>1.6419999999999999</v>
      </c>
      <c r="BI108" s="4">
        <f>'Raw Data'!BI1220</f>
        <v>1.792</v>
      </c>
      <c r="BJ108" s="4">
        <f>'Raw Data'!BJ1220</f>
        <v>0.114</v>
      </c>
      <c r="BK108" s="4">
        <f>'Raw Data'!BK1220</f>
        <v>1.2509999999999999</v>
      </c>
      <c r="BL108" s="4">
        <f>'Raw Data'!BL1220</f>
        <v>1.365</v>
      </c>
      <c r="BM108" s="4">
        <f>'Raw Data'!BM1220</f>
        <v>20.415199999999999</v>
      </c>
      <c r="BN108" s="4">
        <f>'Raw Data'!BN1220</f>
        <v>0</v>
      </c>
      <c r="BO108" s="4">
        <f>'Raw Data'!BO1220</f>
        <v>0</v>
      </c>
      <c r="BP108" s="4">
        <f>'Raw Data'!BP1220</f>
        <v>0</v>
      </c>
      <c r="BQ108" s="4">
        <f>'Raw Data'!BQ1220</f>
        <v>0</v>
      </c>
      <c r="BR108" s="4">
        <f>'Raw Data'!BR1220</f>
        <v>0.60824199999999995</v>
      </c>
      <c r="BS108" s="4">
        <f>'Raw Data'!BS1220</f>
        <v>-5</v>
      </c>
      <c r="BT108" s="4">
        <f>'Raw Data'!BT1220</f>
        <v>0.15581400000000001</v>
      </c>
      <c r="BU108" s="4">
        <f>'Raw Data'!BU1220</f>
        <v>14.863913</v>
      </c>
      <c r="BV108" s="4">
        <f>'Raw Data'!BV1220</f>
        <v>3.1474479999999998</v>
      </c>
      <c r="BW108" s="4">
        <f t="shared" si="19"/>
        <v>3.9270458146</v>
      </c>
      <c r="BY108" s="4">
        <f t="shared" si="15"/>
        <v>12509.767915723474</v>
      </c>
      <c r="BZ108" s="4">
        <f t="shared" si="16"/>
        <v>12737.428571778417</v>
      </c>
      <c r="CA108" s="4">
        <f t="shared" si="17"/>
        <v>1.248836242434</v>
      </c>
      <c r="CB108" s="4">
        <f t="shared" si="18"/>
        <v>230.92526483165358</v>
      </c>
    </row>
    <row r="109" spans="1:80" x14ac:dyDescent="0.25">
      <c r="A109" s="2">
        <f>'Raw Data'!A1221</f>
        <v>42070</v>
      </c>
      <c r="B109" s="3">
        <f>'Raw Data'!B1221</f>
        <v>3.8284722222222227E-2</v>
      </c>
      <c r="C109" s="4">
        <f>'Raw Data'!C1221</f>
        <v>7.42</v>
      </c>
      <c r="D109" s="4">
        <f>'Raw Data'!D1221</f>
        <v>11.9139</v>
      </c>
      <c r="E109" s="4">
        <f>'Raw Data'!E1221</f>
        <v>119139.25900000001</v>
      </c>
      <c r="F109" s="4">
        <f>'Raw Data'!F1221</f>
        <v>9.1</v>
      </c>
      <c r="G109" s="4">
        <f>'Raw Data'!G1221</f>
        <v>59.2</v>
      </c>
      <c r="H109" s="4">
        <f>'Raw Data'!H1221</f>
        <v>3141.2</v>
      </c>
      <c r="I109" s="4">
        <f>'Raw Data'!I1221</f>
        <v>0</v>
      </c>
      <c r="J109" s="4">
        <f>'Raw Data'!J1221</f>
        <v>0</v>
      </c>
      <c r="K109" s="4">
        <f>'Raw Data'!K1221</f>
        <v>0.81559999999999999</v>
      </c>
      <c r="L109" s="4">
        <f>'Raw Data'!L1221</f>
        <v>6.0518000000000001</v>
      </c>
      <c r="M109" s="4">
        <f>'Raw Data'!M1221</f>
        <v>9.7171000000000003</v>
      </c>
      <c r="N109" s="4">
        <f>'Raw Data'!N1221</f>
        <v>7.4051</v>
      </c>
      <c r="O109" s="4">
        <f>'Raw Data'!O1221</f>
        <v>48.269799999999996</v>
      </c>
      <c r="P109" s="4">
        <f>'Raw Data'!P1221</f>
        <v>55.7</v>
      </c>
      <c r="Q109" s="4">
        <f>'Raw Data'!Q1221</f>
        <v>5.6425999999999998</v>
      </c>
      <c r="R109" s="4">
        <f>'Raw Data'!R1221</f>
        <v>36.781100000000002</v>
      </c>
      <c r="S109" s="4">
        <f>'Raw Data'!S1221</f>
        <v>42.4</v>
      </c>
      <c r="T109" s="4">
        <f>'Raw Data'!T1221</f>
        <v>3141.1952000000001</v>
      </c>
      <c r="U109" s="4">
        <f>'Raw Data'!U1221</f>
        <v>0</v>
      </c>
      <c r="V109" s="4">
        <f>'Raw Data'!V1221</f>
        <v>0</v>
      </c>
      <c r="W109" s="4">
        <f>'Raw Data'!W1221</f>
        <v>0</v>
      </c>
      <c r="X109" s="4">
        <f>'Raw Data'!X1221</f>
        <v>0</v>
      </c>
      <c r="Y109" s="4">
        <f>'Raw Data'!Y1221</f>
        <v>11.8</v>
      </c>
      <c r="Z109" s="4">
        <f>'Raw Data'!Z1221</f>
        <v>867</v>
      </c>
      <c r="AA109" s="4">
        <f>'Raw Data'!AA1221</f>
        <v>888</v>
      </c>
      <c r="AB109" s="4">
        <f>'Raw Data'!AB1221</f>
        <v>819</v>
      </c>
      <c r="AC109" s="4">
        <f>'Raw Data'!AC1221</f>
        <v>53</v>
      </c>
      <c r="AD109" s="4">
        <f>'Raw Data'!AD1221</f>
        <v>8.5399999999999991</v>
      </c>
      <c r="AE109" s="4">
        <f>'Raw Data'!AE1221</f>
        <v>0.2</v>
      </c>
      <c r="AF109" s="4">
        <f>'Raw Data'!AF1221</f>
        <v>977</v>
      </c>
      <c r="AG109" s="4">
        <f>'Raw Data'!AG1221</f>
        <v>-7</v>
      </c>
      <c r="AH109" s="4">
        <f>'Raw Data'!AH1221</f>
        <v>13</v>
      </c>
      <c r="AI109" s="4">
        <f>'Raw Data'!AI1221</f>
        <v>29</v>
      </c>
      <c r="AJ109" s="4">
        <f>'Raw Data'!AJ1221</f>
        <v>189</v>
      </c>
      <c r="AK109" s="4">
        <f>'Raw Data'!AK1221</f>
        <v>139</v>
      </c>
      <c r="AL109" s="4">
        <f>'Raw Data'!AL1221</f>
        <v>2.4</v>
      </c>
      <c r="AM109" s="4">
        <f>'Raw Data'!AM1221</f>
        <v>195</v>
      </c>
      <c r="AN109" s="4" t="str">
        <f>'Raw Data'!AN1221</f>
        <v>n/a</v>
      </c>
      <c r="AO109" s="4">
        <f>'Raw Data'!AO1221</f>
        <v>2</v>
      </c>
      <c r="AP109" s="5">
        <f>'Raw Data'!AP1221</f>
        <v>0.62164351851851851</v>
      </c>
      <c r="AQ109" s="4">
        <f>'Raw Data'!AQ1221</f>
        <v>47.163991000000003</v>
      </c>
      <c r="AR109" s="4">
        <f>'Raw Data'!AR1221</f>
        <v>-88.489853999999994</v>
      </c>
      <c r="AS109" s="4">
        <f>'Raw Data'!AS1221</f>
        <v>322.8</v>
      </c>
      <c r="AT109" s="4">
        <f>'Raw Data'!AT1221</f>
        <v>30.3</v>
      </c>
      <c r="AU109" s="4">
        <f>'Raw Data'!AU1221</f>
        <v>12</v>
      </c>
      <c r="AV109" s="4">
        <f>'Raw Data'!AV1221</f>
        <v>9</v>
      </c>
      <c r="AW109" s="4" t="str">
        <f>'Raw Data'!AW1221</f>
        <v>0x4b46000</v>
      </c>
      <c r="AX109" s="4">
        <f>'Raw Data'!AX1221</f>
        <v>2.1487509999999999</v>
      </c>
      <c r="AY109" s="4">
        <f>'Raw Data'!AY1221</f>
        <v>1.285315</v>
      </c>
      <c r="AZ109" s="4">
        <f>'Raw Data'!AZ1221</f>
        <v>3.5731269999999999</v>
      </c>
      <c r="BA109" s="4">
        <f>'Raw Data'!BA1221</f>
        <v>14.023</v>
      </c>
      <c r="BB109" s="4">
        <f>'Raw Data'!BB1221</f>
        <v>9.52</v>
      </c>
      <c r="BC109" s="4">
        <f>'Raw Data'!BC1221</f>
        <v>0.68</v>
      </c>
      <c r="BD109" s="4">
        <f>'Raw Data'!BD1221</f>
        <v>22.608000000000001</v>
      </c>
      <c r="BE109" s="4">
        <f>'Raw Data'!BE1221</f>
        <v>1140.3710000000001</v>
      </c>
      <c r="BF109" s="4">
        <f>'Raw Data'!BF1221</f>
        <v>1165.3989999999999</v>
      </c>
      <c r="BG109" s="4">
        <f>'Raw Data'!BG1221</f>
        <v>0.14599999999999999</v>
      </c>
      <c r="BH109" s="4">
        <f>'Raw Data'!BH1221</f>
        <v>0.95299999999999996</v>
      </c>
      <c r="BI109" s="4">
        <f>'Raw Data'!BI1221</f>
        <v>1.099</v>
      </c>
      <c r="BJ109" s="4">
        <f>'Raw Data'!BJ1221</f>
        <v>0.111</v>
      </c>
      <c r="BK109" s="4">
        <f>'Raw Data'!BK1221</f>
        <v>0.72599999999999998</v>
      </c>
      <c r="BL109" s="4">
        <f>'Raw Data'!BL1221</f>
        <v>0.83699999999999997</v>
      </c>
      <c r="BM109" s="4">
        <f>'Raw Data'!BM1221</f>
        <v>19.573799999999999</v>
      </c>
      <c r="BN109" s="4">
        <f>'Raw Data'!BN1221</f>
        <v>0</v>
      </c>
      <c r="BO109" s="4">
        <f>'Raw Data'!BO1221</f>
        <v>0</v>
      </c>
      <c r="BP109" s="4">
        <f>'Raw Data'!BP1221</f>
        <v>0</v>
      </c>
      <c r="BQ109" s="4">
        <f>'Raw Data'!BQ1221</f>
        <v>0</v>
      </c>
      <c r="BR109" s="4">
        <f>'Raw Data'!BR1221</f>
        <v>0.50082800000000005</v>
      </c>
      <c r="BS109" s="4">
        <f>'Raw Data'!BS1221</f>
        <v>-5</v>
      </c>
      <c r="BT109" s="4">
        <f>'Raw Data'!BT1221</f>
        <v>0.15518599999999999</v>
      </c>
      <c r="BU109" s="4">
        <f>'Raw Data'!BU1221</f>
        <v>12.238989</v>
      </c>
      <c r="BV109" s="4">
        <f>'Raw Data'!BV1221</f>
        <v>3.1347529999999999</v>
      </c>
      <c r="BW109" s="4">
        <f t="shared" si="19"/>
        <v>3.2335408937999999</v>
      </c>
      <c r="BY109" s="4">
        <f t="shared" si="15"/>
        <v>10286.300248065305</v>
      </c>
      <c r="BZ109" s="4">
        <f t="shared" si="16"/>
        <v>10512.056184167306</v>
      </c>
      <c r="CA109" s="4">
        <f t="shared" si="17"/>
        <v>1.0012349731230001</v>
      </c>
      <c r="CB109" s="4">
        <f t="shared" si="18"/>
        <v>182.3078409179202</v>
      </c>
    </row>
    <row r="110" spans="1:80" x14ac:dyDescent="0.25">
      <c r="A110" s="2">
        <f>'Raw Data'!A1222</f>
        <v>42070</v>
      </c>
      <c r="B110" s="3">
        <f>'Raw Data'!B1222</f>
        <v>3.8296296296296294E-2</v>
      </c>
      <c r="C110" s="4">
        <f>'Raw Data'!C1222</f>
        <v>7.3630000000000004</v>
      </c>
      <c r="D110" s="4">
        <f>'Raw Data'!D1222</f>
        <v>12.079499999999999</v>
      </c>
      <c r="E110" s="4">
        <f>'Raw Data'!E1222</f>
        <v>120794.9099</v>
      </c>
      <c r="F110" s="4">
        <f>'Raw Data'!F1222</f>
        <v>8.5</v>
      </c>
      <c r="G110" s="4">
        <f>'Raw Data'!G1222</f>
        <v>23.8</v>
      </c>
      <c r="H110" s="4">
        <f>'Raw Data'!H1222</f>
        <v>2928.9</v>
      </c>
      <c r="I110" s="4">
        <f>'Raw Data'!I1222</f>
        <v>0</v>
      </c>
      <c r="J110" s="4">
        <f>'Raw Data'!J1222</f>
        <v>0</v>
      </c>
      <c r="K110" s="4">
        <f>'Raw Data'!K1222</f>
        <v>0.8145</v>
      </c>
      <c r="L110" s="4">
        <f>'Raw Data'!L1222</f>
        <v>5.9970999999999997</v>
      </c>
      <c r="M110" s="4">
        <f>'Raw Data'!M1222</f>
        <v>9.8389000000000006</v>
      </c>
      <c r="N110" s="4">
        <f>'Raw Data'!N1222</f>
        <v>6.9233000000000002</v>
      </c>
      <c r="O110" s="4">
        <f>'Raw Data'!O1222</f>
        <v>19.4056</v>
      </c>
      <c r="P110" s="4">
        <f>'Raw Data'!P1222</f>
        <v>26.3</v>
      </c>
      <c r="Q110" s="4">
        <f>'Raw Data'!Q1222</f>
        <v>5.2755000000000001</v>
      </c>
      <c r="R110" s="4">
        <f>'Raw Data'!R1222</f>
        <v>14.786799999999999</v>
      </c>
      <c r="S110" s="4">
        <f>'Raw Data'!S1222</f>
        <v>20.100000000000001</v>
      </c>
      <c r="T110" s="4">
        <f>'Raw Data'!T1222</f>
        <v>2928.9204</v>
      </c>
      <c r="U110" s="4">
        <f>'Raw Data'!U1222</f>
        <v>0</v>
      </c>
      <c r="V110" s="4">
        <f>'Raw Data'!V1222</f>
        <v>0</v>
      </c>
      <c r="W110" s="4">
        <f>'Raw Data'!W1222</f>
        <v>0</v>
      </c>
      <c r="X110" s="4">
        <f>'Raw Data'!X1222</f>
        <v>0</v>
      </c>
      <c r="Y110" s="4">
        <f>'Raw Data'!Y1222</f>
        <v>11.8</v>
      </c>
      <c r="Z110" s="4">
        <f>'Raw Data'!Z1222</f>
        <v>867</v>
      </c>
      <c r="AA110" s="4">
        <f>'Raw Data'!AA1222</f>
        <v>888</v>
      </c>
      <c r="AB110" s="4">
        <f>'Raw Data'!AB1222</f>
        <v>821</v>
      </c>
      <c r="AC110" s="4">
        <f>'Raw Data'!AC1222</f>
        <v>53</v>
      </c>
      <c r="AD110" s="4">
        <f>'Raw Data'!AD1222</f>
        <v>8.5399999999999991</v>
      </c>
      <c r="AE110" s="4">
        <f>'Raw Data'!AE1222</f>
        <v>0.2</v>
      </c>
      <c r="AF110" s="4">
        <f>'Raw Data'!AF1222</f>
        <v>977</v>
      </c>
      <c r="AG110" s="4">
        <f>'Raw Data'!AG1222</f>
        <v>-7</v>
      </c>
      <c r="AH110" s="4">
        <f>'Raw Data'!AH1222</f>
        <v>13</v>
      </c>
      <c r="AI110" s="4">
        <f>'Raw Data'!AI1222</f>
        <v>29</v>
      </c>
      <c r="AJ110" s="4">
        <f>'Raw Data'!AJ1222</f>
        <v>189</v>
      </c>
      <c r="AK110" s="4">
        <f>'Raw Data'!AK1222</f>
        <v>139</v>
      </c>
      <c r="AL110" s="4">
        <f>'Raw Data'!AL1222</f>
        <v>2.5</v>
      </c>
      <c r="AM110" s="4">
        <f>'Raw Data'!AM1222</f>
        <v>195</v>
      </c>
      <c r="AN110" s="4" t="str">
        <f>'Raw Data'!AN1222</f>
        <v>n/a</v>
      </c>
      <c r="AO110" s="4">
        <f>'Raw Data'!AO1222</f>
        <v>2</v>
      </c>
      <c r="AP110" s="5">
        <f>'Raw Data'!AP1222</f>
        <v>0.6216666666666667</v>
      </c>
      <c r="AQ110" s="4">
        <f>'Raw Data'!AQ1222</f>
        <v>47.163825000000003</v>
      </c>
      <c r="AR110" s="4">
        <f>'Raw Data'!AR1222</f>
        <v>-88.490114000000005</v>
      </c>
      <c r="AS110" s="4">
        <f>'Raw Data'!AS1222</f>
        <v>322.39999999999998</v>
      </c>
      <c r="AT110" s="4">
        <f>'Raw Data'!AT1222</f>
        <v>30.5</v>
      </c>
      <c r="AU110" s="4">
        <f>'Raw Data'!AU1222</f>
        <v>12</v>
      </c>
      <c r="AV110" s="4">
        <f>'Raw Data'!AV1222</f>
        <v>10</v>
      </c>
      <c r="AW110" s="4" t="str">
        <f>'Raw Data'!AW1222</f>
        <v>0x4b66000</v>
      </c>
      <c r="AX110" s="4">
        <f>'Raw Data'!AX1222</f>
        <v>2.5</v>
      </c>
      <c r="AY110" s="4">
        <f>'Raw Data'!AY1222</f>
        <v>1.9</v>
      </c>
      <c r="AZ110" s="4">
        <f>'Raw Data'!AZ1222</f>
        <v>4.0999999999999996</v>
      </c>
      <c r="BA110" s="4">
        <f>'Raw Data'!BA1222</f>
        <v>14.023</v>
      </c>
      <c r="BB110" s="4">
        <f>'Raw Data'!BB1222</f>
        <v>9.4499999999999993</v>
      </c>
      <c r="BC110" s="4">
        <f>'Raw Data'!BC1222</f>
        <v>0.67</v>
      </c>
      <c r="BD110" s="4">
        <f>'Raw Data'!BD1222</f>
        <v>22.773</v>
      </c>
      <c r="BE110" s="4">
        <f>'Raw Data'!BE1222</f>
        <v>1126.846</v>
      </c>
      <c r="BF110" s="4">
        <f>'Raw Data'!BF1222</f>
        <v>1176.6369999999999</v>
      </c>
      <c r="BG110" s="4">
        <f>'Raw Data'!BG1222</f>
        <v>0.13600000000000001</v>
      </c>
      <c r="BH110" s="4">
        <f>'Raw Data'!BH1222</f>
        <v>0.38200000000000001</v>
      </c>
      <c r="BI110" s="4">
        <f>'Raw Data'!BI1222</f>
        <v>0.51800000000000002</v>
      </c>
      <c r="BJ110" s="4">
        <f>'Raw Data'!BJ1222</f>
        <v>0.104</v>
      </c>
      <c r="BK110" s="4">
        <f>'Raw Data'!BK1222</f>
        <v>0.29099999999999998</v>
      </c>
      <c r="BL110" s="4">
        <f>'Raw Data'!BL1222</f>
        <v>0.39500000000000002</v>
      </c>
      <c r="BM110" s="4">
        <f>'Raw Data'!BM1222</f>
        <v>18.199000000000002</v>
      </c>
      <c r="BN110" s="4">
        <f>'Raw Data'!BN1222</f>
        <v>0</v>
      </c>
      <c r="BO110" s="4">
        <f>'Raw Data'!BO1222</f>
        <v>0</v>
      </c>
      <c r="BP110" s="4">
        <f>'Raw Data'!BP1222</f>
        <v>0</v>
      </c>
      <c r="BQ110" s="4">
        <f>'Raw Data'!BQ1222</f>
        <v>0</v>
      </c>
      <c r="BR110" s="4">
        <f>'Raw Data'!BR1222</f>
        <v>0.54737400000000003</v>
      </c>
      <c r="BS110" s="4">
        <f>'Raw Data'!BS1222</f>
        <v>-5</v>
      </c>
      <c r="BT110" s="4">
        <f>'Raw Data'!BT1222</f>
        <v>0.15418699999999999</v>
      </c>
      <c r="BU110" s="4">
        <f>'Raw Data'!BU1222</f>
        <v>13.376443</v>
      </c>
      <c r="BV110" s="4">
        <f>'Raw Data'!BV1222</f>
        <v>3.1145740000000002</v>
      </c>
      <c r="BW110" s="4">
        <f t="shared" si="19"/>
        <v>3.5340562406</v>
      </c>
      <c r="BY110" s="4">
        <f t="shared" si="15"/>
        <v>11108.941979829386</v>
      </c>
      <c r="BZ110" s="4">
        <f t="shared" si="16"/>
        <v>11599.803490734766</v>
      </c>
      <c r="CA110" s="4">
        <f t="shared" si="17"/>
        <v>1.0252776030639998</v>
      </c>
      <c r="CB110" s="4">
        <f t="shared" si="18"/>
        <v>185.25623136547702</v>
      </c>
    </row>
    <row r="111" spans="1:80" x14ac:dyDescent="0.25">
      <c r="A111" s="2">
        <f>'Raw Data'!A1223</f>
        <v>42070</v>
      </c>
      <c r="B111" s="3">
        <f>'Raw Data'!B1223</f>
        <v>3.8307870370370374E-2</v>
      </c>
      <c r="C111" s="4">
        <f>'Raw Data'!C1223</f>
        <v>7.194</v>
      </c>
      <c r="D111" s="4">
        <f>'Raw Data'!D1223</f>
        <v>12.2735</v>
      </c>
      <c r="E111" s="4">
        <f>'Raw Data'!E1223</f>
        <v>122735.2632</v>
      </c>
      <c r="F111" s="4">
        <f>'Raw Data'!F1223</f>
        <v>8.5</v>
      </c>
      <c r="G111" s="4">
        <f>'Raw Data'!G1223</f>
        <v>13.7</v>
      </c>
      <c r="H111" s="4">
        <f>'Raw Data'!H1223</f>
        <v>3187.9</v>
      </c>
      <c r="I111" s="4">
        <f>'Raw Data'!I1223</f>
        <v>0</v>
      </c>
      <c r="J111" s="4">
        <f>'Raw Data'!J1223</f>
        <v>0</v>
      </c>
      <c r="K111" s="4">
        <f>'Raw Data'!K1223</f>
        <v>0.8135</v>
      </c>
      <c r="L111" s="4">
        <f>'Raw Data'!L1223</f>
        <v>5.8521000000000001</v>
      </c>
      <c r="M111" s="4">
        <f>'Raw Data'!M1223</f>
        <v>9.9839000000000002</v>
      </c>
      <c r="N111" s="4">
        <f>'Raw Data'!N1223</f>
        <v>6.9143999999999997</v>
      </c>
      <c r="O111" s="4">
        <f>'Raw Data'!O1223</f>
        <v>11.135899999999999</v>
      </c>
      <c r="P111" s="4">
        <f>'Raw Data'!P1223</f>
        <v>18.100000000000001</v>
      </c>
      <c r="Q111" s="4">
        <f>'Raw Data'!Q1223</f>
        <v>5.2662000000000004</v>
      </c>
      <c r="R111" s="4">
        <f>'Raw Data'!R1223</f>
        <v>8.4814000000000007</v>
      </c>
      <c r="S111" s="4">
        <f>'Raw Data'!S1223</f>
        <v>13.7</v>
      </c>
      <c r="T111" s="4">
        <f>'Raw Data'!T1223</f>
        <v>3187.8906999999999</v>
      </c>
      <c r="U111" s="4">
        <f>'Raw Data'!U1223</f>
        <v>0</v>
      </c>
      <c r="V111" s="4">
        <f>'Raw Data'!V1223</f>
        <v>0</v>
      </c>
      <c r="W111" s="4">
        <f>'Raw Data'!W1223</f>
        <v>0</v>
      </c>
      <c r="X111" s="4">
        <f>'Raw Data'!X1223</f>
        <v>0</v>
      </c>
      <c r="Y111" s="4">
        <f>'Raw Data'!Y1223</f>
        <v>11.9</v>
      </c>
      <c r="Z111" s="4">
        <f>'Raw Data'!Z1223</f>
        <v>865</v>
      </c>
      <c r="AA111" s="4">
        <f>'Raw Data'!AA1223</f>
        <v>887</v>
      </c>
      <c r="AB111" s="4">
        <f>'Raw Data'!AB1223</f>
        <v>819</v>
      </c>
      <c r="AC111" s="4">
        <f>'Raw Data'!AC1223</f>
        <v>52.2</v>
      </c>
      <c r="AD111" s="4">
        <f>'Raw Data'!AD1223</f>
        <v>8.41</v>
      </c>
      <c r="AE111" s="4">
        <f>'Raw Data'!AE1223</f>
        <v>0.19</v>
      </c>
      <c r="AF111" s="4">
        <f>'Raw Data'!AF1223</f>
        <v>977</v>
      </c>
      <c r="AG111" s="4">
        <f>'Raw Data'!AG1223</f>
        <v>-7</v>
      </c>
      <c r="AH111" s="4">
        <f>'Raw Data'!AH1223</f>
        <v>13</v>
      </c>
      <c r="AI111" s="4">
        <f>'Raw Data'!AI1223</f>
        <v>29</v>
      </c>
      <c r="AJ111" s="4">
        <f>'Raw Data'!AJ1223</f>
        <v>189</v>
      </c>
      <c r="AK111" s="4">
        <f>'Raw Data'!AK1223</f>
        <v>139</v>
      </c>
      <c r="AL111" s="4">
        <f>'Raw Data'!AL1223</f>
        <v>2.7</v>
      </c>
      <c r="AM111" s="4">
        <f>'Raw Data'!AM1223</f>
        <v>195</v>
      </c>
      <c r="AN111" s="4" t="str">
        <f>'Raw Data'!AN1223</f>
        <v>n/a</v>
      </c>
      <c r="AO111" s="4">
        <f>'Raw Data'!AO1223</f>
        <v>2</v>
      </c>
      <c r="AP111" s="5">
        <f>'Raw Data'!AP1223</f>
        <v>0.62167824074074074</v>
      </c>
      <c r="AQ111" s="4">
        <f>'Raw Data'!AQ1223</f>
        <v>47.163733000000001</v>
      </c>
      <c r="AR111" s="4">
        <f>'Raw Data'!AR1223</f>
        <v>-88.490273000000002</v>
      </c>
      <c r="AS111" s="4">
        <f>'Raw Data'!AS1223</f>
        <v>322.5</v>
      </c>
      <c r="AT111" s="4">
        <f>'Raw Data'!AT1223</f>
        <v>32</v>
      </c>
      <c r="AU111" s="4">
        <f>'Raw Data'!AU1223</f>
        <v>12</v>
      </c>
      <c r="AV111" s="4">
        <f>'Raw Data'!AV1223</f>
        <v>10</v>
      </c>
      <c r="AW111" s="4" t="str">
        <f>'Raw Data'!AW1223</f>
        <v>0x4b66000</v>
      </c>
      <c r="AX111" s="4">
        <f>'Raw Data'!AX1223</f>
        <v>2.5119880000000001</v>
      </c>
      <c r="AY111" s="4">
        <f>'Raw Data'!AY1223</f>
        <v>1.792108</v>
      </c>
      <c r="AZ111" s="4">
        <f>'Raw Data'!AZ1223</f>
        <v>4.0520480000000001</v>
      </c>
      <c r="BA111" s="4">
        <f>'Raw Data'!BA1223</f>
        <v>14.023</v>
      </c>
      <c r="BB111" s="4">
        <f>'Raw Data'!BB1223</f>
        <v>9.39</v>
      </c>
      <c r="BC111" s="4">
        <f>'Raw Data'!BC1223</f>
        <v>0.67</v>
      </c>
      <c r="BD111" s="4">
        <f>'Raw Data'!BD1223</f>
        <v>22.933</v>
      </c>
      <c r="BE111" s="4">
        <f>'Raw Data'!BE1223</f>
        <v>1097.819</v>
      </c>
      <c r="BF111" s="4">
        <f>'Raw Data'!BF1223</f>
        <v>1192.0650000000001</v>
      </c>
      <c r="BG111" s="4">
        <f>'Raw Data'!BG1223</f>
        <v>0.13600000000000001</v>
      </c>
      <c r="BH111" s="4">
        <f>'Raw Data'!BH1223</f>
        <v>0.219</v>
      </c>
      <c r="BI111" s="4">
        <f>'Raw Data'!BI1223</f>
        <v>0.35499999999999998</v>
      </c>
      <c r="BJ111" s="4">
        <f>'Raw Data'!BJ1223</f>
        <v>0.10299999999999999</v>
      </c>
      <c r="BK111" s="4">
        <f>'Raw Data'!BK1223</f>
        <v>0.16700000000000001</v>
      </c>
      <c r="BL111" s="4">
        <f>'Raw Data'!BL1223</f>
        <v>0.27</v>
      </c>
      <c r="BM111" s="4">
        <f>'Raw Data'!BM1223</f>
        <v>19.776299999999999</v>
      </c>
      <c r="BN111" s="4">
        <f>'Raw Data'!BN1223</f>
        <v>0</v>
      </c>
      <c r="BO111" s="4">
        <f>'Raw Data'!BO1223</f>
        <v>0</v>
      </c>
      <c r="BP111" s="4">
        <f>'Raw Data'!BP1223</f>
        <v>0</v>
      </c>
      <c r="BQ111" s="4">
        <f>'Raw Data'!BQ1223</f>
        <v>0</v>
      </c>
      <c r="BR111" s="4">
        <f>'Raw Data'!BR1223</f>
        <v>0.57780699999999996</v>
      </c>
      <c r="BS111" s="4">
        <f>'Raw Data'!BS1223</f>
        <v>-5</v>
      </c>
      <c r="BT111" s="4">
        <f>'Raw Data'!BT1223</f>
        <v>0.15806100000000001</v>
      </c>
      <c r="BU111" s="4">
        <f>'Raw Data'!BU1223</f>
        <v>14.120164000000001</v>
      </c>
      <c r="BV111" s="4">
        <f>'Raw Data'!BV1223</f>
        <v>3.192831</v>
      </c>
      <c r="BW111" s="4">
        <f t="shared" si="19"/>
        <v>3.7305473288000002</v>
      </c>
      <c r="BY111" s="4">
        <f t="shared" si="15"/>
        <v>11424.520245546892</v>
      </c>
      <c r="BZ111" s="4">
        <f t="shared" si="16"/>
        <v>12405.296981112422</v>
      </c>
      <c r="CA111" s="4">
        <f t="shared" si="17"/>
        <v>1.071875769404</v>
      </c>
      <c r="CB111" s="4">
        <f t="shared" si="18"/>
        <v>212.5051400773452</v>
      </c>
    </row>
    <row r="112" spans="1:80" x14ac:dyDescent="0.25">
      <c r="A112" s="2">
        <f>'Raw Data'!A1224</f>
        <v>42070</v>
      </c>
      <c r="B112" s="3">
        <f>'Raw Data'!B1224</f>
        <v>3.8319444444444441E-2</v>
      </c>
      <c r="C112" s="4">
        <f>'Raw Data'!C1224</f>
        <v>7.1429999999999998</v>
      </c>
      <c r="D112" s="4">
        <f>'Raw Data'!D1224</f>
        <v>12.3879</v>
      </c>
      <c r="E112" s="4">
        <f>'Raw Data'!E1224</f>
        <v>123879.2761</v>
      </c>
      <c r="F112" s="4">
        <f>'Raw Data'!F1224</f>
        <v>8.5</v>
      </c>
      <c r="G112" s="4">
        <f>'Raw Data'!G1224</f>
        <v>15.4</v>
      </c>
      <c r="H112" s="4">
        <f>'Raw Data'!H1224</f>
        <v>3309.3</v>
      </c>
      <c r="I112" s="4">
        <f>'Raw Data'!I1224</f>
        <v>0</v>
      </c>
      <c r="J112" s="4">
        <f>'Raw Data'!J1224</f>
        <v>0</v>
      </c>
      <c r="K112" s="4">
        <f>'Raw Data'!K1224</f>
        <v>0.8125</v>
      </c>
      <c r="L112" s="4">
        <f>'Raw Data'!L1224</f>
        <v>5.8037000000000001</v>
      </c>
      <c r="M112" s="4">
        <f>'Raw Data'!M1224</f>
        <v>10.0647</v>
      </c>
      <c r="N112" s="4">
        <f>'Raw Data'!N1224</f>
        <v>6.9142999999999999</v>
      </c>
      <c r="O112" s="4">
        <f>'Raw Data'!O1224</f>
        <v>12.477399999999999</v>
      </c>
      <c r="P112" s="4">
        <f>'Raw Data'!P1224</f>
        <v>19.399999999999999</v>
      </c>
      <c r="Q112" s="4">
        <f>'Raw Data'!Q1224</f>
        <v>5.2656000000000001</v>
      </c>
      <c r="R112" s="4">
        <f>'Raw Data'!R1224</f>
        <v>9.5022000000000002</v>
      </c>
      <c r="S112" s="4">
        <f>'Raw Data'!S1224</f>
        <v>14.8</v>
      </c>
      <c r="T112" s="4">
        <f>'Raw Data'!T1224</f>
        <v>3309.3463999999999</v>
      </c>
      <c r="U112" s="4">
        <f>'Raw Data'!U1224</f>
        <v>0</v>
      </c>
      <c r="V112" s="4">
        <f>'Raw Data'!V1224</f>
        <v>0</v>
      </c>
      <c r="W112" s="4">
        <f>'Raw Data'!W1224</f>
        <v>0</v>
      </c>
      <c r="X112" s="4">
        <f>'Raw Data'!X1224</f>
        <v>0</v>
      </c>
      <c r="Y112" s="4">
        <f>'Raw Data'!Y1224</f>
        <v>11.8</v>
      </c>
      <c r="Z112" s="4">
        <f>'Raw Data'!Z1224</f>
        <v>866</v>
      </c>
      <c r="AA112" s="4">
        <f>'Raw Data'!AA1224</f>
        <v>888</v>
      </c>
      <c r="AB112" s="4">
        <f>'Raw Data'!AB1224</f>
        <v>819</v>
      </c>
      <c r="AC112" s="4">
        <f>'Raw Data'!AC1224</f>
        <v>52</v>
      </c>
      <c r="AD112" s="4">
        <f>'Raw Data'!AD1224</f>
        <v>8.3800000000000008</v>
      </c>
      <c r="AE112" s="4">
        <f>'Raw Data'!AE1224</f>
        <v>0.19</v>
      </c>
      <c r="AF112" s="4">
        <f>'Raw Data'!AF1224</f>
        <v>977</v>
      </c>
      <c r="AG112" s="4">
        <f>'Raw Data'!AG1224</f>
        <v>-7</v>
      </c>
      <c r="AH112" s="4">
        <f>'Raw Data'!AH1224</f>
        <v>13</v>
      </c>
      <c r="AI112" s="4">
        <f>'Raw Data'!AI1224</f>
        <v>29</v>
      </c>
      <c r="AJ112" s="4">
        <f>'Raw Data'!AJ1224</f>
        <v>189</v>
      </c>
      <c r="AK112" s="4">
        <f>'Raw Data'!AK1224</f>
        <v>139</v>
      </c>
      <c r="AL112" s="4">
        <f>'Raw Data'!AL1224</f>
        <v>2.6</v>
      </c>
      <c r="AM112" s="4">
        <f>'Raw Data'!AM1224</f>
        <v>195</v>
      </c>
      <c r="AN112" s="4" t="str">
        <f>'Raw Data'!AN1224</f>
        <v>n/a</v>
      </c>
      <c r="AO112" s="4">
        <f>'Raw Data'!AO1224</f>
        <v>2</v>
      </c>
      <c r="AP112" s="5">
        <f>'Raw Data'!AP1224</f>
        <v>0.62168981481481478</v>
      </c>
      <c r="AQ112" s="4">
        <f>'Raw Data'!AQ1224</f>
        <v>47.163677999999997</v>
      </c>
      <c r="AR112" s="4">
        <f>'Raw Data'!AR1224</f>
        <v>-88.490442000000002</v>
      </c>
      <c r="AS112" s="4">
        <f>'Raw Data'!AS1224</f>
        <v>322.3</v>
      </c>
      <c r="AT112" s="4">
        <f>'Raw Data'!AT1224</f>
        <v>31.9</v>
      </c>
      <c r="AU112" s="4">
        <f>'Raw Data'!AU1224</f>
        <v>12</v>
      </c>
      <c r="AV112" s="4">
        <f>'Raw Data'!AV1224</f>
        <v>10</v>
      </c>
      <c r="AW112" s="4" t="str">
        <f>'Raw Data'!AW1224</f>
        <v>0x4b66000</v>
      </c>
      <c r="AX112" s="4">
        <f>'Raw Data'!AX1224</f>
        <v>2.4196970000000002</v>
      </c>
      <c r="AY112" s="4">
        <f>'Raw Data'!AY1224</f>
        <v>1.0240400000000001</v>
      </c>
      <c r="AZ112" s="4">
        <f>'Raw Data'!AZ1224</f>
        <v>3.6278790000000001</v>
      </c>
      <c r="BA112" s="4">
        <f>'Raw Data'!BA1224</f>
        <v>14.023</v>
      </c>
      <c r="BB112" s="4">
        <f>'Raw Data'!BB1224</f>
        <v>9.34</v>
      </c>
      <c r="BC112" s="4">
        <f>'Raw Data'!BC1224</f>
        <v>0.67</v>
      </c>
      <c r="BD112" s="4">
        <f>'Raw Data'!BD1224</f>
        <v>23.082999999999998</v>
      </c>
      <c r="BE112" s="4">
        <f>'Raw Data'!BE1224</f>
        <v>1085.7470000000001</v>
      </c>
      <c r="BF112" s="4">
        <f>'Raw Data'!BF1224</f>
        <v>1198.394</v>
      </c>
      <c r="BG112" s="4">
        <f>'Raw Data'!BG1224</f>
        <v>0.13500000000000001</v>
      </c>
      <c r="BH112" s="4">
        <f>'Raw Data'!BH1224</f>
        <v>0.24399999999999999</v>
      </c>
      <c r="BI112" s="4">
        <f>'Raw Data'!BI1224</f>
        <v>0.38</v>
      </c>
      <c r="BJ112" s="4">
        <f>'Raw Data'!BJ1224</f>
        <v>0.10299999999999999</v>
      </c>
      <c r="BK112" s="4">
        <f>'Raw Data'!BK1224</f>
        <v>0.186</v>
      </c>
      <c r="BL112" s="4">
        <f>'Raw Data'!BL1224</f>
        <v>0.28899999999999998</v>
      </c>
      <c r="BM112" s="4">
        <f>'Raw Data'!BM1224</f>
        <v>20.473199999999999</v>
      </c>
      <c r="BN112" s="4">
        <f>'Raw Data'!BN1224</f>
        <v>0</v>
      </c>
      <c r="BO112" s="4">
        <f>'Raw Data'!BO1224</f>
        <v>0</v>
      </c>
      <c r="BP112" s="4">
        <f>'Raw Data'!BP1224</f>
        <v>0</v>
      </c>
      <c r="BQ112" s="4">
        <f>'Raw Data'!BQ1224</f>
        <v>0</v>
      </c>
      <c r="BR112" s="4">
        <f>'Raw Data'!BR1224</f>
        <v>0.55747599999999997</v>
      </c>
      <c r="BS112" s="4">
        <f>'Raw Data'!BS1224</f>
        <v>-5</v>
      </c>
      <c r="BT112" s="4">
        <f>'Raw Data'!BT1224</f>
        <v>0.15737799999999999</v>
      </c>
      <c r="BU112" s="4">
        <f>'Raw Data'!BU1224</f>
        <v>13.623308</v>
      </c>
      <c r="BV112" s="4">
        <f>'Raw Data'!BV1224</f>
        <v>3.1790280000000002</v>
      </c>
      <c r="BW112" s="4">
        <f t="shared" si="19"/>
        <v>3.5992779736</v>
      </c>
      <c r="BY112" s="4">
        <f t="shared" si="15"/>
        <v>10901.310288023013</v>
      </c>
      <c r="BZ112" s="4">
        <f t="shared" si="16"/>
        <v>12032.328748138423</v>
      </c>
      <c r="CA112" s="4">
        <f t="shared" si="17"/>
        <v>1.0341589335879999</v>
      </c>
      <c r="CB112" s="4">
        <f t="shared" si="18"/>
        <v>212.25257181200158</v>
      </c>
    </row>
    <row r="113" spans="1:80" x14ac:dyDescent="0.25">
      <c r="A113" s="2">
        <f>'Raw Data'!A1225</f>
        <v>42070</v>
      </c>
      <c r="B113" s="3">
        <f>'Raw Data'!B1225</f>
        <v>3.8331018518518521E-2</v>
      </c>
      <c r="C113" s="4">
        <f>'Raw Data'!C1225</f>
        <v>6.9880000000000004</v>
      </c>
      <c r="D113" s="4">
        <f>'Raw Data'!D1225</f>
        <v>12.544700000000001</v>
      </c>
      <c r="E113" s="4">
        <f>'Raw Data'!E1225</f>
        <v>125447.1346</v>
      </c>
      <c r="F113" s="4">
        <f>'Raw Data'!F1225</f>
        <v>8.5</v>
      </c>
      <c r="G113" s="4">
        <f>'Raw Data'!G1225</f>
        <v>30.5</v>
      </c>
      <c r="H113" s="4">
        <f>'Raw Data'!H1225</f>
        <v>3268.7</v>
      </c>
      <c r="I113" s="4">
        <f>'Raw Data'!I1225</f>
        <v>0</v>
      </c>
      <c r="J113" s="4">
        <f>'Raw Data'!J1225</f>
        <v>0</v>
      </c>
      <c r="K113" s="4">
        <f>'Raw Data'!K1225</f>
        <v>0.81189999999999996</v>
      </c>
      <c r="L113" s="4">
        <f>'Raw Data'!L1225</f>
        <v>5.6740000000000004</v>
      </c>
      <c r="M113" s="4">
        <f>'Raw Data'!M1225</f>
        <v>10.185600000000001</v>
      </c>
      <c r="N113" s="4">
        <f>'Raw Data'!N1225</f>
        <v>6.9329000000000001</v>
      </c>
      <c r="O113" s="4">
        <f>'Raw Data'!O1225</f>
        <v>24.764199999999999</v>
      </c>
      <c r="P113" s="4">
        <f>'Raw Data'!P1225</f>
        <v>31.7</v>
      </c>
      <c r="Q113" s="4">
        <f>'Raw Data'!Q1225</f>
        <v>5.2797000000000001</v>
      </c>
      <c r="R113" s="4">
        <f>'Raw Data'!R1225</f>
        <v>18.859200000000001</v>
      </c>
      <c r="S113" s="4">
        <f>'Raw Data'!S1225</f>
        <v>24.1</v>
      </c>
      <c r="T113" s="4">
        <f>'Raw Data'!T1225</f>
        <v>3268.7323999999999</v>
      </c>
      <c r="U113" s="4">
        <f>'Raw Data'!U1225</f>
        <v>0</v>
      </c>
      <c r="V113" s="4">
        <f>'Raw Data'!V1225</f>
        <v>0</v>
      </c>
      <c r="W113" s="4">
        <f>'Raw Data'!W1225</f>
        <v>0</v>
      </c>
      <c r="X113" s="4">
        <f>'Raw Data'!X1225</f>
        <v>0</v>
      </c>
      <c r="Y113" s="4">
        <f>'Raw Data'!Y1225</f>
        <v>11.8</v>
      </c>
      <c r="Z113" s="4">
        <f>'Raw Data'!Z1225</f>
        <v>866</v>
      </c>
      <c r="AA113" s="4">
        <f>'Raw Data'!AA1225</f>
        <v>887</v>
      </c>
      <c r="AB113" s="4">
        <f>'Raw Data'!AB1225</f>
        <v>818</v>
      </c>
      <c r="AC113" s="4">
        <f>'Raw Data'!AC1225</f>
        <v>52</v>
      </c>
      <c r="AD113" s="4">
        <f>'Raw Data'!AD1225</f>
        <v>8.3800000000000008</v>
      </c>
      <c r="AE113" s="4">
        <f>'Raw Data'!AE1225</f>
        <v>0.19</v>
      </c>
      <c r="AF113" s="4">
        <f>'Raw Data'!AF1225</f>
        <v>977</v>
      </c>
      <c r="AG113" s="4">
        <f>'Raw Data'!AG1225</f>
        <v>-7</v>
      </c>
      <c r="AH113" s="4">
        <f>'Raw Data'!AH1225</f>
        <v>13</v>
      </c>
      <c r="AI113" s="4">
        <f>'Raw Data'!AI1225</f>
        <v>29</v>
      </c>
      <c r="AJ113" s="4">
        <f>'Raw Data'!AJ1225</f>
        <v>189</v>
      </c>
      <c r="AK113" s="4">
        <f>'Raw Data'!AK1225</f>
        <v>139</v>
      </c>
      <c r="AL113" s="4">
        <f>'Raw Data'!AL1225</f>
        <v>2.7</v>
      </c>
      <c r="AM113" s="4">
        <f>'Raw Data'!AM1225</f>
        <v>195</v>
      </c>
      <c r="AN113" s="4" t="str">
        <f>'Raw Data'!AN1225</f>
        <v>n/a</v>
      </c>
      <c r="AO113" s="4">
        <f>'Raw Data'!AO1225</f>
        <v>2</v>
      </c>
      <c r="AP113" s="5">
        <f>'Raw Data'!AP1225</f>
        <v>0.62170138888888882</v>
      </c>
      <c r="AQ113" s="4">
        <f>'Raw Data'!AQ1225</f>
        <v>47.163645000000002</v>
      </c>
      <c r="AR113" s="4">
        <f>'Raw Data'!AR1225</f>
        <v>-88.490626000000006</v>
      </c>
      <c r="AS113" s="4">
        <f>'Raw Data'!AS1225</f>
        <v>321.89999999999998</v>
      </c>
      <c r="AT113" s="4">
        <f>'Raw Data'!AT1225</f>
        <v>31.8</v>
      </c>
      <c r="AU113" s="4">
        <f>'Raw Data'!AU1225</f>
        <v>12</v>
      </c>
      <c r="AV113" s="4">
        <f>'Raw Data'!AV1225</f>
        <v>10</v>
      </c>
      <c r="AW113" s="4" t="str">
        <f>'Raw Data'!AW1225</f>
        <v>0x4b66000</v>
      </c>
      <c r="AX113" s="4">
        <f>'Raw Data'!AX1225</f>
        <v>1.164436</v>
      </c>
      <c r="AY113" s="4">
        <f>'Raw Data'!AY1225</f>
        <v>1.2902100000000001</v>
      </c>
      <c r="AZ113" s="4">
        <f>'Raw Data'!AZ1225</f>
        <v>3.1773229999999999</v>
      </c>
      <c r="BA113" s="4">
        <f>'Raw Data'!BA1225</f>
        <v>14.023</v>
      </c>
      <c r="BB113" s="4">
        <f>'Raw Data'!BB1225</f>
        <v>9.31</v>
      </c>
      <c r="BC113" s="4">
        <f>'Raw Data'!BC1225</f>
        <v>0.66</v>
      </c>
      <c r="BD113" s="4">
        <f>'Raw Data'!BD1225</f>
        <v>23.161999999999999</v>
      </c>
      <c r="BE113" s="4">
        <f>'Raw Data'!BE1225</f>
        <v>1062.3230000000001</v>
      </c>
      <c r="BF113" s="4">
        <f>'Raw Data'!BF1225</f>
        <v>1213.7550000000001</v>
      </c>
      <c r="BG113" s="4">
        <f>'Raw Data'!BG1225</f>
        <v>0.13600000000000001</v>
      </c>
      <c r="BH113" s="4">
        <f>'Raw Data'!BH1225</f>
        <v>0.48599999999999999</v>
      </c>
      <c r="BI113" s="4">
        <f>'Raw Data'!BI1225</f>
        <v>0.621</v>
      </c>
      <c r="BJ113" s="4">
        <f>'Raw Data'!BJ1225</f>
        <v>0.104</v>
      </c>
      <c r="BK113" s="4">
        <f>'Raw Data'!BK1225</f>
        <v>0.37</v>
      </c>
      <c r="BL113" s="4">
        <f>'Raw Data'!BL1225</f>
        <v>0.47299999999999998</v>
      </c>
      <c r="BM113" s="4">
        <f>'Raw Data'!BM1225</f>
        <v>20.238</v>
      </c>
      <c r="BN113" s="4">
        <f>'Raw Data'!BN1225</f>
        <v>0</v>
      </c>
      <c r="BO113" s="4">
        <f>'Raw Data'!BO1225</f>
        <v>0</v>
      </c>
      <c r="BP113" s="4">
        <f>'Raw Data'!BP1225</f>
        <v>0</v>
      </c>
      <c r="BQ113" s="4">
        <f>'Raw Data'!BQ1225</f>
        <v>0</v>
      </c>
      <c r="BR113" s="4">
        <f>'Raw Data'!BR1225</f>
        <v>0.61363599999999996</v>
      </c>
      <c r="BS113" s="4">
        <f>'Raw Data'!BS1225</f>
        <v>-5</v>
      </c>
      <c r="BT113" s="4">
        <f>'Raw Data'!BT1225</f>
        <v>0.15781100000000001</v>
      </c>
      <c r="BU113" s="4">
        <f>'Raw Data'!BU1225</f>
        <v>14.99573</v>
      </c>
      <c r="BV113" s="4">
        <f>'Raw Data'!BV1225</f>
        <v>3.1877819999999999</v>
      </c>
      <c r="BW113" s="4">
        <f t="shared" si="19"/>
        <v>3.9618718660000001</v>
      </c>
      <c r="BY113" s="4">
        <f t="shared" si="15"/>
        <v>11740.637645142231</v>
      </c>
      <c r="BZ113" s="4">
        <f t="shared" si="16"/>
        <v>13414.24185015255</v>
      </c>
      <c r="CA113" s="4">
        <f t="shared" si="17"/>
        <v>1.1493927130399999</v>
      </c>
      <c r="CB113" s="4">
        <f t="shared" si="18"/>
        <v>230.95100722613998</v>
      </c>
    </row>
    <row r="114" spans="1:80" x14ac:dyDescent="0.25">
      <c r="A114" s="2">
        <f>'Raw Data'!A1226</f>
        <v>42070</v>
      </c>
      <c r="B114" s="3">
        <f>'Raw Data'!B1226</f>
        <v>3.8342592592592588E-2</v>
      </c>
      <c r="C114" s="4">
        <f>'Raw Data'!C1226</f>
        <v>6.94</v>
      </c>
      <c r="D114" s="4">
        <f>'Raw Data'!D1226</f>
        <v>12.8668</v>
      </c>
      <c r="E114" s="4">
        <f>'Raw Data'!E1226</f>
        <v>128667.61350000001</v>
      </c>
      <c r="F114" s="4">
        <f>'Raw Data'!F1226</f>
        <v>7.7</v>
      </c>
      <c r="G114" s="4">
        <f>'Raw Data'!G1226</f>
        <v>27.2</v>
      </c>
      <c r="H114" s="4">
        <f>'Raw Data'!H1226</f>
        <v>3951.8</v>
      </c>
      <c r="I114" s="4">
        <f>'Raw Data'!I1226</f>
        <v>0</v>
      </c>
      <c r="J114" s="4">
        <f>'Raw Data'!J1226</f>
        <v>0</v>
      </c>
      <c r="K114" s="4">
        <f>'Raw Data'!K1226</f>
        <v>0.80810000000000004</v>
      </c>
      <c r="L114" s="4">
        <f>'Raw Data'!L1226</f>
        <v>5.6079999999999997</v>
      </c>
      <c r="M114" s="4">
        <f>'Raw Data'!M1226</f>
        <v>10.3972</v>
      </c>
      <c r="N114" s="4">
        <f>'Raw Data'!N1226</f>
        <v>6.1886000000000001</v>
      </c>
      <c r="O114" s="4">
        <f>'Raw Data'!O1226</f>
        <v>21.9434</v>
      </c>
      <c r="P114" s="4">
        <f>'Raw Data'!P1226</f>
        <v>28.1</v>
      </c>
      <c r="Q114" s="4">
        <f>'Raw Data'!Q1226</f>
        <v>4.7129000000000003</v>
      </c>
      <c r="R114" s="4">
        <f>'Raw Data'!R1226</f>
        <v>16.710999999999999</v>
      </c>
      <c r="S114" s="4">
        <f>'Raw Data'!S1226</f>
        <v>21.4</v>
      </c>
      <c r="T114" s="4">
        <f>'Raw Data'!T1226</f>
        <v>3951.8321000000001</v>
      </c>
      <c r="U114" s="4">
        <f>'Raw Data'!U1226</f>
        <v>0</v>
      </c>
      <c r="V114" s="4">
        <f>'Raw Data'!V1226</f>
        <v>0</v>
      </c>
      <c r="W114" s="4">
        <f>'Raw Data'!W1226</f>
        <v>0</v>
      </c>
      <c r="X114" s="4">
        <f>'Raw Data'!X1226</f>
        <v>0</v>
      </c>
      <c r="Y114" s="4">
        <f>'Raw Data'!Y1226</f>
        <v>11.8</v>
      </c>
      <c r="Z114" s="4">
        <f>'Raw Data'!Z1226</f>
        <v>865</v>
      </c>
      <c r="AA114" s="4">
        <f>'Raw Data'!AA1226</f>
        <v>886</v>
      </c>
      <c r="AB114" s="4">
        <f>'Raw Data'!AB1226</f>
        <v>818</v>
      </c>
      <c r="AC114" s="4">
        <f>'Raw Data'!AC1226</f>
        <v>52</v>
      </c>
      <c r="AD114" s="4">
        <f>'Raw Data'!AD1226</f>
        <v>8.3800000000000008</v>
      </c>
      <c r="AE114" s="4">
        <f>'Raw Data'!AE1226</f>
        <v>0.19</v>
      </c>
      <c r="AF114" s="4">
        <f>'Raw Data'!AF1226</f>
        <v>977</v>
      </c>
      <c r="AG114" s="4">
        <f>'Raw Data'!AG1226</f>
        <v>-7</v>
      </c>
      <c r="AH114" s="4">
        <f>'Raw Data'!AH1226</f>
        <v>13</v>
      </c>
      <c r="AI114" s="4">
        <f>'Raw Data'!AI1226</f>
        <v>29</v>
      </c>
      <c r="AJ114" s="4">
        <f>'Raw Data'!AJ1226</f>
        <v>189</v>
      </c>
      <c r="AK114" s="4">
        <f>'Raw Data'!AK1226</f>
        <v>139</v>
      </c>
      <c r="AL114" s="4">
        <f>'Raw Data'!AL1226</f>
        <v>2.6</v>
      </c>
      <c r="AM114" s="4">
        <f>'Raw Data'!AM1226</f>
        <v>195</v>
      </c>
      <c r="AN114" s="4" t="str">
        <f>'Raw Data'!AN1226</f>
        <v>n/a</v>
      </c>
      <c r="AO114" s="4">
        <f>'Raw Data'!AO1226</f>
        <v>2</v>
      </c>
      <c r="AP114" s="5">
        <f>'Raw Data'!AP1226</f>
        <v>0.62171296296296297</v>
      </c>
      <c r="AQ114" s="4">
        <f>'Raw Data'!AQ1226</f>
        <v>47.163628000000003</v>
      </c>
      <c r="AR114" s="4">
        <f>'Raw Data'!AR1226</f>
        <v>-88.490814999999998</v>
      </c>
      <c r="AS114" s="4">
        <f>'Raw Data'!AS1226</f>
        <v>321.8</v>
      </c>
      <c r="AT114" s="4">
        <f>'Raw Data'!AT1226</f>
        <v>31.7</v>
      </c>
      <c r="AU114" s="4">
        <f>'Raw Data'!AU1226</f>
        <v>12</v>
      </c>
      <c r="AV114" s="4">
        <f>'Raw Data'!AV1226</f>
        <v>10</v>
      </c>
      <c r="AW114" s="4" t="str">
        <f>'Raw Data'!AW1226</f>
        <v>0x4b66000</v>
      </c>
      <c r="AX114" s="4">
        <f>'Raw Data'!AX1226</f>
        <v>1.6</v>
      </c>
      <c r="AY114" s="4">
        <f>'Raw Data'!AY1226</f>
        <v>1.9</v>
      </c>
      <c r="AZ114" s="4">
        <f>'Raw Data'!AZ1226</f>
        <v>3.7</v>
      </c>
      <c r="BA114" s="4">
        <f>'Raw Data'!BA1226</f>
        <v>14.023</v>
      </c>
      <c r="BB114" s="4">
        <f>'Raw Data'!BB1226</f>
        <v>9.11</v>
      </c>
      <c r="BC114" s="4">
        <f>'Raw Data'!BC1226</f>
        <v>0.65</v>
      </c>
      <c r="BD114" s="4">
        <f>'Raw Data'!BD1226</f>
        <v>23.751999999999999</v>
      </c>
      <c r="BE114" s="4">
        <f>'Raw Data'!BE1226</f>
        <v>1036.2349999999999</v>
      </c>
      <c r="BF114" s="4">
        <f>'Raw Data'!BF1226</f>
        <v>1222.771</v>
      </c>
      <c r="BG114" s="4">
        <f>'Raw Data'!BG1226</f>
        <v>0.12</v>
      </c>
      <c r="BH114" s="4">
        <f>'Raw Data'!BH1226</f>
        <v>0.42499999999999999</v>
      </c>
      <c r="BI114" s="4">
        <f>'Raw Data'!BI1226</f>
        <v>0.54400000000000004</v>
      </c>
      <c r="BJ114" s="4">
        <f>'Raw Data'!BJ1226</f>
        <v>9.0999999999999998E-2</v>
      </c>
      <c r="BK114" s="4">
        <f>'Raw Data'!BK1226</f>
        <v>0.32300000000000001</v>
      </c>
      <c r="BL114" s="4">
        <f>'Raw Data'!BL1226</f>
        <v>0.41499999999999998</v>
      </c>
      <c r="BM114" s="4">
        <f>'Raw Data'!BM1226</f>
        <v>24.147400000000001</v>
      </c>
      <c r="BN114" s="4">
        <f>'Raw Data'!BN1226</f>
        <v>0</v>
      </c>
      <c r="BO114" s="4">
        <f>'Raw Data'!BO1226</f>
        <v>0</v>
      </c>
      <c r="BP114" s="4">
        <f>'Raw Data'!BP1226</f>
        <v>0</v>
      </c>
      <c r="BQ114" s="4">
        <f>'Raw Data'!BQ1226</f>
        <v>0</v>
      </c>
      <c r="BR114" s="4">
        <f>'Raw Data'!BR1226</f>
        <v>0.642598</v>
      </c>
      <c r="BS114" s="4">
        <f>'Raw Data'!BS1226</f>
        <v>-5</v>
      </c>
      <c r="BT114" s="4">
        <f>'Raw Data'!BT1226</f>
        <v>0.157189</v>
      </c>
      <c r="BU114" s="4">
        <f>'Raw Data'!BU1226</f>
        <v>15.703488999999999</v>
      </c>
      <c r="BV114" s="4">
        <f>'Raw Data'!BV1226</f>
        <v>3.1752180000000001</v>
      </c>
      <c r="BW114" s="4">
        <f t="shared" si="19"/>
        <v>4.1488617938000001</v>
      </c>
      <c r="BY114" s="4">
        <f t="shared" si="15"/>
        <v>11992.836128925353</v>
      </c>
      <c r="BZ114" s="4">
        <f t="shared" si="16"/>
        <v>14151.705188690003</v>
      </c>
      <c r="CA114" s="4">
        <f t="shared" si="17"/>
        <v>1.0531858967629999</v>
      </c>
      <c r="CB114" s="4">
        <f t="shared" si="18"/>
        <v>288.57000544201463</v>
      </c>
    </row>
    <row r="115" spans="1:80" x14ac:dyDescent="0.25">
      <c r="A115" s="2">
        <f>'Raw Data'!A1227</f>
        <v>42070</v>
      </c>
      <c r="B115" s="3">
        <f>'Raw Data'!B1227</f>
        <v>3.8354166666666668E-2</v>
      </c>
      <c r="C115" s="4">
        <f>'Raw Data'!C1227</f>
        <v>7.1390000000000002</v>
      </c>
      <c r="D115" s="4">
        <f>'Raw Data'!D1227</f>
        <v>12.4156</v>
      </c>
      <c r="E115" s="4">
        <f>'Raw Data'!E1227</f>
        <v>124156.47500000001</v>
      </c>
      <c r="F115" s="4">
        <f>'Raw Data'!F1227</f>
        <v>7.1</v>
      </c>
      <c r="G115" s="4">
        <f>'Raw Data'!G1227</f>
        <v>18.899999999999999</v>
      </c>
      <c r="H115" s="4">
        <f>'Raw Data'!H1227</f>
        <v>3585.2</v>
      </c>
      <c r="I115" s="4">
        <f>'Raw Data'!I1227</f>
        <v>0</v>
      </c>
      <c r="J115" s="4">
        <f>'Raw Data'!J1227</f>
        <v>0</v>
      </c>
      <c r="K115" s="4">
        <f>'Raw Data'!K1227</f>
        <v>0.81189999999999996</v>
      </c>
      <c r="L115" s="4">
        <f>'Raw Data'!L1227</f>
        <v>5.7960000000000003</v>
      </c>
      <c r="M115" s="4">
        <f>'Raw Data'!M1227</f>
        <v>10.0799</v>
      </c>
      <c r="N115" s="4">
        <f>'Raw Data'!N1227</f>
        <v>5.7694999999999999</v>
      </c>
      <c r="O115" s="4">
        <f>'Raw Data'!O1227</f>
        <v>15.3444</v>
      </c>
      <c r="P115" s="4">
        <f>'Raw Data'!P1227</f>
        <v>21.1</v>
      </c>
      <c r="Q115" s="4">
        <f>'Raw Data'!Q1227</f>
        <v>4.3936999999999999</v>
      </c>
      <c r="R115" s="4">
        <f>'Raw Data'!R1227</f>
        <v>11.685499999999999</v>
      </c>
      <c r="S115" s="4">
        <f>'Raw Data'!S1227</f>
        <v>16.100000000000001</v>
      </c>
      <c r="T115" s="4">
        <f>'Raw Data'!T1227</f>
        <v>3585.2211000000002</v>
      </c>
      <c r="U115" s="4">
        <f>'Raw Data'!U1227</f>
        <v>0</v>
      </c>
      <c r="V115" s="4">
        <f>'Raw Data'!V1227</f>
        <v>0</v>
      </c>
      <c r="W115" s="4">
        <f>'Raw Data'!W1227</f>
        <v>0</v>
      </c>
      <c r="X115" s="4">
        <f>'Raw Data'!X1227</f>
        <v>0</v>
      </c>
      <c r="Y115" s="4">
        <f>'Raw Data'!Y1227</f>
        <v>11.7</v>
      </c>
      <c r="Z115" s="4">
        <f>'Raw Data'!Z1227</f>
        <v>866</v>
      </c>
      <c r="AA115" s="4">
        <f>'Raw Data'!AA1227</f>
        <v>887</v>
      </c>
      <c r="AB115" s="4">
        <f>'Raw Data'!AB1227</f>
        <v>820</v>
      </c>
      <c r="AC115" s="4">
        <f>'Raw Data'!AC1227</f>
        <v>52</v>
      </c>
      <c r="AD115" s="4">
        <f>'Raw Data'!AD1227</f>
        <v>8.3800000000000008</v>
      </c>
      <c r="AE115" s="4">
        <f>'Raw Data'!AE1227</f>
        <v>0.19</v>
      </c>
      <c r="AF115" s="4">
        <f>'Raw Data'!AF1227</f>
        <v>977</v>
      </c>
      <c r="AG115" s="4">
        <f>'Raw Data'!AG1227</f>
        <v>-7</v>
      </c>
      <c r="AH115" s="4">
        <f>'Raw Data'!AH1227</f>
        <v>13</v>
      </c>
      <c r="AI115" s="4">
        <f>'Raw Data'!AI1227</f>
        <v>29</v>
      </c>
      <c r="AJ115" s="4">
        <f>'Raw Data'!AJ1227</f>
        <v>189</v>
      </c>
      <c r="AK115" s="4">
        <f>'Raw Data'!AK1227</f>
        <v>139.80000000000001</v>
      </c>
      <c r="AL115" s="4">
        <f>'Raw Data'!AL1227</f>
        <v>2.5</v>
      </c>
      <c r="AM115" s="4">
        <f>'Raw Data'!AM1227</f>
        <v>195</v>
      </c>
      <c r="AN115" s="4" t="str">
        <f>'Raw Data'!AN1227</f>
        <v>n/a</v>
      </c>
      <c r="AO115" s="4">
        <f>'Raw Data'!AO1227</f>
        <v>2</v>
      </c>
      <c r="AP115" s="5">
        <f>'Raw Data'!AP1227</f>
        <v>0.62172453703703701</v>
      </c>
      <c r="AQ115" s="4">
        <f>'Raw Data'!AQ1227</f>
        <v>47.163597000000003</v>
      </c>
      <c r="AR115" s="4">
        <f>'Raw Data'!AR1227</f>
        <v>-88.490989999999996</v>
      </c>
      <c r="AS115" s="4">
        <f>'Raw Data'!AS1227</f>
        <v>321.8</v>
      </c>
      <c r="AT115" s="4">
        <f>'Raw Data'!AT1227</f>
        <v>31.4</v>
      </c>
      <c r="AU115" s="4">
        <f>'Raw Data'!AU1227</f>
        <v>12</v>
      </c>
      <c r="AV115" s="4">
        <f>'Raw Data'!AV1227</f>
        <v>10</v>
      </c>
      <c r="AW115" s="4" t="str">
        <f>'Raw Data'!AW1227</f>
        <v>0x4b66000</v>
      </c>
      <c r="AX115" s="4">
        <f>'Raw Data'!AX1227</f>
        <v>1.561938</v>
      </c>
      <c r="AY115" s="4">
        <f>'Raw Data'!AY1227</f>
        <v>1.912687</v>
      </c>
      <c r="AZ115" s="4">
        <f>'Raw Data'!AZ1227</f>
        <v>3.649251</v>
      </c>
      <c r="BA115" s="4">
        <f>'Raw Data'!BA1227</f>
        <v>14.023</v>
      </c>
      <c r="BB115" s="4">
        <f>'Raw Data'!BB1227</f>
        <v>9.31</v>
      </c>
      <c r="BC115" s="4">
        <f>'Raw Data'!BC1227</f>
        <v>0.66</v>
      </c>
      <c r="BD115" s="4">
        <f>'Raw Data'!BD1227</f>
        <v>23.172000000000001</v>
      </c>
      <c r="BE115" s="4">
        <f>'Raw Data'!BE1227</f>
        <v>1081.9590000000001</v>
      </c>
      <c r="BF115" s="4">
        <f>'Raw Data'!BF1227</f>
        <v>1197.6020000000001</v>
      </c>
      <c r="BG115" s="4">
        <f>'Raw Data'!BG1227</f>
        <v>0.113</v>
      </c>
      <c r="BH115" s="4">
        <f>'Raw Data'!BH1227</f>
        <v>0.3</v>
      </c>
      <c r="BI115" s="4">
        <f>'Raw Data'!BI1227</f>
        <v>0.41299999999999998</v>
      </c>
      <c r="BJ115" s="4">
        <f>'Raw Data'!BJ1227</f>
        <v>8.5999999999999993E-2</v>
      </c>
      <c r="BK115" s="4">
        <f>'Raw Data'!BK1227</f>
        <v>0.22800000000000001</v>
      </c>
      <c r="BL115" s="4">
        <f>'Raw Data'!BL1227</f>
        <v>0.314</v>
      </c>
      <c r="BM115" s="4">
        <f>'Raw Data'!BM1227</f>
        <v>22.131699999999999</v>
      </c>
      <c r="BN115" s="4">
        <f>'Raw Data'!BN1227</f>
        <v>0</v>
      </c>
      <c r="BO115" s="4">
        <f>'Raw Data'!BO1227</f>
        <v>0</v>
      </c>
      <c r="BP115" s="4">
        <f>'Raw Data'!BP1227</f>
        <v>0</v>
      </c>
      <c r="BQ115" s="4">
        <f>'Raw Data'!BQ1227</f>
        <v>0</v>
      </c>
      <c r="BR115" s="4">
        <f>'Raw Data'!BR1227</f>
        <v>0.58193099999999998</v>
      </c>
      <c r="BS115" s="4">
        <f>'Raw Data'!BS1227</f>
        <v>-5</v>
      </c>
      <c r="BT115" s="4">
        <f>'Raw Data'!BT1227</f>
        <v>0.15537799999999999</v>
      </c>
      <c r="BU115" s="4">
        <f>'Raw Data'!BU1227</f>
        <v>14.220938</v>
      </c>
      <c r="BV115" s="4">
        <f>'Raw Data'!BV1227</f>
        <v>3.138636</v>
      </c>
      <c r="BW115" s="4">
        <f t="shared" si="19"/>
        <v>3.7571718195999999</v>
      </c>
      <c r="BY115" s="4">
        <f t="shared" si="15"/>
        <v>11339.829759008455</v>
      </c>
      <c r="BZ115" s="4">
        <f t="shared" si="16"/>
        <v>12551.864533728212</v>
      </c>
      <c r="CA115" s="4">
        <f t="shared" si="17"/>
        <v>0.90135149231599987</v>
      </c>
      <c r="CB115" s="4">
        <f t="shared" si="18"/>
        <v>239.51221901983058</v>
      </c>
    </row>
    <row r="116" spans="1:80" x14ac:dyDescent="0.25">
      <c r="A116" s="2">
        <f>'Raw Data'!A1228</f>
        <v>42070</v>
      </c>
      <c r="B116" s="3">
        <f>'Raw Data'!B1228</f>
        <v>3.8365740740740742E-2</v>
      </c>
      <c r="C116" s="4">
        <f>'Raw Data'!C1228</f>
        <v>7.41</v>
      </c>
      <c r="D116" s="4">
        <f>'Raw Data'!D1228</f>
        <v>11.944100000000001</v>
      </c>
      <c r="E116" s="4">
        <f>'Raw Data'!E1228</f>
        <v>119441.0067</v>
      </c>
      <c r="F116" s="4">
        <f>'Raw Data'!F1228</f>
        <v>6</v>
      </c>
      <c r="G116" s="4">
        <f>'Raw Data'!G1228</f>
        <v>18.899999999999999</v>
      </c>
      <c r="H116" s="4">
        <f>'Raw Data'!H1228</f>
        <v>3024.5</v>
      </c>
      <c r="I116" s="4">
        <f>'Raw Data'!I1228</f>
        <v>0</v>
      </c>
      <c r="J116" s="4">
        <f>'Raw Data'!J1228</f>
        <v>0</v>
      </c>
      <c r="K116" s="4">
        <f>'Raw Data'!K1228</f>
        <v>0.8155</v>
      </c>
      <c r="L116" s="4">
        <f>'Raw Data'!L1228</f>
        <v>6.0433000000000003</v>
      </c>
      <c r="M116" s="4">
        <f>'Raw Data'!M1228</f>
        <v>9.7408000000000001</v>
      </c>
      <c r="N116" s="4">
        <f>'Raw Data'!N1228</f>
        <v>4.8932000000000002</v>
      </c>
      <c r="O116" s="4">
        <f>'Raw Data'!O1228</f>
        <v>15.421900000000001</v>
      </c>
      <c r="P116" s="4">
        <f>'Raw Data'!P1228</f>
        <v>20.3</v>
      </c>
      <c r="Q116" s="4">
        <f>'Raw Data'!Q1228</f>
        <v>3.7263000000000002</v>
      </c>
      <c r="R116" s="4">
        <f>'Raw Data'!R1228</f>
        <v>11.744199999999999</v>
      </c>
      <c r="S116" s="4">
        <f>'Raw Data'!S1228</f>
        <v>15.5</v>
      </c>
      <c r="T116" s="4">
        <f>'Raw Data'!T1228</f>
        <v>3024.4695999999999</v>
      </c>
      <c r="U116" s="4">
        <f>'Raw Data'!U1228</f>
        <v>0</v>
      </c>
      <c r="V116" s="4">
        <f>'Raw Data'!V1228</f>
        <v>0</v>
      </c>
      <c r="W116" s="4">
        <f>'Raw Data'!W1228</f>
        <v>0</v>
      </c>
      <c r="X116" s="4">
        <f>'Raw Data'!X1228</f>
        <v>0</v>
      </c>
      <c r="Y116" s="4">
        <f>'Raw Data'!Y1228</f>
        <v>11.8</v>
      </c>
      <c r="Z116" s="4">
        <f>'Raw Data'!Z1228</f>
        <v>867</v>
      </c>
      <c r="AA116" s="4">
        <f>'Raw Data'!AA1228</f>
        <v>887</v>
      </c>
      <c r="AB116" s="4">
        <f>'Raw Data'!AB1228</f>
        <v>820</v>
      </c>
      <c r="AC116" s="4">
        <f>'Raw Data'!AC1228</f>
        <v>52</v>
      </c>
      <c r="AD116" s="4">
        <f>'Raw Data'!AD1228</f>
        <v>8.3699999999999992</v>
      </c>
      <c r="AE116" s="4">
        <f>'Raw Data'!AE1228</f>
        <v>0.19</v>
      </c>
      <c r="AF116" s="4">
        <f>'Raw Data'!AF1228</f>
        <v>978</v>
      </c>
      <c r="AG116" s="4">
        <f>'Raw Data'!AG1228</f>
        <v>-7</v>
      </c>
      <c r="AH116" s="4">
        <f>'Raw Data'!AH1228</f>
        <v>13</v>
      </c>
      <c r="AI116" s="4">
        <f>'Raw Data'!AI1228</f>
        <v>29</v>
      </c>
      <c r="AJ116" s="4">
        <f>'Raw Data'!AJ1228</f>
        <v>189</v>
      </c>
      <c r="AK116" s="4">
        <f>'Raw Data'!AK1228</f>
        <v>140</v>
      </c>
      <c r="AL116" s="4">
        <f>'Raw Data'!AL1228</f>
        <v>2.5</v>
      </c>
      <c r="AM116" s="4">
        <f>'Raw Data'!AM1228</f>
        <v>195</v>
      </c>
      <c r="AN116" s="4" t="str">
        <f>'Raw Data'!AN1228</f>
        <v>n/a</v>
      </c>
      <c r="AO116" s="4">
        <f>'Raw Data'!AO1228</f>
        <v>2</v>
      </c>
      <c r="AP116" s="5">
        <f>'Raw Data'!AP1228</f>
        <v>0.62173611111111116</v>
      </c>
      <c r="AQ116" s="4">
        <f>'Raw Data'!AQ1228</f>
        <v>47.163558000000002</v>
      </c>
      <c r="AR116" s="4">
        <f>'Raw Data'!AR1228</f>
        <v>-88.491166000000007</v>
      </c>
      <c r="AS116" s="4">
        <f>'Raw Data'!AS1228</f>
        <v>321.8</v>
      </c>
      <c r="AT116" s="4">
        <f>'Raw Data'!AT1228</f>
        <v>31.3</v>
      </c>
      <c r="AU116" s="4">
        <f>'Raw Data'!AU1228</f>
        <v>12</v>
      </c>
      <c r="AV116" s="4">
        <f>'Raw Data'!AV1228</f>
        <v>10</v>
      </c>
      <c r="AW116" s="4" t="str">
        <f>'Raw Data'!AW1228</f>
        <v>0x4b66000</v>
      </c>
      <c r="AX116" s="4">
        <f>'Raw Data'!AX1228</f>
        <v>1.3</v>
      </c>
      <c r="AY116" s="4">
        <f>'Raw Data'!AY1228</f>
        <v>2</v>
      </c>
      <c r="AZ116" s="4">
        <f>'Raw Data'!AZ1228</f>
        <v>3.3</v>
      </c>
      <c r="BA116" s="4">
        <f>'Raw Data'!BA1228</f>
        <v>14.023</v>
      </c>
      <c r="BB116" s="4">
        <f>'Raw Data'!BB1228</f>
        <v>9.51</v>
      </c>
      <c r="BC116" s="4">
        <f>'Raw Data'!BC1228</f>
        <v>0.68</v>
      </c>
      <c r="BD116" s="4">
        <f>'Raw Data'!BD1228</f>
        <v>22.619</v>
      </c>
      <c r="BE116" s="4">
        <f>'Raw Data'!BE1228</f>
        <v>1138.5170000000001</v>
      </c>
      <c r="BF116" s="4">
        <f>'Raw Data'!BF1228</f>
        <v>1167.9849999999999</v>
      </c>
      <c r="BG116" s="4">
        <f>'Raw Data'!BG1228</f>
        <v>9.7000000000000003E-2</v>
      </c>
      <c r="BH116" s="4">
        <f>'Raw Data'!BH1228</f>
        <v>0.30399999999999999</v>
      </c>
      <c r="BI116" s="4">
        <f>'Raw Data'!BI1228</f>
        <v>0.40100000000000002</v>
      </c>
      <c r="BJ116" s="4">
        <f>'Raw Data'!BJ1228</f>
        <v>7.3999999999999996E-2</v>
      </c>
      <c r="BK116" s="4">
        <f>'Raw Data'!BK1228</f>
        <v>0.23200000000000001</v>
      </c>
      <c r="BL116" s="4">
        <f>'Raw Data'!BL1228</f>
        <v>0.30499999999999999</v>
      </c>
      <c r="BM116" s="4">
        <f>'Raw Data'!BM1228</f>
        <v>18.842400000000001</v>
      </c>
      <c r="BN116" s="4">
        <f>'Raw Data'!BN1228</f>
        <v>0</v>
      </c>
      <c r="BO116" s="4">
        <f>'Raw Data'!BO1228</f>
        <v>0</v>
      </c>
      <c r="BP116" s="4">
        <f>'Raw Data'!BP1228</f>
        <v>0</v>
      </c>
      <c r="BQ116" s="4">
        <f>'Raw Data'!BQ1228</f>
        <v>0</v>
      </c>
      <c r="BR116" s="4">
        <f>'Raw Data'!BR1228</f>
        <v>0.57348200000000005</v>
      </c>
      <c r="BS116" s="4">
        <f>'Raw Data'!BS1228</f>
        <v>-5</v>
      </c>
      <c r="BT116" s="4">
        <f>'Raw Data'!BT1228</f>
        <v>0.15581</v>
      </c>
      <c r="BU116" s="4">
        <f>'Raw Data'!BU1228</f>
        <v>14.014454000000001</v>
      </c>
      <c r="BV116" s="4">
        <f>'Raw Data'!BV1228</f>
        <v>3.1473659999999999</v>
      </c>
      <c r="BW116" s="4">
        <f t="shared" si="19"/>
        <v>3.7026187468000002</v>
      </c>
      <c r="BY116" s="4">
        <f t="shared" si="15"/>
        <v>11759.346569917167</v>
      </c>
      <c r="BZ116" s="4">
        <f t="shared" si="16"/>
        <v>12063.711304675029</v>
      </c>
      <c r="CA116" s="4">
        <f t="shared" si="17"/>
        <v>0.76432029225200004</v>
      </c>
      <c r="CB116" s="4">
        <f t="shared" si="18"/>
        <v>200.95418646574561</v>
      </c>
    </row>
    <row r="117" spans="1:80" x14ac:dyDescent="0.25">
      <c r="A117" s="2">
        <f>'Raw Data'!A1229</f>
        <v>42070</v>
      </c>
      <c r="B117" s="3">
        <f>'Raw Data'!B1229</f>
        <v>3.8377314814814815E-2</v>
      </c>
      <c r="C117" s="4">
        <f>'Raw Data'!C1229</f>
        <v>7.42</v>
      </c>
      <c r="D117" s="4">
        <f>'Raw Data'!D1229</f>
        <v>11.8789</v>
      </c>
      <c r="E117" s="4">
        <f>'Raw Data'!E1229</f>
        <v>118789.0428</v>
      </c>
      <c r="F117" s="4">
        <f>'Raw Data'!F1229</f>
        <v>6</v>
      </c>
      <c r="G117" s="4">
        <f>'Raw Data'!G1229</f>
        <v>19</v>
      </c>
      <c r="H117" s="4">
        <f>'Raw Data'!H1229</f>
        <v>2837.3</v>
      </c>
      <c r="I117" s="4">
        <f>'Raw Data'!I1229</f>
        <v>0</v>
      </c>
      <c r="J117" s="4">
        <f>'Raw Data'!J1229</f>
        <v>0</v>
      </c>
      <c r="K117" s="4">
        <f>'Raw Data'!K1229</f>
        <v>0.81630000000000003</v>
      </c>
      <c r="L117" s="4">
        <f>'Raw Data'!L1229</f>
        <v>6.0571999999999999</v>
      </c>
      <c r="M117" s="4">
        <f>'Raw Data'!M1229</f>
        <v>9.6969999999999992</v>
      </c>
      <c r="N117" s="4">
        <f>'Raw Data'!N1229</f>
        <v>4.8978999999999999</v>
      </c>
      <c r="O117" s="4">
        <f>'Raw Data'!O1229</f>
        <v>15.5101</v>
      </c>
      <c r="P117" s="4">
        <f>'Raw Data'!P1229</f>
        <v>20.399999999999999</v>
      </c>
      <c r="Q117" s="4">
        <f>'Raw Data'!Q1229</f>
        <v>3.7299000000000002</v>
      </c>
      <c r="R117" s="4">
        <f>'Raw Data'!R1229</f>
        <v>11.811400000000001</v>
      </c>
      <c r="S117" s="4">
        <f>'Raw Data'!S1229</f>
        <v>15.5</v>
      </c>
      <c r="T117" s="4">
        <f>'Raw Data'!T1229</f>
        <v>2837.2737000000002</v>
      </c>
      <c r="U117" s="4">
        <f>'Raw Data'!U1229</f>
        <v>0</v>
      </c>
      <c r="V117" s="4">
        <f>'Raw Data'!V1229</f>
        <v>0</v>
      </c>
      <c r="W117" s="4">
        <f>'Raw Data'!W1229</f>
        <v>0</v>
      </c>
      <c r="X117" s="4">
        <f>'Raw Data'!X1229</f>
        <v>0</v>
      </c>
      <c r="Y117" s="4">
        <f>'Raw Data'!Y1229</f>
        <v>11.7</v>
      </c>
      <c r="Z117" s="4">
        <f>'Raw Data'!Z1229</f>
        <v>869</v>
      </c>
      <c r="AA117" s="4">
        <f>'Raw Data'!AA1229</f>
        <v>888</v>
      </c>
      <c r="AB117" s="4">
        <f>'Raw Data'!AB1229</f>
        <v>820</v>
      </c>
      <c r="AC117" s="4">
        <f>'Raw Data'!AC1229</f>
        <v>52</v>
      </c>
      <c r="AD117" s="4">
        <f>'Raw Data'!AD1229</f>
        <v>8.3699999999999992</v>
      </c>
      <c r="AE117" s="4">
        <f>'Raw Data'!AE1229</f>
        <v>0.19</v>
      </c>
      <c r="AF117" s="4">
        <f>'Raw Data'!AF1229</f>
        <v>978</v>
      </c>
      <c r="AG117" s="4">
        <f>'Raw Data'!AG1229</f>
        <v>-7</v>
      </c>
      <c r="AH117" s="4">
        <f>'Raw Data'!AH1229</f>
        <v>13</v>
      </c>
      <c r="AI117" s="4">
        <f>'Raw Data'!AI1229</f>
        <v>29</v>
      </c>
      <c r="AJ117" s="4">
        <f>'Raw Data'!AJ1229</f>
        <v>189</v>
      </c>
      <c r="AK117" s="4">
        <f>'Raw Data'!AK1229</f>
        <v>140</v>
      </c>
      <c r="AL117" s="4">
        <f>'Raw Data'!AL1229</f>
        <v>2.4</v>
      </c>
      <c r="AM117" s="4">
        <f>'Raw Data'!AM1229</f>
        <v>195</v>
      </c>
      <c r="AN117" s="4" t="str">
        <f>'Raw Data'!AN1229</f>
        <v>n/a</v>
      </c>
      <c r="AO117" s="4">
        <f>'Raw Data'!AO1229</f>
        <v>2</v>
      </c>
      <c r="AP117" s="5">
        <f>'Raw Data'!AP1229</f>
        <v>0.62174768518518519</v>
      </c>
      <c r="AQ117" s="4">
        <f>'Raw Data'!AQ1229</f>
        <v>47.163521000000003</v>
      </c>
      <c r="AR117" s="4">
        <f>'Raw Data'!AR1229</f>
        <v>-88.491337000000001</v>
      </c>
      <c r="AS117" s="4">
        <f>'Raw Data'!AS1229</f>
        <v>321.5</v>
      </c>
      <c r="AT117" s="4">
        <f>'Raw Data'!AT1229</f>
        <v>30.8</v>
      </c>
      <c r="AU117" s="4">
        <f>'Raw Data'!AU1229</f>
        <v>12</v>
      </c>
      <c r="AV117" s="4">
        <f>'Raw Data'!AV1229</f>
        <v>10</v>
      </c>
      <c r="AW117" s="4" t="str">
        <f>'Raw Data'!AW1229</f>
        <v>0x4b66000</v>
      </c>
      <c r="AX117" s="4">
        <f>'Raw Data'!AX1229</f>
        <v>1.324975</v>
      </c>
      <c r="AY117" s="4">
        <f>'Raw Data'!AY1229</f>
        <v>2.024975</v>
      </c>
      <c r="AZ117" s="4">
        <f>'Raw Data'!AZ1229</f>
        <v>3.3124880000000001</v>
      </c>
      <c r="BA117" s="4">
        <f>'Raw Data'!BA1229</f>
        <v>14.023</v>
      </c>
      <c r="BB117" s="4">
        <f>'Raw Data'!BB1229</f>
        <v>9.5500000000000007</v>
      </c>
      <c r="BC117" s="4">
        <f>'Raw Data'!BC1229</f>
        <v>0.68</v>
      </c>
      <c r="BD117" s="4">
        <f>'Raw Data'!BD1229</f>
        <v>22.501000000000001</v>
      </c>
      <c r="BE117" s="4">
        <f>'Raw Data'!BE1229</f>
        <v>1144.605</v>
      </c>
      <c r="BF117" s="4">
        <f>'Raw Data'!BF1229</f>
        <v>1166.2660000000001</v>
      </c>
      <c r="BG117" s="4">
        <f>'Raw Data'!BG1229</f>
        <v>9.7000000000000003E-2</v>
      </c>
      <c r="BH117" s="4">
        <f>'Raw Data'!BH1229</f>
        <v>0.307</v>
      </c>
      <c r="BI117" s="4">
        <f>'Raw Data'!BI1229</f>
        <v>0.40400000000000003</v>
      </c>
      <c r="BJ117" s="4">
        <f>'Raw Data'!BJ1229</f>
        <v>7.3999999999999996E-2</v>
      </c>
      <c r="BK117" s="4">
        <f>'Raw Data'!BK1229</f>
        <v>0.23400000000000001</v>
      </c>
      <c r="BL117" s="4">
        <f>'Raw Data'!BL1229</f>
        <v>0.308</v>
      </c>
      <c r="BM117" s="4">
        <f>'Raw Data'!BM1229</f>
        <v>17.729800000000001</v>
      </c>
      <c r="BN117" s="4">
        <f>'Raw Data'!BN1229</f>
        <v>0</v>
      </c>
      <c r="BO117" s="4">
        <f>'Raw Data'!BO1229</f>
        <v>0</v>
      </c>
      <c r="BP117" s="4">
        <f>'Raw Data'!BP1229</f>
        <v>0</v>
      </c>
      <c r="BQ117" s="4">
        <f>'Raw Data'!BQ1229</f>
        <v>0</v>
      </c>
      <c r="BR117" s="4">
        <f>'Raw Data'!BR1229</f>
        <v>0.58635099999999996</v>
      </c>
      <c r="BS117" s="4">
        <f>'Raw Data'!BS1229</f>
        <v>-5</v>
      </c>
      <c r="BT117" s="4">
        <f>'Raw Data'!BT1229</f>
        <v>0.152757</v>
      </c>
      <c r="BU117" s="4">
        <f>'Raw Data'!BU1229</f>
        <v>14.328961</v>
      </c>
      <c r="BV117" s="4">
        <f>'Raw Data'!BV1229</f>
        <v>3.0856859999999999</v>
      </c>
      <c r="BW117" s="4">
        <f t="shared" si="19"/>
        <v>3.7857114961999998</v>
      </c>
      <c r="BY117" s="4">
        <f t="shared" si="15"/>
        <v>12087.537298783485</v>
      </c>
      <c r="BZ117" s="4">
        <f t="shared" si="16"/>
        <v>12316.287081834364</v>
      </c>
      <c r="CA117" s="4">
        <f t="shared" si="17"/>
        <v>0.78147287501799989</v>
      </c>
      <c r="CB117" s="4">
        <f t="shared" si="18"/>
        <v>193.33175529346582</v>
      </c>
    </row>
    <row r="118" spans="1:80" x14ac:dyDescent="0.25">
      <c r="A118" s="2">
        <f>'Raw Data'!A1230</f>
        <v>42070</v>
      </c>
      <c r="B118" s="3">
        <f>'Raw Data'!B1230</f>
        <v>3.8388888888888889E-2</v>
      </c>
      <c r="C118" s="4">
        <f>'Raw Data'!C1230</f>
        <v>7.2560000000000002</v>
      </c>
      <c r="D118" s="4">
        <f>'Raw Data'!D1230</f>
        <v>12.1447</v>
      </c>
      <c r="E118" s="4">
        <f>'Raw Data'!E1230</f>
        <v>121446.7282</v>
      </c>
      <c r="F118" s="4">
        <f>'Raw Data'!F1230</f>
        <v>6</v>
      </c>
      <c r="G118" s="4">
        <f>'Raw Data'!G1230</f>
        <v>19.100000000000001</v>
      </c>
      <c r="H118" s="4">
        <f>'Raw Data'!H1230</f>
        <v>3228.8</v>
      </c>
      <c r="I118" s="4">
        <f>'Raw Data'!I1230</f>
        <v>0</v>
      </c>
      <c r="J118" s="4">
        <f>'Raw Data'!J1230</f>
        <v>0</v>
      </c>
      <c r="K118" s="4">
        <f>'Raw Data'!K1230</f>
        <v>0.81430000000000002</v>
      </c>
      <c r="L118" s="4">
        <f>'Raw Data'!L1230</f>
        <v>5.9085000000000001</v>
      </c>
      <c r="M118" s="4">
        <f>'Raw Data'!M1230</f>
        <v>9.8893000000000004</v>
      </c>
      <c r="N118" s="4">
        <f>'Raw Data'!N1230</f>
        <v>4.8857999999999997</v>
      </c>
      <c r="O118" s="4">
        <f>'Raw Data'!O1230</f>
        <v>15.553000000000001</v>
      </c>
      <c r="P118" s="4">
        <f>'Raw Data'!P1230</f>
        <v>20.399999999999999</v>
      </c>
      <c r="Q118" s="4">
        <f>'Raw Data'!Q1230</f>
        <v>3.7206999999999999</v>
      </c>
      <c r="R118" s="4">
        <f>'Raw Data'!R1230</f>
        <v>11.8443</v>
      </c>
      <c r="S118" s="4">
        <f>'Raw Data'!S1230</f>
        <v>15.6</v>
      </c>
      <c r="T118" s="4">
        <f>'Raw Data'!T1230</f>
        <v>3228.7867000000001</v>
      </c>
      <c r="U118" s="4">
        <f>'Raw Data'!U1230</f>
        <v>0</v>
      </c>
      <c r="V118" s="4">
        <f>'Raw Data'!V1230</f>
        <v>0</v>
      </c>
      <c r="W118" s="4">
        <f>'Raw Data'!W1230</f>
        <v>0</v>
      </c>
      <c r="X118" s="4">
        <f>'Raw Data'!X1230</f>
        <v>0</v>
      </c>
      <c r="Y118" s="4">
        <f>'Raw Data'!Y1230</f>
        <v>11.8</v>
      </c>
      <c r="Z118" s="4">
        <f>'Raw Data'!Z1230</f>
        <v>868</v>
      </c>
      <c r="AA118" s="4">
        <f>'Raw Data'!AA1230</f>
        <v>889</v>
      </c>
      <c r="AB118" s="4">
        <f>'Raw Data'!AB1230</f>
        <v>821</v>
      </c>
      <c r="AC118" s="4">
        <f>'Raw Data'!AC1230</f>
        <v>52</v>
      </c>
      <c r="AD118" s="4">
        <f>'Raw Data'!AD1230</f>
        <v>8.3800000000000008</v>
      </c>
      <c r="AE118" s="4">
        <f>'Raw Data'!AE1230</f>
        <v>0.19</v>
      </c>
      <c r="AF118" s="4">
        <f>'Raw Data'!AF1230</f>
        <v>977</v>
      </c>
      <c r="AG118" s="4">
        <f>'Raw Data'!AG1230</f>
        <v>-7</v>
      </c>
      <c r="AH118" s="4">
        <f>'Raw Data'!AH1230</f>
        <v>13</v>
      </c>
      <c r="AI118" s="4">
        <f>'Raw Data'!AI1230</f>
        <v>29</v>
      </c>
      <c r="AJ118" s="4">
        <f>'Raw Data'!AJ1230</f>
        <v>189</v>
      </c>
      <c r="AK118" s="4">
        <f>'Raw Data'!AK1230</f>
        <v>140</v>
      </c>
      <c r="AL118" s="4">
        <f>'Raw Data'!AL1230</f>
        <v>2.5</v>
      </c>
      <c r="AM118" s="4">
        <f>'Raw Data'!AM1230</f>
        <v>195</v>
      </c>
      <c r="AN118" s="4" t="str">
        <f>'Raw Data'!AN1230</f>
        <v>n/a</v>
      </c>
      <c r="AO118" s="4">
        <f>'Raw Data'!AO1230</f>
        <v>2</v>
      </c>
      <c r="AP118" s="5">
        <f>'Raw Data'!AP1230</f>
        <v>0.62175925925925923</v>
      </c>
      <c r="AQ118" s="4">
        <f>'Raw Data'!AQ1230</f>
        <v>47.163471999999999</v>
      </c>
      <c r="AR118" s="4">
        <f>'Raw Data'!AR1230</f>
        <v>-88.491512</v>
      </c>
      <c r="AS118" s="4">
        <f>'Raw Data'!AS1230</f>
        <v>321.39999999999998</v>
      </c>
      <c r="AT118" s="4">
        <f>'Raw Data'!AT1230</f>
        <v>31.4</v>
      </c>
      <c r="AU118" s="4">
        <f>'Raw Data'!AU1230</f>
        <v>12</v>
      </c>
      <c r="AV118" s="4">
        <f>'Raw Data'!AV1230</f>
        <v>9</v>
      </c>
      <c r="AW118" s="4" t="str">
        <f>'Raw Data'!AW1230</f>
        <v>0x4b66000</v>
      </c>
      <c r="AX118" s="4">
        <f>'Raw Data'!AX1230</f>
        <v>1.5</v>
      </c>
      <c r="AY118" s="4">
        <f>'Raw Data'!AY1230</f>
        <v>2.2000000000000002</v>
      </c>
      <c r="AZ118" s="4">
        <f>'Raw Data'!AZ1230</f>
        <v>3.4</v>
      </c>
      <c r="BA118" s="4">
        <f>'Raw Data'!BA1230</f>
        <v>14.023</v>
      </c>
      <c r="BB118" s="4">
        <f>'Raw Data'!BB1230</f>
        <v>9.44</v>
      </c>
      <c r="BC118" s="4">
        <f>'Raw Data'!BC1230</f>
        <v>0.67</v>
      </c>
      <c r="BD118" s="4">
        <f>'Raw Data'!BD1230</f>
        <v>22.806000000000001</v>
      </c>
      <c r="BE118" s="4">
        <f>'Raw Data'!BE1230</f>
        <v>1110.75</v>
      </c>
      <c r="BF118" s="4">
        <f>'Raw Data'!BF1230</f>
        <v>1183.277</v>
      </c>
      <c r="BG118" s="4">
        <f>'Raw Data'!BG1230</f>
        <v>9.6000000000000002E-2</v>
      </c>
      <c r="BH118" s="4">
        <f>'Raw Data'!BH1230</f>
        <v>0.30599999999999999</v>
      </c>
      <c r="BI118" s="4">
        <f>'Raw Data'!BI1230</f>
        <v>0.40200000000000002</v>
      </c>
      <c r="BJ118" s="4">
        <f>'Raw Data'!BJ1230</f>
        <v>7.2999999999999995E-2</v>
      </c>
      <c r="BK118" s="4">
        <f>'Raw Data'!BK1230</f>
        <v>0.23300000000000001</v>
      </c>
      <c r="BL118" s="4">
        <f>'Raw Data'!BL1230</f>
        <v>0.30599999999999999</v>
      </c>
      <c r="BM118" s="4">
        <f>'Raw Data'!BM1230</f>
        <v>20.072500000000002</v>
      </c>
      <c r="BN118" s="4">
        <f>'Raw Data'!BN1230</f>
        <v>0</v>
      </c>
      <c r="BO118" s="4">
        <f>'Raw Data'!BO1230</f>
        <v>0</v>
      </c>
      <c r="BP118" s="4">
        <f>'Raw Data'!BP1230</f>
        <v>0</v>
      </c>
      <c r="BQ118" s="4">
        <f>'Raw Data'!BQ1230</f>
        <v>0</v>
      </c>
      <c r="BR118" s="4">
        <f>'Raw Data'!BR1230</f>
        <v>0.62549500000000002</v>
      </c>
      <c r="BS118" s="4">
        <f>'Raw Data'!BS1230</f>
        <v>-5</v>
      </c>
      <c r="BT118" s="4">
        <f>'Raw Data'!BT1230</f>
        <v>0.152811</v>
      </c>
      <c r="BU118" s="4">
        <f>'Raw Data'!BU1230</f>
        <v>15.285534</v>
      </c>
      <c r="BV118" s="4">
        <f>'Raw Data'!BV1230</f>
        <v>3.0867819999999999</v>
      </c>
      <c r="BW118" s="4">
        <f t="shared" si="19"/>
        <v>4.0384380827999999</v>
      </c>
      <c r="BY118" s="4">
        <f t="shared" si="15"/>
        <v>12513.085878298498</v>
      </c>
      <c r="BZ118" s="4">
        <f t="shared" si="16"/>
        <v>13330.134340594566</v>
      </c>
      <c r="CA118" s="4">
        <f t="shared" si="17"/>
        <v>0.82237701473399993</v>
      </c>
      <c r="CB118" s="4">
        <f t="shared" si="18"/>
        <v>233.48916860461503</v>
      </c>
    </row>
    <row r="119" spans="1:80" x14ac:dyDescent="0.25">
      <c r="A119" s="2">
        <f>'Raw Data'!A1231</f>
        <v>42070</v>
      </c>
      <c r="B119" s="3">
        <f>'Raw Data'!B1231</f>
        <v>3.8400462962962963E-2</v>
      </c>
      <c r="C119" s="4">
        <f>'Raw Data'!C1231</f>
        <v>7.2480000000000002</v>
      </c>
      <c r="D119" s="4">
        <f>'Raw Data'!D1231</f>
        <v>12.2334</v>
      </c>
      <c r="E119" s="4">
        <f>'Raw Data'!E1231</f>
        <v>122334.4782</v>
      </c>
      <c r="F119" s="4">
        <f>'Raw Data'!F1231</f>
        <v>6</v>
      </c>
      <c r="G119" s="4">
        <f>'Raw Data'!G1231</f>
        <v>19.2</v>
      </c>
      <c r="H119" s="4">
        <f>'Raw Data'!H1231</f>
        <v>3189.7</v>
      </c>
      <c r="I119" s="4">
        <f>'Raw Data'!I1231</f>
        <v>0</v>
      </c>
      <c r="J119" s="4">
        <f>'Raw Data'!J1231</f>
        <v>0</v>
      </c>
      <c r="K119" s="4">
        <f>'Raw Data'!K1231</f>
        <v>0.81340000000000001</v>
      </c>
      <c r="L119" s="4">
        <f>'Raw Data'!L1231</f>
        <v>5.8952999999999998</v>
      </c>
      <c r="M119" s="4">
        <f>'Raw Data'!M1231</f>
        <v>9.9511000000000003</v>
      </c>
      <c r="N119" s="4">
        <f>'Raw Data'!N1231</f>
        <v>4.8806000000000003</v>
      </c>
      <c r="O119" s="4">
        <f>'Raw Data'!O1231</f>
        <v>15.617900000000001</v>
      </c>
      <c r="P119" s="4">
        <f>'Raw Data'!P1231</f>
        <v>20.5</v>
      </c>
      <c r="Q119" s="4">
        <f>'Raw Data'!Q1231</f>
        <v>3.7166999999999999</v>
      </c>
      <c r="R119" s="4">
        <f>'Raw Data'!R1231</f>
        <v>11.8935</v>
      </c>
      <c r="S119" s="4">
        <f>'Raw Data'!S1231</f>
        <v>15.6</v>
      </c>
      <c r="T119" s="4">
        <f>'Raw Data'!T1231</f>
        <v>3189.7278999999999</v>
      </c>
      <c r="U119" s="4">
        <f>'Raw Data'!U1231</f>
        <v>0</v>
      </c>
      <c r="V119" s="4">
        <f>'Raw Data'!V1231</f>
        <v>0</v>
      </c>
      <c r="W119" s="4">
        <f>'Raw Data'!W1231</f>
        <v>0</v>
      </c>
      <c r="X119" s="4">
        <f>'Raw Data'!X1231</f>
        <v>0</v>
      </c>
      <c r="Y119" s="4">
        <f>'Raw Data'!Y1231</f>
        <v>11.8</v>
      </c>
      <c r="Z119" s="4">
        <f>'Raw Data'!Z1231</f>
        <v>868</v>
      </c>
      <c r="AA119" s="4">
        <f>'Raw Data'!AA1231</f>
        <v>889</v>
      </c>
      <c r="AB119" s="4">
        <f>'Raw Data'!AB1231</f>
        <v>821</v>
      </c>
      <c r="AC119" s="4">
        <f>'Raw Data'!AC1231</f>
        <v>52</v>
      </c>
      <c r="AD119" s="4">
        <f>'Raw Data'!AD1231</f>
        <v>8.3699999999999992</v>
      </c>
      <c r="AE119" s="4">
        <f>'Raw Data'!AE1231</f>
        <v>0.19</v>
      </c>
      <c r="AF119" s="4">
        <f>'Raw Data'!AF1231</f>
        <v>978</v>
      </c>
      <c r="AG119" s="4">
        <f>'Raw Data'!AG1231</f>
        <v>-7</v>
      </c>
      <c r="AH119" s="4">
        <f>'Raw Data'!AH1231</f>
        <v>13</v>
      </c>
      <c r="AI119" s="4">
        <f>'Raw Data'!AI1231</f>
        <v>29</v>
      </c>
      <c r="AJ119" s="4">
        <f>'Raw Data'!AJ1231</f>
        <v>189.8</v>
      </c>
      <c r="AK119" s="4">
        <f>'Raw Data'!AK1231</f>
        <v>140</v>
      </c>
      <c r="AL119" s="4">
        <f>'Raw Data'!AL1231</f>
        <v>2.4</v>
      </c>
      <c r="AM119" s="4">
        <f>'Raw Data'!AM1231</f>
        <v>195</v>
      </c>
      <c r="AN119" s="4" t="str">
        <f>'Raw Data'!AN1231</f>
        <v>n/a</v>
      </c>
      <c r="AO119" s="4">
        <f>'Raw Data'!AO1231</f>
        <v>2</v>
      </c>
      <c r="AP119" s="5">
        <f>'Raw Data'!AP1231</f>
        <v>0.62177083333333327</v>
      </c>
      <c r="AQ119" s="4">
        <f>'Raw Data'!AQ1231</f>
        <v>47.163401999999998</v>
      </c>
      <c r="AR119" s="4">
        <f>'Raw Data'!AR1231</f>
        <v>-88.491652000000002</v>
      </c>
      <c r="AS119" s="4">
        <f>'Raw Data'!AS1231</f>
        <v>321.3</v>
      </c>
      <c r="AT119" s="4">
        <f>'Raw Data'!AT1231</f>
        <v>32.1</v>
      </c>
      <c r="AU119" s="4">
        <f>'Raw Data'!AU1231</f>
        <v>12</v>
      </c>
      <c r="AV119" s="4">
        <f>'Raw Data'!AV1231</f>
        <v>9</v>
      </c>
      <c r="AW119" s="4" t="str">
        <f>'Raw Data'!AW1231</f>
        <v>0x4b46000</v>
      </c>
      <c r="AX119" s="4">
        <f>'Raw Data'!AX1231</f>
        <v>1.4508490000000001</v>
      </c>
      <c r="AY119" s="4">
        <f>'Raw Data'!AY1231</f>
        <v>2.2000000000000002</v>
      </c>
      <c r="AZ119" s="4">
        <f>'Raw Data'!AZ1231</f>
        <v>3.3754249999999999</v>
      </c>
      <c r="BA119" s="4">
        <f>'Raw Data'!BA1231</f>
        <v>14.023</v>
      </c>
      <c r="BB119" s="4">
        <f>'Raw Data'!BB1231</f>
        <v>9.39</v>
      </c>
      <c r="BC119" s="4">
        <f>'Raw Data'!BC1231</f>
        <v>0.67</v>
      </c>
      <c r="BD119" s="4">
        <f>'Raw Data'!BD1231</f>
        <v>22.936</v>
      </c>
      <c r="BE119" s="4">
        <f>'Raw Data'!BE1231</f>
        <v>1105.212</v>
      </c>
      <c r="BF119" s="4">
        <f>'Raw Data'!BF1231</f>
        <v>1187.3610000000001</v>
      </c>
      <c r="BG119" s="4">
        <f>'Raw Data'!BG1231</f>
        <v>9.6000000000000002E-2</v>
      </c>
      <c r="BH119" s="4">
        <f>'Raw Data'!BH1231</f>
        <v>0.307</v>
      </c>
      <c r="BI119" s="4">
        <f>'Raw Data'!BI1231</f>
        <v>0.40200000000000002</v>
      </c>
      <c r="BJ119" s="4">
        <f>'Raw Data'!BJ1231</f>
        <v>7.2999999999999995E-2</v>
      </c>
      <c r="BK119" s="4">
        <f>'Raw Data'!BK1231</f>
        <v>0.23300000000000001</v>
      </c>
      <c r="BL119" s="4">
        <f>'Raw Data'!BL1231</f>
        <v>0.30599999999999999</v>
      </c>
      <c r="BM119" s="4">
        <f>'Raw Data'!BM1231</f>
        <v>19.774699999999999</v>
      </c>
      <c r="BN119" s="4">
        <f>'Raw Data'!BN1231</f>
        <v>0</v>
      </c>
      <c r="BO119" s="4">
        <f>'Raw Data'!BO1231</f>
        <v>0</v>
      </c>
      <c r="BP119" s="4">
        <f>'Raw Data'!BP1231</f>
        <v>0</v>
      </c>
      <c r="BQ119" s="4">
        <f>'Raw Data'!BQ1231</f>
        <v>0</v>
      </c>
      <c r="BR119" s="4">
        <f>'Raw Data'!BR1231</f>
        <v>0.59003000000000005</v>
      </c>
      <c r="BS119" s="4">
        <f>'Raw Data'!BS1231</f>
        <v>-5</v>
      </c>
      <c r="BT119" s="4">
        <f>'Raw Data'!BT1231</f>
        <v>0.155443</v>
      </c>
      <c r="BU119" s="4">
        <f>'Raw Data'!BU1231</f>
        <v>14.418861</v>
      </c>
      <c r="BV119" s="4">
        <f>'Raw Data'!BV1231</f>
        <v>3.1399439999999998</v>
      </c>
      <c r="BW119" s="4">
        <f t="shared" si="19"/>
        <v>3.8094630761999997</v>
      </c>
      <c r="BY119" s="4">
        <f t="shared" si="15"/>
        <v>11744.756976003082</v>
      </c>
      <c r="BZ119" s="4">
        <f t="shared" si="16"/>
        <v>12617.729800060077</v>
      </c>
      <c r="CA119" s="4">
        <f t="shared" si="17"/>
        <v>0.77574914066099998</v>
      </c>
      <c r="CB119" s="4">
        <f t="shared" si="18"/>
        <v>216.9829031193087</v>
      </c>
    </row>
    <row r="120" spans="1:80" x14ac:dyDescent="0.25">
      <c r="A120" s="2">
        <f>'Raw Data'!A1232</f>
        <v>42070</v>
      </c>
      <c r="B120" s="3">
        <f>'Raw Data'!B1232</f>
        <v>3.8412037037037036E-2</v>
      </c>
      <c r="C120" s="4">
        <f>'Raw Data'!C1232</f>
        <v>7.641</v>
      </c>
      <c r="D120" s="4">
        <f>'Raw Data'!D1232</f>
        <v>11.7881</v>
      </c>
      <c r="E120" s="4">
        <f>'Raw Data'!E1232</f>
        <v>117880.9039</v>
      </c>
      <c r="F120" s="4">
        <f>'Raw Data'!F1232</f>
        <v>6</v>
      </c>
      <c r="G120" s="4">
        <f>'Raw Data'!G1232</f>
        <v>19.399999999999999</v>
      </c>
      <c r="H120" s="4">
        <f>'Raw Data'!H1232</f>
        <v>2970.8</v>
      </c>
      <c r="I120" s="4">
        <f>'Raw Data'!I1232</f>
        <v>0</v>
      </c>
      <c r="J120" s="4">
        <f>'Raw Data'!J1232</f>
        <v>0</v>
      </c>
      <c r="K120" s="4">
        <f>'Raw Data'!K1232</f>
        <v>0.8155</v>
      </c>
      <c r="L120" s="4">
        <f>'Raw Data'!L1232</f>
        <v>6.2313999999999998</v>
      </c>
      <c r="M120" s="4">
        <f>'Raw Data'!M1232</f>
        <v>9.6135000000000002</v>
      </c>
      <c r="N120" s="4">
        <f>'Raw Data'!N1232</f>
        <v>4.8932000000000002</v>
      </c>
      <c r="O120" s="4">
        <f>'Raw Data'!O1232</f>
        <v>15.821199999999999</v>
      </c>
      <c r="P120" s="4">
        <f>'Raw Data'!P1232</f>
        <v>20.7</v>
      </c>
      <c r="Q120" s="4">
        <f>'Raw Data'!Q1232</f>
        <v>3.7263999999999999</v>
      </c>
      <c r="R120" s="4">
        <f>'Raw Data'!R1232</f>
        <v>12.0486</v>
      </c>
      <c r="S120" s="4">
        <f>'Raw Data'!S1232</f>
        <v>15.8</v>
      </c>
      <c r="T120" s="4">
        <f>'Raw Data'!T1232</f>
        <v>2970.8229999999999</v>
      </c>
      <c r="U120" s="4">
        <f>'Raw Data'!U1232</f>
        <v>0</v>
      </c>
      <c r="V120" s="4">
        <f>'Raw Data'!V1232</f>
        <v>0</v>
      </c>
      <c r="W120" s="4">
        <f>'Raw Data'!W1232</f>
        <v>0</v>
      </c>
      <c r="X120" s="4">
        <f>'Raw Data'!X1232</f>
        <v>0</v>
      </c>
      <c r="Y120" s="4">
        <f>'Raw Data'!Y1232</f>
        <v>11.8</v>
      </c>
      <c r="Z120" s="4">
        <f>'Raw Data'!Z1232</f>
        <v>869</v>
      </c>
      <c r="AA120" s="4">
        <f>'Raw Data'!AA1232</f>
        <v>890</v>
      </c>
      <c r="AB120" s="4">
        <f>'Raw Data'!AB1232</f>
        <v>822</v>
      </c>
      <c r="AC120" s="4">
        <f>'Raw Data'!AC1232</f>
        <v>52</v>
      </c>
      <c r="AD120" s="4">
        <f>'Raw Data'!AD1232</f>
        <v>8.3800000000000008</v>
      </c>
      <c r="AE120" s="4">
        <f>'Raw Data'!AE1232</f>
        <v>0.19</v>
      </c>
      <c r="AF120" s="4">
        <f>'Raw Data'!AF1232</f>
        <v>977</v>
      </c>
      <c r="AG120" s="4">
        <f>'Raw Data'!AG1232</f>
        <v>-7</v>
      </c>
      <c r="AH120" s="4">
        <f>'Raw Data'!AH1232</f>
        <v>13</v>
      </c>
      <c r="AI120" s="4">
        <f>'Raw Data'!AI1232</f>
        <v>29</v>
      </c>
      <c r="AJ120" s="4">
        <f>'Raw Data'!AJ1232</f>
        <v>189.2</v>
      </c>
      <c r="AK120" s="4">
        <f>'Raw Data'!AK1232</f>
        <v>140</v>
      </c>
      <c r="AL120" s="4">
        <f>'Raw Data'!AL1232</f>
        <v>2.2999999999999998</v>
      </c>
      <c r="AM120" s="4">
        <f>'Raw Data'!AM1232</f>
        <v>195</v>
      </c>
      <c r="AN120" s="4" t="str">
        <f>'Raw Data'!AN1232</f>
        <v>n/a</v>
      </c>
      <c r="AO120" s="4">
        <f>'Raw Data'!AO1232</f>
        <v>2</v>
      </c>
      <c r="AP120" s="5">
        <f>'Raw Data'!AP1232</f>
        <v>0.62177083333333327</v>
      </c>
      <c r="AQ120" s="4">
        <f>'Raw Data'!AQ1232</f>
        <v>47.163389000000002</v>
      </c>
      <c r="AR120" s="4">
        <f>'Raw Data'!AR1232</f>
        <v>-88.491668000000004</v>
      </c>
      <c r="AS120" s="4">
        <f>'Raw Data'!AS1232</f>
        <v>321.3</v>
      </c>
      <c r="AT120" s="4">
        <f>'Raw Data'!AT1232</f>
        <v>32.1</v>
      </c>
      <c r="AU120" s="4">
        <f>'Raw Data'!AU1232</f>
        <v>12</v>
      </c>
      <c r="AV120" s="4">
        <f>'Raw Data'!AV1232</f>
        <v>9</v>
      </c>
      <c r="AW120" s="4" t="str">
        <f>'Raw Data'!AW1232</f>
        <v>0x4b46000</v>
      </c>
      <c r="AX120" s="4">
        <f>'Raw Data'!AX1232</f>
        <v>1.1000000000000001</v>
      </c>
      <c r="AY120" s="4">
        <f>'Raw Data'!AY1232</f>
        <v>2.2000000000000002</v>
      </c>
      <c r="AZ120" s="4">
        <f>'Raw Data'!AZ1232</f>
        <v>3.2</v>
      </c>
      <c r="BA120" s="4">
        <f>'Raw Data'!BA1232</f>
        <v>14.023</v>
      </c>
      <c r="BB120" s="4">
        <f>'Raw Data'!BB1232</f>
        <v>9.51</v>
      </c>
      <c r="BC120" s="4">
        <f>'Raw Data'!BC1232</f>
        <v>0.68</v>
      </c>
      <c r="BD120" s="4">
        <f>'Raw Data'!BD1232</f>
        <v>22.62</v>
      </c>
      <c r="BE120" s="4">
        <f>'Raw Data'!BE1232</f>
        <v>1169.9090000000001</v>
      </c>
      <c r="BF120" s="4">
        <f>'Raw Data'!BF1232</f>
        <v>1148.758</v>
      </c>
      <c r="BG120" s="4">
        <f>'Raw Data'!BG1232</f>
        <v>9.6000000000000002E-2</v>
      </c>
      <c r="BH120" s="4">
        <f>'Raw Data'!BH1232</f>
        <v>0.311</v>
      </c>
      <c r="BI120" s="4">
        <f>'Raw Data'!BI1232</f>
        <v>0.40699999999999997</v>
      </c>
      <c r="BJ120" s="4">
        <f>'Raw Data'!BJ1232</f>
        <v>7.2999999999999995E-2</v>
      </c>
      <c r="BK120" s="4">
        <f>'Raw Data'!BK1232</f>
        <v>0.23699999999999999</v>
      </c>
      <c r="BL120" s="4">
        <f>'Raw Data'!BL1232</f>
        <v>0.31</v>
      </c>
      <c r="BM120" s="4">
        <f>'Raw Data'!BM1232</f>
        <v>18.444500000000001</v>
      </c>
      <c r="BN120" s="4">
        <f>'Raw Data'!BN1232</f>
        <v>0</v>
      </c>
      <c r="BO120" s="4">
        <f>'Raw Data'!BO1232</f>
        <v>0</v>
      </c>
      <c r="BP120" s="4">
        <f>'Raw Data'!BP1232</f>
        <v>0</v>
      </c>
      <c r="BQ120" s="4">
        <f>'Raw Data'!BQ1232</f>
        <v>0</v>
      </c>
      <c r="BR120" s="4">
        <f>'Raw Data'!BR1232</f>
        <v>0.58732799999999996</v>
      </c>
      <c r="BS120" s="4">
        <f>'Raw Data'!BS1232</f>
        <v>-5</v>
      </c>
      <c r="BT120" s="4">
        <f>'Raw Data'!BT1232</f>
        <v>0.153557</v>
      </c>
      <c r="BU120" s="4">
        <f>'Raw Data'!BU1232</f>
        <v>14.352819999999999</v>
      </c>
      <c r="BV120" s="4">
        <f>'Raw Data'!BV1232</f>
        <v>3.1018599999999998</v>
      </c>
      <c r="BW120" s="4">
        <f t="shared" si="19"/>
        <v>3.7920150439999998</v>
      </c>
      <c r="BY120" s="4">
        <f t="shared" si="15"/>
        <v>12375.330557221061</v>
      </c>
      <c r="BZ120" s="4">
        <f t="shared" si="16"/>
        <v>12151.594679801719</v>
      </c>
      <c r="CA120" s="4">
        <f t="shared" si="17"/>
        <v>0.77219606881999991</v>
      </c>
      <c r="CB120" s="4">
        <f t="shared" si="18"/>
        <v>201.45997784088999</v>
      </c>
    </row>
    <row r="121" spans="1:80" x14ac:dyDescent="0.25">
      <c r="A121" s="2">
        <f>'Raw Data'!A1233</f>
        <v>42070</v>
      </c>
      <c r="B121" s="3">
        <f>'Raw Data'!B1233</f>
        <v>3.842361111111111E-2</v>
      </c>
      <c r="C121" s="4">
        <f>'Raw Data'!C1233</f>
        <v>8.4550000000000001</v>
      </c>
      <c r="D121" s="4">
        <f>'Raw Data'!D1233</f>
        <v>10.6134</v>
      </c>
      <c r="E121" s="4">
        <f>'Raw Data'!E1233</f>
        <v>106134.363</v>
      </c>
      <c r="F121" s="4">
        <f>'Raw Data'!F1233</f>
        <v>6</v>
      </c>
      <c r="G121" s="4">
        <f>'Raw Data'!G1233</f>
        <v>19.3</v>
      </c>
      <c r="H121" s="4">
        <f>'Raw Data'!H1233</f>
        <v>2739.8</v>
      </c>
      <c r="I121" s="4">
        <f>'Raw Data'!I1233</f>
        <v>0</v>
      </c>
      <c r="J121" s="4">
        <f>'Raw Data'!J1233</f>
        <v>0</v>
      </c>
      <c r="K121" s="4">
        <f>'Raw Data'!K1233</f>
        <v>0.82210000000000005</v>
      </c>
      <c r="L121" s="4">
        <f>'Raw Data'!L1233</f>
        <v>6.9503000000000004</v>
      </c>
      <c r="M121" s="4">
        <f>'Raw Data'!M1233</f>
        <v>8.7248000000000001</v>
      </c>
      <c r="N121" s="4">
        <f>'Raw Data'!N1233</f>
        <v>4.9322999999999997</v>
      </c>
      <c r="O121" s="4">
        <f>'Raw Data'!O1233</f>
        <v>15.857100000000001</v>
      </c>
      <c r="P121" s="4">
        <f>'Raw Data'!P1233</f>
        <v>20.8</v>
      </c>
      <c r="Q121" s="4">
        <f>'Raw Data'!Q1233</f>
        <v>3.7561</v>
      </c>
      <c r="R121" s="4">
        <f>'Raw Data'!R1233</f>
        <v>12.0756</v>
      </c>
      <c r="S121" s="4">
        <f>'Raw Data'!S1233</f>
        <v>15.8</v>
      </c>
      <c r="T121" s="4">
        <f>'Raw Data'!T1233</f>
        <v>2739.8051</v>
      </c>
      <c r="U121" s="4">
        <f>'Raw Data'!U1233</f>
        <v>0</v>
      </c>
      <c r="V121" s="4">
        <f>'Raw Data'!V1233</f>
        <v>0</v>
      </c>
      <c r="W121" s="4">
        <f>'Raw Data'!W1233</f>
        <v>0</v>
      </c>
      <c r="X121" s="4">
        <f>'Raw Data'!X1233</f>
        <v>0</v>
      </c>
      <c r="Y121" s="4">
        <f>'Raw Data'!Y1233</f>
        <v>11.8</v>
      </c>
      <c r="Z121" s="4">
        <f>'Raw Data'!Z1233</f>
        <v>870</v>
      </c>
      <c r="AA121" s="4">
        <f>'Raw Data'!AA1233</f>
        <v>890</v>
      </c>
      <c r="AB121" s="4">
        <f>'Raw Data'!AB1233</f>
        <v>823</v>
      </c>
      <c r="AC121" s="4">
        <f>'Raw Data'!AC1233</f>
        <v>52</v>
      </c>
      <c r="AD121" s="4">
        <f>'Raw Data'!AD1233</f>
        <v>8.3699999999999992</v>
      </c>
      <c r="AE121" s="4">
        <f>'Raw Data'!AE1233</f>
        <v>0.19</v>
      </c>
      <c r="AF121" s="4">
        <f>'Raw Data'!AF1233</f>
        <v>978</v>
      </c>
      <c r="AG121" s="4">
        <f>'Raw Data'!AG1233</f>
        <v>-7</v>
      </c>
      <c r="AH121" s="4">
        <f>'Raw Data'!AH1233</f>
        <v>13</v>
      </c>
      <c r="AI121" s="4">
        <f>'Raw Data'!AI1233</f>
        <v>29</v>
      </c>
      <c r="AJ121" s="4">
        <f>'Raw Data'!AJ1233</f>
        <v>189</v>
      </c>
      <c r="AK121" s="4">
        <f>'Raw Data'!AK1233</f>
        <v>140</v>
      </c>
      <c r="AL121" s="4">
        <f>'Raw Data'!AL1233</f>
        <v>2.5</v>
      </c>
      <c r="AM121" s="4">
        <f>'Raw Data'!AM1233</f>
        <v>195</v>
      </c>
      <c r="AN121" s="4" t="str">
        <f>'Raw Data'!AN1233</f>
        <v>n/a</v>
      </c>
      <c r="AO121" s="4">
        <f>'Raw Data'!AO1233</f>
        <v>2</v>
      </c>
      <c r="AP121" s="5">
        <f>'Raw Data'!AP1233</f>
        <v>0.62178240740740742</v>
      </c>
      <c r="AQ121" s="4">
        <f>'Raw Data'!AQ1233</f>
        <v>47.163282000000002</v>
      </c>
      <c r="AR121" s="4">
        <f>'Raw Data'!AR1233</f>
        <v>-88.491792000000004</v>
      </c>
      <c r="AS121" s="4">
        <f>'Raw Data'!AS1233</f>
        <v>321.3</v>
      </c>
      <c r="AT121" s="4">
        <f>'Raw Data'!AT1233</f>
        <v>32.5</v>
      </c>
      <c r="AU121" s="4">
        <f>'Raw Data'!AU1233</f>
        <v>12</v>
      </c>
      <c r="AV121" s="4">
        <f>'Raw Data'!AV1233</f>
        <v>9</v>
      </c>
      <c r="AW121" s="4" t="str">
        <f>'Raw Data'!AW1233</f>
        <v>0x4b46000</v>
      </c>
      <c r="AX121" s="4">
        <f>'Raw Data'!AX1233</f>
        <v>1.1000000000000001</v>
      </c>
      <c r="AY121" s="4">
        <f>'Raw Data'!AY1233</f>
        <v>2.2241759999999999</v>
      </c>
      <c r="AZ121" s="4">
        <f>'Raw Data'!AZ1233</f>
        <v>3.2</v>
      </c>
      <c r="BA121" s="4">
        <f>'Raw Data'!BA1233</f>
        <v>14.023</v>
      </c>
      <c r="BB121" s="4">
        <f>'Raw Data'!BB1233</f>
        <v>9.8800000000000008</v>
      </c>
      <c r="BC121" s="4">
        <f>'Raw Data'!BC1233</f>
        <v>0.7</v>
      </c>
      <c r="BD121" s="4">
        <f>'Raw Data'!BD1233</f>
        <v>21.646999999999998</v>
      </c>
      <c r="BE121" s="4">
        <f>'Raw Data'!BE1233</f>
        <v>1320.7170000000001</v>
      </c>
      <c r="BF121" s="4">
        <f>'Raw Data'!BF1233</f>
        <v>1055.2139999999999</v>
      </c>
      <c r="BG121" s="4">
        <f>'Raw Data'!BG1233</f>
        <v>9.8000000000000004E-2</v>
      </c>
      <c r="BH121" s="4">
        <f>'Raw Data'!BH1233</f>
        <v>0.316</v>
      </c>
      <c r="BI121" s="4">
        <f>'Raw Data'!BI1233</f>
        <v>0.41399999999999998</v>
      </c>
      <c r="BJ121" s="4">
        <f>'Raw Data'!BJ1233</f>
        <v>7.4999999999999997E-2</v>
      </c>
      <c r="BK121" s="4">
        <f>'Raw Data'!BK1233</f>
        <v>0.24</v>
      </c>
      <c r="BL121" s="4">
        <f>'Raw Data'!BL1233</f>
        <v>0.315</v>
      </c>
      <c r="BM121" s="4">
        <f>'Raw Data'!BM1233</f>
        <v>17.2166</v>
      </c>
      <c r="BN121" s="4">
        <f>'Raw Data'!BN1233</f>
        <v>0</v>
      </c>
      <c r="BO121" s="4">
        <f>'Raw Data'!BO1233</f>
        <v>0</v>
      </c>
      <c r="BP121" s="4">
        <f>'Raw Data'!BP1233</f>
        <v>0</v>
      </c>
      <c r="BQ121" s="4">
        <f>'Raw Data'!BQ1233</f>
        <v>0</v>
      </c>
      <c r="BR121" s="4">
        <f>'Raw Data'!BR1233</f>
        <v>0.62315399999999999</v>
      </c>
      <c r="BS121" s="4">
        <f>'Raw Data'!BS1233</f>
        <v>-5</v>
      </c>
      <c r="BT121" s="4">
        <f>'Raw Data'!BT1233</f>
        <v>0.15381300000000001</v>
      </c>
      <c r="BU121" s="4">
        <f>'Raw Data'!BU1233</f>
        <v>15.228322</v>
      </c>
      <c r="BV121" s="4">
        <f>'Raw Data'!BV1233</f>
        <v>3.1070259999999998</v>
      </c>
      <c r="BW121" s="4">
        <f t="shared" si="19"/>
        <v>4.0233226724</v>
      </c>
      <c r="BY121" s="4">
        <f t="shared" si="15"/>
        <v>14822.767861446138</v>
      </c>
      <c r="BZ121" s="4">
        <f t="shared" si="16"/>
        <v>11842.955126759194</v>
      </c>
      <c r="CA121" s="4">
        <f t="shared" si="17"/>
        <v>0.84174549854999992</v>
      </c>
      <c r="CB121" s="4">
        <f t="shared" si="18"/>
        <v>199.51892562289723</v>
      </c>
    </row>
    <row r="122" spans="1:80" x14ac:dyDescent="0.25">
      <c r="A122" s="2">
        <f>'Raw Data'!A1234</f>
        <v>42070</v>
      </c>
      <c r="B122" s="3">
        <f>'Raw Data'!B1234</f>
        <v>3.8435185185185183E-2</v>
      </c>
      <c r="C122" s="4">
        <f>'Raw Data'!C1234</f>
        <v>9.3930000000000007</v>
      </c>
      <c r="D122" s="4">
        <f>'Raw Data'!D1234</f>
        <v>9.0748999999999995</v>
      </c>
      <c r="E122" s="4">
        <f>'Raw Data'!E1234</f>
        <v>90749.28082</v>
      </c>
      <c r="F122" s="4">
        <f>'Raw Data'!F1234</f>
        <v>6</v>
      </c>
      <c r="G122" s="4">
        <f>'Raw Data'!G1234</f>
        <v>19.100000000000001</v>
      </c>
      <c r="H122" s="4">
        <f>'Raw Data'!H1234</f>
        <v>2467.6</v>
      </c>
      <c r="I122" s="4">
        <f>'Raw Data'!I1234</f>
        <v>0</v>
      </c>
      <c r="J122" s="4">
        <f>'Raw Data'!J1234</f>
        <v>0</v>
      </c>
      <c r="K122" s="4">
        <f>'Raw Data'!K1234</f>
        <v>0.83089999999999997</v>
      </c>
      <c r="L122" s="4">
        <f>'Raw Data'!L1234</f>
        <v>7.8040000000000003</v>
      </c>
      <c r="M122" s="4">
        <f>'Raw Data'!M1234</f>
        <v>7.5400999999999998</v>
      </c>
      <c r="N122" s="4">
        <f>'Raw Data'!N1234</f>
        <v>4.9851999999999999</v>
      </c>
      <c r="O122" s="4">
        <f>'Raw Data'!O1234</f>
        <v>15.8697</v>
      </c>
      <c r="P122" s="4">
        <f>'Raw Data'!P1234</f>
        <v>20.9</v>
      </c>
      <c r="Q122" s="4">
        <f>'Raw Data'!Q1234</f>
        <v>3.7964000000000002</v>
      </c>
      <c r="R122" s="4">
        <f>'Raw Data'!R1234</f>
        <v>12.0852</v>
      </c>
      <c r="S122" s="4">
        <f>'Raw Data'!S1234</f>
        <v>15.9</v>
      </c>
      <c r="T122" s="4">
        <f>'Raw Data'!T1234</f>
        <v>2467.6196</v>
      </c>
      <c r="U122" s="4">
        <f>'Raw Data'!U1234</f>
        <v>0</v>
      </c>
      <c r="V122" s="4">
        <f>'Raw Data'!V1234</f>
        <v>0</v>
      </c>
      <c r="W122" s="4">
        <f>'Raw Data'!W1234</f>
        <v>0</v>
      </c>
      <c r="X122" s="4">
        <f>'Raw Data'!X1234</f>
        <v>0</v>
      </c>
      <c r="Y122" s="4">
        <f>'Raw Data'!Y1234</f>
        <v>12</v>
      </c>
      <c r="Z122" s="4">
        <f>'Raw Data'!Z1234</f>
        <v>869</v>
      </c>
      <c r="AA122" s="4">
        <f>'Raw Data'!AA1234</f>
        <v>888</v>
      </c>
      <c r="AB122" s="4">
        <f>'Raw Data'!AB1234</f>
        <v>823</v>
      </c>
      <c r="AC122" s="4">
        <f>'Raw Data'!AC1234</f>
        <v>52</v>
      </c>
      <c r="AD122" s="4">
        <f>'Raw Data'!AD1234</f>
        <v>8.3699999999999992</v>
      </c>
      <c r="AE122" s="4">
        <f>'Raw Data'!AE1234</f>
        <v>0.19</v>
      </c>
      <c r="AF122" s="4">
        <f>'Raw Data'!AF1234</f>
        <v>978</v>
      </c>
      <c r="AG122" s="4">
        <f>'Raw Data'!AG1234</f>
        <v>-7</v>
      </c>
      <c r="AH122" s="4">
        <f>'Raw Data'!AH1234</f>
        <v>13</v>
      </c>
      <c r="AI122" s="4">
        <f>'Raw Data'!AI1234</f>
        <v>29</v>
      </c>
      <c r="AJ122" s="4">
        <f>'Raw Data'!AJ1234</f>
        <v>189.8</v>
      </c>
      <c r="AK122" s="4">
        <f>'Raw Data'!AK1234</f>
        <v>140</v>
      </c>
      <c r="AL122" s="4">
        <f>'Raw Data'!AL1234</f>
        <v>2.6</v>
      </c>
      <c r="AM122" s="4">
        <f>'Raw Data'!AM1234</f>
        <v>195</v>
      </c>
      <c r="AN122" s="4" t="str">
        <f>'Raw Data'!AN1234</f>
        <v>n/a</v>
      </c>
      <c r="AO122" s="4">
        <f>'Raw Data'!AO1234</f>
        <v>2</v>
      </c>
      <c r="AP122" s="5">
        <f>'Raw Data'!AP1234</f>
        <v>0.62179398148148146</v>
      </c>
      <c r="AQ122" s="4">
        <f>'Raw Data'!AQ1234</f>
        <v>47.163147000000002</v>
      </c>
      <c r="AR122" s="4">
        <f>'Raw Data'!AR1234</f>
        <v>-88.491895999999997</v>
      </c>
      <c r="AS122" s="4">
        <f>'Raw Data'!AS1234</f>
        <v>321</v>
      </c>
      <c r="AT122" s="4">
        <f>'Raw Data'!AT1234</f>
        <v>32.6</v>
      </c>
      <c r="AU122" s="4">
        <f>'Raw Data'!AU1234</f>
        <v>12</v>
      </c>
      <c r="AV122" s="4">
        <f>'Raw Data'!AV1234</f>
        <v>9</v>
      </c>
      <c r="AW122" s="4" t="str">
        <f>'Raw Data'!AW1234</f>
        <v>0x4b46000</v>
      </c>
      <c r="AX122" s="4">
        <f>'Raw Data'!AX1234</f>
        <v>1.1000000000000001</v>
      </c>
      <c r="AY122" s="4">
        <f>'Raw Data'!AY1234</f>
        <v>2.4</v>
      </c>
      <c r="AZ122" s="4">
        <f>'Raw Data'!AZ1234</f>
        <v>3.2</v>
      </c>
      <c r="BA122" s="4">
        <f>'Raw Data'!BA1234</f>
        <v>14.023</v>
      </c>
      <c r="BB122" s="4">
        <f>'Raw Data'!BB1234</f>
        <v>10.43</v>
      </c>
      <c r="BC122" s="4">
        <f>'Raw Data'!BC1234</f>
        <v>0.74</v>
      </c>
      <c r="BD122" s="4">
        <f>'Raw Data'!BD1234</f>
        <v>20.355</v>
      </c>
      <c r="BE122" s="4">
        <f>'Raw Data'!BE1234</f>
        <v>1517.123</v>
      </c>
      <c r="BF122" s="4">
        <f>'Raw Data'!BF1234</f>
        <v>932.947</v>
      </c>
      <c r="BG122" s="4">
        <f>'Raw Data'!BG1234</f>
        <v>0.10100000000000001</v>
      </c>
      <c r="BH122" s="4">
        <f>'Raw Data'!BH1234</f>
        <v>0.32300000000000001</v>
      </c>
      <c r="BI122" s="4">
        <f>'Raw Data'!BI1234</f>
        <v>0.42499999999999999</v>
      </c>
      <c r="BJ122" s="4">
        <f>'Raw Data'!BJ1234</f>
        <v>7.6999999999999999E-2</v>
      </c>
      <c r="BK122" s="4">
        <f>'Raw Data'!BK1234</f>
        <v>0.246</v>
      </c>
      <c r="BL122" s="4">
        <f>'Raw Data'!BL1234</f>
        <v>0.32300000000000001</v>
      </c>
      <c r="BM122" s="4">
        <f>'Raw Data'!BM1234</f>
        <v>15.8635</v>
      </c>
      <c r="BN122" s="4">
        <f>'Raw Data'!BN1234</f>
        <v>0</v>
      </c>
      <c r="BO122" s="4">
        <f>'Raw Data'!BO1234</f>
        <v>0</v>
      </c>
      <c r="BP122" s="4">
        <f>'Raw Data'!BP1234</f>
        <v>0</v>
      </c>
      <c r="BQ122" s="4">
        <f>'Raw Data'!BQ1234</f>
        <v>0</v>
      </c>
      <c r="BR122" s="4">
        <f>'Raw Data'!BR1234</f>
        <v>0.61069499999999999</v>
      </c>
      <c r="BS122" s="4">
        <f>'Raw Data'!BS1234</f>
        <v>-5</v>
      </c>
      <c r="BT122" s="4">
        <f>'Raw Data'!BT1234</f>
        <v>0.15887299999999999</v>
      </c>
      <c r="BU122" s="4">
        <f>'Raw Data'!BU1234</f>
        <v>14.923867</v>
      </c>
      <c r="BV122" s="4">
        <f>'Raw Data'!BV1234</f>
        <v>3.2092369999999999</v>
      </c>
      <c r="BW122" s="4">
        <f t="shared" si="19"/>
        <v>3.9428856613999996</v>
      </c>
      <c r="BY122" s="4">
        <f t="shared" si="15"/>
        <v>16686.668961610416</v>
      </c>
      <c r="BZ122" s="4">
        <f t="shared" si="16"/>
        <v>10261.381409238113</v>
      </c>
      <c r="CA122" s="4">
        <f t="shared" si="17"/>
        <v>0.84691452838299996</v>
      </c>
      <c r="CB122" s="4">
        <f t="shared" si="18"/>
        <v>180.1627655215745</v>
      </c>
    </row>
    <row r="123" spans="1:80" x14ac:dyDescent="0.25">
      <c r="A123" s="2">
        <f>'Raw Data'!A1235</f>
        <v>42070</v>
      </c>
      <c r="B123" s="3">
        <f>'Raw Data'!B1235</f>
        <v>3.8446759259259264E-2</v>
      </c>
      <c r="C123" s="4">
        <f>'Raw Data'!C1235</f>
        <v>10.084</v>
      </c>
      <c r="D123" s="4">
        <f>'Raw Data'!D1235</f>
        <v>7.8495999999999997</v>
      </c>
      <c r="E123" s="4">
        <f>'Raw Data'!E1235</f>
        <v>78496.369529999996</v>
      </c>
      <c r="F123" s="4">
        <f>'Raw Data'!F1235</f>
        <v>6</v>
      </c>
      <c r="G123" s="4">
        <f>'Raw Data'!G1235</f>
        <v>19.100000000000001</v>
      </c>
      <c r="H123" s="4">
        <f>'Raw Data'!H1235</f>
        <v>2317.9</v>
      </c>
      <c r="I123" s="4">
        <f>'Raw Data'!I1235</f>
        <v>0</v>
      </c>
      <c r="J123" s="4">
        <f>'Raw Data'!J1235</f>
        <v>0</v>
      </c>
      <c r="K123" s="4">
        <f>'Raw Data'!K1235</f>
        <v>0.83789999999999998</v>
      </c>
      <c r="L123" s="4">
        <f>'Raw Data'!L1235</f>
        <v>8.4491999999999994</v>
      </c>
      <c r="M123" s="4">
        <f>'Raw Data'!M1235</f>
        <v>6.5770999999999997</v>
      </c>
      <c r="N123" s="4">
        <f>'Raw Data'!N1235</f>
        <v>5.0537000000000001</v>
      </c>
      <c r="O123" s="4">
        <f>'Raw Data'!O1235</f>
        <v>16.003699999999998</v>
      </c>
      <c r="P123" s="4">
        <f>'Raw Data'!P1235</f>
        <v>21.1</v>
      </c>
      <c r="Q123" s="4">
        <f>'Raw Data'!Q1235</f>
        <v>3.8485</v>
      </c>
      <c r="R123" s="4">
        <f>'Raw Data'!R1235</f>
        <v>12.1873</v>
      </c>
      <c r="S123" s="4">
        <f>'Raw Data'!S1235</f>
        <v>16</v>
      </c>
      <c r="T123" s="4">
        <f>'Raw Data'!T1235</f>
        <v>2317.9445000000001</v>
      </c>
      <c r="U123" s="4">
        <f>'Raw Data'!U1235</f>
        <v>0</v>
      </c>
      <c r="V123" s="4">
        <f>'Raw Data'!V1235</f>
        <v>0</v>
      </c>
      <c r="W123" s="4">
        <f>'Raw Data'!W1235</f>
        <v>0</v>
      </c>
      <c r="X123" s="4">
        <f>'Raw Data'!X1235</f>
        <v>0</v>
      </c>
      <c r="Y123" s="4">
        <f>'Raw Data'!Y1235</f>
        <v>12.1</v>
      </c>
      <c r="Z123" s="4">
        <f>'Raw Data'!Z1235</f>
        <v>870</v>
      </c>
      <c r="AA123" s="4">
        <f>'Raw Data'!AA1235</f>
        <v>889</v>
      </c>
      <c r="AB123" s="4">
        <f>'Raw Data'!AB1235</f>
        <v>825</v>
      </c>
      <c r="AC123" s="4">
        <f>'Raw Data'!AC1235</f>
        <v>52</v>
      </c>
      <c r="AD123" s="4">
        <f>'Raw Data'!AD1235</f>
        <v>8.3699999999999992</v>
      </c>
      <c r="AE123" s="4">
        <f>'Raw Data'!AE1235</f>
        <v>0.19</v>
      </c>
      <c r="AF123" s="4">
        <f>'Raw Data'!AF1235</f>
        <v>978</v>
      </c>
      <c r="AG123" s="4">
        <f>'Raw Data'!AG1235</f>
        <v>-7</v>
      </c>
      <c r="AH123" s="4">
        <f>'Raw Data'!AH1235</f>
        <v>13.811189000000001</v>
      </c>
      <c r="AI123" s="4">
        <f>'Raw Data'!AI1235</f>
        <v>29</v>
      </c>
      <c r="AJ123" s="4">
        <f>'Raw Data'!AJ1235</f>
        <v>190</v>
      </c>
      <c r="AK123" s="4">
        <f>'Raw Data'!AK1235</f>
        <v>140</v>
      </c>
      <c r="AL123" s="4">
        <f>'Raw Data'!AL1235</f>
        <v>2.8</v>
      </c>
      <c r="AM123" s="4">
        <f>'Raw Data'!AM1235</f>
        <v>195</v>
      </c>
      <c r="AN123" s="4" t="str">
        <f>'Raw Data'!AN1235</f>
        <v>n/a</v>
      </c>
      <c r="AO123" s="4">
        <f>'Raw Data'!AO1235</f>
        <v>2</v>
      </c>
      <c r="AP123" s="5">
        <f>'Raw Data'!AP1235</f>
        <v>0.62181712962962965</v>
      </c>
      <c r="AQ123" s="4">
        <f>'Raw Data'!AQ1235</f>
        <v>47.162965</v>
      </c>
      <c r="AR123" s="4">
        <f>'Raw Data'!AR1235</f>
        <v>-88.492102000000003</v>
      </c>
      <c r="AS123" s="4">
        <f>'Raw Data'!AS1235</f>
        <v>320.8</v>
      </c>
      <c r="AT123" s="4">
        <f>'Raw Data'!AT1235</f>
        <v>32.700000000000003</v>
      </c>
      <c r="AU123" s="4">
        <f>'Raw Data'!AU1235</f>
        <v>12</v>
      </c>
      <c r="AV123" s="4">
        <f>'Raw Data'!AV1235</f>
        <v>9</v>
      </c>
      <c r="AW123" s="4" t="str">
        <f>'Raw Data'!AW1235</f>
        <v>0x4b46000</v>
      </c>
      <c r="AX123" s="4">
        <f>'Raw Data'!AX1235</f>
        <v>1.1000000000000001</v>
      </c>
      <c r="AY123" s="4">
        <f>'Raw Data'!AY1235</f>
        <v>2.4</v>
      </c>
      <c r="AZ123" s="4">
        <f>'Raw Data'!AZ1235</f>
        <v>3.2</v>
      </c>
      <c r="BA123" s="4">
        <f>'Raw Data'!BA1235</f>
        <v>14.023</v>
      </c>
      <c r="BB123" s="4">
        <f>'Raw Data'!BB1235</f>
        <v>10.91</v>
      </c>
      <c r="BC123" s="4">
        <f>'Raw Data'!BC1235</f>
        <v>0.78</v>
      </c>
      <c r="BD123" s="4">
        <f>'Raw Data'!BD1235</f>
        <v>19.347000000000001</v>
      </c>
      <c r="BE123" s="4">
        <f>'Raw Data'!BE1235</f>
        <v>1678.4780000000001</v>
      </c>
      <c r="BF123" s="4">
        <f>'Raw Data'!BF1235</f>
        <v>831.60199999999998</v>
      </c>
      <c r="BG123" s="4">
        <f>'Raw Data'!BG1235</f>
        <v>0.105</v>
      </c>
      <c r="BH123" s="4">
        <f>'Raw Data'!BH1235</f>
        <v>0.33300000000000002</v>
      </c>
      <c r="BI123" s="4">
        <f>'Raw Data'!BI1235</f>
        <v>0.438</v>
      </c>
      <c r="BJ123" s="4">
        <f>'Raw Data'!BJ1235</f>
        <v>0.08</v>
      </c>
      <c r="BK123" s="4">
        <f>'Raw Data'!BK1235</f>
        <v>0.254</v>
      </c>
      <c r="BL123" s="4">
        <f>'Raw Data'!BL1235</f>
        <v>0.33400000000000002</v>
      </c>
      <c r="BM123" s="4">
        <f>'Raw Data'!BM1235</f>
        <v>15.2273</v>
      </c>
      <c r="BN123" s="4">
        <f>'Raw Data'!BN1235</f>
        <v>0</v>
      </c>
      <c r="BO123" s="4">
        <f>'Raw Data'!BO1235</f>
        <v>0</v>
      </c>
      <c r="BP123" s="4">
        <f>'Raw Data'!BP1235</f>
        <v>0</v>
      </c>
      <c r="BQ123" s="4">
        <f>'Raw Data'!BQ1235</f>
        <v>0</v>
      </c>
      <c r="BR123" s="4">
        <f>'Raw Data'!BR1235</f>
        <v>0.61654500000000001</v>
      </c>
      <c r="BS123" s="4">
        <f>'Raw Data'!BS1235</f>
        <v>-5</v>
      </c>
      <c r="BT123" s="4">
        <f>'Raw Data'!BT1235</f>
        <v>0.163245</v>
      </c>
      <c r="BU123" s="4">
        <f>'Raw Data'!BU1235</f>
        <v>15.06683</v>
      </c>
      <c r="BV123" s="4">
        <f>'Raw Data'!BV1235</f>
        <v>3.2975439999999998</v>
      </c>
      <c r="BW123" s="4">
        <f t="shared" si="19"/>
        <v>3.9806564859999995</v>
      </c>
      <c r="BY123" s="4">
        <f t="shared" si="15"/>
        <v>18638.24555865338</v>
      </c>
      <c r="BZ123" s="4">
        <f t="shared" si="16"/>
        <v>9234.3195937434193</v>
      </c>
      <c r="CA123" s="4">
        <f t="shared" si="17"/>
        <v>0.88834029680000004</v>
      </c>
      <c r="CB123" s="4">
        <f t="shared" si="18"/>
        <v>174.594053889299</v>
      </c>
    </row>
    <row r="124" spans="1:80" x14ac:dyDescent="0.25">
      <c r="A124" s="2">
        <f>'Raw Data'!A1236</f>
        <v>42070</v>
      </c>
      <c r="B124" s="3">
        <f>'Raw Data'!B1236</f>
        <v>3.8458333333333337E-2</v>
      </c>
      <c r="C124" s="4">
        <f>'Raw Data'!C1236</f>
        <v>10.552</v>
      </c>
      <c r="D124" s="4">
        <f>'Raw Data'!D1236</f>
        <v>7.2210000000000001</v>
      </c>
      <c r="E124" s="4">
        <f>'Raw Data'!E1236</f>
        <v>72210.329110000006</v>
      </c>
      <c r="F124" s="4">
        <f>'Raw Data'!F1236</f>
        <v>6.3</v>
      </c>
      <c r="G124" s="4">
        <f>'Raw Data'!G1236</f>
        <v>19.100000000000001</v>
      </c>
      <c r="H124" s="4">
        <f>'Raw Data'!H1236</f>
        <v>2231.6999999999998</v>
      </c>
      <c r="I124" s="4">
        <f>'Raw Data'!I1236</f>
        <v>0</v>
      </c>
      <c r="J124" s="4">
        <f>'Raw Data'!J1236</f>
        <v>0</v>
      </c>
      <c r="K124" s="4">
        <f>'Raw Data'!K1236</f>
        <v>0.84050000000000002</v>
      </c>
      <c r="L124" s="4">
        <f>'Raw Data'!L1236</f>
        <v>8.8691999999999993</v>
      </c>
      <c r="M124" s="4">
        <f>'Raw Data'!M1236</f>
        <v>6.0693000000000001</v>
      </c>
      <c r="N124" s="4">
        <f>'Raw Data'!N1236</f>
        <v>5.3038999999999996</v>
      </c>
      <c r="O124" s="4">
        <f>'Raw Data'!O1236</f>
        <v>16.0624</v>
      </c>
      <c r="P124" s="4">
        <f>'Raw Data'!P1236</f>
        <v>21.4</v>
      </c>
      <c r="Q124" s="4">
        <f>'Raw Data'!Q1236</f>
        <v>4.0410000000000004</v>
      </c>
      <c r="R124" s="4">
        <f>'Raw Data'!R1236</f>
        <v>12.2377</v>
      </c>
      <c r="S124" s="4">
        <f>'Raw Data'!S1236</f>
        <v>16.3</v>
      </c>
      <c r="T124" s="4">
        <f>'Raw Data'!T1236</f>
        <v>2231.7269000000001</v>
      </c>
      <c r="U124" s="4">
        <f>'Raw Data'!U1236</f>
        <v>0</v>
      </c>
      <c r="V124" s="4">
        <f>'Raw Data'!V1236</f>
        <v>0</v>
      </c>
      <c r="W124" s="4">
        <f>'Raw Data'!W1236</f>
        <v>0</v>
      </c>
      <c r="X124" s="4">
        <f>'Raw Data'!X1236</f>
        <v>0</v>
      </c>
      <c r="Y124" s="4">
        <f>'Raw Data'!Y1236</f>
        <v>12.2</v>
      </c>
      <c r="Z124" s="4">
        <f>'Raw Data'!Z1236</f>
        <v>870</v>
      </c>
      <c r="AA124" s="4">
        <f>'Raw Data'!AA1236</f>
        <v>889</v>
      </c>
      <c r="AB124" s="4">
        <f>'Raw Data'!AB1236</f>
        <v>826</v>
      </c>
      <c r="AC124" s="4">
        <f>'Raw Data'!AC1236</f>
        <v>52.8</v>
      </c>
      <c r="AD124" s="4">
        <f>'Raw Data'!AD1236</f>
        <v>8.5</v>
      </c>
      <c r="AE124" s="4">
        <f>'Raw Data'!AE1236</f>
        <v>0.2</v>
      </c>
      <c r="AF124" s="4">
        <f>'Raw Data'!AF1236</f>
        <v>978</v>
      </c>
      <c r="AG124" s="4">
        <f>'Raw Data'!AG1236</f>
        <v>-7</v>
      </c>
      <c r="AH124" s="4">
        <f>'Raw Data'!AH1236</f>
        <v>14</v>
      </c>
      <c r="AI124" s="4">
        <f>'Raw Data'!AI1236</f>
        <v>29</v>
      </c>
      <c r="AJ124" s="4">
        <f>'Raw Data'!AJ1236</f>
        <v>190</v>
      </c>
      <c r="AK124" s="4">
        <f>'Raw Data'!AK1236</f>
        <v>140</v>
      </c>
      <c r="AL124" s="4">
        <f>'Raw Data'!AL1236</f>
        <v>3</v>
      </c>
      <c r="AM124" s="4">
        <f>'Raw Data'!AM1236</f>
        <v>195</v>
      </c>
      <c r="AN124" s="4" t="str">
        <f>'Raw Data'!AN1236</f>
        <v>n/a</v>
      </c>
      <c r="AO124" s="4">
        <f>'Raw Data'!AO1236</f>
        <v>2</v>
      </c>
      <c r="AP124" s="5">
        <f>'Raw Data'!AP1236</f>
        <v>0.62181712962962965</v>
      </c>
      <c r="AQ124" s="4">
        <f>'Raw Data'!AQ1236</f>
        <v>47.162922999999999</v>
      </c>
      <c r="AR124" s="4">
        <f>'Raw Data'!AR1236</f>
        <v>-88.492090000000005</v>
      </c>
      <c r="AS124" s="4">
        <f>'Raw Data'!AS1236</f>
        <v>320.60000000000002</v>
      </c>
      <c r="AT124" s="4">
        <f>'Raw Data'!AT1236</f>
        <v>33.6</v>
      </c>
      <c r="AU124" s="4">
        <f>'Raw Data'!AU1236</f>
        <v>12</v>
      </c>
      <c r="AV124" s="4">
        <f>'Raw Data'!AV1236</f>
        <v>9</v>
      </c>
      <c r="AW124" s="4" t="str">
        <f>'Raw Data'!AW1236</f>
        <v>0x4b46000</v>
      </c>
      <c r="AX124" s="4">
        <f>'Raw Data'!AX1236</f>
        <v>1.112887</v>
      </c>
      <c r="AY124" s="4">
        <f>'Raw Data'!AY1236</f>
        <v>2.4</v>
      </c>
      <c r="AZ124" s="4">
        <f>'Raw Data'!AZ1236</f>
        <v>3.135564</v>
      </c>
      <c r="BA124" s="4">
        <f>'Raw Data'!BA1236</f>
        <v>14.023</v>
      </c>
      <c r="BB124" s="4">
        <f>'Raw Data'!BB1236</f>
        <v>11.1</v>
      </c>
      <c r="BC124" s="4">
        <f>'Raw Data'!BC1236</f>
        <v>0.79</v>
      </c>
      <c r="BD124" s="4">
        <f>'Raw Data'!BD1236</f>
        <v>18.975999999999999</v>
      </c>
      <c r="BE124" s="4">
        <f>'Raw Data'!BE1236</f>
        <v>1773.164</v>
      </c>
      <c r="BF124" s="4">
        <f>'Raw Data'!BF1236</f>
        <v>772.29200000000003</v>
      </c>
      <c r="BG124" s="4">
        <f>'Raw Data'!BG1236</f>
        <v>0.111</v>
      </c>
      <c r="BH124" s="4">
        <f>'Raw Data'!BH1236</f>
        <v>0.33600000000000002</v>
      </c>
      <c r="BI124" s="4">
        <f>'Raw Data'!BI1236</f>
        <v>0.44700000000000001</v>
      </c>
      <c r="BJ124" s="4">
        <f>'Raw Data'!BJ1236</f>
        <v>8.5000000000000006E-2</v>
      </c>
      <c r="BK124" s="4">
        <f>'Raw Data'!BK1236</f>
        <v>0.25600000000000001</v>
      </c>
      <c r="BL124" s="4">
        <f>'Raw Data'!BL1236</f>
        <v>0.34100000000000003</v>
      </c>
      <c r="BM124" s="4">
        <f>'Raw Data'!BM1236</f>
        <v>14.7545</v>
      </c>
      <c r="BN124" s="4">
        <f>'Raw Data'!BN1236</f>
        <v>0</v>
      </c>
      <c r="BO124" s="4">
        <f>'Raw Data'!BO1236</f>
        <v>0</v>
      </c>
      <c r="BP124" s="4">
        <f>'Raw Data'!BP1236</f>
        <v>0</v>
      </c>
      <c r="BQ124" s="4">
        <f>'Raw Data'!BQ1236</f>
        <v>0</v>
      </c>
      <c r="BR124" s="4">
        <f>'Raw Data'!BR1236</f>
        <v>0.62305100000000002</v>
      </c>
      <c r="BS124" s="4">
        <f>'Raw Data'!BS1236</f>
        <v>-5</v>
      </c>
      <c r="BT124" s="4">
        <f>'Raw Data'!BT1236</f>
        <v>0.16481000000000001</v>
      </c>
      <c r="BU124" s="4">
        <f>'Raw Data'!BU1236</f>
        <v>15.225808000000001</v>
      </c>
      <c r="BV124" s="4">
        <f>'Raw Data'!BV1236</f>
        <v>3.3291659999999998</v>
      </c>
      <c r="BW124" s="4">
        <f t="shared" si="19"/>
        <v>4.0226584736</v>
      </c>
      <c r="BY124" s="4">
        <f t="shared" si="15"/>
        <v>19897.418852369345</v>
      </c>
      <c r="BZ124" s="4">
        <f t="shared" si="16"/>
        <v>8666.2132776968338</v>
      </c>
      <c r="CA124" s="4">
        <f t="shared" si="17"/>
        <v>0.95382074216000012</v>
      </c>
      <c r="CB124" s="4">
        <f t="shared" si="18"/>
        <v>170.95802912749599</v>
      </c>
    </row>
    <row r="125" spans="1:80" x14ac:dyDescent="0.25">
      <c r="A125" s="2">
        <f>'Raw Data'!A1237</f>
        <v>42070</v>
      </c>
      <c r="B125" s="3">
        <f>'Raw Data'!B1237</f>
        <v>3.8469907407407404E-2</v>
      </c>
      <c r="C125" s="4">
        <f>'Raw Data'!C1237</f>
        <v>10.119999999999999</v>
      </c>
      <c r="D125" s="4">
        <f>'Raw Data'!D1237</f>
        <v>7.2256999999999998</v>
      </c>
      <c r="E125" s="4">
        <f>'Raw Data'!E1237</f>
        <v>72257.281220000004</v>
      </c>
      <c r="F125" s="4">
        <f>'Raw Data'!F1237</f>
        <v>6.4</v>
      </c>
      <c r="G125" s="4">
        <f>'Raw Data'!G1237</f>
        <v>18.7</v>
      </c>
      <c r="H125" s="4">
        <f>'Raw Data'!H1237</f>
        <v>2176.4</v>
      </c>
      <c r="I125" s="4">
        <f>'Raw Data'!I1237</f>
        <v>0</v>
      </c>
      <c r="J125" s="4">
        <f>'Raw Data'!J1237</f>
        <v>0</v>
      </c>
      <c r="K125" s="4">
        <f>'Raw Data'!K1237</f>
        <v>0.84379999999999999</v>
      </c>
      <c r="L125" s="4">
        <f>'Raw Data'!L1237</f>
        <v>8.5383999999999993</v>
      </c>
      <c r="M125" s="4">
        <f>'Raw Data'!M1237</f>
        <v>6.0967000000000002</v>
      </c>
      <c r="N125" s="4">
        <f>'Raw Data'!N1237</f>
        <v>5.4263000000000003</v>
      </c>
      <c r="O125" s="4">
        <f>'Raw Data'!O1237</f>
        <v>15.791</v>
      </c>
      <c r="P125" s="4">
        <f>'Raw Data'!P1237</f>
        <v>21.2</v>
      </c>
      <c r="Q125" s="4">
        <f>'Raw Data'!Q1237</f>
        <v>4.1346999999999996</v>
      </c>
      <c r="R125" s="4">
        <f>'Raw Data'!R1237</f>
        <v>12.0322</v>
      </c>
      <c r="S125" s="4">
        <f>'Raw Data'!S1237</f>
        <v>16.2</v>
      </c>
      <c r="T125" s="4">
        <f>'Raw Data'!T1237</f>
        <v>2176.4124999999999</v>
      </c>
      <c r="U125" s="4">
        <f>'Raw Data'!U1237</f>
        <v>0</v>
      </c>
      <c r="V125" s="4">
        <f>'Raw Data'!V1237</f>
        <v>0</v>
      </c>
      <c r="W125" s="4">
        <f>'Raw Data'!W1237</f>
        <v>0</v>
      </c>
      <c r="X125" s="4">
        <f>'Raw Data'!X1237</f>
        <v>0</v>
      </c>
      <c r="Y125" s="4">
        <f>'Raw Data'!Y1237</f>
        <v>12.1</v>
      </c>
      <c r="Z125" s="4">
        <f>'Raw Data'!Z1237</f>
        <v>870</v>
      </c>
      <c r="AA125" s="4">
        <f>'Raw Data'!AA1237</f>
        <v>890</v>
      </c>
      <c r="AB125" s="4">
        <f>'Raw Data'!AB1237</f>
        <v>826</v>
      </c>
      <c r="AC125" s="4">
        <f>'Raw Data'!AC1237</f>
        <v>53</v>
      </c>
      <c r="AD125" s="4">
        <f>'Raw Data'!AD1237</f>
        <v>8.5299999999999994</v>
      </c>
      <c r="AE125" s="4">
        <f>'Raw Data'!AE1237</f>
        <v>0.2</v>
      </c>
      <c r="AF125" s="4">
        <f>'Raw Data'!AF1237</f>
        <v>978</v>
      </c>
      <c r="AG125" s="4">
        <f>'Raw Data'!AG1237</f>
        <v>-7</v>
      </c>
      <c r="AH125" s="4">
        <f>'Raw Data'!AH1237</f>
        <v>14</v>
      </c>
      <c r="AI125" s="4">
        <f>'Raw Data'!AI1237</f>
        <v>29</v>
      </c>
      <c r="AJ125" s="4">
        <f>'Raw Data'!AJ1237</f>
        <v>190</v>
      </c>
      <c r="AK125" s="4">
        <f>'Raw Data'!AK1237</f>
        <v>140</v>
      </c>
      <c r="AL125" s="4">
        <f>'Raw Data'!AL1237</f>
        <v>2.9</v>
      </c>
      <c r="AM125" s="4">
        <f>'Raw Data'!AM1237</f>
        <v>195</v>
      </c>
      <c r="AN125" s="4" t="str">
        <f>'Raw Data'!AN1237</f>
        <v>n/a</v>
      </c>
      <c r="AO125" s="4">
        <f>'Raw Data'!AO1237</f>
        <v>2</v>
      </c>
      <c r="AP125" s="5">
        <f>'Raw Data'!AP1237</f>
        <v>0.62184027777777773</v>
      </c>
      <c r="AQ125" s="4">
        <f>'Raw Data'!AQ1237</f>
        <v>47.162641999999998</v>
      </c>
      <c r="AR125" s="4">
        <f>'Raw Data'!AR1237</f>
        <v>-88.492012000000003</v>
      </c>
      <c r="AS125" s="4">
        <f>'Raw Data'!AS1237</f>
        <v>319.60000000000002</v>
      </c>
      <c r="AT125" s="4">
        <f>'Raw Data'!AT1237</f>
        <v>35.200000000000003</v>
      </c>
      <c r="AU125" s="4">
        <f>'Raw Data'!AU1237</f>
        <v>12</v>
      </c>
      <c r="AV125" s="4">
        <f>'Raw Data'!AV1237</f>
        <v>10</v>
      </c>
      <c r="AW125" s="4" t="str">
        <f>'Raw Data'!AW1237</f>
        <v>0x4b66000</v>
      </c>
      <c r="AX125" s="4">
        <f>'Raw Data'!AX1237</f>
        <v>1.2127870000000001</v>
      </c>
      <c r="AY125" s="4">
        <f>'Raw Data'!AY1237</f>
        <v>2.2209789999999998</v>
      </c>
      <c r="AZ125" s="4">
        <f>'Raw Data'!AZ1237</f>
        <v>2.7</v>
      </c>
      <c r="BA125" s="4">
        <f>'Raw Data'!BA1237</f>
        <v>14.023</v>
      </c>
      <c r="BB125" s="4">
        <f>'Raw Data'!BB1237</f>
        <v>11.34</v>
      </c>
      <c r="BC125" s="4">
        <f>'Raw Data'!BC1237</f>
        <v>0.81</v>
      </c>
      <c r="BD125" s="4">
        <f>'Raw Data'!BD1237</f>
        <v>18.518000000000001</v>
      </c>
      <c r="BE125" s="4">
        <f>'Raw Data'!BE1237</f>
        <v>1742.63</v>
      </c>
      <c r="BF125" s="4">
        <f>'Raw Data'!BF1237</f>
        <v>791.95399999999995</v>
      </c>
      <c r="BG125" s="4">
        <f>'Raw Data'!BG1237</f>
        <v>0.11600000000000001</v>
      </c>
      <c r="BH125" s="4">
        <f>'Raw Data'!BH1237</f>
        <v>0.33700000000000002</v>
      </c>
      <c r="BI125" s="4">
        <f>'Raw Data'!BI1237</f>
        <v>0.45300000000000001</v>
      </c>
      <c r="BJ125" s="4">
        <f>'Raw Data'!BJ1237</f>
        <v>8.7999999999999995E-2</v>
      </c>
      <c r="BK125" s="4">
        <f>'Raw Data'!BK1237</f>
        <v>0.25700000000000001</v>
      </c>
      <c r="BL125" s="4">
        <f>'Raw Data'!BL1237</f>
        <v>0.34599999999999997</v>
      </c>
      <c r="BM125" s="4">
        <f>'Raw Data'!BM1237</f>
        <v>14.688800000000001</v>
      </c>
      <c r="BN125" s="4">
        <f>'Raw Data'!BN1237</f>
        <v>0</v>
      </c>
      <c r="BO125" s="4">
        <f>'Raw Data'!BO1237</f>
        <v>0</v>
      </c>
      <c r="BP125" s="4">
        <f>'Raw Data'!BP1237</f>
        <v>0</v>
      </c>
      <c r="BQ125" s="4">
        <f>'Raw Data'!BQ1237</f>
        <v>0</v>
      </c>
      <c r="BR125" s="4">
        <f>'Raw Data'!BR1237</f>
        <v>0.68318900000000005</v>
      </c>
      <c r="BS125" s="4">
        <f>'Raw Data'!BS1237</f>
        <v>-5</v>
      </c>
      <c r="BT125" s="4">
        <f>'Raw Data'!BT1237</f>
        <v>0.164189</v>
      </c>
      <c r="BU125" s="4">
        <f>'Raw Data'!BU1237</f>
        <v>16.695435</v>
      </c>
      <c r="BV125" s="4">
        <f>'Raw Data'!BV1237</f>
        <v>3.3166220000000002</v>
      </c>
      <c r="BW125" s="4">
        <f t="shared" si="19"/>
        <v>4.4109339269999994</v>
      </c>
      <c r="BY125" s="4">
        <f t="shared" si="15"/>
        <v>21442.252863914851</v>
      </c>
      <c r="BZ125" s="4">
        <f t="shared" si="16"/>
        <v>9744.6261826026293</v>
      </c>
      <c r="CA125" s="4">
        <f t="shared" si="17"/>
        <v>1.0827991323599999</v>
      </c>
      <c r="CB125" s="4">
        <f t="shared" si="18"/>
        <v>186.624524182908</v>
      </c>
    </row>
    <row r="126" spans="1:80" x14ac:dyDescent="0.25">
      <c r="A126" s="2">
        <f>'Raw Data'!A1238</f>
        <v>42070</v>
      </c>
      <c r="B126" s="3">
        <f>'Raw Data'!B1238</f>
        <v>3.8481481481481485E-2</v>
      </c>
      <c r="C126" s="4">
        <f>'Raw Data'!C1238</f>
        <v>10.295999999999999</v>
      </c>
      <c r="D126" s="4">
        <f>'Raw Data'!D1238</f>
        <v>8.2409999999999997</v>
      </c>
      <c r="E126" s="4">
        <f>'Raw Data'!E1238</f>
        <v>82410.212400000004</v>
      </c>
      <c r="F126" s="4">
        <f>'Raw Data'!F1238</f>
        <v>8.1999999999999993</v>
      </c>
      <c r="G126" s="4">
        <f>'Raw Data'!G1238</f>
        <v>10.8</v>
      </c>
      <c r="H126" s="4">
        <f>'Raw Data'!H1238</f>
        <v>2301.9</v>
      </c>
      <c r="I126" s="4">
        <f>'Raw Data'!I1238</f>
        <v>0</v>
      </c>
      <c r="J126" s="4">
        <f>'Raw Data'!J1238</f>
        <v>0</v>
      </c>
      <c r="K126" s="4">
        <f>'Raw Data'!K1238</f>
        <v>0.83260000000000001</v>
      </c>
      <c r="L126" s="4">
        <f>'Raw Data'!L1238</f>
        <v>8.5718999999999994</v>
      </c>
      <c r="M126" s="4">
        <f>'Raw Data'!M1238</f>
        <v>6.8612000000000002</v>
      </c>
      <c r="N126" s="4">
        <f>'Raw Data'!N1238</f>
        <v>6.7957000000000001</v>
      </c>
      <c r="O126" s="4">
        <f>'Raw Data'!O1238</f>
        <v>8.9763000000000002</v>
      </c>
      <c r="P126" s="4">
        <f>'Raw Data'!P1238</f>
        <v>15.8</v>
      </c>
      <c r="Q126" s="4">
        <f>'Raw Data'!Q1238</f>
        <v>5.1780999999999997</v>
      </c>
      <c r="R126" s="4">
        <f>'Raw Data'!R1238</f>
        <v>6.8396999999999997</v>
      </c>
      <c r="S126" s="4">
        <f>'Raw Data'!S1238</f>
        <v>12</v>
      </c>
      <c r="T126" s="4">
        <f>'Raw Data'!T1238</f>
        <v>2301.8892000000001</v>
      </c>
      <c r="U126" s="4">
        <f>'Raw Data'!U1238</f>
        <v>0</v>
      </c>
      <c r="V126" s="4">
        <f>'Raw Data'!V1238</f>
        <v>0</v>
      </c>
      <c r="W126" s="4">
        <f>'Raw Data'!W1238</f>
        <v>0</v>
      </c>
      <c r="X126" s="4">
        <f>'Raw Data'!X1238</f>
        <v>0</v>
      </c>
      <c r="Y126" s="4">
        <f>'Raw Data'!Y1238</f>
        <v>12.2</v>
      </c>
      <c r="Z126" s="4">
        <f>'Raw Data'!Z1238</f>
        <v>868</v>
      </c>
      <c r="AA126" s="4">
        <f>'Raw Data'!AA1238</f>
        <v>889</v>
      </c>
      <c r="AB126" s="4">
        <f>'Raw Data'!AB1238</f>
        <v>825</v>
      </c>
      <c r="AC126" s="4">
        <f>'Raw Data'!AC1238</f>
        <v>53</v>
      </c>
      <c r="AD126" s="4">
        <f>'Raw Data'!AD1238</f>
        <v>8.5299999999999994</v>
      </c>
      <c r="AE126" s="4">
        <f>'Raw Data'!AE1238</f>
        <v>0.2</v>
      </c>
      <c r="AF126" s="4">
        <f>'Raw Data'!AF1238</f>
        <v>978</v>
      </c>
      <c r="AG126" s="4">
        <f>'Raw Data'!AG1238</f>
        <v>-7</v>
      </c>
      <c r="AH126" s="4">
        <f>'Raw Data'!AH1238</f>
        <v>14</v>
      </c>
      <c r="AI126" s="4">
        <f>'Raw Data'!AI1238</f>
        <v>29</v>
      </c>
      <c r="AJ126" s="4">
        <f>'Raw Data'!AJ1238</f>
        <v>190</v>
      </c>
      <c r="AK126" s="4">
        <f>'Raw Data'!AK1238</f>
        <v>140.80000000000001</v>
      </c>
      <c r="AL126" s="4">
        <f>'Raw Data'!AL1238</f>
        <v>3</v>
      </c>
      <c r="AM126" s="4">
        <f>'Raw Data'!AM1238</f>
        <v>195</v>
      </c>
      <c r="AN126" s="4" t="str">
        <f>'Raw Data'!AN1238</f>
        <v>n/a</v>
      </c>
      <c r="AO126" s="4">
        <f>'Raw Data'!AO1238</f>
        <v>2</v>
      </c>
      <c r="AP126" s="5">
        <f>'Raw Data'!AP1238</f>
        <v>0.62184027777777773</v>
      </c>
      <c r="AQ126" s="4">
        <f>'Raw Data'!AQ1238</f>
        <v>47.162605999999997</v>
      </c>
      <c r="AR126" s="4">
        <f>'Raw Data'!AR1238</f>
        <v>-88.492014999999995</v>
      </c>
      <c r="AS126" s="4">
        <f>'Raw Data'!AS1238</f>
        <v>319.60000000000002</v>
      </c>
      <c r="AT126" s="4">
        <f>'Raw Data'!AT1238</f>
        <v>35.200000000000003</v>
      </c>
      <c r="AU126" s="4">
        <f>'Raw Data'!AU1238</f>
        <v>12</v>
      </c>
      <c r="AV126" s="4">
        <f>'Raw Data'!AV1238</f>
        <v>10</v>
      </c>
      <c r="AW126" s="4" t="str">
        <f>'Raw Data'!AW1238</f>
        <v>0x4b66000</v>
      </c>
      <c r="AX126" s="4">
        <f>'Raw Data'!AX1238</f>
        <v>1.3</v>
      </c>
      <c r="AY126" s="4">
        <f>'Raw Data'!AY1238</f>
        <v>1</v>
      </c>
      <c r="AZ126" s="4">
        <f>'Raw Data'!AZ1238</f>
        <v>2.7</v>
      </c>
      <c r="BA126" s="4">
        <f>'Raw Data'!BA1238</f>
        <v>14.023</v>
      </c>
      <c r="BB126" s="4">
        <f>'Raw Data'!BB1238</f>
        <v>10.54</v>
      </c>
      <c r="BC126" s="4">
        <f>'Raw Data'!BC1238</f>
        <v>0.75</v>
      </c>
      <c r="BD126" s="4">
        <f>'Raw Data'!BD1238</f>
        <v>20.111000000000001</v>
      </c>
      <c r="BE126" s="4">
        <f>'Raw Data'!BE1238</f>
        <v>1658.701</v>
      </c>
      <c r="BF126" s="4">
        <f>'Raw Data'!BF1238</f>
        <v>845.01400000000001</v>
      </c>
      <c r="BG126" s="4">
        <f>'Raw Data'!BG1238</f>
        <v>0.13800000000000001</v>
      </c>
      <c r="BH126" s="4">
        <f>'Raw Data'!BH1238</f>
        <v>0.182</v>
      </c>
      <c r="BI126" s="4">
        <f>'Raw Data'!BI1238</f>
        <v>0.32</v>
      </c>
      <c r="BJ126" s="4">
        <f>'Raw Data'!BJ1238</f>
        <v>0.105</v>
      </c>
      <c r="BK126" s="4">
        <f>'Raw Data'!BK1238</f>
        <v>0.13900000000000001</v>
      </c>
      <c r="BL126" s="4">
        <f>'Raw Data'!BL1238</f>
        <v>0.24399999999999999</v>
      </c>
      <c r="BM126" s="4">
        <f>'Raw Data'!BM1238</f>
        <v>14.729699999999999</v>
      </c>
      <c r="BN126" s="4">
        <f>'Raw Data'!BN1238</f>
        <v>0</v>
      </c>
      <c r="BO126" s="4">
        <f>'Raw Data'!BO1238</f>
        <v>0</v>
      </c>
      <c r="BP126" s="4">
        <f>'Raw Data'!BP1238</f>
        <v>0</v>
      </c>
      <c r="BQ126" s="4">
        <f>'Raw Data'!BQ1238</f>
        <v>0</v>
      </c>
      <c r="BR126" s="4">
        <f>'Raw Data'!BR1238</f>
        <v>0.68241700000000005</v>
      </c>
      <c r="BS126" s="4">
        <f>'Raw Data'!BS1238</f>
        <v>-5</v>
      </c>
      <c r="BT126" s="4">
        <f>'Raw Data'!BT1238</f>
        <v>0.16561999999999999</v>
      </c>
      <c r="BU126" s="4">
        <f>'Raw Data'!BU1238</f>
        <v>16.676556000000001</v>
      </c>
      <c r="BV126" s="4">
        <f>'Raw Data'!BV1238</f>
        <v>3.345532</v>
      </c>
      <c r="BW126" s="4">
        <f t="shared" si="19"/>
        <v>4.4059460952</v>
      </c>
      <c r="BY126" s="4">
        <f t="shared" si="15"/>
        <v>20386.466623838172</v>
      </c>
      <c r="BZ126" s="4">
        <f t="shared" si="16"/>
        <v>10385.74746604481</v>
      </c>
      <c r="CA126" s="4">
        <f t="shared" si="17"/>
        <v>1.29051528606</v>
      </c>
      <c r="CB126" s="4">
        <f t="shared" si="18"/>
        <v>186.93254752094521</v>
      </c>
    </row>
    <row r="127" spans="1:80" x14ac:dyDescent="0.25">
      <c r="A127" s="2">
        <f>'Raw Data'!A1239</f>
        <v>42070</v>
      </c>
      <c r="B127" s="3">
        <f>'Raw Data'!B1239</f>
        <v>3.8493055555555551E-2</v>
      </c>
      <c r="C127" s="4">
        <f>'Raw Data'!C1239</f>
        <v>11.34</v>
      </c>
      <c r="D127" s="4">
        <f>'Raw Data'!D1239</f>
        <v>5.8175999999999997</v>
      </c>
      <c r="E127" s="4">
        <f>'Raw Data'!E1239</f>
        <v>58175.54479</v>
      </c>
      <c r="F127" s="4">
        <f>'Raw Data'!F1239</f>
        <v>8.8000000000000007</v>
      </c>
      <c r="G127" s="4">
        <f>'Raw Data'!G1239</f>
        <v>10.1</v>
      </c>
      <c r="H127" s="4">
        <f>'Raw Data'!H1239</f>
        <v>2107.9</v>
      </c>
      <c r="I127" s="4">
        <f>'Raw Data'!I1239</f>
        <v>0</v>
      </c>
      <c r="J127" s="4">
        <f>'Raw Data'!J1239</f>
        <v>0</v>
      </c>
      <c r="K127" s="4">
        <f>'Raw Data'!K1239</f>
        <v>0.84789999999999999</v>
      </c>
      <c r="L127" s="4">
        <f>'Raw Data'!L1239</f>
        <v>9.6152999999999995</v>
      </c>
      <c r="M127" s="4">
        <f>'Raw Data'!M1239</f>
        <v>4.9329000000000001</v>
      </c>
      <c r="N127" s="4">
        <f>'Raw Data'!N1239</f>
        <v>7.4203999999999999</v>
      </c>
      <c r="O127" s="4">
        <f>'Raw Data'!O1239</f>
        <v>8.5779999999999994</v>
      </c>
      <c r="P127" s="4">
        <f>'Raw Data'!P1239</f>
        <v>16</v>
      </c>
      <c r="Q127" s="4">
        <f>'Raw Data'!Q1239</f>
        <v>5.6540999999999997</v>
      </c>
      <c r="R127" s="4">
        <f>'Raw Data'!R1239</f>
        <v>6.5361000000000002</v>
      </c>
      <c r="S127" s="4">
        <f>'Raw Data'!S1239</f>
        <v>12.2</v>
      </c>
      <c r="T127" s="4">
        <f>'Raw Data'!T1239</f>
        <v>2107.9286000000002</v>
      </c>
      <c r="U127" s="4">
        <f>'Raw Data'!U1239</f>
        <v>0</v>
      </c>
      <c r="V127" s="4">
        <f>'Raw Data'!V1239</f>
        <v>0</v>
      </c>
      <c r="W127" s="4">
        <f>'Raw Data'!W1239</f>
        <v>0</v>
      </c>
      <c r="X127" s="4">
        <f>'Raw Data'!X1239</f>
        <v>0</v>
      </c>
      <c r="Y127" s="4">
        <f>'Raw Data'!Y1239</f>
        <v>12.2</v>
      </c>
      <c r="Z127" s="4">
        <f>'Raw Data'!Z1239</f>
        <v>868</v>
      </c>
      <c r="AA127" s="4">
        <f>'Raw Data'!AA1239</f>
        <v>889</v>
      </c>
      <c r="AB127" s="4">
        <f>'Raw Data'!AB1239</f>
        <v>825</v>
      </c>
      <c r="AC127" s="4">
        <f>'Raw Data'!AC1239</f>
        <v>53</v>
      </c>
      <c r="AD127" s="4">
        <f>'Raw Data'!AD1239</f>
        <v>8.5299999999999994</v>
      </c>
      <c r="AE127" s="4">
        <f>'Raw Data'!AE1239</f>
        <v>0.2</v>
      </c>
      <c r="AF127" s="4">
        <f>'Raw Data'!AF1239</f>
        <v>978</v>
      </c>
      <c r="AG127" s="4">
        <f>'Raw Data'!AG1239</f>
        <v>-7</v>
      </c>
      <c r="AH127" s="4">
        <f>'Raw Data'!AH1239</f>
        <v>14</v>
      </c>
      <c r="AI127" s="4">
        <f>'Raw Data'!AI1239</f>
        <v>29</v>
      </c>
      <c r="AJ127" s="4">
        <f>'Raw Data'!AJ1239</f>
        <v>190</v>
      </c>
      <c r="AK127" s="4">
        <f>'Raw Data'!AK1239</f>
        <v>140.19999999999999</v>
      </c>
      <c r="AL127" s="4">
        <f>'Raw Data'!AL1239</f>
        <v>3.1</v>
      </c>
      <c r="AM127" s="4">
        <f>'Raw Data'!AM1239</f>
        <v>195</v>
      </c>
      <c r="AN127" s="4" t="str">
        <f>'Raw Data'!AN1239</f>
        <v>n/a</v>
      </c>
      <c r="AO127" s="4">
        <f>'Raw Data'!AO1239</f>
        <v>2</v>
      </c>
      <c r="AP127" s="5">
        <f>'Raw Data'!AP1239</f>
        <v>0.62186342592592592</v>
      </c>
      <c r="AQ127" s="4">
        <f>'Raw Data'!AQ1239</f>
        <v>47.162357999999998</v>
      </c>
      <c r="AR127" s="4">
        <f>'Raw Data'!AR1239</f>
        <v>-88.492033000000006</v>
      </c>
      <c r="AS127" s="4">
        <f>'Raw Data'!AS1239</f>
        <v>319.5</v>
      </c>
      <c r="AT127" s="4">
        <f>'Raw Data'!AT1239</f>
        <v>35.200000000000003</v>
      </c>
      <c r="AU127" s="4">
        <f>'Raw Data'!AU1239</f>
        <v>12</v>
      </c>
      <c r="AV127" s="4">
        <f>'Raw Data'!AV1239</f>
        <v>10</v>
      </c>
      <c r="AW127" s="4" t="str">
        <f>'Raw Data'!AW1239</f>
        <v>0x4b66000</v>
      </c>
      <c r="AX127" s="4">
        <f>'Raw Data'!AX1239</f>
        <v>1.3</v>
      </c>
      <c r="AY127" s="4">
        <f>'Raw Data'!AY1239</f>
        <v>1</v>
      </c>
      <c r="AZ127" s="4">
        <f>'Raw Data'!AZ1239</f>
        <v>2.7</v>
      </c>
      <c r="BA127" s="4">
        <f>'Raw Data'!BA1239</f>
        <v>14.023</v>
      </c>
      <c r="BB127" s="4">
        <f>'Raw Data'!BB1239</f>
        <v>11.67</v>
      </c>
      <c r="BC127" s="4">
        <f>'Raw Data'!BC1239</f>
        <v>0.83</v>
      </c>
      <c r="BD127" s="4">
        <f>'Raw Data'!BD1239</f>
        <v>17.933</v>
      </c>
      <c r="BE127" s="4">
        <f>'Raw Data'!BE1239</f>
        <v>1974.94</v>
      </c>
      <c r="BF127" s="4">
        <f>'Raw Data'!BF1239</f>
        <v>644.87300000000005</v>
      </c>
      <c r="BG127" s="4">
        <f>'Raw Data'!BG1239</f>
        <v>0.16</v>
      </c>
      <c r="BH127" s="4">
        <f>'Raw Data'!BH1239</f>
        <v>0.185</v>
      </c>
      <c r="BI127" s="4">
        <f>'Raw Data'!BI1239</f>
        <v>0.34399999999999997</v>
      </c>
      <c r="BJ127" s="4">
        <f>'Raw Data'!BJ1239</f>
        <v>0.122</v>
      </c>
      <c r="BK127" s="4">
        <f>'Raw Data'!BK1239</f>
        <v>0.14099999999999999</v>
      </c>
      <c r="BL127" s="4">
        <f>'Raw Data'!BL1239</f>
        <v>0.26200000000000001</v>
      </c>
      <c r="BM127" s="4">
        <f>'Raw Data'!BM1239</f>
        <v>14.317500000000001</v>
      </c>
      <c r="BN127" s="4">
        <f>'Raw Data'!BN1239</f>
        <v>0</v>
      </c>
      <c r="BO127" s="4">
        <f>'Raw Data'!BO1239</f>
        <v>0</v>
      </c>
      <c r="BP127" s="4">
        <f>'Raw Data'!BP1239</f>
        <v>0</v>
      </c>
      <c r="BQ127" s="4">
        <f>'Raw Data'!BQ1239</f>
        <v>0</v>
      </c>
      <c r="BR127" s="4">
        <f>'Raw Data'!BR1239</f>
        <v>0.64905999999999997</v>
      </c>
      <c r="BS127" s="4">
        <f>'Raw Data'!BS1239</f>
        <v>-5</v>
      </c>
      <c r="BT127" s="4">
        <f>'Raw Data'!BT1239</f>
        <v>0.165191</v>
      </c>
      <c r="BU127" s="4">
        <f>'Raw Data'!BU1239</f>
        <v>15.861402</v>
      </c>
      <c r="BV127" s="4">
        <f>'Raw Data'!BV1239</f>
        <v>3.3368540000000002</v>
      </c>
      <c r="BW127" s="4">
        <f t="shared" si="19"/>
        <v>4.1905824084000001</v>
      </c>
      <c r="BY127" s="4">
        <f t="shared" si="15"/>
        <v>23086.758824953558</v>
      </c>
      <c r="BZ127" s="4">
        <f t="shared" si="16"/>
        <v>7538.470750364203</v>
      </c>
      <c r="CA127" s="4">
        <f t="shared" si="17"/>
        <v>1.426162099428</v>
      </c>
      <c r="CB127" s="4">
        <f t="shared" si="18"/>
        <v>172.81976920573501</v>
      </c>
    </row>
    <row r="128" spans="1:80" x14ac:dyDescent="0.25">
      <c r="A128" s="2">
        <f>'Raw Data'!A1240</f>
        <v>42070</v>
      </c>
      <c r="B128" s="3">
        <f>'Raw Data'!B1240</f>
        <v>3.8504629629629632E-2</v>
      </c>
      <c r="C128" s="4">
        <f>'Raw Data'!C1240</f>
        <v>12.343999999999999</v>
      </c>
      <c r="D128" s="4">
        <f>'Raw Data'!D1240</f>
        <v>4.3528000000000002</v>
      </c>
      <c r="E128" s="4">
        <f>'Raw Data'!E1240</f>
        <v>43527.566639999997</v>
      </c>
      <c r="F128" s="4">
        <f>'Raw Data'!F1240</f>
        <v>9.6999999999999993</v>
      </c>
      <c r="G128" s="4">
        <f>'Raw Data'!G1240</f>
        <v>42.3</v>
      </c>
      <c r="H128" s="4">
        <f>'Raw Data'!H1240</f>
        <v>1825.6</v>
      </c>
      <c r="I128" s="4">
        <f>'Raw Data'!I1240</f>
        <v>0</v>
      </c>
      <c r="J128" s="4">
        <f>'Raw Data'!J1240</f>
        <v>0</v>
      </c>
      <c r="K128" s="4">
        <f>'Raw Data'!K1240</f>
        <v>0.85409999999999997</v>
      </c>
      <c r="L128" s="4">
        <f>'Raw Data'!L1240</f>
        <v>10.5433</v>
      </c>
      <c r="M128" s="4">
        <f>'Raw Data'!M1240</f>
        <v>3.7176999999999998</v>
      </c>
      <c r="N128" s="4">
        <f>'Raw Data'!N1240</f>
        <v>8.2849000000000004</v>
      </c>
      <c r="O128" s="4">
        <f>'Raw Data'!O1240</f>
        <v>36.128799999999998</v>
      </c>
      <c r="P128" s="4">
        <f>'Raw Data'!P1240</f>
        <v>44.4</v>
      </c>
      <c r="Q128" s="4">
        <f>'Raw Data'!Q1240</f>
        <v>6.3128000000000002</v>
      </c>
      <c r="R128" s="4">
        <f>'Raw Data'!R1240</f>
        <v>27.5289</v>
      </c>
      <c r="S128" s="4">
        <f>'Raw Data'!S1240</f>
        <v>33.799999999999997</v>
      </c>
      <c r="T128" s="4">
        <f>'Raw Data'!T1240</f>
        <v>1825.6141</v>
      </c>
      <c r="U128" s="4">
        <f>'Raw Data'!U1240</f>
        <v>0</v>
      </c>
      <c r="V128" s="4">
        <f>'Raw Data'!V1240</f>
        <v>0</v>
      </c>
      <c r="W128" s="4">
        <f>'Raw Data'!W1240</f>
        <v>0</v>
      </c>
      <c r="X128" s="4">
        <f>'Raw Data'!X1240</f>
        <v>0</v>
      </c>
      <c r="Y128" s="4">
        <f>'Raw Data'!Y1240</f>
        <v>12.2</v>
      </c>
      <c r="Z128" s="4">
        <f>'Raw Data'!Z1240</f>
        <v>872</v>
      </c>
      <c r="AA128" s="4">
        <f>'Raw Data'!AA1240</f>
        <v>893</v>
      </c>
      <c r="AB128" s="4">
        <f>'Raw Data'!AB1240</f>
        <v>828</v>
      </c>
      <c r="AC128" s="4">
        <f>'Raw Data'!AC1240</f>
        <v>53</v>
      </c>
      <c r="AD128" s="4">
        <f>'Raw Data'!AD1240</f>
        <v>8.5299999999999994</v>
      </c>
      <c r="AE128" s="4">
        <f>'Raw Data'!AE1240</f>
        <v>0.2</v>
      </c>
      <c r="AF128" s="4">
        <f>'Raw Data'!AF1240</f>
        <v>978</v>
      </c>
      <c r="AG128" s="4">
        <f>'Raw Data'!AG1240</f>
        <v>-7</v>
      </c>
      <c r="AH128" s="4">
        <f>'Raw Data'!AH1240</f>
        <v>14</v>
      </c>
      <c r="AI128" s="4">
        <f>'Raw Data'!AI1240</f>
        <v>29</v>
      </c>
      <c r="AJ128" s="4">
        <f>'Raw Data'!AJ1240</f>
        <v>190</v>
      </c>
      <c r="AK128" s="4">
        <f>'Raw Data'!AK1240</f>
        <v>140</v>
      </c>
      <c r="AL128" s="4">
        <f>'Raw Data'!AL1240</f>
        <v>3.1</v>
      </c>
      <c r="AM128" s="4">
        <f>'Raw Data'!AM1240</f>
        <v>195</v>
      </c>
      <c r="AN128" s="4" t="str">
        <f>'Raw Data'!AN1240</f>
        <v>n/a</v>
      </c>
      <c r="AO128" s="4">
        <f>'Raw Data'!AO1240</f>
        <v>2</v>
      </c>
      <c r="AP128" s="5">
        <f>'Raw Data'!AP1240</f>
        <v>0.62186342592592592</v>
      </c>
      <c r="AQ128" s="4">
        <f>'Raw Data'!AQ1240</f>
        <v>47.162334000000001</v>
      </c>
      <c r="AR128" s="4">
        <f>'Raw Data'!AR1240</f>
        <v>-88.492012000000003</v>
      </c>
      <c r="AS128" s="4">
        <f>'Raw Data'!AS1240</f>
        <v>319.5</v>
      </c>
      <c r="AT128" s="4">
        <f>'Raw Data'!AT1240</f>
        <v>35.6</v>
      </c>
      <c r="AU128" s="4">
        <f>'Raw Data'!AU1240</f>
        <v>12</v>
      </c>
      <c r="AV128" s="4">
        <f>'Raw Data'!AV1240</f>
        <v>10</v>
      </c>
      <c r="AW128" s="4" t="str">
        <f>'Raw Data'!AW1240</f>
        <v>0x4b66000</v>
      </c>
      <c r="AX128" s="4">
        <f>'Raw Data'!AX1240</f>
        <v>1.3</v>
      </c>
      <c r="AY128" s="4">
        <f>'Raw Data'!AY1240</f>
        <v>1</v>
      </c>
      <c r="AZ128" s="4">
        <f>'Raw Data'!AZ1240</f>
        <v>2.7</v>
      </c>
      <c r="BA128" s="4">
        <f>'Raw Data'!BA1240</f>
        <v>14.023</v>
      </c>
      <c r="BB128" s="4">
        <f>'Raw Data'!BB1240</f>
        <v>12.19</v>
      </c>
      <c r="BC128" s="4">
        <f>'Raw Data'!BC1240</f>
        <v>0.87</v>
      </c>
      <c r="BD128" s="4">
        <f>'Raw Data'!BD1240</f>
        <v>17.081</v>
      </c>
      <c r="BE128" s="4">
        <f>'Raw Data'!BE1240</f>
        <v>2213.0050000000001</v>
      </c>
      <c r="BF128" s="4">
        <f>'Raw Data'!BF1240</f>
        <v>496.66399999999999</v>
      </c>
      <c r="BG128" s="4">
        <f>'Raw Data'!BG1240</f>
        <v>0.182</v>
      </c>
      <c r="BH128" s="4">
        <f>'Raw Data'!BH1240</f>
        <v>0.79400000000000004</v>
      </c>
      <c r="BI128" s="4">
        <f>'Raw Data'!BI1240</f>
        <v>0.97599999999999998</v>
      </c>
      <c r="BJ128" s="4">
        <f>'Raw Data'!BJ1240</f>
        <v>0.13900000000000001</v>
      </c>
      <c r="BK128" s="4">
        <f>'Raw Data'!BK1240</f>
        <v>0.60499999999999998</v>
      </c>
      <c r="BL128" s="4">
        <f>'Raw Data'!BL1240</f>
        <v>0.74399999999999999</v>
      </c>
      <c r="BM128" s="4">
        <f>'Raw Data'!BM1240</f>
        <v>12.6717</v>
      </c>
      <c r="BN128" s="4">
        <f>'Raw Data'!BN1240</f>
        <v>0</v>
      </c>
      <c r="BO128" s="4">
        <f>'Raw Data'!BO1240</f>
        <v>0</v>
      </c>
      <c r="BP128" s="4">
        <f>'Raw Data'!BP1240</f>
        <v>0</v>
      </c>
      <c r="BQ128" s="4">
        <f>'Raw Data'!BQ1240</f>
        <v>0</v>
      </c>
      <c r="BR128" s="4">
        <f>'Raw Data'!BR1240</f>
        <v>0.69388000000000005</v>
      </c>
      <c r="BS128" s="4">
        <f>'Raw Data'!BS1240</f>
        <v>-5</v>
      </c>
      <c r="BT128" s="4">
        <f>'Raw Data'!BT1240</f>
        <v>0.16500000000000001</v>
      </c>
      <c r="BU128" s="4">
        <f>'Raw Data'!BU1240</f>
        <v>16.956686999999999</v>
      </c>
      <c r="BV128" s="4">
        <f>'Raw Data'!BV1240</f>
        <v>3.3330000000000002</v>
      </c>
      <c r="BW128" s="4">
        <f t="shared" si="19"/>
        <v>4.4799567053999994</v>
      </c>
      <c r="BY128" s="4">
        <f t="shared" si="15"/>
        <v>27656.096805338591</v>
      </c>
      <c r="BZ128" s="4">
        <f t="shared" si="16"/>
        <v>6206.848906227815</v>
      </c>
      <c r="CA128" s="4">
        <f t="shared" si="17"/>
        <v>1.7370938863409999</v>
      </c>
      <c r="CB128" s="4">
        <f t="shared" si="18"/>
        <v>163.5161085506619</v>
      </c>
    </row>
    <row r="129" spans="1:80" x14ac:dyDescent="0.25">
      <c r="A129" s="2">
        <f>'Raw Data'!A1241</f>
        <v>42070</v>
      </c>
      <c r="B129" s="3">
        <f>'Raw Data'!B1241</f>
        <v>3.8516203703703698E-2</v>
      </c>
      <c r="C129" s="4">
        <f>'Raw Data'!C1241</f>
        <v>11.595000000000001</v>
      </c>
      <c r="D129" s="4">
        <f>'Raw Data'!D1241</f>
        <v>5.3040000000000003</v>
      </c>
      <c r="E129" s="4">
        <f>'Raw Data'!E1241</f>
        <v>53039.657980000004</v>
      </c>
      <c r="F129" s="4">
        <f>'Raw Data'!F1241</f>
        <v>11</v>
      </c>
      <c r="G129" s="4">
        <f>'Raw Data'!G1241</f>
        <v>56</v>
      </c>
      <c r="H129" s="4">
        <f>'Raw Data'!H1241</f>
        <v>1822.8</v>
      </c>
      <c r="I129" s="4">
        <f>'Raw Data'!I1241</f>
        <v>0</v>
      </c>
      <c r="J129" s="4">
        <f>'Raw Data'!J1241</f>
        <v>0</v>
      </c>
      <c r="K129" s="4">
        <f>'Raw Data'!K1241</f>
        <v>0.85109999999999997</v>
      </c>
      <c r="L129" s="4">
        <f>'Raw Data'!L1241</f>
        <v>9.8684999999999992</v>
      </c>
      <c r="M129" s="4">
        <f>'Raw Data'!M1241</f>
        <v>4.5141</v>
      </c>
      <c r="N129" s="4">
        <f>'Raw Data'!N1241</f>
        <v>9.3351000000000006</v>
      </c>
      <c r="O129" s="4">
        <f>'Raw Data'!O1241</f>
        <v>47.677399999999999</v>
      </c>
      <c r="P129" s="4">
        <f>'Raw Data'!P1241</f>
        <v>57</v>
      </c>
      <c r="Q129" s="4">
        <f>'Raw Data'!Q1241</f>
        <v>7.1131000000000002</v>
      </c>
      <c r="R129" s="4">
        <f>'Raw Data'!R1241</f>
        <v>36.328499999999998</v>
      </c>
      <c r="S129" s="4">
        <f>'Raw Data'!S1241</f>
        <v>43.4</v>
      </c>
      <c r="T129" s="4">
        <f>'Raw Data'!T1241</f>
        <v>1822.7855</v>
      </c>
      <c r="U129" s="4">
        <f>'Raw Data'!U1241</f>
        <v>0</v>
      </c>
      <c r="V129" s="4">
        <f>'Raw Data'!V1241</f>
        <v>0</v>
      </c>
      <c r="W129" s="4">
        <f>'Raw Data'!W1241</f>
        <v>0</v>
      </c>
      <c r="X129" s="4">
        <f>'Raw Data'!X1241</f>
        <v>0</v>
      </c>
      <c r="Y129" s="4">
        <f>'Raw Data'!Y1241</f>
        <v>12.2</v>
      </c>
      <c r="Z129" s="4">
        <f>'Raw Data'!Z1241</f>
        <v>873</v>
      </c>
      <c r="AA129" s="4">
        <f>'Raw Data'!AA1241</f>
        <v>894</v>
      </c>
      <c r="AB129" s="4">
        <f>'Raw Data'!AB1241</f>
        <v>830</v>
      </c>
      <c r="AC129" s="4">
        <f>'Raw Data'!AC1241</f>
        <v>53</v>
      </c>
      <c r="AD129" s="4">
        <f>'Raw Data'!AD1241</f>
        <v>8.5299999999999994</v>
      </c>
      <c r="AE129" s="4">
        <f>'Raw Data'!AE1241</f>
        <v>0.2</v>
      </c>
      <c r="AF129" s="4">
        <f>'Raw Data'!AF1241</f>
        <v>978</v>
      </c>
      <c r="AG129" s="4">
        <f>'Raw Data'!AG1241</f>
        <v>-7</v>
      </c>
      <c r="AH129" s="4">
        <f>'Raw Data'!AH1241</f>
        <v>14</v>
      </c>
      <c r="AI129" s="4">
        <f>'Raw Data'!AI1241</f>
        <v>29</v>
      </c>
      <c r="AJ129" s="4">
        <f>'Raw Data'!AJ1241</f>
        <v>190</v>
      </c>
      <c r="AK129" s="4">
        <f>'Raw Data'!AK1241</f>
        <v>140.80000000000001</v>
      </c>
      <c r="AL129" s="4">
        <f>'Raw Data'!AL1241</f>
        <v>3.2</v>
      </c>
      <c r="AM129" s="4">
        <f>'Raw Data'!AM1241</f>
        <v>195</v>
      </c>
      <c r="AN129" s="4" t="str">
        <f>'Raw Data'!AN1241</f>
        <v>n/a</v>
      </c>
      <c r="AO129" s="4">
        <f>'Raw Data'!AO1241</f>
        <v>2</v>
      </c>
      <c r="AP129" s="5">
        <f>'Raw Data'!AP1241</f>
        <v>0.62187500000000007</v>
      </c>
      <c r="AQ129" s="4">
        <f>'Raw Data'!AQ1241</f>
        <v>47.162129</v>
      </c>
      <c r="AR129" s="4">
        <f>'Raw Data'!AR1241</f>
        <v>-88.491844</v>
      </c>
      <c r="AS129" s="4">
        <f>'Raw Data'!AS1241</f>
        <v>319.10000000000002</v>
      </c>
      <c r="AT129" s="4">
        <f>'Raw Data'!AT1241</f>
        <v>38.6</v>
      </c>
      <c r="AU129" s="4">
        <f>'Raw Data'!AU1241</f>
        <v>12</v>
      </c>
      <c r="AV129" s="4">
        <f>'Raw Data'!AV1241</f>
        <v>9</v>
      </c>
      <c r="AW129" s="4" t="str">
        <f>'Raw Data'!AW1241</f>
        <v>0x4b66000</v>
      </c>
      <c r="AX129" s="4">
        <f>'Raw Data'!AX1241</f>
        <v>1.3</v>
      </c>
      <c r="AY129" s="4">
        <f>'Raw Data'!AY1241</f>
        <v>1</v>
      </c>
      <c r="AZ129" s="4">
        <f>'Raw Data'!AZ1241</f>
        <v>2.7</v>
      </c>
      <c r="BA129" s="4">
        <f>'Raw Data'!BA1241</f>
        <v>14.023</v>
      </c>
      <c r="BB129" s="4">
        <f>'Raw Data'!BB1241</f>
        <v>11.93</v>
      </c>
      <c r="BC129" s="4">
        <f>'Raw Data'!BC1241</f>
        <v>0.85</v>
      </c>
      <c r="BD129" s="4">
        <f>'Raw Data'!BD1241</f>
        <v>17.498000000000001</v>
      </c>
      <c r="BE129" s="4">
        <f>'Raw Data'!BE1241</f>
        <v>2054.0509999999999</v>
      </c>
      <c r="BF129" s="4">
        <f>'Raw Data'!BF1241</f>
        <v>598.00900000000001</v>
      </c>
      <c r="BG129" s="4">
        <f>'Raw Data'!BG1241</f>
        <v>0.20300000000000001</v>
      </c>
      <c r="BH129" s="4">
        <f>'Raw Data'!BH1241</f>
        <v>1.0389999999999999</v>
      </c>
      <c r="BI129" s="4">
        <f>'Raw Data'!BI1241</f>
        <v>1.2430000000000001</v>
      </c>
      <c r="BJ129" s="4">
        <f>'Raw Data'!BJ1241</f>
        <v>0.155</v>
      </c>
      <c r="BK129" s="4">
        <f>'Raw Data'!BK1241</f>
        <v>0.79200000000000004</v>
      </c>
      <c r="BL129" s="4">
        <f>'Raw Data'!BL1241</f>
        <v>0.94699999999999995</v>
      </c>
      <c r="BM129" s="4">
        <f>'Raw Data'!BM1241</f>
        <v>12.5463</v>
      </c>
      <c r="BN129" s="4">
        <f>'Raw Data'!BN1241</f>
        <v>0</v>
      </c>
      <c r="BO129" s="4">
        <f>'Raw Data'!BO1241</f>
        <v>0</v>
      </c>
      <c r="BP129" s="4">
        <f>'Raw Data'!BP1241</f>
        <v>0</v>
      </c>
      <c r="BQ129" s="4">
        <f>'Raw Data'!BQ1241</f>
        <v>0</v>
      </c>
      <c r="BR129" s="4">
        <f>'Raw Data'!BR1241</f>
        <v>0.71978699999999995</v>
      </c>
      <c r="BS129" s="4">
        <f>'Raw Data'!BS1241</f>
        <v>-5</v>
      </c>
      <c r="BT129" s="4">
        <f>'Raw Data'!BT1241</f>
        <v>0.16581099999999999</v>
      </c>
      <c r="BU129" s="4">
        <f>'Raw Data'!BU1241</f>
        <v>17.589794000000001</v>
      </c>
      <c r="BV129" s="4">
        <f>'Raw Data'!BV1241</f>
        <v>3.3493819999999999</v>
      </c>
      <c r="BW129" s="4">
        <f t="shared" si="19"/>
        <v>4.6472235747999999</v>
      </c>
      <c r="BY129" s="4">
        <f t="shared" si="15"/>
        <v>26628.05612519908</v>
      </c>
      <c r="BZ129" s="4">
        <f t="shared" si="16"/>
        <v>7752.3962235476029</v>
      </c>
      <c r="CA129" s="4">
        <f t="shared" si="17"/>
        <v>2.0093701175900001</v>
      </c>
      <c r="CB129" s="4">
        <f t="shared" si="18"/>
        <v>167.94267950373421</v>
      </c>
    </row>
    <row r="130" spans="1:80" x14ac:dyDescent="0.25">
      <c r="A130" s="2">
        <f>'Raw Data'!A1242</f>
        <v>42070</v>
      </c>
      <c r="B130" s="3">
        <f>'Raw Data'!B1242</f>
        <v>3.8527777777777779E-2</v>
      </c>
      <c r="C130" s="4">
        <f>'Raw Data'!C1242</f>
        <v>9.4369999999999994</v>
      </c>
      <c r="D130" s="4">
        <f>'Raw Data'!D1242</f>
        <v>8.1592000000000002</v>
      </c>
      <c r="E130" s="4">
        <f>'Raw Data'!E1242</f>
        <v>81591.648440000004</v>
      </c>
      <c r="F130" s="4">
        <f>'Raw Data'!F1242</f>
        <v>25.2</v>
      </c>
      <c r="G130" s="4">
        <f>'Raw Data'!G1242</f>
        <v>68.5</v>
      </c>
      <c r="H130" s="4">
        <f>'Raw Data'!H1242</f>
        <v>2161.6</v>
      </c>
      <c r="I130" s="4">
        <f>'Raw Data'!I1242</f>
        <v>0</v>
      </c>
      <c r="J130" s="4">
        <f>'Raw Data'!J1242</f>
        <v>0</v>
      </c>
      <c r="K130" s="4">
        <f>'Raw Data'!K1242</f>
        <v>0.84</v>
      </c>
      <c r="L130" s="4">
        <f>'Raw Data'!L1242</f>
        <v>7.9264000000000001</v>
      </c>
      <c r="M130" s="4">
        <f>'Raw Data'!M1242</f>
        <v>6.8533999999999997</v>
      </c>
      <c r="N130" s="4">
        <f>'Raw Data'!N1242</f>
        <v>21.194900000000001</v>
      </c>
      <c r="O130" s="4">
        <f>'Raw Data'!O1242</f>
        <v>57.537500000000001</v>
      </c>
      <c r="P130" s="4">
        <f>'Raw Data'!P1242</f>
        <v>78.7</v>
      </c>
      <c r="Q130" s="4">
        <f>'Raw Data'!Q1242</f>
        <v>16.149799999999999</v>
      </c>
      <c r="R130" s="4">
        <f>'Raw Data'!R1242</f>
        <v>43.8416</v>
      </c>
      <c r="S130" s="4">
        <f>'Raw Data'!S1242</f>
        <v>60</v>
      </c>
      <c r="T130" s="4">
        <f>'Raw Data'!T1242</f>
        <v>2161.6289999999999</v>
      </c>
      <c r="U130" s="4">
        <f>'Raw Data'!U1242</f>
        <v>0</v>
      </c>
      <c r="V130" s="4">
        <f>'Raw Data'!V1242</f>
        <v>0</v>
      </c>
      <c r="W130" s="4">
        <f>'Raw Data'!W1242</f>
        <v>0</v>
      </c>
      <c r="X130" s="4">
        <f>'Raw Data'!X1242</f>
        <v>0</v>
      </c>
      <c r="Y130" s="4">
        <f>'Raw Data'!Y1242</f>
        <v>12.2</v>
      </c>
      <c r="Z130" s="4">
        <f>'Raw Data'!Z1242</f>
        <v>871</v>
      </c>
      <c r="AA130" s="4">
        <f>'Raw Data'!AA1242</f>
        <v>893</v>
      </c>
      <c r="AB130" s="4">
        <f>'Raw Data'!AB1242</f>
        <v>828</v>
      </c>
      <c r="AC130" s="4">
        <f>'Raw Data'!AC1242</f>
        <v>53</v>
      </c>
      <c r="AD130" s="4">
        <f>'Raw Data'!AD1242</f>
        <v>8.5299999999999994</v>
      </c>
      <c r="AE130" s="4">
        <f>'Raw Data'!AE1242</f>
        <v>0.2</v>
      </c>
      <c r="AF130" s="4">
        <f>'Raw Data'!AF1242</f>
        <v>978</v>
      </c>
      <c r="AG130" s="4">
        <f>'Raw Data'!AG1242</f>
        <v>-7</v>
      </c>
      <c r="AH130" s="4">
        <f>'Raw Data'!AH1242</f>
        <v>14</v>
      </c>
      <c r="AI130" s="4">
        <f>'Raw Data'!AI1242</f>
        <v>29</v>
      </c>
      <c r="AJ130" s="4">
        <f>'Raw Data'!AJ1242</f>
        <v>190</v>
      </c>
      <c r="AK130" s="4">
        <f>'Raw Data'!AK1242</f>
        <v>141</v>
      </c>
      <c r="AL130" s="4">
        <f>'Raw Data'!AL1242</f>
        <v>3.1</v>
      </c>
      <c r="AM130" s="4">
        <f>'Raw Data'!AM1242</f>
        <v>195</v>
      </c>
      <c r="AN130" s="4" t="str">
        <f>'Raw Data'!AN1242</f>
        <v>n/a</v>
      </c>
      <c r="AO130" s="4">
        <f>'Raw Data'!AO1242</f>
        <v>2</v>
      </c>
      <c r="AP130" s="5">
        <f>'Raw Data'!AP1242</f>
        <v>0.62189814814814814</v>
      </c>
      <c r="AQ130" s="4">
        <f>'Raw Data'!AQ1242</f>
        <v>47.161870999999998</v>
      </c>
      <c r="AR130" s="4">
        <f>'Raw Data'!AR1242</f>
        <v>-88.491674000000003</v>
      </c>
      <c r="AS130" s="4">
        <f>'Raw Data'!AS1242</f>
        <v>319.5</v>
      </c>
      <c r="AT130" s="4">
        <f>'Raw Data'!AT1242</f>
        <v>37.1</v>
      </c>
      <c r="AU130" s="4">
        <f>'Raw Data'!AU1242</f>
        <v>12</v>
      </c>
      <c r="AV130" s="4">
        <f>'Raw Data'!AV1242</f>
        <v>10</v>
      </c>
      <c r="AW130" s="4" t="str">
        <f>'Raw Data'!AW1242</f>
        <v>0x4b66000</v>
      </c>
      <c r="AX130" s="4">
        <f>'Raw Data'!AX1242</f>
        <v>1.2754490000000001</v>
      </c>
      <c r="AY130" s="4">
        <f>'Raw Data'!AY1242</f>
        <v>1.012275</v>
      </c>
      <c r="AZ130" s="4">
        <f>'Raw Data'!AZ1242</f>
        <v>2.675449</v>
      </c>
      <c r="BA130" s="4">
        <f>'Raw Data'!BA1242</f>
        <v>14.023</v>
      </c>
      <c r="BB130" s="4">
        <f>'Raw Data'!BB1242</f>
        <v>11.06</v>
      </c>
      <c r="BC130" s="4">
        <f>'Raw Data'!BC1242</f>
        <v>0.79</v>
      </c>
      <c r="BD130" s="4">
        <f>'Raw Data'!BD1242</f>
        <v>19.053000000000001</v>
      </c>
      <c r="BE130" s="4">
        <f>'Raw Data'!BE1242</f>
        <v>1602.221</v>
      </c>
      <c r="BF130" s="4">
        <f>'Raw Data'!BF1242</f>
        <v>881.71299999999997</v>
      </c>
      <c r="BG130" s="4">
        <f>'Raw Data'!BG1242</f>
        <v>0.44900000000000001</v>
      </c>
      <c r="BH130" s="4">
        <f>'Raw Data'!BH1242</f>
        <v>1.218</v>
      </c>
      <c r="BI130" s="4">
        <f>'Raw Data'!BI1242</f>
        <v>1.667</v>
      </c>
      <c r="BJ130" s="4">
        <f>'Raw Data'!BJ1242</f>
        <v>0.34200000000000003</v>
      </c>
      <c r="BK130" s="4">
        <f>'Raw Data'!BK1242</f>
        <v>0.92800000000000005</v>
      </c>
      <c r="BL130" s="4">
        <f>'Raw Data'!BL1242</f>
        <v>1.27</v>
      </c>
      <c r="BM130" s="4">
        <f>'Raw Data'!BM1242</f>
        <v>14.449299999999999</v>
      </c>
      <c r="BN130" s="4">
        <f>'Raw Data'!BN1242</f>
        <v>0</v>
      </c>
      <c r="BO130" s="4">
        <f>'Raw Data'!BO1242</f>
        <v>0</v>
      </c>
      <c r="BP130" s="4">
        <f>'Raw Data'!BP1242</f>
        <v>0</v>
      </c>
      <c r="BQ130" s="4">
        <f>'Raw Data'!BQ1242</f>
        <v>0</v>
      </c>
      <c r="BR130" s="4">
        <f>'Raw Data'!BR1242</f>
        <v>0.654671</v>
      </c>
      <c r="BS130" s="4">
        <f>'Raw Data'!BS1242</f>
        <v>-5</v>
      </c>
      <c r="BT130" s="4">
        <f>'Raw Data'!BT1242</f>
        <v>0.165187</v>
      </c>
      <c r="BU130" s="4">
        <f>'Raw Data'!BU1242</f>
        <v>15.998523</v>
      </c>
      <c r="BV130" s="4">
        <f>'Raw Data'!BV1242</f>
        <v>3.3367689999999999</v>
      </c>
      <c r="BW130" s="4">
        <f t="shared" si="19"/>
        <v>4.2268097765999997</v>
      </c>
      <c r="BY130" s="4">
        <f t="shared" si="15"/>
        <v>18891.645935932669</v>
      </c>
      <c r="BZ130" s="4">
        <f t="shared" si="16"/>
        <v>10396.199908195564</v>
      </c>
      <c r="CA130" s="4">
        <f t="shared" si="17"/>
        <v>4.0324917162420002</v>
      </c>
      <c r="CB130" s="4">
        <f t="shared" si="18"/>
        <v>175.9184358301479</v>
      </c>
    </row>
    <row r="131" spans="1:80" x14ac:dyDescent="0.25">
      <c r="A131" s="2">
        <f>'Raw Data'!A1243</f>
        <v>42070</v>
      </c>
      <c r="B131" s="3">
        <f>'Raw Data'!B1243</f>
        <v>3.8539351851851852E-2</v>
      </c>
      <c r="C131" s="4">
        <f>'Raw Data'!C1243</f>
        <v>7.7640000000000002</v>
      </c>
      <c r="D131" s="4">
        <f>'Raw Data'!D1243</f>
        <v>11.332000000000001</v>
      </c>
      <c r="E131" s="4">
        <f>'Raw Data'!E1243</f>
        <v>113320.2289</v>
      </c>
      <c r="F131" s="4">
        <f>'Raw Data'!F1243</f>
        <v>34.700000000000003</v>
      </c>
      <c r="G131" s="4">
        <f>'Raw Data'!G1243</f>
        <v>69.8</v>
      </c>
      <c r="H131" s="4">
        <f>'Raw Data'!H1243</f>
        <v>5729</v>
      </c>
      <c r="I131" s="4">
        <f>'Raw Data'!I1243</f>
        <v>0</v>
      </c>
      <c r="J131" s="4">
        <f>'Raw Data'!J1243</f>
        <v>0</v>
      </c>
      <c r="K131" s="4">
        <f>'Raw Data'!K1243</f>
        <v>0.81669999999999998</v>
      </c>
      <c r="L131" s="4">
        <f>'Raw Data'!L1243</f>
        <v>6.3414000000000001</v>
      </c>
      <c r="M131" s="4">
        <f>'Raw Data'!M1243</f>
        <v>9.2553000000000001</v>
      </c>
      <c r="N131" s="4">
        <f>'Raw Data'!N1243</f>
        <v>28.314599999999999</v>
      </c>
      <c r="O131" s="4">
        <f>'Raw Data'!O1243</f>
        <v>57.025100000000002</v>
      </c>
      <c r="P131" s="4">
        <f>'Raw Data'!P1243</f>
        <v>85.3</v>
      </c>
      <c r="Q131" s="4">
        <f>'Raw Data'!Q1243</f>
        <v>21.5747</v>
      </c>
      <c r="R131" s="4">
        <f>'Raw Data'!R1243</f>
        <v>43.4512</v>
      </c>
      <c r="S131" s="4">
        <f>'Raw Data'!S1243</f>
        <v>65</v>
      </c>
      <c r="T131" s="4">
        <f>'Raw Data'!T1243</f>
        <v>5729.0082000000002</v>
      </c>
      <c r="U131" s="4">
        <f>'Raw Data'!U1243</f>
        <v>0</v>
      </c>
      <c r="V131" s="4">
        <f>'Raw Data'!V1243</f>
        <v>0</v>
      </c>
      <c r="W131" s="4">
        <f>'Raw Data'!W1243</f>
        <v>0</v>
      </c>
      <c r="X131" s="4">
        <f>'Raw Data'!X1243</f>
        <v>0</v>
      </c>
      <c r="Y131" s="4">
        <f>'Raw Data'!Y1243</f>
        <v>12.2</v>
      </c>
      <c r="Z131" s="4">
        <f>'Raw Data'!Z1243</f>
        <v>865</v>
      </c>
      <c r="AA131" s="4">
        <f>'Raw Data'!AA1243</f>
        <v>887</v>
      </c>
      <c r="AB131" s="4">
        <f>'Raw Data'!AB1243</f>
        <v>821</v>
      </c>
      <c r="AC131" s="4">
        <f>'Raw Data'!AC1243</f>
        <v>53</v>
      </c>
      <c r="AD131" s="4">
        <f>'Raw Data'!AD1243</f>
        <v>8.5299999999999994</v>
      </c>
      <c r="AE131" s="4">
        <f>'Raw Data'!AE1243</f>
        <v>0.2</v>
      </c>
      <c r="AF131" s="4">
        <f>'Raw Data'!AF1243</f>
        <v>978</v>
      </c>
      <c r="AG131" s="4">
        <f>'Raw Data'!AG1243</f>
        <v>-7</v>
      </c>
      <c r="AH131" s="4">
        <f>'Raw Data'!AH1243</f>
        <v>14</v>
      </c>
      <c r="AI131" s="4">
        <f>'Raw Data'!AI1243</f>
        <v>29</v>
      </c>
      <c r="AJ131" s="4">
        <f>'Raw Data'!AJ1243</f>
        <v>190</v>
      </c>
      <c r="AK131" s="4">
        <f>'Raw Data'!AK1243</f>
        <v>141</v>
      </c>
      <c r="AL131" s="4">
        <f>'Raw Data'!AL1243</f>
        <v>3.2</v>
      </c>
      <c r="AM131" s="4">
        <f>'Raw Data'!AM1243</f>
        <v>195</v>
      </c>
      <c r="AN131" s="4" t="str">
        <f>'Raw Data'!AN1243</f>
        <v>n/a</v>
      </c>
      <c r="AO131" s="4">
        <f>'Raw Data'!AO1243</f>
        <v>2</v>
      </c>
      <c r="AP131" s="5">
        <f>'Raw Data'!AP1243</f>
        <v>0.62190972222222218</v>
      </c>
      <c r="AQ131" s="4">
        <f>'Raw Data'!AQ1243</f>
        <v>47.161752</v>
      </c>
      <c r="AR131" s="4">
        <f>'Raw Data'!AR1243</f>
        <v>-88.491596999999999</v>
      </c>
      <c r="AS131" s="4">
        <f>'Raw Data'!AS1243</f>
        <v>319.7</v>
      </c>
      <c r="AT131" s="4">
        <f>'Raw Data'!AT1243</f>
        <v>38.1</v>
      </c>
      <c r="AU131" s="4">
        <f>'Raw Data'!AU1243</f>
        <v>12</v>
      </c>
      <c r="AV131" s="4">
        <f>'Raw Data'!AV1243</f>
        <v>10</v>
      </c>
      <c r="AW131" s="4" t="str">
        <f>'Raw Data'!AW1243</f>
        <v>0x4b66000</v>
      </c>
      <c r="AX131" s="4">
        <f>'Raw Data'!AX1243</f>
        <v>1.1000000000000001</v>
      </c>
      <c r="AY131" s="4">
        <f>'Raw Data'!AY1243</f>
        <v>1.1000000000000001</v>
      </c>
      <c r="AZ131" s="4">
        <f>'Raw Data'!AZ1243</f>
        <v>2.5</v>
      </c>
      <c r="BA131" s="4">
        <f>'Raw Data'!BA1243</f>
        <v>14.023</v>
      </c>
      <c r="BB131" s="4">
        <f>'Raw Data'!BB1243</f>
        <v>9.57</v>
      </c>
      <c r="BC131" s="4">
        <f>'Raw Data'!BC1243</f>
        <v>0.68</v>
      </c>
      <c r="BD131" s="4">
        <f>'Raw Data'!BD1243</f>
        <v>22.439</v>
      </c>
      <c r="BE131" s="4">
        <f>'Raw Data'!BE1243</f>
        <v>1188.5329999999999</v>
      </c>
      <c r="BF131" s="4">
        <f>'Raw Data'!BF1243</f>
        <v>1104.0640000000001</v>
      </c>
      <c r="BG131" s="4">
        <f>'Raw Data'!BG1243</f>
        <v>0.55600000000000005</v>
      </c>
      <c r="BH131" s="4">
        <f>'Raw Data'!BH1243</f>
        <v>1.119</v>
      </c>
      <c r="BI131" s="4">
        <f>'Raw Data'!BI1243</f>
        <v>1.675</v>
      </c>
      <c r="BJ131" s="4">
        <f>'Raw Data'!BJ1243</f>
        <v>0.42299999999999999</v>
      </c>
      <c r="BK131" s="4">
        <f>'Raw Data'!BK1243</f>
        <v>0.85299999999999998</v>
      </c>
      <c r="BL131" s="4">
        <f>'Raw Data'!BL1243</f>
        <v>1.276</v>
      </c>
      <c r="BM131" s="4">
        <f>'Raw Data'!BM1243</f>
        <v>35.508200000000002</v>
      </c>
      <c r="BN131" s="4">
        <f>'Raw Data'!BN1243</f>
        <v>0</v>
      </c>
      <c r="BO131" s="4">
        <f>'Raw Data'!BO1243</f>
        <v>0</v>
      </c>
      <c r="BP131" s="4">
        <f>'Raw Data'!BP1243</f>
        <v>0</v>
      </c>
      <c r="BQ131" s="4">
        <f>'Raw Data'!BQ1243</f>
        <v>0</v>
      </c>
      <c r="BR131" s="4">
        <f>'Raw Data'!BR1243</f>
        <v>0.58533000000000002</v>
      </c>
      <c r="BS131" s="4">
        <f>'Raw Data'!BS1243</f>
        <v>-5</v>
      </c>
      <c r="BT131" s="4">
        <f>'Raw Data'!BT1243</f>
        <v>0.164187</v>
      </c>
      <c r="BU131" s="4">
        <f>'Raw Data'!BU1243</f>
        <v>14.303993999999999</v>
      </c>
      <c r="BV131" s="4">
        <f>'Raw Data'!BV1243</f>
        <v>3.3165740000000001</v>
      </c>
      <c r="BW131" s="4">
        <f t="shared" si="19"/>
        <v>3.7791152147999996</v>
      </c>
      <c r="BY131" s="4">
        <f t="shared" si="15"/>
        <v>12529.566679891073</v>
      </c>
      <c r="BZ131" s="4">
        <f t="shared" si="16"/>
        <v>11639.090800900993</v>
      </c>
      <c r="CA131" s="4">
        <f t="shared" si="17"/>
        <v>4.4592844334940001</v>
      </c>
      <c r="CB131" s="4">
        <f t="shared" si="18"/>
        <v>386.51880969035881</v>
      </c>
    </row>
    <row r="132" spans="1:80" x14ac:dyDescent="0.25">
      <c r="A132" s="2">
        <f>'Raw Data'!A1244</f>
        <v>42070</v>
      </c>
      <c r="B132" s="3">
        <f>'Raw Data'!B1244</f>
        <v>3.8550925925925926E-2</v>
      </c>
      <c r="C132" s="4">
        <f>'Raw Data'!C1244</f>
        <v>6.9939999999999998</v>
      </c>
      <c r="D132" s="4">
        <f>'Raw Data'!D1244</f>
        <v>12.6485</v>
      </c>
      <c r="E132" s="4">
        <f>'Raw Data'!E1244</f>
        <v>126484.57889999999</v>
      </c>
      <c r="F132" s="4">
        <f>'Raw Data'!F1244</f>
        <v>41.1</v>
      </c>
      <c r="G132" s="4">
        <f>'Raw Data'!G1244</f>
        <v>90.2</v>
      </c>
      <c r="H132" s="4">
        <f>'Raw Data'!H1244</f>
        <v>8907</v>
      </c>
      <c r="I132" s="4">
        <f>'Raw Data'!I1244</f>
        <v>0</v>
      </c>
      <c r="J132" s="4">
        <f>'Raw Data'!J1244</f>
        <v>0</v>
      </c>
      <c r="K132" s="4">
        <f>'Raw Data'!K1244</f>
        <v>0.80489999999999995</v>
      </c>
      <c r="L132" s="4">
        <f>'Raw Data'!L1244</f>
        <v>5.6292</v>
      </c>
      <c r="M132" s="4">
        <f>'Raw Data'!M1244</f>
        <v>10.180400000000001</v>
      </c>
      <c r="N132" s="4">
        <f>'Raw Data'!N1244</f>
        <v>33.080399999999997</v>
      </c>
      <c r="O132" s="4">
        <f>'Raw Data'!O1244</f>
        <v>72.599900000000005</v>
      </c>
      <c r="P132" s="4">
        <f>'Raw Data'!P1244</f>
        <v>105.7</v>
      </c>
      <c r="Q132" s="4">
        <f>'Raw Data'!Q1244</f>
        <v>25.206199999999999</v>
      </c>
      <c r="R132" s="4">
        <f>'Raw Data'!R1244</f>
        <v>55.318600000000004</v>
      </c>
      <c r="S132" s="4">
        <f>'Raw Data'!S1244</f>
        <v>80.5</v>
      </c>
      <c r="T132" s="4">
        <f>'Raw Data'!T1244</f>
        <v>8906.9974000000002</v>
      </c>
      <c r="U132" s="4">
        <f>'Raw Data'!U1244</f>
        <v>0</v>
      </c>
      <c r="V132" s="4">
        <f>'Raw Data'!V1244</f>
        <v>0</v>
      </c>
      <c r="W132" s="4">
        <f>'Raw Data'!W1244</f>
        <v>0</v>
      </c>
      <c r="X132" s="4">
        <f>'Raw Data'!X1244</f>
        <v>0</v>
      </c>
      <c r="Y132" s="4">
        <f>'Raw Data'!Y1244</f>
        <v>12.2</v>
      </c>
      <c r="Z132" s="4">
        <f>'Raw Data'!Z1244</f>
        <v>862</v>
      </c>
      <c r="AA132" s="4">
        <f>'Raw Data'!AA1244</f>
        <v>884</v>
      </c>
      <c r="AB132" s="4">
        <f>'Raw Data'!AB1244</f>
        <v>818</v>
      </c>
      <c r="AC132" s="4">
        <f>'Raw Data'!AC1244</f>
        <v>53</v>
      </c>
      <c r="AD132" s="4">
        <f>'Raw Data'!AD1244</f>
        <v>8.5299999999999994</v>
      </c>
      <c r="AE132" s="4">
        <f>'Raw Data'!AE1244</f>
        <v>0.2</v>
      </c>
      <c r="AF132" s="4">
        <f>'Raw Data'!AF1244</f>
        <v>978</v>
      </c>
      <c r="AG132" s="4">
        <f>'Raw Data'!AG1244</f>
        <v>-7</v>
      </c>
      <c r="AH132" s="4">
        <f>'Raw Data'!AH1244</f>
        <v>14</v>
      </c>
      <c r="AI132" s="4">
        <f>'Raw Data'!AI1244</f>
        <v>29</v>
      </c>
      <c r="AJ132" s="4">
        <f>'Raw Data'!AJ1244</f>
        <v>190</v>
      </c>
      <c r="AK132" s="4">
        <f>'Raw Data'!AK1244</f>
        <v>141</v>
      </c>
      <c r="AL132" s="4">
        <f>'Raw Data'!AL1244</f>
        <v>3.2</v>
      </c>
      <c r="AM132" s="4">
        <f>'Raw Data'!AM1244</f>
        <v>195</v>
      </c>
      <c r="AN132" s="4" t="str">
        <f>'Raw Data'!AN1244</f>
        <v>n/a</v>
      </c>
      <c r="AO132" s="4">
        <f>'Raw Data'!AO1244</f>
        <v>2</v>
      </c>
      <c r="AP132" s="5">
        <f>'Raw Data'!AP1244</f>
        <v>0.62190972222222218</v>
      </c>
      <c r="AQ132" s="4">
        <f>'Raw Data'!AQ1244</f>
        <v>47.161715000000001</v>
      </c>
      <c r="AR132" s="4">
        <f>'Raw Data'!AR1244</f>
        <v>-88.491562000000002</v>
      </c>
      <c r="AS132" s="4">
        <f>'Raw Data'!AS1244</f>
        <v>319.8</v>
      </c>
      <c r="AT132" s="4">
        <f>'Raw Data'!AT1244</f>
        <v>45.1</v>
      </c>
      <c r="AU132" s="4">
        <f>'Raw Data'!AU1244</f>
        <v>12</v>
      </c>
      <c r="AV132" s="4">
        <f>'Raw Data'!AV1244</f>
        <v>10</v>
      </c>
      <c r="AW132" s="4" t="str">
        <f>'Raw Data'!AW1244</f>
        <v>0x4b66000</v>
      </c>
      <c r="AX132" s="4">
        <f>'Raw Data'!AX1244</f>
        <v>1.088012</v>
      </c>
      <c r="AY132" s="4">
        <f>'Raw Data'!AY1244</f>
        <v>1.1239760000000001</v>
      </c>
      <c r="AZ132" s="4">
        <f>'Raw Data'!AZ1244</f>
        <v>2.5</v>
      </c>
      <c r="BA132" s="4">
        <f>'Raw Data'!BA1244</f>
        <v>14.023</v>
      </c>
      <c r="BB132" s="4">
        <f>'Raw Data'!BB1244</f>
        <v>8.94</v>
      </c>
      <c r="BC132" s="4">
        <f>'Raw Data'!BC1244</f>
        <v>0.64</v>
      </c>
      <c r="BD132" s="4">
        <f>'Raw Data'!BD1244</f>
        <v>24.242999999999999</v>
      </c>
      <c r="BE132" s="4">
        <f>'Raw Data'!BE1244</f>
        <v>1021.429</v>
      </c>
      <c r="BF132" s="4">
        <f>'Raw Data'!BF1244</f>
        <v>1175.729</v>
      </c>
      <c r="BG132" s="4">
        <f>'Raw Data'!BG1244</f>
        <v>0.629</v>
      </c>
      <c r="BH132" s="4">
        <f>'Raw Data'!BH1244</f>
        <v>1.38</v>
      </c>
      <c r="BI132" s="4">
        <f>'Raw Data'!BI1244</f>
        <v>2.008</v>
      </c>
      <c r="BJ132" s="4">
        <f>'Raw Data'!BJ1244</f>
        <v>0.47899999999999998</v>
      </c>
      <c r="BK132" s="4">
        <f>'Raw Data'!BK1244</f>
        <v>1.0509999999999999</v>
      </c>
      <c r="BL132" s="4">
        <f>'Raw Data'!BL1244</f>
        <v>1.53</v>
      </c>
      <c r="BM132" s="4">
        <f>'Raw Data'!BM1244</f>
        <v>53.445900000000002</v>
      </c>
      <c r="BN132" s="4">
        <f>'Raw Data'!BN1244</f>
        <v>0</v>
      </c>
      <c r="BO132" s="4">
        <f>'Raw Data'!BO1244</f>
        <v>0</v>
      </c>
      <c r="BP132" s="4">
        <f>'Raw Data'!BP1244</f>
        <v>0</v>
      </c>
      <c r="BQ132" s="4">
        <f>'Raw Data'!BQ1244</f>
        <v>0</v>
      </c>
      <c r="BR132" s="4">
        <f>'Raw Data'!BR1244</f>
        <v>0.53157799999999999</v>
      </c>
      <c r="BS132" s="4">
        <f>'Raw Data'!BS1244</f>
        <v>-5</v>
      </c>
      <c r="BT132" s="4">
        <f>'Raw Data'!BT1244</f>
        <v>0.16400000000000001</v>
      </c>
      <c r="BU132" s="4">
        <f>'Raw Data'!BU1244</f>
        <v>12.990448000000001</v>
      </c>
      <c r="BV132" s="4">
        <f>'Raw Data'!BV1244</f>
        <v>3.3128000000000002</v>
      </c>
      <c r="BW132" s="4">
        <f t="shared" si="19"/>
        <v>3.4320763616000001</v>
      </c>
      <c r="BY132" s="4">
        <f t="shared" si="15"/>
        <v>9779.1205686115045</v>
      </c>
      <c r="BZ132" s="4">
        <f t="shared" si="16"/>
        <v>11256.382623768304</v>
      </c>
      <c r="CA132" s="4">
        <f t="shared" si="17"/>
        <v>4.5859269243040002</v>
      </c>
      <c r="CB132" s="4">
        <f t="shared" si="18"/>
        <v>528.35178660479528</v>
      </c>
    </row>
    <row r="133" spans="1:80" x14ac:dyDescent="0.25">
      <c r="A133" s="2">
        <f>'Raw Data'!A1245</f>
        <v>42070</v>
      </c>
      <c r="B133" s="3">
        <f>'Raw Data'!B1245</f>
        <v>3.85625E-2</v>
      </c>
      <c r="C133" s="4">
        <f>'Raw Data'!C1245</f>
        <v>7.0830000000000002</v>
      </c>
      <c r="D133" s="4">
        <f>'Raw Data'!D1245</f>
        <v>12.475300000000001</v>
      </c>
      <c r="E133" s="4">
        <f>'Raw Data'!E1245</f>
        <v>124752.90210000001</v>
      </c>
      <c r="F133" s="4">
        <f>'Raw Data'!F1245</f>
        <v>39.4</v>
      </c>
      <c r="G133" s="4">
        <f>'Raw Data'!G1245</f>
        <v>63.1</v>
      </c>
      <c r="H133" s="4">
        <f>'Raw Data'!H1245</f>
        <v>10629.2</v>
      </c>
      <c r="I133" s="4">
        <f>'Raw Data'!I1245</f>
        <v>0</v>
      </c>
      <c r="J133" s="4">
        <f>'Raw Data'!J1245</f>
        <v>0</v>
      </c>
      <c r="K133" s="4">
        <f>'Raw Data'!K1245</f>
        <v>0.80420000000000003</v>
      </c>
      <c r="L133" s="4">
        <f>'Raw Data'!L1245</f>
        <v>5.6961000000000004</v>
      </c>
      <c r="M133" s="4">
        <f>'Raw Data'!M1245</f>
        <v>10.032999999999999</v>
      </c>
      <c r="N133" s="4">
        <f>'Raw Data'!N1245</f>
        <v>31.7163</v>
      </c>
      <c r="O133" s="4">
        <f>'Raw Data'!O1245</f>
        <v>50.738799999999998</v>
      </c>
      <c r="P133" s="4">
        <f>'Raw Data'!P1245</f>
        <v>82.5</v>
      </c>
      <c r="Q133" s="4">
        <f>'Raw Data'!Q1245</f>
        <v>24.166799999999999</v>
      </c>
      <c r="R133" s="4">
        <f>'Raw Data'!R1245</f>
        <v>38.661200000000001</v>
      </c>
      <c r="S133" s="4">
        <f>'Raw Data'!S1245</f>
        <v>62.8</v>
      </c>
      <c r="T133" s="4">
        <f>'Raw Data'!T1245</f>
        <v>10629.1993</v>
      </c>
      <c r="U133" s="4">
        <f>'Raw Data'!U1245</f>
        <v>0</v>
      </c>
      <c r="V133" s="4">
        <f>'Raw Data'!V1245</f>
        <v>0</v>
      </c>
      <c r="W133" s="4">
        <f>'Raw Data'!W1245</f>
        <v>0</v>
      </c>
      <c r="X133" s="4">
        <f>'Raw Data'!X1245</f>
        <v>0</v>
      </c>
      <c r="Y133" s="4">
        <f>'Raw Data'!Y1245</f>
        <v>12.1</v>
      </c>
      <c r="Z133" s="4">
        <f>'Raw Data'!Z1245</f>
        <v>860</v>
      </c>
      <c r="AA133" s="4">
        <f>'Raw Data'!AA1245</f>
        <v>882</v>
      </c>
      <c r="AB133" s="4">
        <f>'Raw Data'!AB1245</f>
        <v>816</v>
      </c>
      <c r="AC133" s="4">
        <f>'Raw Data'!AC1245</f>
        <v>53</v>
      </c>
      <c r="AD133" s="4">
        <f>'Raw Data'!AD1245</f>
        <v>8.5299999999999994</v>
      </c>
      <c r="AE133" s="4">
        <f>'Raw Data'!AE1245</f>
        <v>0.2</v>
      </c>
      <c r="AF133" s="4">
        <f>'Raw Data'!AF1245</f>
        <v>978</v>
      </c>
      <c r="AG133" s="4">
        <f>'Raw Data'!AG1245</f>
        <v>-7</v>
      </c>
      <c r="AH133" s="4">
        <f>'Raw Data'!AH1245</f>
        <v>14</v>
      </c>
      <c r="AI133" s="4">
        <f>'Raw Data'!AI1245</f>
        <v>29</v>
      </c>
      <c r="AJ133" s="4">
        <f>'Raw Data'!AJ1245</f>
        <v>190</v>
      </c>
      <c r="AK133" s="4">
        <f>'Raw Data'!AK1245</f>
        <v>141</v>
      </c>
      <c r="AL133" s="4">
        <f>'Raw Data'!AL1245</f>
        <v>3</v>
      </c>
      <c r="AM133" s="4">
        <f>'Raw Data'!AM1245</f>
        <v>195</v>
      </c>
      <c r="AN133" s="4" t="str">
        <f>'Raw Data'!AN1245</f>
        <v>n/a</v>
      </c>
      <c r="AO133" s="4">
        <f>'Raw Data'!AO1245</f>
        <v>2</v>
      </c>
      <c r="AP133" s="5">
        <f>'Raw Data'!AP1245</f>
        <v>0.62193287037037037</v>
      </c>
      <c r="AQ133" s="4">
        <f>'Raw Data'!AQ1245</f>
        <v>47.161428999999998</v>
      </c>
      <c r="AR133" s="4">
        <f>'Raw Data'!AR1245</f>
        <v>-88.491286000000002</v>
      </c>
      <c r="AS133" s="4">
        <f>'Raw Data'!AS1245</f>
        <v>320.5</v>
      </c>
      <c r="AT133" s="4">
        <f>'Raw Data'!AT1245</f>
        <v>44</v>
      </c>
      <c r="AU133" s="4">
        <f>'Raw Data'!AU1245</f>
        <v>12</v>
      </c>
      <c r="AV133" s="4">
        <f>'Raw Data'!AV1245</f>
        <v>10</v>
      </c>
      <c r="AW133" s="4" t="str">
        <f>'Raw Data'!AW1245</f>
        <v>0x4b66000</v>
      </c>
      <c r="AX133" s="4">
        <f>'Raw Data'!AX1245</f>
        <v>1.0360609999999999</v>
      </c>
      <c r="AY133" s="4">
        <f>'Raw Data'!AY1245</f>
        <v>1.2639389999999999</v>
      </c>
      <c r="AZ133" s="4">
        <f>'Raw Data'!AZ1245</f>
        <v>2.5120200000000001</v>
      </c>
      <c r="BA133" s="4">
        <f>'Raw Data'!BA1245</f>
        <v>14.023</v>
      </c>
      <c r="BB133" s="4">
        <f>'Raw Data'!BB1245</f>
        <v>8.91</v>
      </c>
      <c r="BC133" s="4">
        <f>'Raw Data'!BC1245</f>
        <v>0.64</v>
      </c>
      <c r="BD133" s="4">
        <f>'Raw Data'!BD1245</f>
        <v>24.341999999999999</v>
      </c>
      <c r="BE133" s="4">
        <f>'Raw Data'!BE1245</f>
        <v>1027.9179999999999</v>
      </c>
      <c r="BF133" s="4">
        <f>'Raw Data'!BF1245</f>
        <v>1152.3610000000001</v>
      </c>
      <c r="BG133" s="4">
        <f>'Raw Data'!BG1245</f>
        <v>0.59899999999999998</v>
      </c>
      <c r="BH133" s="4">
        <f>'Raw Data'!BH1245</f>
        <v>0.95899999999999996</v>
      </c>
      <c r="BI133" s="4">
        <f>'Raw Data'!BI1245</f>
        <v>1.5580000000000001</v>
      </c>
      <c r="BJ133" s="4">
        <f>'Raw Data'!BJ1245</f>
        <v>0.45700000000000002</v>
      </c>
      <c r="BK133" s="4">
        <f>'Raw Data'!BK1245</f>
        <v>0.73099999999999998</v>
      </c>
      <c r="BL133" s="4">
        <f>'Raw Data'!BL1245</f>
        <v>1.1870000000000001</v>
      </c>
      <c r="BM133" s="4">
        <f>'Raw Data'!BM1245</f>
        <v>63.430700000000002</v>
      </c>
      <c r="BN133" s="4">
        <f>'Raw Data'!BN1245</f>
        <v>0</v>
      </c>
      <c r="BO133" s="4">
        <f>'Raw Data'!BO1245</f>
        <v>0</v>
      </c>
      <c r="BP133" s="4">
        <f>'Raw Data'!BP1245</f>
        <v>0</v>
      </c>
      <c r="BQ133" s="4">
        <f>'Raw Data'!BQ1245</f>
        <v>0</v>
      </c>
      <c r="BR133" s="4">
        <f>'Raw Data'!BR1245</f>
        <v>0.552014</v>
      </c>
      <c r="BS133" s="4">
        <f>'Raw Data'!BS1245</f>
        <v>-5</v>
      </c>
      <c r="BT133" s="4">
        <f>'Raw Data'!BT1245</f>
        <v>0.163189</v>
      </c>
      <c r="BU133" s="4">
        <f>'Raw Data'!BU1245</f>
        <v>13.489841999999999</v>
      </c>
      <c r="BV133" s="4">
        <f>'Raw Data'!BV1245</f>
        <v>3.296414</v>
      </c>
      <c r="BW133" s="4">
        <f t="shared" si="19"/>
        <v>3.5640162563999995</v>
      </c>
      <c r="BY133" s="4">
        <f t="shared" si="15"/>
        <v>10219.574688400571</v>
      </c>
      <c r="BZ133" s="4">
        <f t="shared" si="16"/>
        <v>11456.788681100994</v>
      </c>
      <c r="CA133" s="4">
        <f t="shared" si="17"/>
        <v>4.5435001941779998</v>
      </c>
      <c r="CB133" s="4">
        <f t="shared" si="18"/>
        <v>651.16496204249347</v>
      </c>
    </row>
    <row r="134" spans="1:80" x14ac:dyDescent="0.25">
      <c r="A134" s="2">
        <f>'Raw Data'!A1246</f>
        <v>42070</v>
      </c>
      <c r="B134" s="3">
        <f>'Raw Data'!B1246</f>
        <v>3.8574074074074073E-2</v>
      </c>
      <c r="C134" s="4">
        <f>'Raw Data'!C1246</f>
        <v>7.4950000000000001</v>
      </c>
      <c r="D134" s="4">
        <f>'Raw Data'!D1246</f>
        <v>12.039199999999999</v>
      </c>
      <c r="E134" s="4">
        <f>'Raw Data'!E1246</f>
        <v>120392.0678</v>
      </c>
      <c r="F134" s="4">
        <f>'Raw Data'!F1246</f>
        <v>32.700000000000003</v>
      </c>
      <c r="G134" s="4">
        <f>'Raw Data'!G1246</f>
        <v>49.3</v>
      </c>
      <c r="H134" s="4">
        <f>'Raw Data'!H1246</f>
        <v>6249.3</v>
      </c>
      <c r="I134" s="4">
        <f>'Raw Data'!I1246</f>
        <v>0</v>
      </c>
      <c r="J134" s="4">
        <f>'Raw Data'!J1246</f>
        <v>0</v>
      </c>
      <c r="K134" s="4">
        <f>'Raw Data'!K1246</f>
        <v>0.81069999999999998</v>
      </c>
      <c r="L134" s="4">
        <f>'Raw Data'!L1246</f>
        <v>6.0758000000000001</v>
      </c>
      <c r="M134" s="4">
        <f>'Raw Data'!M1246</f>
        <v>9.7597000000000005</v>
      </c>
      <c r="N134" s="4">
        <f>'Raw Data'!N1246</f>
        <v>26.508500000000002</v>
      </c>
      <c r="O134" s="4">
        <f>'Raw Data'!O1246</f>
        <v>39.965400000000002</v>
      </c>
      <c r="P134" s="4">
        <f>'Raw Data'!P1246</f>
        <v>66.5</v>
      </c>
      <c r="Q134" s="4">
        <f>'Raw Data'!Q1246</f>
        <v>20.198499999999999</v>
      </c>
      <c r="R134" s="4">
        <f>'Raw Data'!R1246</f>
        <v>30.452200000000001</v>
      </c>
      <c r="S134" s="4">
        <f>'Raw Data'!S1246</f>
        <v>50.7</v>
      </c>
      <c r="T134" s="4">
        <f>'Raw Data'!T1246</f>
        <v>6249.3245999999999</v>
      </c>
      <c r="U134" s="4">
        <f>'Raw Data'!U1246</f>
        <v>0</v>
      </c>
      <c r="V134" s="4">
        <f>'Raw Data'!V1246</f>
        <v>0</v>
      </c>
      <c r="W134" s="4">
        <f>'Raw Data'!W1246</f>
        <v>0</v>
      </c>
      <c r="X134" s="4">
        <f>'Raw Data'!X1246</f>
        <v>0</v>
      </c>
      <c r="Y134" s="4">
        <f>'Raw Data'!Y1246</f>
        <v>12.2</v>
      </c>
      <c r="Z134" s="4">
        <f>'Raw Data'!Z1246</f>
        <v>862</v>
      </c>
      <c r="AA134" s="4">
        <f>'Raw Data'!AA1246</f>
        <v>883</v>
      </c>
      <c r="AB134" s="4">
        <f>'Raw Data'!AB1246</f>
        <v>818</v>
      </c>
      <c r="AC134" s="4">
        <f>'Raw Data'!AC1246</f>
        <v>53</v>
      </c>
      <c r="AD134" s="4">
        <f>'Raw Data'!AD1246</f>
        <v>8.5299999999999994</v>
      </c>
      <c r="AE134" s="4">
        <f>'Raw Data'!AE1246</f>
        <v>0.2</v>
      </c>
      <c r="AF134" s="4">
        <f>'Raw Data'!AF1246</f>
        <v>978</v>
      </c>
      <c r="AG134" s="4">
        <f>'Raw Data'!AG1246</f>
        <v>-7</v>
      </c>
      <c r="AH134" s="4">
        <f>'Raw Data'!AH1246</f>
        <v>14</v>
      </c>
      <c r="AI134" s="4">
        <f>'Raw Data'!AI1246</f>
        <v>29</v>
      </c>
      <c r="AJ134" s="4">
        <f>'Raw Data'!AJ1246</f>
        <v>190.8</v>
      </c>
      <c r="AK134" s="4">
        <f>'Raw Data'!AK1246</f>
        <v>141</v>
      </c>
      <c r="AL134" s="4">
        <f>'Raw Data'!AL1246</f>
        <v>3.1</v>
      </c>
      <c r="AM134" s="4">
        <f>'Raw Data'!AM1246</f>
        <v>195</v>
      </c>
      <c r="AN134" s="4" t="str">
        <f>'Raw Data'!AN1246</f>
        <v>n/a</v>
      </c>
      <c r="AO134" s="4">
        <f>'Raw Data'!AO1246</f>
        <v>2</v>
      </c>
      <c r="AP134" s="5">
        <f>'Raw Data'!AP1246</f>
        <v>0.62194444444444441</v>
      </c>
      <c r="AQ134" s="4">
        <f>'Raw Data'!AQ1246</f>
        <v>47.161285999999997</v>
      </c>
      <c r="AR134" s="4">
        <f>'Raw Data'!AR1246</f>
        <v>-88.491141999999996</v>
      </c>
      <c r="AS134" s="4">
        <f>'Raw Data'!AS1246</f>
        <v>320.60000000000002</v>
      </c>
      <c r="AT134" s="4">
        <f>'Raw Data'!AT1246</f>
        <v>43.5</v>
      </c>
      <c r="AU134" s="4">
        <f>'Raw Data'!AU1246</f>
        <v>12</v>
      </c>
      <c r="AV134" s="4">
        <f>'Raw Data'!AV1246</f>
        <v>9</v>
      </c>
      <c r="AW134" s="4" t="str">
        <f>'Raw Data'!AW1246</f>
        <v>0x4b66000</v>
      </c>
      <c r="AX134" s="4">
        <f>'Raw Data'!AX1246</f>
        <v>1.3</v>
      </c>
      <c r="AY134" s="4">
        <f>'Raw Data'!AY1246</f>
        <v>1</v>
      </c>
      <c r="AZ134" s="4">
        <f>'Raw Data'!AZ1246</f>
        <v>2.6</v>
      </c>
      <c r="BA134" s="4">
        <f>'Raw Data'!BA1246</f>
        <v>14.023</v>
      </c>
      <c r="BB134" s="4">
        <f>'Raw Data'!BB1246</f>
        <v>9.24</v>
      </c>
      <c r="BC134" s="4">
        <f>'Raw Data'!BC1246</f>
        <v>0.66</v>
      </c>
      <c r="BD134" s="4">
        <f>'Raw Data'!BD1246</f>
        <v>23.356999999999999</v>
      </c>
      <c r="BE134" s="4">
        <f>'Raw Data'!BE1246</f>
        <v>1118.5820000000001</v>
      </c>
      <c r="BF134" s="4">
        <f>'Raw Data'!BF1246</f>
        <v>1143.607</v>
      </c>
      <c r="BG134" s="4">
        <f>'Raw Data'!BG1246</f>
        <v>0.51100000000000001</v>
      </c>
      <c r="BH134" s="4">
        <f>'Raw Data'!BH1246</f>
        <v>0.77100000000000002</v>
      </c>
      <c r="BI134" s="4">
        <f>'Raw Data'!BI1246</f>
        <v>1.282</v>
      </c>
      <c r="BJ134" s="4">
        <f>'Raw Data'!BJ1246</f>
        <v>0.38900000000000001</v>
      </c>
      <c r="BK134" s="4">
        <f>'Raw Data'!BK1246</f>
        <v>0.58699999999999997</v>
      </c>
      <c r="BL134" s="4">
        <f>'Raw Data'!BL1246</f>
        <v>0.97699999999999998</v>
      </c>
      <c r="BM134" s="4">
        <f>'Raw Data'!BM1246</f>
        <v>38.046799999999998</v>
      </c>
      <c r="BN134" s="4">
        <f>'Raw Data'!BN1246</f>
        <v>0</v>
      </c>
      <c r="BO134" s="4">
        <f>'Raw Data'!BO1246</f>
        <v>0</v>
      </c>
      <c r="BP134" s="4">
        <f>'Raw Data'!BP1246</f>
        <v>0</v>
      </c>
      <c r="BQ134" s="4">
        <f>'Raw Data'!BQ1246</f>
        <v>0</v>
      </c>
      <c r="BR134" s="4">
        <f>'Raw Data'!BR1246</f>
        <v>0.59468399999999999</v>
      </c>
      <c r="BS134" s="4">
        <f>'Raw Data'!BS1246</f>
        <v>-5</v>
      </c>
      <c r="BT134" s="4">
        <f>'Raw Data'!BT1246</f>
        <v>0.165433</v>
      </c>
      <c r="BU134" s="4">
        <f>'Raw Data'!BU1246</f>
        <v>14.532591</v>
      </c>
      <c r="BV134" s="4">
        <f>'Raw Data'!BV1246</f>
        <v>3.3417469999999998</v>
      </c>
      <c r="BW134" s="4">
        <f t="shared" si="19"/>
        <v>3.8395105421999998</v>
      </c>
      <c r="BY134" s="4">
        <f t="shared" si="15"/>
        <v>11980.594398293995</v>
      </c>
      <c r="BZ134" s="4">
        <f t="shared" si="16"/>
        <v>12248.625150458169</v>
      </c>
      <c r="CA134" s="4">
        <f t="shared" si="17"/>
        <v>4.1663921115629998</v>
      </c>
      <c r="CB134" s="4">
        <f t="shared" si="18"/>
        <v>420.77104185994676</v>
      </c>
    </row>
    <row r="135" spans="1:80" x14ac:dyDescent="0.25">
      <c r="A135" s="2">
        <f>'Raw Data'!A1247</f>
        <v>42070</v>
      </c>
      <c r="B135" s="3">
        <f>'Raw Data'!B1247</f>
        <v>3.8585648148148147E-2</v>
      </c>
      <c r="C135" s="4">
        <f>'Raw Data'!C1247</f>
        <v>7.6920000000000002</v>
      </c>
      <c r="D135" s="4">
        <f>'Raw Data'!D1247</f>
        <v>11.572100000000001</v>
      </c>
      <c r="E135" s="4">
        <f>'Raw Data'!E1247</f>
        <v>115720.9406</v>
      </c>
      <c r="F135" s="4">
        <f>'Raw Data'!F1247</f>
        <v>30.4</v>
      </c>
      <c r="G135" s="4">
        <f>'Raw Data'!G1247</f>
        <v>38.1</v>
      </c>
      <c r="H135" s="4">
        <f>'Raw Data'!H1247</f>
        <v>3739.8</v>
      </c>
      <c r="I135" s="4">
        <f>'Raw Data'!I1247</f>
        <v>0</v>
      </c>
      <c r="J135" s="4">
        <f>'Raw Data'!J1247</f>
        <v>0</v>
      </c>
      <c r="K135" s="4">
        <f>'Raw Data'!K1247</f>
        <v>0.81679999999999997</v>
      </c>
      <c r="L135" s="4">
        <f>'Raw Data'!L1247</f>
        <v>6.2828999999999997</v>
      </c>
      <c r="M135" s="4">
        <f>'Raw Data'!M1247</f>
        <v>9.4521999999999995</v>
      </c>
      <c r="N135" s="4">
        <f>'Raw Data'!N1247</f>
        <v>24.870799999999999</v>
      </c>
      <c r="O135" s="4">
        <f>'Raw Data'!O1247</f>
        <v>31.111899999999999</v>
      </c>
      <c r="P135" s="4">
        <f>'Raw Data'!P1247</f>
        <v>56</v>
      </c>
      <c r="Q135" s="4">
        <f>'Raw Data'!Q1247</f>
        <v>18.950700000000001</v>
      </c>
      <c r="R135" s="4">
        <f>'Raw Data'!R1247</f>
        <v>23.706199999999999</v>
      </c>
      <c r="S135" s="4">
        <f>'Raw Data'!S1247</f>
        <v>42.7</v>
      </c>
      <c r="T135" s="4">
        <f>'Raw Data'!T1247</f>
        <v>3739.8341</v>
      </c>
      <c r="U135" s="4">
        <f>'Raw Data'!U1247</f>
        <v>0</v>
      </c>
      <c r="V135" s="4">
        <f>'Raw Data'!V1247</f>
        <v>0</v>
      </c>
      <c r="W135" s="4">
        <f>'Raw Data'!W1247</f>
        <v>0</v>
      </c>
      <c r="X135" s="4">
        <f>'Raw Data'!X1247</f>
        <v>0</v>
      </c>
      <c r="Y135" s="4">
        <f>'Raw Data'!Y1247</f>
        <v>12.2</v>
      </c>
      <c r="Z135" s="4">
        <f>'Raw Data'!Z1247</f>
        <v>864</v>
      </c>
      <c r="AA135" s="4">
        <f>'Raw Data'!AA1247</f>
        <v>884</v>
      </c>
      <c r="AB135" s="4">
        <f>'Raw Data'!AB1247</f>
        <v>819</v>
      </c>
      <c r="AC135" s="4">
        <f>'Raw Data'!AC1247</f>
        <v>53</v>
      </c>
      <c r="AD135" s="4">
        <f>'Raw Data'!AD1247</f>
        <v>8.5299999999999994</v>
      </c>
      <c r="AE135" s="4">
        <f>'Raw Data'!AE1247</f>
        <v>0.2</v>
      </c>
      <c r="AF135" s="4">
        <f>'Raw Data'!AF1247</f>
        <v>978</v>
      </c>
      <c r="AG135" s="4">
        <f>'Raw Data'!AG1247</f>
        <v>-7</v>
      </c>
      <c r="AH135" s="4">
        <f>'Raw Data'!AH1247</f>
        <v>14</v>
      </c>
      <c r="AI135" s="4">
        <f>'Raw Data'!AI1247</f>
        <v>29</v>
      </c>
      <c r="AJ135" s="4">
        <f>'Raw Data'!AJ1247</f>
        <v>191</v>
      </c>
      <c r="AK135" s="4">
        <f>'Raw Data'!AK1247</f>
        <v>141</v>
      </c>
      <c r="AL135" s="4">
        <f>'Raw Data'!AL1247</f>
        <v>3.1</v>
      </c>
      <c r="AM135" s="4">
        <f>'Raw Data'!AM1247</f>
        <v>195</v>
      </c>
      <c r="AN135" s="4" t="str">
        <f>'Raw Data'!AN1247</f>
        <v>n/a</v>
      </c>
      <c r="AO135" s="4">
        <f>'Raw Data'!AO1247</f>
        <v>2</v>
      </c>
      <c r="AP135" s="5">
        <f>'Raw Data'!AP1247</f>
        <v>0.62195601851851856</v>
      </c>
      <c r="AQ135" s="4">
        <f>'Raw Data'!AQ1247</f>
        <v>47.161185000000003</v>
      </c>
      <c r="AR135" s="4">
        <f>'Raw Data'!AR1247</f>
        <v>-88.490992000000006</v>
      </c>
      <c r="AS135" s="4">
        <f>'Raw Data'!AS1247</f>
        <v>319.60000000000002</v>
      </c>
      <c r="AT135" s="4">
        <f>'Raw Data'!AT1247</f>
        <v>40.4</v>
      </c>
      <c r="AU135" s="4">
        <f>'Raw Data'!AU1247</f>
        <v>12</v>
      </c>
      <c r="AV135" s="4">
        <f>'Raw Data'!AV1247</f>
        <v>9</v>
      </c>
      <c r="AW135" s="4" t="str">
        <f>'Raw Data'!AW1247</f>
        <v>0xb66000</v>
      </c>
      <c r="AX135" s="4">
        <f>'Raw Data'!AX1247</f>
        <v>1.3127869999999999</v>
      </c>
      <c r="AY135" s="4">
        <f>'Raw Data'!AY1247</f>
        <v>1.08951</v>
      </c>
      <c r="AZ135" s="4">
        <f>'Raw Data'!AZ1247</f>
        <v>2.676723</v>
      </c>
      <c r="BA135" s="4">
        <f>'Raw Data'!BA1247</f>
        <v>14.023</v>
      </c>
      <c r="BB135" s="4">
        <f>'Raw Data'!BB1247</f>
        <v>9.57</v>
      </c>
      <c r="BC135" s="4">
        <f>'Raw Data'!BC1247</f>
        <v>0.68</v>
      </c>
      <c r="BD135" s="4">
        <f>'Raw Data'!BD1247</f>
        <v>22.428000000000001</v>
      </c>
      <c r="BE135" s="4">
        <f>'Raw Data'!BE1247</f>
        <v>1182.0060000000001</v>
      </c>
      <c r="BF135" s="4">
        <f>'Raw Data'!BF1247</f>
        <v>1131.7909999999999</v>
      </c>
      <c r="BG135" s="4">
        <f>'Raw Data'!BG1247</f>
        <v>0.49</v>
      </c>
      <c r="BH135" s="4">
        <f>'Raw Data'!BH1247</f>
        <v>0.61299999999999999</v>
      </c>
      <c r="BI135" s="4">
        <f>'Raw Data'!BI1247</f>
        <v>1.103</v>
      </c>
      <c r="BJ135" s="4">
        <f>'Raw Data'!BJ1247</f>
        <v>0.373</v>
      </c>
      <c r="BK135" s="4">
        <f>'Raw Data'!BK1247</f>
        <v>0.46700000000000003</v>
      </c>
      <c r="BL135" s="4">
        <f>'Raw Data'!BL1247</f>
        <v>0.84</v>
      </c>
      <c r="BM135" s="4">
        <f>'Raw Data'!BM1247</f>
        <v>23.266400000000001</v>
      </c>
      <c r="BN135" s="4">
        <f>'Raw Data'!BN1247</f>
        <v>0</v>
      </c>
      <c r="BO135" s="4">
        <f>'Raw Data'!BO1247</f>
        <v>0</v>
      </c>
      <c r="BP135" s="4">
        <f>'Raw Data'!BP1247</f>
        <v>0</v>
      </c>
      <c r="BQ135" s="4">
        <f>'Raw Data'!BQ1247</f>
        <v>0</v>
      </c>
      <c r="BR135" s="4">
        <f>'Raw Data'!BR1247</f>
        <v>0.61435399999999996</v>
      </c>
      <c r="BS135" s="4">
        <f>'Raw Data'!BS1247</f>
        <v>-5</v>
      </c>
      <c r="BT135" s="4">
        <f>'Raw Data'!BT1247</f>
        <v>0.164378</v>
      </c>
      <c r="BU135" s="4">
        <f>'Raw Data'!BU1247</f>
        <v>15.013275999999999</v>
      </c>
      <c r="BV135" s="4">
        <f>'Raw Data'!BV1247</f>
        <v>3.3204359999999999</v>
      </c>
      <c r="BW135" s="4">
        <f t="shared" si="19"/>
        <v>3.9665075191999999</v>
      </c>
      <c r="BY135" s="4">
        <f t="shared" si="15"/>
        <v>13078.641563690471</v>
      </c>
      <c r="BZ135" s="4">
        <f t="shared" si="16"/>
        <v>12523.02341444189</v>
      </c>
      <c r="CA135" s="4">
        <f t="shared" si="17"/>
        <v>4.1271645856759998</v>
      </c>
      <c r="CB135" s="4">
        <f t="shared" si="18"/>
        <v>265.82101727679043</v>
      </c>
    </row>
    <row r="136" spans="1:80" x14ac:dyDescent="0.25">
      <c r="A136" s="2">
        <f>'Raw Data'!A1248</f>
        <v>42070</v>
      </c>
      <c r="B136" s="3">
        <f>'Raw Data'!B1248</f>
        <v>3.859722222222222E-2</v>
      </c>
      <c r="C136" s="4">
        <f>'Raw Data'!C1248</f>
        <v>7.976</v>
      </c>
      <c r="D136" s="4">
        <f>'Raw Data'!D1248</f>
        <v>11.207700000000001</v>
      </c>
      <c r="E136" s="4">
        <f>'Raw Data'!E1248</f>
        <v>112077.3639</v>
      </c>
      <c r="F136" s="4">
        <f>'Raw Data'!F1248</f>
        <v>21.5</v>
      </c>
      <c r="G136" s="4">
        <f>'Raw Data'!G1248</f>
        <v>35.5</v>
      </c>
      <c r="H136" s="4">
        <f>'Raw Data'!H1248</f>
        <v>2835.7</v>
      </c>
      <c r="I136" s="4">
        <f>'Raw Data'!I1248</f>
        <v>0</v>
      </c>
      <c r="J136" s="4">
        <f>'Raw Data'!J1248</f>
        <v>0</v>
      </c>
      <c r="K136" s="4">
        <f>'Raw Data'!K1248</f>
        <v>0.81950000000000001</v>
      </c>
      <c r="L136" s="4">
        <f>'Raw Data'!L1248</f>
        <v>6.5362999999999998</v>
      </c>
      <c r="M136" s="4">
        <f>'Raw Data'!M1248</f>
        <v>9.1849000000000007</v>
      </c>
      <c r="N136" s="4">
        <f>'Raw Data'!N1248</f>
        <v>17.601900000000001</v>
      </c>
      <c r="O136" s="4">
        <f>'Raw Data'!O1248</f>
        <v>29.060700000000001</v>
      </c>
      <c r="P136" s="4">
        <f>'Raw Data'!P1248</f>
        <v>46.7</v>
      </c>
      <c r="Q136" s="4">
        <f>'Raw Data'!Q1248</f>
        <v>13.412000000000001</v>
      </c>
      <c r="R136" s="4">
        <f>'Raw Data'!R1248</f>
        <v>22.1432</v>
      </c>
      <c r="S136" s="4">
        <f>'Raw Data'!S1248</f>
        <v>35.6</v>
      </c>
      <c r="T136" s="4">
        <f>'Raw Data'!T1248</f>
        <v>2835.6632</v>
      </c>
      <c r="U136" s="4">
        <f>'Raw Data'!U1248</f>
        <v>0</v>
      </c>
      <c r="V136" s="4">
        <f>'Raw Data'!V1248</f>
        <v>0</v>
      </c>
      <c r="W136" s="4">
        <f>'Raw Data'!W1248</f>
        <v>0</v>
      </c>
      <c r="X136" s="4">
        <f>'Raw Data'!X1248</f>
        <v>0</v>
      </c>
      <c r="Y136" s="4">
        <f>'Raw Data'!Y1248</f>
        <v>12.3</v>
      </c>
      <c r="Z136" s="4">
        <f>'Raw Data'!Z1248</f>
        <v>865</v>
      </c>
      <c r="AA136" s="4">
        <f>'Raw Data'!AA1248</f>
        <v>885</v>
      </c>
      <c r="AB136" s="4">
        <f>'Raw Data'!AB1248</f>
        <v>820</v>
      </c>
      <c r="AC136" s="4">
        <f>'Raw Data'!AC1248</f>
        <v>53</v>
      </c>
      <c r="AD136" s="4">
        <f>'Raw Data'!AD1248</f>
        <v>8.5299999999999994</v>
      </c>
      <c r="AE136" s="4">
        <f>'Raw Data'!AE1248</f>
        <v>0.2</v>
      </c>
      <c r="AF136" s="4">
        <f>'Raw Data'!AF1248</f>
        <v>978</v>
      </c>
      <c r="AG136" s="4">
        <f>'Raw Data'!AG1248</f>
        <v>-7</v>
      </c>
      <c r="AH136" s="4">
        <f>'Raw Data'!AH1248</f>
        <v>14</v>
      </c>
      <c r="AI136" s="4">
        <f>'Raw Data'!AI1248</f>
        <v>29</v>
      </c>
      <c r="AJ136" s="4">
        <f>'Raw Data'!AJ1248</f>
        <v>191</v>
      </c>
      <c r="AK136" s="4">
        <f>'Raw Data'!AK1248</f>
        <v>141</v>
      </c>
      <c r="AL136" s="4">
        <f>'Raw Data'!AL1248</f>
        <v>3.2</v>
      </c>
      <c r="AM136" s="4">
        <f>'Raw Data'!AM1248</f>
        <v>195</v>
      </c>
      <c r="AN136" s="4" t="str">
        <f>'Raw Data'!AN1248</f>
        <v>n/a</v>
      </c>
      <c r="AO136" s="4">
        <f>'Raw Data'!AO1248</f>
        <v>2</v>
      </c>
      <c r="AP136" s="5">
        <f>'Raw Data'!AP1248</f>
        <v>0.6219675925925926</v>
      </c>
      <c r="AQ136" s="4">
        <f>'Raw Data'!AQ1248</f>
        <v>47.161071999999997</v>
      </c>
      <c r="AR136" s="4">
        <f>'Raw Data'!AR1248</f>
        <v>-88.490866999999994</v>
      </c>
      <c r="AS136" s="4">
        <f>'Raw Data'!AS1248</f>
        <v>319.3</v>
      </c>
      <c r="AT136" s="4">
        <f>'Raw Data'!AT1248</f>
        <v>40.4</v>
      </c>
      <c r="AU136" s="4">
        <f>'Raw Data'!AU1248</f>
        <v>12</v>
      </c>
      <c r="AV136" s="4">
        <f>'Raw Data'!AV1248</f>
        <v>9</v>
      </c>
      <c r="AW136" s="4" t="str">
        <f>'Raw Data'!AW1248</f>
        <v>0xb66000</v>
      </c>
      <c r="AX136" s="4">
        <f>'Raw Data'!AX1248</f>
        <v>1.4</v>
      </c>
      <c r="AY136" s="4">
        <f>'Raw Data'!AY1248</f>
        <v>1.7</v>
      </c>
      <c r="AZ136" s="4">
        <f>'Raw Data'!AZ1248</f>
        <v>3.2</v>
      </c>
      <c r="BA136" s="4">
        <f>'Raw Data'!BA1248</f>
        <v>14.023</v>
      </c>
      <c r="BB136" s="4">
        <f>'Raw Data'!BB1248</f>
        <v>9.73</v>
      </c>
      <c r="BC136" s="4">
        <f>'Raw Data'!BC1248</f>
        <v>0.69</v>
      </c>
      <c r="BD136" s="4">
        <f>'Raw Data'!BD1248</f>
        <v>22.023</v>
      </c>
      <c r="BE136" s="4">
        <f>'Raw Data'!BE1248</f>
        <v>1237.7090000000001</v>
      </c>
      <c r="BF136" s="4">
        <f>'Raw Data'!BF1248</f>
        <v>1106.979</v>
      </c>
      <c r="BG136" s="4">
        <f>'Raw Data'!BG1248</f>
        <v>0.34899999999999998</v>
      </c>
      <c r="BH136" s="4">
        <f>'Raw Data'!BH1248</f>
        <v>0.57599999999999996</v>
      </c>
      <c r="BI136" s="4">
        <f>'Raw Data'!BI1248</f>
        <v>0.92500000000000004</v>
      </c>
      <c r="BJ136" s="4">
        <f>'Raw Data'!BJ1248</f>
        <v>0.26600000000000001</v>
      </c>
      <c r="BK136" s="4">
        <f>'Raw Data'!BK1248</f>
        <v>0.439</v>
      </c>
      <c r="BL136" s="4">
        <f>'Raw Data'!BL1248</f>
        <v>0.70499999999999996</v>
      </c>
      <c r="BM136" s="4">
        <f>'Raw Data'!BM1248</f>
        <v>17.756699999999999</v>
      </c>
      <c r="BN136" s="4">
        <f>'Raw Data'!BN1248</f>
        <v>0</v>
      </c>
      <c r="BO136" s="4">
        <f>'Raw Data'!BO1248</f>
        <v>0</v>
      </c>
      <c r="BP136" s="4">
        <f>'Raw Data'!BP1248</f>
        <v>0</v>
      </c>
      <c r="BQ136" s="4">
        <f>'Raw Data'!BQ1248</f>
        <v>0</v>
      </c>
      <c r="BR136" s="4">
        <f>'Raw Data'!BR1248</f>
        <v>0.63727500000000004</v>
      </c>
      <c r="BS136" s="4">
        <f>'Raw Data'!BS1248</f>
        <v>-5</v>
      </c>
      <c r="BT136" s="4">
        <f>'Raw Data'!BT1248</f>
        <v>0.16481100000000001</v>
      </c>
      <c r="BU136" s="4">
        <f>'Raw Data'!BU1248</f>
        <v>15.573408000000001</v>
      </c>
      <c r="BV136" s="4">
        <f>'Raw Data'!BV1248</f>
        <v>3.3291819999999999</v>
      </c>
      <c r="BW136" s="4">
        <f t="shared" si="19"/>
        <v>4.1144943936000002</v>
      </c>
      <c r="BY136" s="4">
        <f t="shared" si="15"/>
        <v>14205.930917554464</v>
      </c>
      <c r="BZ136" s="4">
        <f t="shared" si="16"/>
        <v>12705.464047836384</v>
      </c>
      <c r="CA136" s="4">
        <f t="shared" si="17"/>
        <v>3.0530420511360004</v>
      </c>
      <c r="CB136" s="4">
        <f t="shared" si="18"/>
        <v>210.44110604736957</v>
      </c>
    </row>
    <row r="137" spans="1:80" x14ac:dyDescent="0.25">
      <c r="A137" s="2">
        <f>'Raw Data'!A1249</f>
        <v>42070</v>
      </c>
      <c r="B137" s="3">
        <f>'Raw Data'!B1249</f>
        <v>3.8608796296296294E-2</v>
      </c>
      <c r="C137" s="4">
        <f>'Raw Data'!C1249</f>
        <v>7.8049999999999997</v>
      </c>
      <c r="D137" s="4">
        <f>'Raw Data'!D1249</f>
        <v>11.2126</v>
      </c>
      <c r="E137" s="4">
        <f>'Raw Data'!E1249</f>
        <v>112125.7461</v>
      </c>
      <c r="F137" s="4">
        <f>'Raw Data'!F1249</f>
        <v>13.3</v>
      </c>
      <c r="G137" s="4">
        <f>'Raw Data'!G1249</f>
        <v>32.9</v>
      </c>
      <c r="H137" s="4">
        <f>'Raw Data'!H1249</f>
        <v>2507.3000000000002</v>
      </c>
      <c r="I137" s="4">
        <f>'Raw Data'!I1249</f>
        <v>0</v>
      </c>
      <c r="J137" s="4">
        <f>'Raw Data'!J1249</f>
        <v>0</v>
      </c>
      <c r="K137" s="4">
        <f>'Raw Data'!K1249</f>
        <v>0.82110000000000005</v>
      </c>
      <c r="L137" s="4">
        <f>'Raw Data'!L1249</f>
        <v>6.4081999999999999</v>
      </c>
      <c r="M137" s="4">
        <f>'Raw Data'!M1249</f>
        <v>9.2060999999999993</v>
      </c>
      <c r="N137" s="4">
        <f>'Raw Data'!N1249</f>
        <v>10.908200000000001</v>
      </c>
      <c r="O137" s="4">
        <f>'Raw Data'!O1249</f>
        <v>27.045500000000001</v>
      </c>
      <c r="P137" s="4">
        <f>'Raw Data'!P1249</f>
        <v>38</v>
      </c>
      <c r="Q137" s="4">
        <f>'Raw Data'!Q1249</f>
        <v>8.3117000000000001</v>
      </c>
      <c r="R137" s="4">
        <f>'Raw Data'!R1249</f>
        <v>20.607800000000001</v>
      </c>
      <c r="S137" s="4">
        <f>'Raw Data'!S1249</f>
        <v>28.9</v>
      </c>
      <c r="T137" s="4">
        <f>'Raw Data'!T1249</f>
        <v>2507.2864</v>
      </c>
      <c r="U137" s="4">
        <f>'Raw Data'!U1249</f>
        <v>0</v>
      </c>
      <c r="V137" s="4">
        <f>'Raw Data'!V1249</f>
        <v>0</v>
      </c>
      <c r="W137" s="4">
        <f>'Raw Data'!W1249</f>
        <v>0</v>
      </c>
      <c r="X137" s="4">
        <f>'Raw Data'!X1249</f>
        <v>0</v>
      </c>
      <c r="Y137" s="4">
        <f>'Raw Data'!Y1249</f>
        <v>12.2</v>
      </c>
      <c r="Z137" s="4">
        <f>'Raw Data'!Z1249</f>
        <v>865</v>
      </c>
      <c r="AA137" s="4">
        <f>'Raw Data'!AA1249</f>
        <v>886</v>
      </c>
      <c r="AB137" s="4">
        <f>'Raw Data'!AB1249</f>
        <v>821</v>
      </c>
      <c r="AC137" s="4">
        <f>'Raw Data'!AC1249</f>
        <v>53</v>
      </c>
      <c r="AD137" s="4">
        <f>'Raw Data'!AD1249</f>
        <v>8.5299999999999994</v>
      </c>
      <c r="AE137" s="4">
        <f>'Raw Data'!AE1249</f>
        <v>0.2</v>
      </c>
      <c r="AF137" s="4">
        <f>'Raw Data'!AF1249</f>
        <v>978</v>
      </c>
      <c r="AG137" s="4">
        <f>'Raw Data'!AG1249</f>
        <v>-7</v>
      </c>
      <c r="AH137" s="4">
        <f>'Raw Data'!AH1249</f>
        <v>14</v>
      </c>
      <c r="AI137" s="4">
        <f>'Raw Data'!AI1249</f>
        <v>29</v>
      </c>
      <c r="AJ137" s="4">
        <f>'Raw Data'!AJ1249</f>
        <v>191</v>
      </c>
      <c r="AK137" s="4">
        <f>'Raw Data'!AK1249</f>
        <v>141</v>
      </c>
      <c r="AL137" s="4">
        <f>'Raw Data'!AL1249</f>
        <v>3.2</v>
      </c>
      <c r="AM137" s="4">
        <f>'Raw Data'!AM1249</f>
        <v>195</v>
      </c>
      <c r="AN137" s="4" t="str">
        <f>'Raw Data'!AN1249</f>
        <v>n/a</v>
      </c>
      <c r="AO137" s="4">
        <f>'Raw Data'!AO1249</f>
        <v>2</v>
      </c>
      <c r="AP137" s="5">
        <f>'Raw Data'!AP1249</f>
        <v>0.6219675925925926</v>
      </c>
      <c r="AQ137" s="4">
        <f>'Raw Data'!AQ1249</f>
        <v>47.161054999999998</v>
      </c>
      <c r="AR137" s="4">
        <f>'Raw Data'!AR1249</f>
        <v>-88.490855999999994</v>
      </c>
      <c r="AS137" s="4">
        <f>'Raw Data'!AS1249</f>
        <v>319.2</v>
      </c>
      <c r="AT137" s="4">
        <f>'Raw Data'!AT1249</f>
        <v>39.799999999999997</v>
      </c>
      <c r="AU137" s="4">
        <f>'Raw Data'!AU1249</f>
        <v>12</v>
      </c>
      <c r="AV137" s="4">
        <f>'Raw Data'!AV1249</f>
        <v>9</v>
      </c>
      <c r="AW137" s="4" t="str">
        <f>'Raw Data'!AW1249</f>
        <v>0xb66000</v>
      </c>
      <c r="AX137" s="4">
        <f>'Raw Data'!AX1249</f>
        <v>1.34965</v>
      </c>
      <c r="AY137" s="4">
        <f>'Raw Data'!AY1249</f>
        <v>1.7</v>
      </c>
      <c r="AZ137" s="4">
        <f>'Raw Data'!AZ1249</f>
        <v>3.0741260000000001</v>
      </c>
      <c r="BA137" s="4">
        <f>'Raw Data'!BA1249</f>
        <v>14.023</v>
      </c>
      <c r="BB137" s="4">
        <f>'Raw Data'!BB1249</f>
        <v>9.81</v>
      </c>
      <c r="BC137" s="4">
        <f>'Raw Data'!BC1249</f>
        <v>0.7</v>
      </c>
      <c r="BD137" s="4">
        <f>'Raw Data'!BD1249</f>
        <v>21.795000000000002</v>
      </c>
      <c r="BE137" s="4">
        <f>'Raw Data'!BE1249</f>
        <v>1224.1659999999999</v>
      </c>
      <c r="BF137" s="4">
        <f>'Raw Data'!BF1249</f>
        <v>1119.329</v>
      </c>
      <c r="BG137" s="4">
        <f>'Raw Data'!BG1249</f>
        <v>0.218</v>
      </c>
      <c r="BH137" s="4">
        <f>'Raw Data'!BH1249</f>
        <v>0.54100000000000004</v>
      </c>
      <c r="BI137" s="4">
        <f>'Raw Data'!BI1249</f>
        <v>0.75900000000000001</v>
      </c>
      <c r="BJ137" s="4">
        <f>'Raw Data'!BJ1249</f>
        <v>0.16600000000000001</v>
      </c>
      <c r="BK137" s="4">
        <f>'Raw Data'!BK1249</f>
        <v>0.41199999999999998</v>
      </c>
      <c r="BL137" s="4">
        <f>'Raw Data'!BL1249</f>
        <v>0.57899999999999996</v>
      </c>
      <c r="BM137" s="4">
        <f>'Raw Data'!BM1249</f>
        <v>15.839</v>
      </c>
      <c r="BN137" s="4">
        <f>'Raw Data'!BN1249</f>
        <v>0</v>
      </c>
      <c r="BO137" s="4">
        <f>'Raw Data'!BO1249</f>
        <v>0</v>
      </c>
      <c r="BP137" s="4">
        <f>'Raw Data'!BP1249</f>
        <v>0</v>
      </c>
      <c r="BQ137" s="4">
        <f>'Raw Data'!BQ1249</f>
        <v>0</v>
      </c>
      <c r="BR137" s="4">
        <f>'Raw Data'!BR1249</f>
        <v>0.73121000000000003</v>
      </c>
      <c r="BS137" s="4">
        <f>'Raw Data'!BS1249</f>
        <v>-5</v>
      </c>
      <c r="BT137" s="4">
        <f>'Raw Data'!BT1249</f>
        <v>0.163378</v>
      </c>
      <c r="BU137" s="4">
        <f>'Raw Data'!BU1249</f>
        <v>17.868943999999999</v>
      </c>
      <c r="BV137" s="4">
        <f>'Raw Data'!BV1249</f>
        <v>3.3002359999999999</v>
      </c>
      <c r="BW137" s="4">
        <f t="shared" si="19"/>
        <v>4.7209750047999997</v>
      </c>
      <c r="BY137" s="4">
        <f t="shared" si="15"/>
        <v>16121.546077418845</v>
      </c>
      <c r="BZ137" s="4">
        <f t="shared" si="16"/>
        <v>14740.904460090511</v>
      </c>
      <c r="CA137" s="4">
        <f t="shared" si="17"/>
        <v>2.1861223468480002</v>
      </c>
      <c r="CB137" s="4">
        <f t="shared" si="18"/>
        <v>215.382941256176</v>
      </c>
    </row>
    <row r="138" spans="1:80" x14ac:dyDescent="0.25">
      <c r="A138" s="2">
        <f>'Raw Data'!A1250</f>
        <v>42070</v>
      </c>
      <c r="B138" s="3">
        <f>'Raw Data'!B1250</f>
        <v>3.8620370370370367E-2</v>
      </c>
      <c r="C138" s="4">
        <f>'Raw Data'!C1250</f>
        <v>7.3440000000000003</v>
      </c>
      <c r="D138" s="4">
        <f>'Raw Data'!D1250</f>
        <v>12.176299999999999</v>
      </c>
      <c r="E138" s="4">
        <f>'Raw Data'!E1250</f>
        <v>121763.0091</v>
      </c>
      <c r="F138" s="4">
        <f>'Raw Data'!F1250</f>
        <v>10.199999999999999</v>
      </c>
      <c r="G138" s="4">
        <f>'Raw Data'!G1250</f>
        <v>29.5</v>
      </c>
      <c r="H138" s="4">
        <f>'Raw Data'!H1250</f>
        <v>3601.7</v>
      </c>
      <c r="I138" s="4">
        <f>'Raw Data'!I1250</f>
        <v>0</v>
      </c>
      <c r="J138" s="4">
        <f>'Raw Data'!J1250</f>
        <v>0</v>
      </c>
      <c r="K138" s="4">
        <f>'Raw Data'!K1250</f>
        <v>0.81310000000000004</v>
      </c>
      <c r="L138" s="4">
        <f>'Raw Data'!L1250</f>
        <v>5.9714</v>
      </c>
      <c r="M138" s="4">
        <f>'Raw Data'!M1250</f>
        <v>9.9001000000000001</v>
      </c>
      <c r="N138" s="4">
        <f>'Raw Data'!N1250</f>
        <v>8.2678999999999991</v>
      </c>
      <c r="O138" s="4">
        <f>'Raw Data'!O1250</f>
        <v>23.985299999999999</v>
      </c>
      <c r="P138" s="4">
        <f>'Raw Data'!P1250</f>
        <v>32.299999999999997</v>
      </c>
      <c r="Q138" s="4">
        <f>'Raw Data'!Q1250</f>
        <v>6.2998000000000003</v>
      </c>
      <c r="R138" s="4">
        <f>'Raw Data'!R1250</f>
        <v>18.276</v>
      </c>
      <c r="S138" s="4">
        <f>'Raw Data'!S1250</f>
        <v>24.6</v>
      </c>
      <c r="T138" s="4">
        <f>'Raw Data'!T1250</f>
        <v>3601.6922</v>
      </c>
      <c r="U138" s="4">
        <f>'Raw Data'!U1250</f>
        <v>0</v>
      </c>
      <c r="V138" s="4">
        <f>'Raw Data'!V1250</f>
        <v>0</v>
      </c>
      <c r="W138" s="4">
        <f>'Raw Data'!W1250</f>
        <v>0</v>
      </c>
      <c r="X138" s="4">
        <f>'Raw Data'!X1250</f>
        <v>0</v>
      </c>
      <c r="Y138" s="4">
        <f>'Raw Data'!Y1250</f>
        <v>12.2</v>
      </c>
      <c r="Z138" s="4">
        <f>'Raw Data'!Z1250</f>
        <v>865</v>
      </c>
      <c r="AA138" s="4">
        <f>'Raw Data'!AA1250</f>
        <v>887</v>
      </c>
      <c r="AB138" s="4">
        <f>'Raw Data'!AB1250</f>
        <v>819</v>
      </c>
      <c r="AC138" s="4">
        <f>'Raw Data'!AC1250</f>
        <v>53</v>
      </c>
      <c r="AD138" s="4">
        <f>'Raw Data'!AD1250</f>
        <v>8.5299999999999994</v>
      </c>
      <c r="AE138" s="4">
        <f>'Raw Data'!AE1250</f>
        <v>0.2</v>
      </c>
      <c r="AF138" s="4">
        <f>'Raw Data'!AF1250</f>
        <v>978</v>
      </c>
      <c r="AG138" s="4">
        <f>'Raw Data'!AG1250</f>
        <v>-7</v>
      </c>
      <c r="AH138" s="4">
        <f>'Raw Data'!AH1250</f>
        <v>14</v>
      </c>
      <c r="AI138" s="4">
        <f>'Raw Data'!AI1250</f>
        <v>29</v>
      </c>
      <c r="AJ138" s="4">
        <f>'Raw Data'!AJ1250</f>
        <v>191</v>
      </c>
      <c r="AK138" s="4">
        <f>'Raw Data'!AK1250</f>
        <v>141</v>
      </c>
      <c r="AL138" s="4">
        <f>'Raw Data'!AL1250</f>
        <v>3</v>
      </c>
      <c r="AM138" s="4">
        <f>'Raw Data'!AM1250</f>
        <v>195</v>
      </c>
      <c r="AN138" s="4" t="str">
        <f>'Raw Data'!AN1250</f>
        <v>n/a</v>
      </c>
      <c r="AO138" s="4">
        <f>'Raw Data'!AO1250</f>
        <v>2</v>
      </c>
      <c r="AP138" s="5">
        <f>'Raw Data'!AP1250</f>
        <v>0.62197916666666664</v>
      </c>
      <c r="AQ138" s="4">
        <f>'Raw Data'!AQ1250</f>
        <v>47.160921999999999</v>
      </c>
      <c r="AR138" s="4">
        <f>'Raw Data'!AR1250</f>
        <v>-88.490773000000004</v>
      </c>
      <c r="AS138" s="4">
        <f>'Raw Data'!AS1250</f>
        <v>318.8</v>
      </c>
      <c r="AT138" s="4">
        <f>'Raw Data'!AT1250</f>
        <v>35.299999999999997</v>
      </c>
      <c r="AU138" s="4">
        <f>'Raw Data'!AU1250</f>
        <v>12</v>
      </c>
      <c r="AV138" s="4">
        <f>'Raw Data'!AV1250</f>
        <v>9</v>
      </c>
      <c r="AW138" s="4" t="str">
        <f>'Raw Data'!AW1250</f>
        <v>0xb66000</v>
      </c>
      <c r="AX138" s="4">
        <f>'Raw Data'!AX1250</f>
        <v>1.0124880000000001</v>
      </c>
      <c r="AY138" s="4">
        <f>'Raw Data'!AY1250</f>
        <v>1.612587</v>
      </c>
      <c r="AZ138" s="4">
        <f>'Raw Data'!AZ1250</f>
        <v>2.2000000000000002</v>
      </c>
      <c r="BA138" s="4">
        <f>'Raw Data'!BA1250</f>
        <v>14.023</v>
      </c>
      <c r="BB138" s="4">
        <f>'Raw Data'!BB1250</f>
        <v>9.3699999999999992</v>
      </c>
      <c r="BC138" s="4">
        <f>'Raw Data'!BC1250</f>
        <v>0.67</v>
      </c>
      <c r="BD138" s="4">
        <f>'Raw Data'!BD1250</f>
        <v>22.992000000000001</v>
      </c>
      <c r="BE138" s="4">
        <f>'Raw Data'!BE1250</f>
        <v>1114.885</v>
      </c>
      <c r="BF138" s="4">
        <f>'Raw Data'!BF1250</f>
        <v>1176.4469999999999</v>
      </c>
      <c r="BG138" s="4">
        <f>'Raw Data'!BG1250</f>
        <v>0.16200000000000001</v>
      </c>
      <c r="BH138" s="4">
        <f>'Raw Data'!BH1250</f>
        <v>0.46899999999999997</v>
      </c>
      <c r="BI138" s="4">
        <f>'Raw Data'!BI1250</f>
        <v>0.63100000000000001</v>
      </c>
      <c r="BJ138" s="4">
        <f>'Raw Data'!BJ1250</f>
        <v>0.123</v>
      </c>
      <c r="BK138" s="4">
        <f>'Raw Data'!BK1250</f>
        <v>0.35699999999999998</v>
      </c>
      <c r="BL138" s="4">
        <f>'Raw Data'!BL1250</f>
        <v>0.48099999999999998</v>
      </c>
      <c r="BM138" s="4">
        <f>'Raw Data'!BM1250</f>
        <v>22.237400000000001</v>
      </c>
      <c r="BN138" s="4">
        <f>'Raw Data'!BN1250</f>
        <v>0</v>
      </c>
      <c r="BO138" s="4">
        <f>'Raw Data'!BO1250</f>
        <v>0</v>
      </c>
      <c r="BP138" s="4">
        <f>'Raw Data'!BP1250</f>
        <v>0</v>
      </c>
      <c r="BQ138" s="4">
        <f>'Raw Data'!BQ1250</f>
        <v>0</v>
      </c>
      <c r="BR138" s="4">
        <f>'Raw Data'!BR1250</f>
        <v>0.64738099999999998</v>
      </c>
      <c r="BS138" s="4">
        <f>'Raw Data'!BS1250</f>
        <v>-5</v>
      </c>
      <c r="BT138" s="4">
        <f>'Raw Data'!BT1250</f>
        <v>0.16462199999999999</v>
      </c>
      <c r="BU138" s="4">
        <f>'Raw Data'!BU1250</f>
        <v>15.820373</v>
      </c>
      <c r="BV138" s="4">
        <f>'Raw Data'!BV1250</f>
        <v>3.325364</v>
      </c>
      <c r="BW138" s="4">
        <f t="shared" si="19"/>
        <v>4.1797425466</v>
      </c>
      <c r="BY138" s="4">
        <f t="shared" si="15"/>
        <v>12999.129758901387</v>
      </c>
      <c r="BZ138" s="4">
        <f t="shared" si="16"/>
        <v>13716.918971436746</v>
      </c>
      <c r="CA138" s="4">
        <f t="shared" si="17"/>
        <v>1.434132632823</v>
      </c>
      <c r="CB138" s="4">
        <f t="shared" si="18"/>
        <v>267.72281550070221</v>
      </c>
    </row>
    <row r="139" spans="1:80" x14ac:dyDescent="0.25">
      <c r="A139" s="2">
        <f>'Raw Data'!A1251</f>
        <v>42070</v>
      </c>
      <c r="B139" s="3">
        <f>'Raw Data'!B1251</f>
        <v>3.8631944444444448E-2</v>
      </c>
      <c r="C139" s="4">
        <f>'Raw Data'!C1251</f>
        <v>7.117</v>
      </c>
      <c r="D139" s="4">
        <f>'Raw Data'!D1251</f>
        <v>12.530799999999999</v>
      </c>
      <c r="E139" s="4">
        <f>'Raw Data'!E1251</f>
        <v>125307.71739999999</v>
      </c>
      <c r="F139" s="4">
        <f>'Raw Data'!F1251</f>
        <v>9.4</v>
      </c>
      <c r="G139" s="4">
        <f>'Raw Data'!G1251</f>
        <v>29.5</v>
      </c>
      <c r="H139" s="4">
        <f>'Raw Data'!H1251</f>
        <v>3754</v>
      </c>
      <c r="I139" s="4">
        <f>'Raw Data'!I1251</f>
        <v>0</v>
      </c>
      <c r="J139" s="4">
        <f>'Raw Data'!J1251</f>
        <v>0</v>
      </c>
      <c r="K139" s="4">
        <f>'Raw Data'!K1251</f>
        <v>0.81069999999999998</v>
      </c>
      <c r="L139" s="4">
        <f>'Raw Data'!L1251</f>
        <v>5.77</v>
      </c>
      <c r="M139" s="4">
        <f>'Raw Data'!M1251</f>
        <v>10.1593</v>
      </c>
      <c r="N139" s="4">
        <f>'Raw Data'!N1251</f>
        <v>7.5957999999999997</v>
      </c>
      <c r="O139" s="4">
        <f>'Raw Data'!O1251</f>
        <v>23.917000000000002</v>
      </c>
      <c r="P139" s="4">
        <f>'Raw Data'!P1251</f>
        <v>31.5</v>
      </c>
      <c r="Q139" s="4">
        <f>'Raw Data'!Q1251</f>
        <v>5.7877000000000001</v>
      </c>
      <c r="R139" s="4">
        <f>'Raw Data'!R1251</f>
        <v>18.224</v>
      </c>
      <c r="S139" s="4">
        <f>'Raw Data'!S1251</f>
        <v>24</v>
      </c>
      <c r="T139" s="4">
        <f>'Raw Data'!T1251</f>
        <v>3753.9551000000001</v>
      </c>
      <c r="U139" s="4">
        <f>'Raw Data'!U1251</f>
        <v>0</v>
      </c>
      <c r="V139" s="4">
        <f>'Raw Data'!V1251</f>
        <v>0</v>
      </c>
      <c r="W139" s="4">
        <f>'Raw Data'!W1251</f>
        <v>0</v>
      </c>
      <c r="X139" s="4">
        <f>'Raw Data'!X1251</f>
        <v>0</v>
      </c>
      <c r="Y139" s="4">
        <f>'Raw Data'!Y1251</f>
        <v>12.3</v>
      </c>
      <c r="Z139" s="4">
        <f>'Raw Data'!Z1251</f>
        <v>863</v>
      </c>
      <c r="AA139" s="4">
        <f>'Raw Data'!AA1251</f>
        <v>885</v>
      </c>
      <c r="AB139" s="4">
        <f>'Raw Data'!AB1251</f>
        <v>818</v>
      </c>
      <c r="AC139" s="4">
        <f>'Raw Data'!AC1251</f>
        <v>53</v>
      </c>
      <c r="AD139" s="4">
        <f>'Raw Data'!AD1251</f>
        <v>8.5299999999999994</v>
      </c>
      <c r="AE139" s="4">
        <f>'Raw Data'!AE1251</f>
        <v>0.2</v>
      </c>
      <c r="AF139" s="4">
        <f>'Raw Data'!AF1251</f>
        <v>978</v>
      </c>
      <c r="AG139" s="4">
        <f>'Raw Data'!AG1251</f>
        <v>-7</v>
      </c>
      <c r="AH139" s="4">
        <f>'Raw Data'!AH1251</f>
        <v>14</v>
      </c>
      <c r="AI139" s="4">
        <f>'Raw Data'!AI1251</f>
        <v>29</v>
      </c>
      <c r="AJ139" s="4">
        <f>'Raw Data'!AJ1251</f>
        <v>191</v>
      </c>
      <c r="AK139" s="4">
        <f>'Raw Data'!AK1251</f>
        <v>141</v>
      </c>
      <c r="AL139" s="4">
        <f>'Raw Data'!AL1251</f>
        <v>3.1</v>
      </c>
      <c r="AM139" s="4">
        <f>'Raw Data'!AM1251</f>
        <v>195</v>
      </c>
      <c r="AN139" s="4" t="str">
        <f>'Raw Data'!AN1251</f>
        <v>n/a</v>
      </c>
      <c r="AO139" s="4">
        <f>'Raw Data'!AO1251</f>
        <v>2</v>
      </c>
      <c r="AP139" s="5">
        <f>'Raw Data'!AP1251</f>
        <v>0.62199074074074068</v>
      </c>
      <c r="AQ139" s="4">
        <f>'Raw Data'!AQ1251</f>
        <v>47.160789000000001</v>
      </c>
      <c r="AR139" s="4">
        <f>'Raw Data'!AR1251</f>
        <v>-88.490699000000006</v>
      </c>
      <c r="AS139" s="4">
        <f>'Raw Data'!AS1251</f>
        <v>318.5</v>
      </c>
      <c r="AT139" s="4">
        <f>'Raw Data'!AT1251</f>
        <v>35.299999999999997</v>
      </c>
      <c r="AU139" s="4">
        <f>'Raw Data'!AU1251</f>
        <v>12</v>
      </c>
      <c r="AV139" s="4">
        <f>'Raw Data'!AV1251</f>
        <v>9</v>
      </c>
      <c r="AW139" s="4" t="str">
        <f>'Raw Data'!AW1251</f>
        <v>0xb66000</v>
      </c>
      <c r="AX139" s="4">
        <f>'Raw Data'!AX1251</f>
        <v>1.1000000000000001</v>
      </c>
      <c r="AY139" s="4">
        <f>'Raw Data'!AY1251</f>
        <v>1</v>
      </c>
      <c r="AZ139" s="4">
        <f>'Raw Data'!AZ1251</f>
        <v>2.2000000000000002</v>
      </c>
      <c r="BA139" s="4">
        <f>'Raw Data'!BA1251</f>
        <v>14.023</v>
      </c>
      <c r="BB139" s="4">
        <f>'Raw Data'!BB1251</f>
        <v>9.24</v>
      </c>
      <c r="BC139" s="4">
        <f>'Raw Data'!BC1251</f>
        <v>0.66</v>
      </c>
      <c r="BD139" s="4">
        <f>'Raw Data'!BD1251</f>
        <v>23.343</v>
      </c>
      <c r="BE139" s="4">
        <f>'Raw Data'!BE1251</f>
        <v>1072.442</v>
      </c>
      <c r="BF139" s="4">
        <f>'Raw Data'!BF1251</f>
        <v>1201.825</v>
      </c>
      <c r="BG139" s="4">
        <f>'Raw Data'!BG1251</f>
        <v>0.14799999999999999</v>
      </c>
      <c r="BH139" s="4">
        <f>'Raw Data'!BH1251</f>
        <v>0.46600000000000003</v>
      </c>
      <c r="BI139" s="4">
        <f>'Raw Data'!BI1251</f>
        <v>0.61299999999999999</v>
      </c>
      <c r="BJ139" s="4">
        <f>'Raw Data'!BJ1251</f>
        <v>0.113</v>
      </c>
      <c r="BK139" s="4">
        <f>'Raw Data'!BK1251</f>
        <v>0.35499999999999998</v>
      </c>
      <c r="BL139" s="4">
        <f>'Raw Data'!BL1251</f>
        <v>0.46700000000000003</v>
      </c>
      <c r="BM139" s="4">
        <f>'Raw Data'!BM1251</f>
        <v>23.0733</v>
      </c>
      <c r="BN139" s="4">
        <f>'Raw Data'!BN1251</f>
        <v>0</v>
      </c>
      <c r="BO139" s="4">
        <f>'Raw Data'!BO1251</f>
        <v>0</v>
      </c>
      <c r="BP139" s="4">
        <f>'Raw Data'!BP1251</f>
        <v>0</v>
      </c>
      <c r="BQ139" s="4">
        <f>'Raw Data'!BQ1251</f>
        <v>0</v>
      </c>
      <c r="BR139" s="4">
        <f>'Raw Data'!BR1251</f>
        <v>0.59704800000000002</v>
      </c>
      <c r="BS139" s="4">
        <f>'Raw Data'!BS1251</f>
        <v>-5</v>
      </c>
      <c r="BT139" s="4">
        <f>'Raw Data'!BT1251</f>
        <v>0.16662199999999999</v>
      </c>
      <c r="BU139" s="4">
        <f>'Raw Data'!BU1251</f>
        <v>14.59036</v>
      </c>
      <c r="BV139" s="4">
        <f>'Raw Data'!BV1251</f>
        <v>3.365764</v>
      </c>
      <c r="BW139" s="4">
        <f t="shared" si="19"/>
        <v>3.8547731120000002</v>
      </c>
      <c r="BY139" s="4">
        <f t="shared" ref="BY139:BY146" si="20">BE139*$BU139*0.737</f>
        <v>11532.071051171441</v>
      </c>
      <c r="BZ139" s="4">
        <f t="shared" ref="BZ139:BZ146" si="21">BF139*$BU139*0.737</f>
        <v>12923.338782959001</v>
      </c>
      <c r="CA139" s="4">
        <f t="shared" ref="CA139:CA146" si="22">BJ139*$BU139*0.737</f>
        <v>1.2150997711600002</v>
      </c>
      <c r="CB139" s="4">
        <f t="shared" ref="CB139:CB146" si="23">BM139*$BU139*0.761</f>
        <v>256.18894032826802</v>
      </c>
    </row>
    <row r="140" spans="1:80" x14ac:dyDescent="0.25">
      <c r="A140" s="2">
        <f>'Raw Data'!A1252</f>
        <v>42070</v>
      </c>
      <c r="B140" s="3">
        <f>'Raw Data'!B1252</f>
        <v>3.8643518518518521E-2</v>
      </c>
      <c r="C140" s="4">
        <f>'Raw Data'!C1252</f>
        <v>7.234</v>
      </c>
      <c r="D140" s="4">
        <f>'Raw Data'!D1252</f>
        <v>12.286099999999999</v>
      </c>
      <c r="E140" s="4">
        <f>'Raw Data'!E1252</f>
        <v>122861.09789999999</v>
      </c>
      <c r="F140" s="4">
        <f>'Raw Data'!F1252</f>
        <v>8.8000000000000007</v>
      </c>
      <c r="G140" s="4">
        <f>'Raw Data'!G1252</f>
        <v>29.4</v>
      </c>
      <c r="H140" s="4">
        <f>'Raw Data'!H1252</f>
        <v>3227.1</v>
      </c>
      <c r="I140" s="4">
        <f>'Raw Data'!I1252</f>
        <v>0</v>
      </c>
      <c r="J140" s="4">
        <f>'Raw Data'!J1252</f>
        <v>0</v>
      </c>
      <c r="K140" s="4">
        <f>'Raw Data'!K1252</f>
        <v>0.81310000000000004</v>
      </c>
      <c r="L140" s="4">
        <f>'Raw Data'!L1252</f>
        <v>5.8818000000000001</v>
      </c>
      <c r="M140" s="4">
        <f>'Raw Data'!M1252</f>
        <v>9.9898000000000007</v>
      </c>
      <c r="N140" s="4">
        <f>'Raw Data'!N1252</f>
        <v>7.1551999999999998</v>
      </c>
      <c r="O140" s="4">
        <f>'Raw Data'!O1252</f>
        <v>23.905000000000001</v>
      </c>
      <c r="P140" s="4">
        <f>'Raw Data'!P1252</f>
        <v>31.1</v>
      </c>
      <c r="Q140" s="4">
        <f>'Raw Data'!Q1252</f>
        <v>5.452</v>
      </c>
      <c r="R140" s="4">
        <f>'Raw Data'!R1252</f>
        <v>18.2148</v>
      </c>
      <c r="S140" s="4">
        <f>'Raw Data'!S1252</f>
        <v>23.7</v>
      </c>
      <c r="T140" s="4">
        <f>'Raw Data'!T1252</f>
        <v>3227.0839000000001</v>
      </c>
      <c r="U140" s="4">
        <f>'Raw Data'!U1252</f>
        <v>0</v>
      </c>
      <c r="V140" s="4">
        <f>'Raw Data'!V1252</f>
        <v>0</v>
      </c>
      <c r="W140" s="4">
        <f>'Raw Data'!W1252</f>
        <v>0</v>
      </c>
      <c r="X140" s="4">
        <f>'Raw Data'!X1252</f>
        <v>0</v>
      </c>
      <c r="Y140" s="4">
        <f>'Raw Data'!Y1252</f>
        <v>12.3</v>
      </c>
      <c r="Z140" s="4">
        <f>'Raw Data'!Z1252</f>
        <v>864</v>
      </c>
      <c r="AA140" s="4">
        <f>'Raw Data'!AA1252</f>
        <v>884</v>
      </c>
      <c r="AB140" s="4">
        <f>'Raw Data'!AB1252</f>
        <v>818</v>
      </c>
      <c r="AC140" s="4">
        <f>'Raw Data'!AC1252</f>
        <v>53</v>
      </c>
      <c r="AD140" s="4">
        <f>'Raw Data'!AD1252</f>
        <v>8.5299999999999994</v>
      </c>
      <c r="AE140" s="4">
        <f>'Raw Data'!AE1252</f>
        <v>0.2</v>
      </c>
      <c r="AF140" s="4">
        <f>'Raw Data'!AF1252</f>
        <v>978</v>
      </c>
      <c r="AG140" s="4">
        <f>'Raw Data'!AG1252</f>
        <v>-7</v>
      </c>
      <c r="AH140" s="4">
        <f>'Raw Data'!AH1252</f>
        <v>14</v>
      </c>
      <c r="AI140" s="4">
        <f>'Raw Data'!AI1252</f>
        <v>29</v>
      </c>
      <c r="AJ140" s="4">
        <f>'Raw Data'!AJ1252</f>
        <v>191</v>
      </c>
      <c r="AK140" s="4">
        <f>'Raw Data'!AK1252</f>
        <v>141</v>
      </c>
      <c r="AL140" s="4">
        <f>'Raw Data'!AL1252</f>
        <v>3.1</v>
      </c>
      <c r="AM140" s="4">
        <f>'Raw Data'!AM1252</f>
        <v>195</v>
      </c>
      <c r="AN140" s="4" t="str">
        <f>'Raw Data'!AN1252</f>
        <v>n/a</v>
      </c>
      <c r="AO140" s="4">
        <f>'Raw Data'!AO1252</f>
        <v>2</v>
      </c>
      <c r="AP140" s="5">
        <f>'Raw Data'!AP1252</f>
        <v>0.62200231481481483</v>
      </c>
      <c r="AQ140" s="4">
        <f>'Raw Data'!AQ1252</f>
        <v>47.160643999999998</v>
      </c>
      <c r="AR140" s="4">
        <f>'Raw Data'!AR1252</f>
        <v>-88.490680999999995</v>
      </c>
      <c r="AS140" s="4">
        <f>'Raw Data'!AS1252</f>
        <v>318</v>
      </c>
      <c r="AT140" s="4">
        <f>'Raw Data'!AT1252</f>
        <v>35.1</v>
      </c>
      <c r="AU140" s="4">
        <f>'Raw Data'!AU1252</f>
        <v>12</v>
      </c>
      <c r="AV140" s="4">
        <f>'Raw Data'!AV1252</f>
        <v>9</v>
      </c>
      <c r="AW140" s="4" t="str">
        <f>'Raw Data'!AW1252</f>
        <v>0xb66000</v>
      </c>
      <c r="AX140" s="4">
        <f>'Raw Data'!AX1252</f>
        <v>1.1245750000000001</v>
      </c>
      <c r="AY140" s="4">
        <f>'Raw Data'!AY1252</f>
        <v>1</v>
      </c>
      <c r="AZ140" s="4">
        <f>'Raw Data'!AZ1252</f>
        <v>2.212288</v>
      </c>
      <c r="BA140" s="4">
        <f>'Raw Data'!BA1252</f>
        <v>14.023</v>
      </c>
      <c r="BB140" s="4">
        <f>'Raw Data'!BB1252</f>
        <v>9.3699999999999992</v>
      </c>
      <c r="BC140" s="4">
        <f>'Raw Data'!BC1252</f>
        <v>0.67</v>
      </c>
      <c r="BD140" s="4">
        <f>'Raw Data'!BD1252</f>
        <v>22.986999999999998</v>
      </c>
      <c r="BE140" s="4">
        <f>'Raw Data'!BE1252</f>
        <v>1100.7049999999999</v>
      </c>
      <c r="BF140" s="4">
        <f>'Raw Data'!BF1252</f>
        <v>1189.8440000000001</v>
      </c>
      <c r="BG140" s="4">
        <f>'Raw Data'!BG1252</f>
        <v>0.14000000000000001</v>
      </c>
      <c r="BH140" s="4">
        <f>'Raw Data'!BH1252</f>
        <v>0.46800000000000003</v>
      </c>
      <c r="BI140" s="4">
        <f>'Raw Data'!BI1252</f>
        <v>0.60899999999999999</v>
      </c>
      <c r="BJ140" s="4">
        <f>'Raw Data'!BJ1252</f>
        <v>0.107</v>
      </c>
      <c r="BK140" s="4">
        <f>'Raw Data'!BK1252</f>
        <v>0.35699999999999998</v>
      </c>
      <c r="BL140" s="4">
        <f>'Raw Data'!BL1252</f>
        <v>0.46400000000000002</v>
      </c>
      <c r="BM140" s="4">
        <f>'Raw Data'!BM1252</f>
        <v>19.970400000000001</v>
      </c>
      <c r="BN140" s="4">
        <f>'Raw Data'!BN1252</f>
        <v>0</v>
      </c>
      <c r="BO140" s="4">
        <f>'Raw Data'!BO1252</f>
        <v>0</v>
      </c>
      <c r="BP140" s="4">
        <f>'Raw Data'!BP1252</f>
        <v>0</v>
      </c>
      <c r="BQ140" s="4">
        <f>'Raw Data'!BQ1252</f>
        <v>0</v>
      </c>
      <c r="BR140" s="4">
        <f>'Raw Data'!BR1252</f>
        <v>0.612985</v>
      </c>
      <c r="BS140" s="4">
        <f>'Raw Data'!BS1252</f>
        <v>-5</v>
      </c>
      <c r="BT140" s="4">
        <f>'Raw Data'!BT1252</f>
        <v>0.166186</v>
      </c>
      <c r="BU140" s="4">
        <f>'Raw Data'!BU1252</f>
        <v>14.979819000000001</v>
      </c>
      <c r="BV140" s="4">
        <f>'Raw Data'!BV1252</f>
        <v>3.3569520000000002</v>
      </c>
      <c r="BW140" s="4">
        <f t="shared" ref="BW140:BW146" si="24">BU140*0.2642</f>
        <v>3.9576681798000002</v>
      </c>
      <c r="BY140" s="4">
        <f t="shared" si="20"/>
        <v>12151.922552555116</v>
      </c>
      <c r="BZ140" s="4">
        <f t="shared" si="21"/>
        <v>13136.028397819933</v>
      </c>
      <c r="CA140" s="4">
        <f t="shared" si="22"/>
        <v>1.1812935465209999</v>
      </c>
      <c r="CB140" s="4">
        <f t="shared" si="23"/>
        <v>227.65541576913364</v>
      </c>
    </row>
    <row r="141" spans="1:80" x14ac:dyDescent="0.25">
      <c r="A141" s="2">
        <f>'Raw Data'!A1253</f>
        <v>42070</v>
      </c>
      <c r="B141" s="3">
        <f>'Raw Data'!B1253</f>
        <v>3.8655092592592595E-2</v>
      </c>
      <c r="C141" s="4">
        <f>'Raw Data'!C1253</f>
        <v>7.55</v>
      </c>
      <c r="D141" s="4">
        <f>'Raw Data'!D1253</f>
        <v>11.948</v>
      </c>
      <c r="E141" s="4">
        <f>'Raw Data'!E1253</f>
        <v>119479.8397</v>
      </c>
      <c r="F141" s="4">
        <f>'Raw Data'!F1253</f>
        <v>8.5</v>
      </c>
      <c r="G141" s="4">
        <f>'Raw Data'!G1253</f>
        <v>29.4</v>
      </c>
      <c r="H141" s="4">
        <f>'Raw Data'!H1253</f>
        <v>2871.3</v>
      </c>
      <c r="I141" s="4">
        <f>'Raw Data'!I1253</f>
        <v>0</v>
      </c>
      <c r="J141" s="4">
        <f>'Raw Data'!J1253</f>
        <v>0</v>
      </c>
      <c r="K141" s="4">
        <f>'Raw Data'!K1253</f>
        <v>0.81479999999999997</v>
      </c>
      <c r="L141" s="4">
        <f>'Raw Data'!L1253</f>
        <v>6.1519000000000004</v>
      </c>
      <c r="M141" s="4">
        <f>'Raw Data'!M1253</f>
        <v>9.7354000000000003</v>
      </c>
      <c r="N141" s="4">
        <f>'Raw Data'!N1253</f>
        <v>6.9260000000000002</v>
      </c>
      <c r="O141" s="4">
        <f>'Raw Data'!O1253</f>
        <v>23.9557</v>
      </c>
      <c r="P141" s="4">
        <f>'Raw Data'!P1253</f>
        <v>30.9</v>
      </c>
      <c r="Q141" s="4">
        <f>'Raw Data'!Q1253</f>
        <v>5.2773000000000003</v>
      </c>
      <c r="R141" s="4">
        <f>'Raw Data'!R1253</f>
        <v>18.253399999999999</v>
      </c>
      <c r="S141" s="4">
        <f>'Raw Data'!S1253</f>
        <v>23.5</v>
      </c>
      <c r="T141" s="4">
        <f>'Raw Data'!T1253</f>
        <v>2871.2541999999999</v>
      </c>
      <c r="U141" s="4">
        <f>'Raw Data'!U1253</f>
        <v>0</v>
      </c>
      <c r="V141" s="4">
        <f>'Raw Data'!V1253</f>
        <v>0</v>
      </c>
      <c r="W141" s="4">
        <f>'Raw Data'!W1253</f>
        <v>0</v>
      </c>
      <c r="X141" s="4">
        <f>'Raw Data'!X1253</f>
        <v>0</v>
      </c>
      <c r="Y141" s="4">
        <f>'Raw Data'!Y1253</f>
        <v>12.3</v>
      </c>
      <c r="Z141" s="4">
        <f>'Raw Data'!Z1253</f>
        <v>865</v>
      </c>
      <c r="AA141" s="4">
        <f>'Raw Data'!AA1253</f>
        <v>886</v>
      </c>
      <c r="AB141" s="4">
        <f>'Raw Data'!AB1253</f>
        <v>820</v>
      </c>
      <c r="AC141" s="4">
        <f>'Raw Data'!AC1253</f>
        <v>53</v>
      </c>
      <c r="AD141" s="4">
        <f>'Raw Data'!AD1253</f>
        <v>8.5299999999999994</v>
      </c>
      <c r="AE141" s="4">
        <f>'Raw Data'!AE1253</f>
        <v>0.2</v>
      </c>
      <c r="AF141" s="4">
        <f>'Raw Data'!AF1253</f>
        <v>978</v>
      </c>
      <c r="AG141" s="4">
        <f>'Raw Data'!AG1253</f>
        <v>-7</v>
      </c>
      <c r="AH141" s="4">
        <f>'Raw Data'!AH1253</f>
        <v>14</v>
      </c>
      <c r="AI141" s="4">
        <f>'Raw Data'!AI1253</f>
        <v>29</v>
      </c>
      <c r="AJ141" s="4">
        <f>'Raw Data'!AJ1253</f>
        <v>191</v>
      </c>
      <c r="AK141" s="4">
        <f>'Raw Data'!AK1253</f>
        <v>141</v>
      </c>
      <c r="AL141" s="4">
        <f>'Raw Data'!AL1253</f>
        <v>3.2</v>
      </c>
      <c r="AM141" s="4">
        <f>'Raw Data'!AM1253</f>
        <v>195</v>
      </c>
      <c r="AN141" s="4" t="str">
        <f>'Raw Data'!AN1253</f>
        <v>n/a</v>
      </c>
      <c r="AO141" s="4">
        <f>'Raw Data'!AO1253</f>
        <v>2</v>
      </c>
      <c r="AP141" s="5">
        <f>'Raw Data'!AP1253</f>
        <v>0.62201388888888887</v>
      </c>
      <c r="AQ141" s="4">
        <f>'Raw Data'!AQ1253</f>
        <v>47.160490000000003</v>
      </c>
      <c r="AR141" s="4">
        <f>'Raw Data'!AR1253</f>
        <v>-88.490729000000002</v>
      </c>
      <c r="AS141" s="4">
        <f>'Raw Data'!AS1253</f>
        <v>317.5</v>
      </c>
      <c r="AT141" s="4">
        <f>'Raw Data'!AT1253</f>
        <v>35</v>
      </c>
      <c r="AU141" s="4">
        <f>'Raw Data'!AU1253</f>
        <v>12</v>
      </c>
      <c r="AV141" s="4">
        <f>'Raw Data'!AV1253</f>
        <v>10</v>
      </c>
      <c r="AW141" s="4" t="str">
        <f>'Raw Data'!AW1253</f>
        <v>0x4b66000</v>
      </c>
      <c r="AX141" s="4">
        <f>'Raw Data'!AX1253</f>
        <v>1.3</v>
      </c>
      <c r="AY141" s="4">
        <f>'Raw Data'!AY1253</f>
        <v>1.0365629999999999</v>
      </c>
      <c r="AZ141" s="4">
        <f>'Raw Data'!AZ1253</f>
        <v>2.324376</v>
      </c>
      <c r="BA141" s="4">
        <f>'Raw Data'!BA1253</f>
        <v>14.023</v>
      </c>
      <c r="BB141" s="4">
        <f>'Raw Data'!BB1253</f>
        <v>9.4600000000000009</v>
      </c>
      <c r="BC141" s="4">
        <f>'Raw Data'!BC1253</f>
        <v>0.67</v>
      </c>
      <c r="BD141" s="4">
        <f>'Raw Data'!BD1253</f>
        <v>22.727</v>
      </c>
      <c r="BE141" s="4">
        <f>'Raw Data'!BE1253</f>
        <v>1152.6600000000001</v>
      </c>
      <c r="BF141" s="4">
        <f>'Raw Data'!BF1253</f>
        <v>1160.9839999999999</v>
      </c>
      <c r="BG141" s="4">
        <f>'Raw Data'!BG1253</f>
        <v>0.13600000000000001</v>
      </c>
      <c r="BH141" s="4">
        <f>'Raw Data'!BH1253</f>
        <v>0.47</v>
      </c>
      <c r="BI141" s="4">
        <f>'Raw Data'!BI1253</f>
        <v>0.60599999999999998</v>
      </c>
      <c r="BJ141" s="4">
        <f>'Raw Data'!BJ1253</f>
        <v>0.104</v>
      </c>
      <c r="BK141" s="4">
        <f>'Raw Data'!BK1253</f>
        <v>0.35799999999999998</v>
      </c>
      <c r="BL141" s="4">
        <f>'Raw Data'!BL1253</f>
        <v>0.46200000000000002</v>
      </c>
      <c r="BM141" s="4">
        <f>'Raw Data'!BM1253</f>
        <v>17.790400000000002</v>
      </c>
      <c r="BN141" s="4">
        <f>'Raw Data'!BN1253</f>
        <v>0</v>
      </c>
      <c r="BO141" s="4">
        <f>'Raw Data'!BO1253</f>
        <v>0</v>
      </c>
      <c r="BP141" s="4">
        <f>'Raw Data'!BP1253</f>
        <v>0</v>
      </c>
      <c r="BQ141" s="4">
        <f>'Raw Data'!BQ1253</f>
        <v>0</v>
      </c>
      <c r="BR141" s="4">
        <f>'Raw Data'!BR1253</f>
        <v>0.60171600000000003</v>
      </c>
      <c r="BS141" s="4">
        <f>'Raw Data'!BS1253</f>
        <v>-5</v>
      </c>
      <c r="BT141" s="4">
        <f>'Raw Data'!BT1253</f>
        <v>0.16681399999999999</v>
      </c>
      <c r="BU141" s="4">
        <f>'Raw Data'!BU1253</f>
        <v>14.704442</v>
      </c>
      <c r="BV141" s="4">
        <f>'Raw Data'!BV1253</f>
        <v>3.3696470000000001</v>
      </c>
      <c r="BW141" s="4">
        <f t="shared" si="24"/>
        <v>3.8849135763999998</v>
      </c>
      <c r="BY141" s="4">
        <f t="shared" si="20"/>
        <v>12491.576699285641</v>
      </c>
      <c r="BZ141" s="4">
        <f t="shared" si="21"/>
        <v>12581.785333613936</v>
      </c>
      <c r="CA141" s="4">
        <f t="shared" si="22"/>
        <v>1.1270660704159998</v>
      </c>
      <c r="CB141" s="4">
        <f t="shared" si="23"/>
        <v>199.07600567212484</v>
      </c>
    </row>
    <row r="142" spans="1:80" x14ac:dyDescent="0.25">
      <c r="A142" s="2">
        <f>'Raw Data'!A1254</f>
        <v>42070</v>
      </c>
      <c r="B142" s="3">
        <f>'Raw Data'!B1254</f>
        <v>3.8666666666666669E-2</v>
      </c>
      <c r="C142" s="4">
        <f>'Raw Data'!C1254</f>
        <v>7.55</v>
      </c>
      <c r="D142" s="4">
        <f>'Raw Data'!D1254</f>
        <v>11.687200000000001</v>
      </c>
      <c r="E142" s="4">
        <f>'Raw Data'!E1254</f>
        <v>116872.383</v>
      </c>
      <c r="F142" s="4">
        <f>'Raw Data'!F1254</f>
        <v>8.4</v>
      </c>
      <c r="G142" s="4">
        <f>'Raw Data'!G1254</f>
        <v>27.5</v>
      </c>
      <c r="H142" s="4">
        <f>'Raw Data'!H1254</f>
        <v>2775.5</v>
      </c>
      <c r="I142" s="4">
        <f>'Raw Data'!I1254</f>
        <v>0</v>
      </c>
      <c r="J142" s="4">
        <f>'Raw Data'!J1254</f>
        <v>0</v>
      </c>
      <c r="K142" s="4">
        <f>'Raw Data'!K1254</f>
        <v>0.81769999999999998</v>
      </c>
      <c r="L142" s="4">
        <f>'Raw Data'!L1254</f>
        <v>6.1734</v>
      </c>
      <c r="M142" s="4">
        <f>'Raw Data'!M1254</f>
        <v>9.5562000000000005</v>
      </c>
      <c r="N142" s="4">
        <f>'Raw Data'!N1254</f>
        <v>6.8598999999999997</v>
      </c>
      <c r="O142" s="4">
        <f>'Raw Data'!O1254</f>
        <v>22.445900000000002</v>
      </c>
      <c r="P142" s="4">
        <f>'Raw Data'!P1254</f>
        <v>29.3</v>
      </c>
      <c r="Q142" s="4">
        <f>'Raw Data'!Q1254</f>
        <v>5.2270000000000003</v>
      </c>
      <c r="R142" s="4">
        <f>'Raw Data'!R1254</f>
        <v>17.103000000000002</v>
      </c>
      <c r="S142" s="4">
        <f>'Raw Data'!S1254</f>
        <v>22.3</v>
      </c>
      <c r="T142" s="4">
        <f>'Raw Data'!T1254</f>
        <v>2775.4785000000002</v>
      </c>
      <c r="U142" s="4">
        <f>'Raw Data'!U1254</f>
        <v>0</v>
      </c>
      <c r="V142" s="4">
        <f>'Raw Data'!V1254</f>
        <v>0</v>
      </c>
      <c r="W142" s="4">
        <f>'Raw Data'!W1254</f>
        <v>0</v>
      </c>
      <c r="X142" s="4">
        <f>'Raw Data'!X1254</f>
        <v>0</v>
      </c>
      <c r="Y142" s="4">
        <f>'Raw Data'!Y1254</f>
        <v>12.3</v>
      </c>
      <c r="Z142" s="4">
        <f>'Raw Data'!Z1254</f>
        <v>865</v>
      </c>
      <c r="AA142" s="4">
        <f>'Raw Data'!AA1254</f>
        <v>885</v>
      </c>
      <c r="AB142" s="4">
        <f>'Raw Data'!AB1254</f>
        <v>820</v>
      </c>
      <c r="AC142" s="4">
        <f>'Raw Data'!AC1254</f>
        <v>53</v>
      </c>
      <c r="AD142" s="4">
        <f>'Raw Data'!AD1254</f>
        <v>8.5299999999999994</v>
      </c>
      <c r="AE142" s="4">
        <f>'Raw Data'!AE1254</f>
        <v>0.2</v>
      </c>
      <c r="AF142" s="4">
        <f>'Raw Data'!AF1254</f>
        <v>978</v>
      </c>
      <c r="AG142" s="4">
        <f>'Raw Data'!AG1254</f>
        <v>-7</v>
      </c>
      <c r="AH142" s="4">
        <f>'Raw Data'!AH1254</f>
        <v>14</v>
      </c>
      <c r="AI142" s="4">
        <f>'Raw Data'!AI1254</f>
        <v>29</v>
      </c>
      <c r="AJ142" s="4">
        <f>'Raw Data'!AJ1254</f>
        <v>191</v>
      </c>
      <c r="AK142" s="4">
        <f>'Raw Data'!AK1254</f>
        <v>141</v>
      </c>
      <c r="AL142" s="4">
        <f>'Raw Data'!AL1254</f>
        <v>3.2</v>
      </c>
      <c r="AM142" s="4">
        <f>'Raw Data'!AM1254</f>
        <v>195</v>
      </c>
      <c r="AN142" s="4" t="str">
        <f>'Raw Data'!AN1254</f>
        <v>n/a</v>
      </c>
      <c r="AO142" s="4">
        <f>'Raw Data'!AO1254</f>
        <v>2</v>
      </c>
      <c r="AP142" s="5">
        <f>'Raw Data'!AP1254</f>
        <v>0.62202546296296302</v>
      </c>
      <c r="AQ142" s="4">
        <f>'Raw Data'!AQ1254</f>
        <v>47.160350000000001</v>
      </c>
      <c r="AR142" s="4">
        <f>'Raw Data'!AR1254</f>
        <v>-88.490746999999999</v>
      </c>
      <c r="AS142" s="4">
        <f>'Raw Data'!AS1254</f>
        <v>316.8</v>
      </c>
      <c r="AT142" s="4">
        <f>'Raw Data'!AT1254</f>
        <v>34.4</v>
      </c>
      <c r="AU142" s="4">
        <f>'Raw Data'!AU1254</f>
        <v>12</v>
      </c>
      <c r="AV142" s="4">
        <f>'Raw Data'!AV1254</f>
        <v>10</v>
      </c>
      <c r="AW142" s="4" t="str">
        <f>'Raw Data'!AW1254</f>
        <v>0x4b66000</v>
      </c>
      <c r="AX142" s="4">
        <f>'Raw Data'!AX1254</f>
        <v>1.3</v>
      </c>
      <c r="AY142" s="4">
        <f>'Raw Data'!AY1254</f>
        <v>1.3</v>
      </c>
      <c r="AZ142" s="4">
        <f>'Raw Data'!AZ1254</f>
        <v>2.5</v>
      </c>
      <c r="BA142" s="4">
        <f>'Raw Data'!BA1254</f>
        <v>14.023</v>
      </c>
      <c r="BB142" s="4">
        <f>'Raw Data'!BB1254</f>
        <v>9.6199999999999992</v>
      </c>
      <c r="BC142" s="4">
        <f>'Raw Data'!BC1254</f>
        <v>0.69</v>
      </c>
      <c r="BD142" s="4">
        <f>'Raw Data'!BD1254</f>
        <v>22.298999999999999</v>
      </c>
      <c r="BE142" s="4">
        <f>'Raw Data'!BE1254</f>
        <v>1168.806</v>
      </c>
      <c r="BF142" s="4">
        <f>'Raw Data'!BF1254</f>
        <v>1151.5540000000001</v>
      </c>
      <c r="BG142" s="4">
        <f>'Raw Data'!BG1254</f>
        <v>0.13600000000000001</v>
      </c>
      <c r="BH142" s="4">
        <f>'Raw Data'!BH1254</f>
        <v>0.44500000000000001</v>
      </c>
      <c r="BI142" s="4">
        <f>'Raw Data'!BI1254</f>
        <v>0.58099999999999996</v>
      </c>
      <c r="BJ142" s="4">
        <f>'Raw Data'!BJ1254</f>
        <v>0.104</v>
      </c>
      <c r="BK142" s="4">
        <f>'Raw Data'!BK1254</f>
        <v>0.33900000000000002</v>
      </c>
      <c r="BL142" s="4">
        <f>'Raw Data'!BL1254</f>
        <v>0.443</v>
      </c>
      <c r="BM142" s="4">
        <f>'Raw Data'!BM1254</f>
        <v>17.377099999999999</v>
      </c>
      <c r="BN142" s="4">
        <f>'Raw Data'!BN1254</f>
        <v>0</v>
      </c>
      <c r="BO142" s="4">
        <f>'Raw Data'!BO1254</f>
        <v>0</v>
      </c>
      <c r="BP142" s="4">
        <f>'Raw Data'!BP1254</f>
        <v>0</v>
      </c>
      <c r="BQ142" s="4">
        <f>'Raw Data'!BQ1254</f>
        <v>0</v>
      </c>
      <c r="BR142" s="4">
        <f>'Raw Data'!BR1254</f>
        <v>0.589055</v>
      </c>
      <c r="BS142" s="4">
        <f>'Raw Data'!BS1254</f>
        <v>-5</v>
      </c>
      <c r="BT142" s="4">
        <f>'Raw Data'!BT1254</f>
        <v>0.16781299999999999</v>
      </c>
      <c r="BU142" s="4">
        <f>'Raw Data'!BU1254</f>
        <v>14.395030999999999</v>
      </c>
      <c r="BV142" s="4">
        <f>'Raw Data'!BV1254</f>
        <v>3.3898259999999998</v>
      </c>
      <c r="BW142" s="4">
        <f t="shared" si="24"/>
        <v>3.8031671901999999</v>
      </c>
      <c r="BY142" s="4">
        <f t="shared" si="20"/>
        <v>12400.023970400682</v>
      </c>
      <c r="BZ142" s="4">
        <f t="shared" si="21"/>
        <v>12216.995124264238</v>
      </c>
      <c r="CA142" s="4">
        <f t="shared" si="22"/>
        <v>1.1033503360879999</v>
      </c>
      <c r="CB142" s="4">
        <f t="shared" si="23"/>
        <v>190.35950271766606</v>
      </c>
    </row>
    <row r="143" spans="1:80" x14ac:dyDescent="0.25">
      <c r="A143" s="2">
        <f>'Raw Data'!A1255</f>
        <v>42070</v>
      </c>
      <c r="B143" s="3">
        <f>'Raw Data'!B1255</f>
        <v>3.8678240740740742E-2</v>
      </c>
      <c r="C143" s="4">
        <f>'Raw Data'!C1255</f>
        <v>8.0850000000000009</v>
      </c>
      <c r="D143" s="4">
        <f>'Raw Data'!D1255</f>
        <v>11.2973</v>
      </c>
      <c r="E143" s="4">
        <f>'Raw Data'!E1255</f>
        <v>112973.1588</v>
      </c>
      <c r="F143" s="4">
        <f>'Raw Data'!F1255</f>
        <v>8.1999999999999993</v>
      </c>
      <c r="G143" s="4">
        <f>'Raw Data'!G1255</f>
        <v>12.2</v>
      </c>
      <c r="H143" s="4">
        <f>'Raw Data'!H1255</f>
        <v>2660.6</v>
      </c>
      <c r="I143" s="4">
        <f>'Raw Data'!I1255</f>
        <v>0</v>
      </c>
      <c r="J143" s="4">
        <f>'Raw Data'!J1255</f>
        <v>0</v>
      </c>
      <c r="K143" s="4">
        <f>'Raw Data'!K1255</f>
        <v>0.81799999999999995</v>
      </c>
      <c r="L143" s="4">
        <f>'Raw Data'!L1255</f>
        <v>6.6132999999999997</v>
      </c>
      <c r="M143" s="4">
        <f>'Raw Data'!M1255</f>
        <v>9.2409999999999997</v>
      </c>
      <c r="N143" s="4">
        <f>'Raw Data'!N1255</f>
        <v>6.7074999999999996</v>
      </c>
      <c r="O143" s="4">
        <f>'Raw Data'!O1255</f>
        <v>9.9709000000000003</v>
      </c>
      <c r="P143" s="4">
        <f>'Raw Data'!P1255</f>
        <v>16.7</v>
      </c>
      <c r="Q143" s="4">
        <f>'Raw Data'!Q1255</f>
        <v>5.1109</v>
      </c>
      <c r="R143" s="4">
        <f>'Raw Data'!R1255</f>
        <v>7.5975000000000001</v>
      </c>
      <c r="S143" s="4">
        <f>'Raw Data'!S1255</f>
        <v>12.7</v>
      </c>
      <c r="T143" s="4">
        <f>'Raw Data'!T1255</f>
        <v>2660.5625</v>
      </c>
      <c r="U143" s="4">
        <f>'Raw Data'!U1255</f>
        <v>0</v>
      </c>
      <c r="V143" s="4">
        <f>'Raw Data'!V1255</f>
        <v>0</v>
      </c>
      <c r="W143" s="4">
        <f>'Raw Data'!W1255</f>
        <v>0</v>
      </c>
      <c r="X143" s="4">
        <f>'Raw Data'!X1255</f>
        <v>0</v>
      </c>
      <c r="Y143" s="4">
        <f>'Raw Data'!Y1255</f>
        <v>12.3</v>
      </c>
      <c r="Z143" s="4">
        <f>'Raw Data'!Z1255</f>
        <v>865</v>
      </c>
      <c r="AA143" s="4">
        <f>'Raw Data'!AA1255</f>
        <v>887</v>
      </c>
      <c r="AB143" s="4">
        <f>'Raw Data'!AB1255</f>
        <v>819</v>
      </c>
      <c r="AC143" s="4">
        <f>'Raw Data'!AC1255</f>
        <v>53</v>
      </c>
      <c r="AD143" s="4">
        <f>'Raw Data'!AD1255</f>
        <v>8.5299999999999994</v>
      </c>
      <c r="AE143" s="4">
        <f>'Raw Data'!AE1255</f>
        <v>0.2</v>
      </c>
      <c r="AF143" s="4">
        <f>'Raw Data'!AF1255</f>
        <v>978</v>
      </c>
      <c r="AG143" s="4">
        <f>'Raw Data'!AG1255</f>
        <v>-7</v>
      </c>
      <c r="AH143" s="4">
        <f>'Raw Data'!AH1255</f>
        <v>14</v>
      </c>
      <c r="AI143" s="4">
        <f>'Raw Data'!AI1255</f>
        <v>29</v>
      </c>
      <c r="AJ143" s="4">
        <f>'Raw Data'!AJ1255</f>
        <v>191</v>
      </c>
      <c r="AK143" s="4">
        <f>'Raw Data'!AK1255</f>
        <v>141</v>
      </c>
      <c r="AL143" s="4">
        <f>'Raw Data'!AL1255</f>
        <v>3.2</v>
      </c>
      <c r="AM143" s="4">
        <f>'Raw Data'!AM1255</f>
        <v>195</v>
      </c>
      <c r="AN143" s="4" t="str">
        <f>'Raw Data'!AN1255</f>
        <v>n/a</v>
      </c>
      <c r="AO143" s="4">
        <f>'Raw Data'!AO1255</f>
        <v>2</v>
      </c>
      <c r="AP143" s="5">
        <f>'Raw Data'!AP1255</f>
        <v>0.62203703703703705</v>
      </c>
      <c r="AQ143" s="4">
        <f>'Raw Data'!AQ1255</f>
        <v>47.160212000000001</v>
      </c>
      <c r="AR143" s="4">
        <f>'Raw Data'!AR1255</f>
        <v>-88.490744000000007</v>
      </c>
      <c r="AS143" s="4">
        <f>'Raw Data'!AS1255</f>
        <v>316.39999999999998</v>
      </c>
      <c r="AT143" s="4">
        <f>'Raw Data'!AT1255</f>
        <v>34.4</v>
      </c>
      <c r="AU143" s="4">
        <f>'Raw Data'!AU1255</f>
        <v>12</v>
      </c>
      <c r="AV143" s="4">
        <f>'Raw Data'!AV1255</f>
        <v>10</v>
      </c>
      <c r="AW143" s="4" t="str">
        <f>'Raw Data'!AW1255</f>
        <v>0x4b66000</v>
      </c>
      <c r="AX143" s="4">
        <f>'Raw Data'!AX1255</f>
        <v>1.2880119999999999</v>
      </c>
      <c r="AY143" s="4">
        <f>'Raw Data'!AY1255</f>
        <v>1.2640359999999999</v>
      </c>
      <c r="AZ143" s="4">
        <f>'Raw Data'!AZ1255</f>
        <v>2.3921079999999999</v>
      </c>
      <c r="BA143" s="4">
        <f>'Raw Data'!BA1255</f>
        <v>14.023</v>
      </c>
      <c r="BB143" s="4">
        <f>'Raw Data'!BB1255</f>
        <v>9.64</v>
      </c>
      <c r="BC143" s="4">
        <f>'Raw Data'!BC1255</f>
        <v>0.69</v>
      </c>
      <c r="BD143" s="4">
        <f>'Raw Data'!BD1255</f>
        <v>22.251000000000001</v>
      </c>
      <c r="BE143" s="4">
        <f>'Raw Data'!BE1255</f>
        <v>1243.289</v>
      </c>
      <c r="BF143" s="4">
        <f>'Raw Data'!BF1255</f>
        <v>1105.7339999999999</v>
      </c>
      <c r="BG143" s="4">
        <f>'Raw Data'!BG1255</f>
        <v>0.13200000000000001</v>
      </c>
      <c r="BH143" s="4">
        <f>'Raw Data'!BH1255</f>
        <v>0.19600000000000001</v>
      </c>
      <c r="BI143" s="4">
        <f>'Raw Data'!BI1255</f>
        <v>0.32800000000000001</v>
      </c>
      <c r="BJ143" s="4">
        <f>'Raw Data'!BJ1255</f>
        <v>0.10100000000000001</v>
      </c>
      <c r="BK143" s="4">
        <f>'Raw Data'!BK1255</f>
        <v>0.15</v>
      </c>
      <c r="BL143" s="4">
        <f>'Raw Data'!BL1255</f>
        <v>0.25</v>
      </c>
      <c r="BM143" s="4">
        <f>'Raw Data'!BM1255</f>
        <v>16.540400000000002</v>
      </c>
      <c r="BN143" s="4">
        <f>'Raw Data'!BN1255</f>
        <v>0</v>
      </c>
      <c r="BO143" s="4">
        <f>'Raw Data'!BO1255</f>
        <v>0</v>
      </c>
      <c r="BP143" s="4">
        <f>'Raw Data'!BP1255</f>
        <v>0</v>
      </c>
      <c r="BQ143" s="4">
        <f>'Raw Data'!BQ1255</f>
        <v>0</v>
      </c>
      <c r="BR143" s="4">
        <f>'Raw Data'!BR1255</f>
        <v>0.64304099999999997</v>
      </c>
      <c r="BS143" s="4">
        <f>'Raw Data'!BS1255</f>
        <v>-5</v>
      </c>
      <c r="BT143" s="4">
        <f>'Raw Data'!BT1255</f>
        <v>0.166376</v>
      </c>
      <c r="BU143" s="4">
        <f>'Raw Data'!BU1255</f>
        <v>15.714314</v>
      </c>
      <c r="BV143" s="4">
        <f>'Raw Data'!BV1255</f>
        <v>3.3607879999999999</v>
      </c>
      <c r="BW143" s="4">
        <f t="shared" si="24"/>
        <v>4.1517217587999999</v>
      </c>
      <c r="BY143" s="4">
        <f t="shared" si="20"/>
        <v>14399.088665455802</v>
      </c>
      <c r="BZ143" s="4">
        <f t="shared" si="21"/>
        <v>12806.002390762811</v>
      </c>
      <c r="CA143" s="4">
        <f t="shared" si="22"/>
        <v>1.169726391218</v>
      </c>
      <c r="CB143" s="4">
        <f t="shared" si="23"/>
        <v>197.79991089634163</v>
      </c>
    </row>
    <row r="144" spans="1:80" x14ac:dyDescent="0.25">
      <c r="A144" s="2">
        <f>'Raw Data'!A1256</f>
        <v>42070</v>
      </c>
      <c r="B144" s="3">
        <f>'Raw Data'!B1256</f>
        <v>3.8689814814814809E-2</v>
      </c>
      <c r="C144" s="4">
        <f>'Raw Data'!C1256</f>
        <v>8.0850000000000009</v>
      </c>
      <c r="D144" s="4">
        <f>'Raw Data'!D1256</f>
        <v>10.447900000000001</v>
      </c>
      <c r="E144" s="4">
        <f>'Raw Data'!E1256</f>
        <v>104478.88710000001</v>
      </c>
      <c r="F144" s="4">
        <f>'Raw Data'!F1256</f>
        <v>8.1999999999999993</v>
      </c>
      <c r="G144" s="4">
        <f>'Raw Data'!G1256</f>
        <v>12.1</v>
      </c>
      <c r="H144" s="4">
        <f>'Raw Data'!H1256</f>
        <v>2490</v>
      </c>
      <c r="I144" s="4">
        <f>'Raw Data'!I1256</f>
        <v>0</v>
      </c>
      <c r="J144" s="4">
        <f>'Raw Data'!J1256</f>
        <v>0</v>
      </c>
      <c r="K144" s="4">
        <f>'Raw Data'!K1256</f>
        <v>0.82689999999999997</v>
      </c>
      <c r="L144" s="4">
        <f>'Raw Data'!L1256</f>
        <v>6.6858000000000004</v>
      </c>
      <c r="M144" s="4">
        <f>'Raw Data'!M1256</f>
        <v>8.6397999999999993</v>
      </c>
      <c r="N144" s="4">
        <f>'Raw Data'!N1256</f>
        <v>6.7809999999999997</v>
      </c>
      <c r="O144" s="4">
        <f>'Raw Data'!O1256</f>
        <v>10.006</v>
      </c>
      <c r="P144" s="4">
        <f>'Raw Data'!P1256</f>
        <v>16.8</v>
      </c>
      <c r="Q144" s="4">
        <f>'Raw Data'!Q1256</f>
        <v>5.1669</v>
      </c>
      <c r="R144" s="4">
        <f>'Raw Data'!R1256</f>
        <v>7.6242999999999999</v>
      </c>
      <c r="S144" s="4">
        <f>'Raw Data'!S1256</f>
        <v>12.8</v>
      </c>
      <c r="T144" s="4">
        <f>'Raw Data'!T1256</f>
        <v>2489.9621999999999</v>
      </c>
      <c r="U144" s="4">
        <f>'Raw Data'!U1256</f>
        <v>0</v>
      </c>
      <c r="V144" s="4">
        <f>'Raw Data'!V1256</f>
        <v>0</v>
      </c>
      <c r="W144" s="4">
        <f>'Raw Data'!W1256</f>
        <v>0</v>
      </c>
      <c r="X144" s="4">
        <f>'Raw Data'!X1256</f>
        <v>0</v>
      </c>
      <c r="Y144" s="4">
        <f>'Raw Data'!Y1256</f>
        <v>12.4</v>
      </c>
      <c r="Z144" s="4">
        <f>'Raw Data'!Z1256</f>
        <v>866</v>
      </c>
      <c r="AA144" s="4">
        <f>'Raw Data'!AA1256</f>
        <v>888</v>
      </c>
      <c r="AB144" s="4">
        <f>'Raw Data'!AB1256</f>
        <v>820</v>
      </c>
      <c r="AC144" s="4">
        <f>'Raw Data'!AC1256</f>
        <v>53</v>
      </c>
      <c r="AD144" s="4">
        <f>'Raw Data'!AD1256</f>
        <v>8.5299999999999994</v>
      </c>
      <c r="AE144" s="4">
        <f>'Raw Data'!AE1256</f>
        <v>0.2</v>
      </c>
      <c r="AF144" s="4">
        <f>'Raw Data'!AF1256</f>
        <v>978</v>
      </c>
      <c r="AG144" s="4">
        <f>'Raw Data'!AG1256</f>
        <v>-7</v>
      </c>
      <c r="AH144" s="4">
        <f>'Raw Data'!AH1256</f>
        <v>14.811189000000001</v>
      </c>
      <c r="AI144" s="4">
        <f>'Raw Data'!AI1256</f>
        <v>29</v>
      </c>
      <c r="AJ144" s="4">
        <f>'Raw Data'!AJ1256</f>
        <v>191</v>
      </c>
      <c r="AK144" s="4">
        <f>'Raw Data'!AK1256</f>
        <v>141</v>
      </c>
      <c r="AL144" s="4">
        <f>'Raw Data'!AL1256</f>
        <v>3.4</v>
      </c>
      <c r="AM144" s="4">
        <f>'Raw Data'!AM1256</f>
        <v>195</v>
      </c>
      <c r="AN144" s="4" t="str">
        <f>'Raw Data'!AN1256</f>
        <v>n/a</v>
      </c>
      <c r="AO144" s="4">
        <f>'Raw Data'!AO1256</f>
        <v>2</v>
      </c>
      <c r="AP144" s="5">
        <f>'Raw Data'!AP1256</f>
        <v>0.62204861111111109</v>
      </c>
      <c r="AQ144" s="4">
        <f>'Raw Data'!AQ1256</f>
        <v>47.160075999999997</v>
      </c>
      <c r="AR144" s="4">
        <f>'Raw Data'!AR1256</f>
        <v>-88.490724</v>
      </c>
      <c r="AS144" s="4">
        <f>'Raw Data'!AS1256</f>
        <v>315.89999999999998</v>
      </c>
      <c r="AT144" s="4">
        <f>'Raw Data'!AT1256</f>
        <v>34.1</v>
      </c>
      <c r="AU144" s="4">
        <f>'Raw Data'!AU1256</f>
        <v>12</v>
      </c>
      <c r="AV144" s="4">
        <f>'Raw Data'!AV1256</f>
        <v>10</v>
      </c>
      <c r="AW144" s="4" t="str">
        <f>'Raw Data'!AW1256</f>
        <v>0x4b66000</v>
      </c>
      <c r="AX144" s="4">
        <f>'Raw Data'!AX1256</f>
        <v>1.2</v>
      </c>
      <c r="AY144" s="4">
        <f>'Raw Data'!AY1256</f>
        <v>1</v>
      </c>
      <c r="AZ144" s="4">
        <f>'Raw Data'!AZ1256</f>
        <v>1.6</v>
      </c>
      <c r="BA144" s="4">
        <f>'Raw Data'!BA1256</f>
        <v>14.023</v>
      </c>
      <c r="BB144" s="4">
        <f>'Raw Data'!BB1256</f>
        <v>10.17</v>
      </c>
      <c r="BC144" s="4">
        <f>'Raw Data'!BC1256</f>
        <v>0.73</v>
      </c>
      <c r="BD144" s="4">
        <f>'Raw Data'!BD1256</f>
        <v>20.927</v>
      </c>
      <c r="BE144" s="4">
        <f>'Raw Data'!BE1256</f>
        <v>1301.077</v>
      </c>
      <c r="BF144" s="4">
        <f>'Raw Data'!BF1256</f>
        <v>1070.123</v>
      </c>
      <c r="BG144" s="4">
        <f>'Raw Data'!BG1256</f>
        <v>0.13800000000000001</v>
      </c>
      <c r="BH144" s="4">
        <f>'Raw Data'!BH1256</f>
        <v>0.20399999999999999</v>
      </c>
      <c r="BI144" s="4">
        <f>'Raw Data'!BI1256</f>
        <v>0.34200000000000003</v>
      </c>
      <c r="BJ144" s="4">
        <f>'Raw Data'!BJ1256</f>
        <v>0.105</v>
      </c>
      <c r="BK144" s="4">
        <f>'Raw Data'!BK1256</f>
        <v>0.155</v>
      </c>
      <c r="BL144" s="4">
        <f>'Raw Data'!BL1256</f>
        <v>0.26100000000000001</v>
      </c>
      <c r="BM144" s="4">
        <f>'Raw Data'!BM1256</f>
        <v>16.023700000000002</v>
      </c>
      <c r="BN144" s="4">
        <f>'Raw Data'!BN1256</f>
        <v>0</v>
      </c>
      <c r="BO144" s="4">
        <f>'Raw Data'!BO1256</f>
        <v>0</v>
      </c>
      <c r="BP144" s="4">
        <f>'Raw Data'!BP1256</f>
        <v>0</v>
      </c>
      <c r="BQ144" s="4">
        <f>'Raw Data'!BQ1256</f>
        <v>0</v>
      </c>
      <c r="BR144" s="4">
        <f>'Raw Data'!BR1256</f>
        <v>0.73630799999999996</v>
      </c>
      <c r="BS144" s="4">
        <f>'Raw Data'!BS1256</f>
        <v>-5</v>
      </c>
      <c r="BT144" s="4">
        <f>'Raw Data'!BT1256</f>
        <v>0.168434</v>
      </c>
      <c r="BU144" s="4">
        <f>'Raw Data'!BU1256</f>
        <v>17.993518999999999</v>
      </c>
      <c r="BV144" s="4">
        <f>'Raw Data'!BV1256</f>
        <v>3.402358</v>
      </c>
      <c r="BW144" s="4">
        <f t="shared" si="24"/>
        <v>4.7538877197999998</v>
      </c>
      <c r="BY144" s="4">
        <f t="shared" si="20"/>
        <v>17253.872891612729</v>
      </c>
      <c r="BZ144" s="4">
        <f t="shared" si="21"/>
        <v>14191.14027870087</v>
      </c>
      <c r="CA144" s="4">
        <f t="shared" si="22"/>
        <v>1.3924284678149998</v>
      </c>
      <c r="CB144" s="4">
        <f t="shared" si="23"/>
        <v>219.41361305462834</v>
      </c>
    </row>
    <row r="145" spans="1:80" x14ac:dyDescent="0.25">
      <c r="A145" s="2">
        <f>'Raw Data'!A1257</f>
        <v>42070</v>
      </c>
      <c r="B145" s="3">
        <f>'Raw Data'!B1257</f>
        <v>3.8701388888888889E-2</v>
      </c>
      <c r="C145" s="4">
        <f>'Raw Data'!C1257</f>
        <v>7.5640000000000001</v>
      </c>
      <c r="D145" s="4">
        <f>'Raw Data'!D1257</f>
        <v>11.748900000000001</v>
      </c>
      <c r="E145" s="4">
        <f>'Raw Data'!E1257</f>
        <v>117488.9541</v>
      </c>
      <c r="F145" s="4">
        <f>'Raw Data'!F1257</f>
        <v>8.1999999999999993</v>
      </c>
      <c r="G145" s="4">
        <f>'Raw Data'!G1257</f>
        <v>12.1</v>
      </c>
      <c r="H145" s="4">
        <f>'Raw Data'!H1257</f>
        <v>3523</v>
      </c>
      <c r="I145" s="4">
        <f>'Raw Data'!I1257</f>
        <v>0</v>
      </c>
      <c r="J145" s="4">
        <f>'Raw Data'!J1257</f>
        <v>0</v>
      </c>
      <c r="K145" s="4">
        <f>'Raw Data'!K1257</f>
        <v>0.81620000000000004</v>
      </c>
      <c r="L145" s="4">
        <f>'Raw Data'!L1257</f>
        <v>6.1737000000000002</v>
      </c>
      <c r="M145" s="4">
        <f>'Raw Data'!M1257</f>
        <v>9.5890000000000004</v>
      </c>
      <c r="N145" s="4">
        <f>'Raw Data'!N1257</f>
        <v>6.6925999999999997</v>
      </c>
      <c r="O145" s="4">
        <f>'Raw Data'!O1257</f>
        <v>9.8841000000000001</v>
      </c>
      <c r="P145" s="4">
        <f>'Raw Data'!P1257</f>
        <v>16.600000000000001</v>
      </c>
      <c r="Q145" s="4">
        <f>'Raw Data'!Q1257</f>
        <v>5.0994999999999999</v>
      </c>
      <c r="R145" s="4">
        <f>'Raw Data'!R1257</f>
        <v>7.5312999999999999</v>
      </c>
      <c r="S145" s="4">
        <f>'Raw Data'!S1257</f>
        <v>12.6</v>
      </c>
      <c r="T145" s="4">
        <f>'Raw Data'!T1257</f>
        <v>3523.0295999999998</v>
      </c>
      <c r="U145" s="4">
        <f>'Raw Data'!U1257</f>
        <v>0</v>
      </c>
      <c r="V145" s="4">
        <f>'Raw Data'!V1257</f>
        <v>0</v>
      </c>
      <c r="W145" s="4">
        <f>'Raw Data'!W1257</f>
        <v>0</v>
      </c>
      <c r="X145" s="4">
        <f>'Raw Data'!X1257</f>
        <v>0</v>
      </c>
      <c r="Y145" s="4">
        <f>'Raw Data'!Y1257</f>
        <v>12.3</v>
      </c>
      <c r="Z145" s="4">
        <f>'Raw Data'!Z1257</f>
        <v>865</v>
      </c>
      <c r="AA145" s="4">
        <f>'Raw Data'!AA1257</f>
        <v>886</v>
      </c>
      <c r="AB145" s="4">
        <f>'Raw Data'!AB1257</f>
        <v>821</v>
      </c>
      <c r="AC145" s="4">
        <f>'Raw Data'!AC1257</f>
        <v>53</v>
      </c>
      <c r="AD145" s="4">
        <f>'Raw Data'!AD1257</f>
        <v>8.5299999999999994</v>
      </c>
      <c r="AE145" s="4">
        <f>'Raw Data'!AE1257</f>
        <v>0.2</v>
      </c>
      <c r="AF145" s="4">
        <f>'Raw Data'!AF1257</f>
        <v>978</v>
      </c>
      <c r="AG145" s="4">
        <f>'Raw Data'!AG1257</f>
        <v>-7</v>
      </c>
      <c r="AH145" s="4">
        <f>'Raw Data'!AH1257</f>
        <v>14.189</v>
      </c>
      <c r="AI145" s="4">
        <f>'Raw Data'!AI1257</f>
        <v>29</v>
      </c>
      <c r="AJ145" s="4">
        <f>'Raw Data'!AJ1257</f>
        <v>191</v>
      </c>
      <c r="AK145" s="4">
        <f>'Raw Data'!AK1257</f>
        <v>141</v>
      </c>
      <c r="AL145" s="4">
        <f>'Raw Data'!AL1257</f>
        <v>3.3</v>
      </c>
      <c r="AM145" s="4">
        <f>'Raw Data'!AM1257</f>
        <v>195</v>
      </c>
      <c r="AN145" s="4" t="str">
        <f>'Raw Data'!AN1257</f>
        <v>n/a</v>
      </c>
      <c r="AO145" s="4">
        <f>'Raw Data'!AO1257</f>
        <v>2</v>
      </c>
      <c r="AP145" s="5">
        <f>'Raw Data'!AP1257</f>
        <v>0.62206018518518513</v>
      </c>
      <c r="AQ145" s="4">
        <f>'Raw Data'!AQ1257</f>
        <v>47.159939999999999</v>
      </c>
      <c r="AR145" s="4">
        <f>'Raw Data'!AR1257</f>
        <v>-88.490700000000004</v>
      </c>
      <c r="AS145" s="4">
        <f>'Raw Data'!AS1257</f>
        <v>315.89999999999998</v>
      </c>
      <c r="AT145" s="4">
        <f>'Raw Data'!AT1257</f>
        <v>33.700000000000003</v>
      </c>
      <c r="AU145" s="4">
        <f>'Raw Data'!AU1257</f>
        <v>12</v>
      </c>
      <c r="AV145" s="4">
        <f>'Raw Data'!AV1257</f>
        <v>10</v>
      </c>
      <c r="AW145" s="4" t="str">
        <f>'Raw Data'!AW1257</f>
        <v>0x4b66000</v>
      </c>
      <c r="AX145" s="4">
        <f>'Raw Data'!AX1257</f>
        <v>1.174226</v>
      </c>
      <c r="AY145" s="4">
        <f>'Raw Data'!AY1257</f>
        <v>1.025774</v>
      </c>
      <c r="AZ145" s="4">
        <f>'Raw Data'!AZ1257</f>
        <v>1.612887</v>
      </c>
      <c r="BA145" s="4">
        <f>'Raw Data'!BA1257</f>
        <v>14.023</v>
      </c>
      <c r="BB145" s="4">
        <f>'Raw Data'!BB1257</f>
        <v>9.5299999999999994</v>
      </c>
      <c r="BC145" s="4">
        <f>'Raw Data'!BC1257</f>
        <v>0.68</v>
      </c>
      <c r="BD145" s="4">
        <f>'Raw Data'!BD1257</f>
        <v>22.524000000000001</v>
      </c>
      <c r="BE145" s="4">
        <f>'Raw Data'!BE1257</f>
        <v>1161.02</v>
      </c>
      <c r="BF145" s="4">
        <f>'Raw Data'!BF1257</f>
        <v>1147.7550000000001</v>
      </c>
      <c r="BG145" s="4">
        <f>'Raw Data'!BG1257</f>
        <v>0.13200000000000001</v>
      </c>
      <c r="BH145" s="4">
        <f>'Raw Data'!BH1257</f>
        <v>0.19500000000000001</v>
      </c>
      <c r="BI145" s="4">
        <f>'Raw Data'!BI1257</f>
        <v>0.32600000000000001</v>
      </c>
      <c r="BJ145" s="4">
        <f>'Raw Data'!BJ1257</f>
        <v>0.1</v>
      </c>
      <c r="BK145" s="4">
        <f>'Raw Data'!BK1257</f>
        <v>0.14799999999999999</v>
      </c>
      <c r="BL145" s="4">
        <f>'Raw Data'!BL1257</f>
        <v>0.249</v>
      </c>
      <c r="BM145" s="4">
        <f>'Raw Data'!BM1257</f>
        <v>21.909500000000001</v>
      </c>
      <c r="BN145" s="4">
        <f>'Raw Data'!BN1257</f>
        <v>0</v>
      </c>
      <c r="BO145" s="4">
        <f>'Raw Data'!BO1257</f>
        <v>0</v>
      </c>
      <c r="BP145" s="4">
        <f>'Raw Data'!BP1257</f>
        <v>0</v>
      </c>
      <c r="BQ145" s="4">
        <f>'Raw Data'!BQ1257</f>
        <v>0</v>
      </c>
      <c r="BR145" s="4">
        <f>'Raw Data'!BR1257</f>
        <v>0.71445000000000003</v>
      </c>
      <c r="BS145" s="4">
        <f>'Raw Data'!BS1257</f>
        <v>-5</v>
      </c>
      <c r="BT145" s="4">
        <f>'Raw Data'!BT1257</f>
        <v>0.16818900000000001</v>
      </c>
      <c r="BU145" s="4">
        <f>'Raw Data'!BU1257</f>
        <v>17.459371000000001</v>
      </c>
      <c r="BV145" s="4">
        <f>'Raw Data'!BV1257</f>
        <v>3.397418</v>
      </c>
      <c r="BW145" s="4">
        <f t="shared" si="24"/>
        <v>4.6127658181999998</v>
      </c>
      <c r="BY145" s="4">
        <f t="shared" si="20"/>
        <v>14939.490362875542</v>
      </c>
      <c r="BZ145" s="4">
        <f t="shared" si="21"/>
        <v>14768.802226871387</v>
      </c>
      <c r="CA145" s="4">
        <f t="shared" si="22"/>
        <v>1.2867556427</v>
      </c>
      <c r="CB145" s="4">
        <f t="shared" si="23"/>
        <v>291.10235367154451</v>
      </c>
    </row>
    <row r="146" spans="1:80" x14ac:dyDescent="0.25">
      <c r="A146" s="2">
        <f>'Raw Data'!A1258</f>
        <v>42070</v>
      </c>
      <c r="B146" s="3">
        <f>'Raw Data'!B1258</f>
        <v>3.8712962962962963E-2</v>
      </c>
      <c r="C146" s="4">
        <f>'Raw Data'!C1258</f>
        <v>7.04</v>
      </c>
      <c r="D146" s="4">
        <f>'Raw Data'!D1258</f>
        <v>12.4437</v>
      </c>
      <c r="E146" s="4">
        <f>'Raw Data'!E1258</f>
        <v>124436.984</v>
      </c>
      <c r="F146" s="4">
        <f>'Raw Data'!F1258</f>
        <v>8.3000000000000007</v>
      </c>
      <c r="G146" s="4">
        <f>'Raw Data'!G1258</f>
        <v>24.7</v>
      </c>
      <c r="H146" s="4">
        <f>'Raw Data'!H1258</f>
        <v>4098.3</v>
      </c>
      <c r="I146" s="4">
        <f>'Raw Data'!I1258</f>
        <v>0</v>
      </c>
      <c r="J146" s="4">
        <f>'Raw Data'!J1258</f>
        <v>0</v>
      </c>
      <c r="K146" s="4">
        <f>'Raw Data'!K1258</f>
        <v>0.81189999999999996</v>
      </c>
      <c r="L146" s="4">
        <f>'Raw Data'!L1258</f>
        <v>5.7161</v>
      </c>
      <c r="M146" s="4">
        <f>'Raw Data'!M1258</f>
        <v>10.1036</v>
      </c>
      <c r="N146" s="4">
        <f>'Raw Data'!N1258</f>
        <v>6.7476000000000003</v>
      </c>
      <c r="O146" s="4">
        <f>'Raw Data'!O1258</f>
        <v>20.026800000000001</v>
      </c>
      <c r="P146" s="4">
        <f>'Raw Data'!P1258</f>
        <v>26.8</v>
      </c>
      <c r="Q146" s="4">
        <f>'Raw Data'!Q1258</f>
        <v>5.1414</v>
      </c>
      <c r="R146" s="4">
        <f>'Raw Data'!R1258</f>
        <v>15.2598</v>
      </c>
      <c r="S146" s="4">
        <f>'Raw Data'!S1258</f>
        <v>20.399999999999999</v>
      </c>
      <c r="T146" s="4">
        <f>'Raw Data'!T1258</f>
        <v>4098.2754999999997</v>
      </c>
      <c r="U146" s="4">
        <f>'Raw Data'!U1258</f>
        <v>0</v>
      </c>
      <c r="V146" s="4">
        <f>'Raw Data'!V1258</f>
        <v>0</v>
      </c>
      <c r="W146" s="4">
        <f>'Raw Data'!W1258</f>
        <v>0</v>
      </c>
      <c r="X146" s="4">
        <f>'Raw Data'!X1258</f>
        <v>0</v>
      </c>
      <c r="Y146" s="4">
        <f>'Raw Data'!Y1258</f>
        <v>12.4</v>
      </c>
      <c r="Z146" s="4">
        <f>'Raw Data'!Z1258</f>
        <v>863</v>
      </c>
      <c r="AA146" s="4">
        <f>'Raw Data'!AA1258</f>
        <v>884</v>
      </c>
      <c r="AB146" s="4">
        <f>'Raw Data'!AB1258</f>
        <v>818</v>
      </c>
      <c r="AC146" s="4">
        <f>'Raw Data'!AC1258</f>
        <v>53</v>
      </c>
      <c r="AD146" s="4">
        <f>'Raw Data'!AD1258</f>
        <v>8.5299999999999994</v>
      </c>
      <c r="AE146" s="4">
        <f>'Raw Data'!AE1258</f>
        <v>0.2</v>
      </c>
      <c r="AF146" s="4">
        <f>'Raw Data'!AF1258</f>
        <v>978</v>
      </c>
      <c r="AG146" s="4">
        <f>'Raw Data'!AG1258</f>
        <v>-7</v>
      </c>
      <c r="AH146" s="4">
        <f>'Raw Data'!AH1258</f>
        <v>14</v>
      </c>
      <c r="AI146" s="4">
        <f>'Raw Data'!AI1258</f>
        <v>29</v>
      </c>
      <c r="AJ146" s="4">
        <f>'Raw Data'!AJ1258</f>
        <v>191.8</v>
      </c>
      <c r="AK146" s="4">
        <f>'Raw Data'!AK1258</f>
        <v>141</v>
      </c>
      <c r="AL146" s="4">
        <f>'Raw Data'!AL1258</f>
        <v>3.4</v>
      </c>
      <c r="AM146" s="4">
        <f>'Raw Data'!AM1258</f>
        <v>195</v>
      </c>
      <c r="AN146" s="4" t="str">
        <f>'Raw Data'!AN1258</f>
        <v>n/a</v>
      </c>
      <c r="AO146" s="4">
        <f>'Raw Data'!AO1258</f>
        <v>2</v>
      </c>
      <c r="AP146" s="5">
        <f>'Raw Data'!AP1258</f>
        <v>0.62207175925925928</v>
      </c>
      <c r="AQ146" s="4">
        <f>'Raw Data'!AQ1258</f>
        <v>47.15981</v>
      </c>
      <c r="AR146" s="4">
        <f>'Raw Data'!AR1258</f>
        <v>-88.490538999999998</v>
      </c>
      <c r="AS146" s="4">
        <f>'Raw Data'!AS1258</f>
        <v>316.5</v>
      </c>
      <c r="AT146" s="4">
        <f>'Raw Data'!AT1258</f>
        <v>34</v>
      </c>
      <c r="AU146" s="4">
        <f>'Raw Data'!AU1258</f>
        <v>12</v>
      </c>
      <c r="AV146" s="4">
        <f>'Raw Data'!AV1258</f>
        <v>10</v>
      </c>
      <c r="AW146" s="4" t="str">
        <f>'Raw Data'!AW1258</f>
        <v>0x4b66000</v>
      </c>
      <c r="AX146" s="4">
        <f>'Raw Data'!AX1258</f>
        <v>1</v>
      </c>
      <c r="AY146" s="4">
        <f>'Raw Data'!AY1258</f>
        <v>1.225549</v>
      </c>
      <c r="AZ146" s="4">
        <f>'Raw Data'!AZ1258</f>
        <v>1.725549</v>
      </c>
      <c r="BA146" s="4">
        <f>'Raw Data'!BA1258</f>
        <v>14.023</v>
      </c>
      <c r="BB146" s="4">
        <f>'Raw Data'!BB1258</f>
        <v>9.3000000000000007</v>
      </c>
      <c r="BC146" s="4">
        <f>'Raw Data'!BC1258</f>
        <v>0.66</v>
      </c>
      <c r="BD146" s="4">
        <f>'Raw Data'!BD1258</f>
        <v>23.161000000000001</v>
      </c>
      <c r="BE146" s="4">
        <f>'Raw Data'!BE1258</f>
        <v>1067.3599999999999</v>
      </c>
      <c r="BF146" s="4">
        <f>'Raw Data'!BF1258</f>
        <v>1200.7840000000001</v>
      </c>
      <c r="BG146" s="4">
        <f>'Raw Data'!BG1258</f>
        <v>0.13200000000000001</v>
      </c>
      <c r="BH146" s="4">
        <f>'Raw Data'!BH1258</f>
        <v>0.39200000000000002</v>
      </c>
      <c r="BI146" s="4">
        <f>'Raw Data'!BI1258</f>
        <v>0.52400000000000002</v>
      </c>
      <c r="BJ146" s="4">
        <f>'Raw Data'!BJ1258</f>
        <v>0.10100000000000001</v>
      </c>
      <c r="BK146" s="4">
        <f>'Raw Data'!BK1258</f>
        <v>0.29799999999999999</v>
      </c>
      <c r="BL146" s="4">
        <f>'Raw Data'!BL1258</f>
        <v>0.39900000000000002</v>
      </c>
      <c r="BM146" s="4">
        <f>'Raw Data'!BM1258</f>
        <v>25.3066</v>
      </c>
      <c r="BN146" s="4">
        <f>'Raw Data'!BN1258</f>
        <v>0</v>
      </c>
      <c r="BO146" s="4">
        <f>'Raw Data'!BO1258</f>
        <v>0</v>
      </c>
      <c r="BP146" s="4">
        <f>'Raw Data'!BP1258</f>
        <v>0</v>
      </c>
      <c r="BQ146" s="4">
        <f>'Raw Data'!BQ1258</f>
        <v>0</v>
      </c>
      <c r="BR146" s="4">
        <f>'Raw Data'!BR1258</f>
        <v>0.65877300000000005</v>
      </c>
      <c r="BS146" s="4">
        <f>'Raw Data'!BS1258</f>
        <v>-5</v>
      </c>
      <c r="BT146" s="4">
        <f>'Raw Data'!BT1258</f>
        <v>0.16881099999999999</v>
      </c>
      <c r="BU146" s="4">
        <f>'Raw Data'!BU1258</f>
        <v>16.098765</v>
      </c>
      <c r="BV146" s="4">
        <f>'Raw Data'!BV1258</f>
        <v>3.4099819999999998</v>
      </c>
      <c r="BW146" s="4">
        <f t="shared" si="24"/>
        <v>4.2532937129999997</v>
      </c>
      <c r="BY146" s="4">
        <f t="shared" si="20"/>
        <v>12664.002046264797</v>
      </c>
      <c r="BZ146" s="4">
        <f t="shared" si="21"/>
        <v>14247.049761207121</v>
      </c>
      <c r="CA146" s="4">
        <f t="shared" si="22"/>
        <v>1.1983437703050002</v>
      </c>
      <c r="CB146" s="4">
        <f t="shared" si="23"/>
        <v>310.03520983158904</v>
      </c>
    </row>
    <row r="147" spans="1:80" x14ac:dyDescent="0.25">
      <c r="B147" s="3"/>
      <c r="AP147" s="5"/>
    </row>
  </sheetData>
  <customSheetViews>
    <customSheetView guid="{2B424CCC-7244-4294-A128-8AE125D4F682}">
      <selection activeCell="B7" sqref="B7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47"/>
  <sheetViews>
    <sheetView workbookViewId="0">
      <pane xSplit="2" ySplit="9" topLeftCell="AQ10" activePane="bottomRight" state="frozen"/>
      <selection pane="topRight" activeCell="C1" sqref="C1"/>
      <selection pane="bottomLeft" activeCell="A10" sqref="A10"/>
      <selection pane="bottomRight" activeCell="CC13" sqref="CC13"/>
    </sheetView>
  </sheetViews>
  <sheetFormatPr defaultRowHeight="15" x14ac:dyDescent="0.25"/>
  <cols>
    <col min="1" max="1" width="13.85546875" style="4" bestFit="1" customWidth="1"/>
    <col min="2" max="2" width="13.28515625" style="4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17" width="12" style="4" bestFit="1" customWidth="1"/>
    <col min="18" max="18" width="11" style="4" bestFit="1" customWidth="1"/>
    <col min="19" max="19" width="12" style="4" bestFit="1" customWidth="1"/>
    <col min="20" max="20" width="11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1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bestFit="1" customWidth="1"/>
    <col min="81" max="81" width="14.7109375" style="4" bestFit="1" customWidth="1"/>
    <col min="82" max="82" width="3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175</v>
      </c>
      <c r="CC1" s="1" t="s">
        <v>189</v>
      </c>
      <c r="CE1" s="1" t="s">
        <v>2</v>
      </c>
      <c r="CF1" s="1" t="s">
        <v>3</v>
      </c>
      <c r="CG1" s="1" t="s">
        <v>4</v>
      </c>
      <c r="CH1" s="1" t="s">
        <v>175</v>
      </c>
      <c r="CI1" s="1" t="s">
        <v>189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197</v>
      </c>
      <c r="CI2" s="1" t="s">
        <v>197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188</v>
      </c>
      <c r="BZ3" s="1" t="s">
        <v>188</v>
      </c>
      <c r="CA3" s="1" t="s">
        <v>188</v>
      </c>
      <c r="CB3" s="1" t="s">
        <v>188</v>
      </c>
      <c r="CC3" s="1" t="s">
        <v>188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s="14" customFormat="1" x14ac:dyDescent="0.25">
      <c r="A4" s="6" t="s">
        <v>196</v>
      </c>
    </row>
    <row r="5" spans="1:87" s="14" customFormat="1" x14ac:dyDescent="0.25">
      <c r="A5" s="14" t="s">
        <v>169</v>
      </c>
      <c r="C5" s="14">
        <f>AVERAGE(C10:C150)</f>
        <v>8.4958029197080247</v>
      </c>
      <c r="D5" s="14">
        <f t="shared" ref="D5:BO5" si="0">AVERAGE(D10:D150)</f>
        <v>10.335408029197081</v>
      </c>
      <c r="E5" s="14">
        <f t="shared" si="0"/>
        <v>103354.04459357663</v>
      </c>
      <c r="F5" s="14">
        <f t="shared" si="0"/>
        <v>15.330656934306568</v>
      </c>
      <c r="G5" s="14">
        <f t="shared" si="0"/>
        <v>23.575182481751824</v>
      </c>
      <c r="H5" s="14">
        <f t="shared" si="0"/>
        <v>3271.4401459854012</v>
      </c>
      <c r="I5" s="14">
        <f t="shared" si="0"/>
        <v>0</v>
      </c>
      <c r="J5" s="14">
        <f t="shared" si="0"/>
        <v>0</v>
      </c>
      <c r="K5" s="14">
        <f t="shared" si="0"/>
        <v>0.82310729927007276</v>
      </c>
      <c r="L5" s="14">
        <f t="shared" si="0"/>
        <v>7.0196401459854032</v>
      </c>
      <c r="M5" s="14">
        <f t="shared" si="0"/>
        <v>8.4642583941605825</v>
      </c>
      <c r="N5" s="14">
        <f t="shared" si="0"/>
        <v>12.69455839416058</v>
      </c>
      <c r="O5" s="14">
        <f t="shared" si="0"/>
        <v>19.454559124087588</v>
      </c>
      <c r="P5" s="14">
        <f t="shared" si="0"/>
        <v>32.151824817518239</v>
      </c>
      <c r="Q5" s="14">
        <f t="shared" si="0"/>
        <v>9.6753372262773709</v>
      </c>
      <c r="R5" s="14">
        <f t="shared" si="0"/>
        <v>14.825932846715325</v>
      </c>
      <c r="S5" s="14">
        <f t="shared" si="0"/>
        <v>24.499270072992701</v>
      </c>
      <c r="T5" s="14">
        <f t="shared" si="0"/>
        <v>3271.4395700729947</v>
      </c>
      <c r="U5" s="14">
        <f t="shared" si="0"/>
        <v>0</v>
      </c>
      <c r="V5" s="14">
        <f t="shared" si="0"/>
        <v>0</v>
      </c>
      <c r="W5" s="14">
        <f t="shared" si="0"/>
        <v>0</v>
      </c>
      <c r="X5" s="14">
        <f t="shared" si="0"/>
        <v>0</v>
      </c>
      <c r="Y5" s="14">
        <f t="shared" si="0"/>
        <v>11.991970802919699</v>
      </c>
      <c r="Z5" s="14">
        <f t="shared" si="0"/>
        <v>865.66423357664235</v>
      </c>
      <c r="AA5" s="14">
        <f t="shared" si="0"/>
        <v>885.08029197080293</v>
      </c>
      <c r="AB5" s="14">
        <f t="shared" si="0"/>
        <v>819.51094890510944</v>
      </c>
      <c r="AC5" s="14">
        <f t="shared" si="0"/>
        <v>53.297810218978107</v>
      </c>
      <c r="AD5" s="14">
        <f t="shared" si="0"/>
        <v>8.5800729927007318</v>
      </c>
      <c r="AE5" s="14">
        <f t="shared" si="0"/>
        <v>0.19897810218978074</v>
      </c>
      <c r="AF5" s="14">
        <f t="shared" si="0"/>
        <v>977.85401459854018</v>
      </c>
      <c r="AG5" s="14">
        <f t="shared" si="0"/>
        <v>-7</v>
      </c>
      <c r="AH5" s="14">
        <f t="shared" si="0"/>
        <v>13.649588518248175</v>
      </c>
      <c r="AI5" s="14">
        <f t="shared" si="0"/>
        <v>29</v>
      </c>
      <c r="AJ5" s="14">
        <f t="shared" si="0"/>
        <v>190.72408759124087</v>
      </c>
      <c r="AK5" s="14">
        <f t="shared" si="0"/>
        <v>139.19416058394162</v>
      </c>
      <c r="AL5" s="14">
        <f t="shared" si="0"/>
        <v>2.8467153284671531</v>
      </c>
      <c r="AM5" s="14">
        <f t="shared" si="0"/>
        <v>195</v>
      </c>
      <c r="AN5" s="14" t="e">
        <f t="shared" si="0"/>
        <v>#DIV/0!</v>
      </c>
      <c r="AO5" s="14">
        <f t="shared" si="0"/>
        <v>2</v>
      </c>
      <c r="AP5" s="14">
        <f t="shared" si="0"/>
        <v>0.62286572384428252</v>
      </c>
      <c r="AQ5" s="14">
        <f t="shared" si="0"/>
        <v>47.16159910218979</v>
      </c>
      <c r="AR5" s="14">
        <f t="shared" si="0"/>
        <v>-88.487620547445317</v>
      </c>
      <c r="AS5" s="14">
        <f t="shared" si="0"/>
        <v>316.87372262773727</v>
      </c>
      <c r="AT5" s="14">
        <f t="shared" si="0"/>
        <v>34.356204379562051</v>
      </c>
      <c r="AU5" s="14">
        <f t="shared" si="0"/>
        <v>12</v>
      </c>
      <c r="AV5" s="14">
        <f t="shared" si="0"/>
        <v>9.7591240875912408</v>
      </c>
      <c r="AW5" s="14" t="e">
        <f t="shared" si="0"/>
        <v>#DIV/0!</v>
      </c>
      <c r="AX5" s="14">
        <f t="shared" si="0"/>
        <v>1.2251463138686132</v>
      </c>
      <c r="AY5" s="14">
        <f t="shared" si="0"/>
        <v>1.6668668613138686</v>
      </c>
      <c r="AZ5" s="14">
        <f t="shared" si="0"/>
        <v>2.6307340218978101</v>
      </c>
      <c r="BA5" s="14">
        <f t="shared" si="0"/>
        <v>14.022999999999968</v>
      </c>
      <c r="BB5" s="14">
        <f t="shared" si="0"/>
        <v>10.033065693430649</v>
      </c>
      <c r="BC5" s="14">
        <f t="shared" si="0"/>
        <v>0.71576642335766427</v>
      </c>
      <c r="BD5" s="14">
        <f t="shared" si="0"/>
        <v>21.53462773722628</v>
      </c>
      <c r="BE5" s="14">
        <f t="shared" si="0"/>
        <v>1361.9753649635049</v>
      </c>
      <c r="BF5" s="14">
        <f t="shared" si="0"/>
        <v>1022.824175182482</v>
      </c>
      <c r="BG5" s="14">
        <f t="shared" si="0"/>
        <v>0.25964963503649624</v>
      </c>
      <c r="BH5" s="14">
        <f t="shared" si="0"/>
        <v>0.39512408759124079</v>
      </c>
      <c r="BI5" s="14">
        <f t="shared" si="0"/>
        <v>0.65472992700729926</v>
      </c>
      <c r="BJ5" s="14">
        <f t="shared" si="0"/>
        <v>0.19789781021897815</v>
      </c>
      <c r="BK5" s="14">
        <f t="shared" si="0"/>
        <v>0.30103649635036484</v>
      </c>
      <c r="BL5" s="14">
        <f t="shared" si="0"/>
        <v>0.49897080291970819</v>
      </c>
      <c r="BM5" s="14">
        <f t="shared" si="0"/>
        <v>20.431773722627742</v>
      </c>
      <c r="BN5" s="14">
        <f t="shared" si="0"/>
        <v>0</v>
      </c>
      <c r="BO5" s="14">
        <f t="shared" si="0"/>
        <v>0</v>
      </c>
      <c r="BP5" s="14">
        <f t="shared" ref="BP5:BW5" si="1">AVERAGE(BP10:BP150)</f>
        <v>0</v>
      </c>
      <c r="BQ5" s="14">
        <f t="shared" si="1"/>
        <v>0</v>
      </c>
      <c r="BR5" s="14">
        <f t="shared" si="1"/>
        <v>0.57013737956204369</v>
      </c>
      <c r="BS5" s="14">
        <f t="shared" si="1"/>
        <v>-5</v>
      </c>
      <c r="BT5" s="14">
        <f t="shared" si="1"/>
        <v>0.16710350364963505</v>
      </c>
      <c r="BU5" s="14">
        <f t="shared" si="1"/>
        <v>13.932731153284671</v>
      </c>
      <c r="BV5" s="14">
        <f t="shared" si="1"/>
        <v>3.3754903138686152</v>
      </c>
      <c r="BW5" s="14">
        <f t="shared" si="1"/>
        <v>3.6810275706978102</v>
      </c>
      <c r="BX5" s="23"/>
      <c r="BY5" s="14">
        <f t="shared" ref="BY5:CB5" si="2">AVERAGE(BY10:BY150)</f>
        <v>14244.734150174427</v>
      </c>
      <c r="BZ5" s="14">
        <f t="shared" si="2"/>
        <v>10343.716325417865</v>
      </c>
      <c r="CA5" s="14">
        <f t="shared" si="2"/>
        <v>2.1665970662443437</v>
      </c>
      <c r="CB5" s="14">
        <f t="shared" si="2"/>
        <v>206.79537158134977</v>
      </c>
      <c r="CC5" s="24">
        <f>BZ8/(136/3600)+CB8/(136/3600)+CA8/(136/3600)</f>
        <v>10630.271516815939</v>
      </c>
      <c r="CD5" s="23"/>
      <c r="CE5" s="22">
        <f>BY8/$AT8</f>
        <v>414.61897224736464</v>
      </c>
      <c r="CF5" s="22">
        <f>BZ8/$AT8</f>
        <v>301.07273234092099</v>
      </c>
      <c r="CG5" s="22">
        <f>CA8/$AT8</f>
        <v>6.306275985286712E-2</v>
      </c>
      <c r="CH5" s="22">
        <f>CB8/$AT8</f>
        <v>6.0191565196407142</v>
      </c>
      <c r="CI5" s="25">
        <f>(BZ8+CB8+CA8)/AT8</f>
        <v>307.15495162041458</v>
      </c>
    </row>
    <row r="6" spans="1:87" s="14" customFormat="1" x14ac:dyDescent="0.25">
      <c r="A6" s="14" t="s">
        <v>170</v>
      </c>
      <c r="C6" s="14">
        <f>MIN(C10:C150)</f>
        <v>6.76</v>
      </c>
      <c r="D6" s="14">
        <f t="shared" ref="D6:BO6" si="3">MIN(D10:D150)</f>
        <v>2.6945999999999999</v>
      </c>
      <c r="E6" s="14">
        <f t="shared" si="3"/>
        <v>26946.2945</v>
      </c>
      <c r="F6" s="14">
        <f t="shared" si="3"/>
        <v>6.8</v>
      </c>
      <c r="G6" s="14">
        <f t="shared" si="3"/>
        <v>3.2</v>
      </c>
      <c r="H6" s="14">
        <f t="shared" si="3"/>
        <v>1439.6</v>
      </c>
      <c r="I6" s="14">
        <f t="shared" si="3"/>
        <v>0</v>
      </c>
      <c r="J6" s="14">
        <f t="shared" si="3"/>
        <v>0</v>
      </c>
      <c r="K6" s="14">
        <f t="shared" si="3"/>
        <v>0.79969999999999997</v>
      </c>
      <c r="L6" s="14">
        <f t="shared" si="3"/>
        <v>5.4309000000000003</v>
      </c>
      <c r="M6" s="14">
        <f t="shared" si="3"/>
        <v>2.3267000000000002</v>
      </c>
      <c r="N6" s="14">
        <f t="shared" si="3"/>
        <v>5.5484</v>
      </c>
      <c r="O6" s="14">
        <f t="shared" si="3"/>
        <v>2.5775000000000001</v>
      </c>
      <c r="P6" s="14">
        <f t="shared" si="3"/>
        <v>11.7</v>
      </c>
      <c r="Q6" s="14">
        <f t="shared" si="3"/>
        <v>4.2252000000000001</v>
      </c>
      <c r="R6" s="14">
        <f t="shared" si="3"/>
        <v>1.964</v>
      </c>
      <c r="S6" s="14">
        <f t="shared" si="3"/>
        <v>8.9</v>
      </c>
      <c r="T6" s="14">
        <f t="shared" si="3"/>
        <v>1439.6468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0</v>
      </c>
      <c r="Y6" s="14">
        <f t="shared" si="3"/>
        <v>11.7</v>
      </c>
      <c r="Z6" s="14">
        <f t="shared" si="3"/>
        <v>856</v>
      </c>
      <c r="AA6" s="14">
        <f t="shared" si="3"/>
        <v>874</v>
      </c>
      <c r="AB6" s="14">
        <f t="shared" si="3"/>
        <v>807</v>
      </c>
      <c r="AC6" s="14">
        <f t="shared" si="3"/>
        <v>52</v>
      </c>
      <c r="AD6" s="14">
        <f t="shared" si="3"/>
        <v>8.3699999999999992</v>
      </c>
      <c r="AE6" s="14">
        <f t="shared" si="3"/>
        <v>0.19</v>
      </c>
      <c r="AF6" s="14">
        <f t="shared" si="3"/>
        <v>977</v>
      </c>
      <c r="AG6" s="14">
        <f t="shared" si="3"/>
        <v>-7</v>
      </c>
      <c r="AH6" s="14">
        <f t="shared" si="3"/>
        <v>13</v>
      </c>
      <c r="AI6" s="14">
        <f t="shared" si="3"/>
        <v>29</v>
      </c>
      <c r="AJ6" s="14">
        <f t="shared" si="3"/>
        <v>189.2</v>
      </c>
      <c r="AK6" s="14">
        <f t="shared" si="3"/>
        <v>137</v>
      </c>
      <c r="AL6" s="14">
        <f t="shared" si="3"/>
        <v>2.2000000000000002</v>
      </c>
      <c r="AM6" s="14">
        <f t="shared" si="3"/>
        <v>195</v>
      </c>
      <c r="AN6" s="14">
        <f t="shared" si="3"/>
        <v>0</v>
      </c>
      <c r="AO6" s="14">
        <f t="shared" si="3"/>
        <v>2</v>
      </c>
      <c r="AP6" s="14">
        <f t="shared" si="3"/>
        <v>0.62207175925925928</v>
      </c>
      <c r="AQ6" s="14">
        <f t="shared" si="3"/>
        <v>47.158541999999997</v>
      </c>
      <c r="AR6" s="14">
        <f t="shared" si="3"/>
        <v>-88.492187999999999</v>
      </c>
      <c r="AS6" s="14">
        <f t="shared" si="3"/>
        <v>309</v>
      </c>
      <c r="AT6" s="14">
        <f t="shared" si="3"/>
        <v>20.3</v>
      </c>
      <c r="AU6" s="14">
        <f t="shared" si="3"/>
        <v>12</v>
      </c>
      <c r="AV6" s="14">
        <f t="shared" si="3"/>
        <v>8</v>
      </c>
      <c r="AW6" s="14">
        <f t="shared" si="3"/>
        <v>0</v>
      </c>
      <c r="AX6" s="14">
        <f t="shared" si="3"/>
        <v>0.9</v>
      </c>
      <c r="AY6" s="14">
        <f t="shared" si="3"/>
        <v>1</v>
      </c>
      <c r="AZ6" s="14">
        <f t="shared" si="3"/>
        <v>1.6122879999999999</v>
      </c>
      <c r="BA6" s="14">
        <f t="shared" si="3"/>
        <v>14.023</v>
      </c>
      <c r="BB6" s="14">
        <f t="shared" si="3"/>
        <v>8.6999999999999993</v>
      </c>
      <c r="BC6" s="14">
        <f t="shared" si="3"/>
        <v>0.62</v>
      </c>
      <c r="BD6" s="14">
        <f t="shared" si="3"/>
        <v>15.811999999999999</v>
      </c>
      <c r="BE6" s="14">
        <f t="shared" si="3"/>
        <v>979.79899999999998</v>
      </c>
      <c r="BF6" s="14">
        <f t="shared" si="3"/>
        <v>325.13200000000001</v>
      </c>
      <c r="BG6" s="14">
        <f t="shared" si="3"/>
        <v>0.109</v>
      </c>
      <c r="BH6" s="14">
        <f t="shared" si="3"/>
        <v>4.9000000000000002E-2</v>
      </c>
      <c r="BI6" s="14">
        <f t="shared" si="3"/>
        <v>0.223</v>
      </c>
      <c r="BJ6" s="14">
        <f t="shared" si="3"/>
        <v>8.3000000000000004E-2</v>
      </c>
      <c r="BK6" s="14">
        <f t="shared" si="3"/>
        <v>3.6999999999999998E-2</v>
      </c>
      <c r="BL6" s="14">
        <f t="shared" si="3"/>
        <v>0.17</v>
      </c>
      <c r="BM6" s="14">
        <f t="shared" si="3"/>
        <v>10.3965</v>
      </c>
      <c r="BN6" s="14">
        <f t="shared" si="3"/>
        <v>0</v>
      </c>
      <c r="BO6" s="14">
        <f t="shared" si="3"/>
        <v>0</v>
      </c>
      <c r="BP6" s="14">
        <f t="shared" ref="BP6:BW6" si="4">MIN(BP10:BP150)</f>
        <v>0</v>
      </c>
      <c r="BQ6" s="14">
        <f t="shared" si="4"/>
        <v>0</v>
      </c>
      <c r="BR6" s="14">
        <f t="shared" si="4"/>
        <v>0.138487</v>
      </c>
      <c r="BS6" s="14">
        <f t="shared" si="4"/>
        <v>-5</v>
      </c>
      <c r="BT6" s="14">
        <f t="shared" si="4"/>
        <v>0.15437200000000001</v>
      </c>
      <c r="BU6" s="14">
        <f t="shared" si="4"/>
        <v>3.3842639999999999</v>
      </c>
      <c r="BV6" s="14">
        <f t="shared" si="4"/>
        <v>3.118312</v>
      </c>
      <c r="BW6" s="14">
        <f t="shared" si="4"/>
        <v>0.89412254879999997</v>
      </c>
      <c r="BX6" s="23"/>
      <c r="BY6" s="14">
        <f t="shared" ref="BY6:CB6" si="5">MIN(BY10:BY150)</f>
        <v>4170.1623661605609</v>
      </c>
      <c r="BZ6" s="14">
        <f t="shared" si="5"/>
        <v>2054.0381698122001</v>
      </c>
      <c r="CA6" s="14">
        <f t="shared" si="5"/>
        <v>0.27655180998500001</v>
      </c>
      <c r="CB6" s="14">
        <f t="shared" si="5"/>
        <v>26.628854876738398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171</v>
      </c>
      <c r="C7" s="14">
        <f>MAX(C10:C150)</f>
        <v>13.143000000000001</v>
      </c>
      <c r="D7" s="14">
        <f t="shared" ref="D7:BO7" si="6">MAX(D10:D150)</f>
        <v>13.2529</v>
      </c>
      <c r="E7" s="14">
        <f t="shared" si="6"/>
        <v>132529.34400000001</v>
      </c>
      <c r="F7" s="14">
        <f t="shared" si="6"/>
        <v>72.8</v>
      </c>
      <c r="G7" s="14">
        <f t="shared" si="6"/>
        <v>130.30000000000001</v>
      </c>
      <c r="H7" s="14">
        <f t="shared" si="6"/>
        <v>13228.9</v>
      </c>
      <c r="I7" s="14">
        <f t="shared" si="6"/>
        <v>0</v>
      </c>
      <c r="J7" s="14">
        <f t="shared" si="6"/>
        <v>0</v>
      </c>
      <c r="K7" s="14">
        <f t="shared" si="6"/>
        <v>0.86350000000000005</v>
      </c>
      <c r="L7" s="14">
        <f t="shared" si="6"/>
        <v>11.3344</v>
      </c>
      <c r="M7" s="14">
        <f t="shared" si="6"/>
        <v>10.6496</v>
      </c>
      <c r="N7" s="14">
        <f t="shared" si="6"/>
        <v>61.982199999999999</v>
      </c>
      <c r="O7" s="14">
        <f t="shared" si="6"/>
        <v>111.4773</v>
      </c>
      <c r="P7" s="14">
        <f t="shared" si="6"/>
        <v>143.19999999999999</v>
      </c>
      <c r="Q7" s="14">
        <f t="shared" si="6"/>
        <v>47.257100000000001</v>
      </c>
      <c r="R7" s="14">
        <f t="shared" si="6"/>
        <v>84.941900000000004</v>
      </c>
      <c r="S7" s="14">
        <f t="shared" si="6"/>
        <v>109.1</v>
      </c>
      <c r="T7" s="14">
        <f t="shared" si="6"/>
        <v>13228.902400000001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0</v>
      </c>
      <c r="Y7" s="14">
        <f t="shared" si="6"/>
        <v>12.4</v>
      </c>
      <c r="Z7" s="14">
        <f t="shared" si="6"/>
        <v>877</v>
      </c>
      <c r="AA7" s="14">
        <f t="shared" si="6"/>
        <v>897</v>
      </c>
      <c r="AB7" s="14">
        <f t="shared" si="6"/>
        <v>831</v>
      </c>
      <c r="AC7" s="14">
        <f t="shared" si="6"/>
        <v>54</v>
      </c>
      <c r="AD7" s="14">
        <f t="shared" si="6"/>
        <v>8.6999999999999993</v>
      </c>
      <c r="AE7" s="14">
        <f t="shared" si="6"/>
        <v>0.2</v>
      </c>
      <c r="AF7" s="14">
        <f t="shared" si="6"/>
        <v>979</v>
      </c>
      <c r="AG7" s="14">
        <f t="shared" si="6"/>
        <v>-7</v>
      </c>
      <c r="AH7" s="14">
        <f t="shared" si="6"/>
        <v>15</v>
      </c>
      <c r="AI7" s="14">
        <f t="shared" si="6"/>
        <v>29</v>
      </c>
      <c r="AJ7" s="14">
        <f t="shared" si="6"/>
        <v>193</v>
      </c>
      <c r="AK7" s="14">
        <f t="shared" si="6"/>
        <v>141.80000000000001</v>
      </c>
      <c r="AL7" s="14">
        <f t="shared" si="6"/>
        <v>3.7</v>
      </c>
      <c r="AM7" s="14">
        <f t="shared" si="6"/>
        <v>195</v>
      </c>
      <c r="AN7" s="14">
        <f t="shared" si="6"/>
        <v>0</v>
      </c>
      <c r="AO7" s="14">
        <f t="shared" si="6"/>
        <v>2</v>
      </c>
      <c r="AP7" s="14">
        <f t="shared" si="6"/>
        <v>0.62365740740740738</v>
      </c>
      <c r="AQ7" s="14">
        <f t="shared" si="6"/>
        <v>47.164515999999999</v>
      </c>
      <c r="AR7" s="14">
        <f t="shared" si="6"/>
        <v>-88.484005999999994</v>
      </c>
      <c r="AS7" s="14">
        <f t="shared" si="6"/>
        <v>322.5</v>
      </c>
      <c r="AT7" s="14">
        <f t="shared" si="6"/>
        <v>46.1</v>
      </c>
      <c r="AU7" s="14">
        <f t="shared" si="6"/>
        <v>12</v>
      </c>
      <c r="AV7" s="14">
        <f t="shared" si="6"/>
        <v>10</v>
      </c>
      <c r="AW7" s="14">
        <f t="shared" si="6"/>
        <v>0</v>
      </c>
      <c r="AX7" s="14">
        <f t="shared" si="6"/>
        <v>2.2000000000000002</v>
      </c>
      <c r="AY7" s="14">
        <f t="shared" si="6"/>
        <v>3.0760239999999999</v>
      </c>
      <c r="AZ7" s="14">
        <f t="shared" si="6"/>
        <v>3.6</v>
      </c>
      <c r="BA7" s="14">
        <f t="shared" si="6"/>
        <v>14.023</v>
      </c>
      <c r="BB7" s="14">
        <f t="shared" si="6"/>
        <v>13.06</v>
      </c>
      <c r="BC7" s="14">
        <f t="shared" si="6"/>
        <v>0.93</v>
      </c>
      <c r="BD7" s="14">
        <f t="shared" si="6"/>
        <v>25.041</v>
      </c>
      <c r="BE7" s="14">
        <f t="shared" si="6"/>
        <v>2484.4639999999999</v>
      </c>
      <c r="BF7" s="14">
        <f t="shared" si="6"/>
        <v>1237.319</v>
      </c>
      <c r="BG7" s="14">
        <f t="shared" si="6"/>
        <v>1.3560000000000001</v>
      </c>
      <c r="BH7" s="14">
        <f t="shared" si="6"/>
        <v>2.5379999999999998</v>
      </c>
      <c r="BI7" s="14">
        <f t="shared" si="6"/>
        <v>3.0870000000000002</v>
      </c>
      <c r="BJ7" s="14">
        <f t="shared" si="6"/>
        <v>1.034</v>
      </c>
      <c r="BK7" s="14">
        <f t="shared" si="6"/>
        <v>1.9339999999999999</v>
      </c>
      <c r="BL7" s="14">
        <f t="shared" si="6"/>
        <v>2.3519999999999999</v>
      </c>
      <c r="BM7" s="14">
        <f t="shared" si="6"/>
        <v>77.901300000000006</v>
      </c>
      <c r="BN7" s="14">
        <f t="shared" si="6"/>
        <v>0</v>
      </c>
      <c r="BO7" s="14">
        <f t="shared" si="6"/>
        <v>0</v>
      </c>
      <c r="BP7" s="14">
        <f t="shared" ref="BP7:BW7" si="7">MAX(BP10:BP150)</f>
        <v>0</v>
      </c>
      <c r="BQ7" s="14">
        <f t="shared" si="7"/>
        <v>0</v>
      </c>
      <c r="BR7" s="14">
        <f t="shared" si="7"/>
        <v>0.75915500000000002</v>
      </c>
      <c r="BS7" s="14">
        <f t="shared" si="7"/>
        <v>-5</v>
      </c>
      <c r="BT7" s="14">
        <f t="shared" si="7"/>
        <v>0.17962800000000001</v>
      </c>
      <c r="BU7" s="14">
        <f t="shared" si="7"/>
        <v>18.551850999999999</v>
      </c>
      <c r="BV7" s="14">
        <f t="shared" si="7"/>
        <v>3.6284930000000002</v>
      </c>
      <c r="BW7" s="14">
        <f t="shared" si="7"/>
        <v>4.9013990341999998</v>
      </c>
      <c r="BX7" s="23"/>
      <c r="BY7" s="14">
        <f t="shared" ref="BY7:CB7" si="8">MAX(BY10:BY150)</f>
        <v>33439.84333792259</v>
      </c>
      <c r="BZ7" s="14">
        <f t="shared" si="8"/>
        <v>15919.81109091926</v>
      </c>
      <c r="CA7" s="14">
        <f t="shared" si="8"/>
        <v>13.572495314444</v>
      </c>
      <c r="CB7" s="14">
        <f t="shared" si="8"/>
        <v>655.68478416208029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172</v>
      </c>
      <c r="B8" s="16">
        <f>B146-B10</f>
        <v>1.574074074074075E-3</v>
      </c>
      <c r="AT8" s="15">
        <f>SUM(AT10:AT150)/3600</f>
        <v>1.3074444444444449</v>
      </c>
      <c r="BU8" s="28">
        <f>SUM(BU10:BU150)/3600</f>
        <v>0.53021782444444443</v>
      </c>
      <c r="BV8" s="23"/>
      <c r="BW8" s="28">
        <f>SUM(BW10:BW150)/3600</f>
        <v>0.14008354921822222</v>
      </c>
      <c r="BX8" s="23"/>
      <c r="BY8" s="28">
        <f>SUM(BY10:BY150)/3600</f>
        <v>542.09127182608233</v>
      </c>
      <c r="BZ8" s="28">
        <f>SUM(BZ10:BZ150)/3600</f>
        <v>393.63587127284649</v>
      </c>
      <c r="CA8" s="28">
        <f>SUM(CA10:CA150)/3600</f>
        <v>8.2451055020965294E-2</v>
      </c>
      <c r="CB8" s="28">
        <f>SUM(CB10:CB150)/3600</f>
        <v>7.8697127518458112</v>
      </c>
      <c r="CC8" s="29"/>
      <c r="CD8" s="23"/>
      <c r="CE8" s="23"/>
      <c r="CF8" s="23"/>
      <c r="CG8" s="23"/>
      <c r="CH8" s="23"/>
      <c r="CI8" s="29"/>
    </row>
    <row r="9" spans="1:87" s="14" customFormat="1" x14ac:dyDescent="0.25">
      <c r="B9" s="16"/>
      <c r="AT9" s="17"/>
      <c r="BU9" s="4"/>
      <c r="BV9" s="4"/>
      <c r="BW9" s="30">
        <f>AT8/BW8</f>
        <v>9.3333189495913427</v>
      </c>
      <c r="BX9" s="31" t="s">
        <v>191</v>
      </c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</row>
    <row r="10" spans="1:87" x14ac:dyDescent="0.25">
      <c r="A10" s="2">
        <f>'Raw Data'!A1258</f>
        <v>42070</v>
      </c>
      <c r="B10" s="3">
        <f>'Raw Data'!B1258</f>
        <v>3.8712962962962963E-2</v>
      </c>
      <c r="C10" s="4">
        <f>'Raw Data'!C1258</f>
        <v>7.04</v>
      </c>
      <c r="D10" s="4">
        <f>'Raw Data'!D1258</f>
        <v>12.4437</v>
      </c>
      <c r="E10" s="4">
        <f>'Raw Data'!E1258</f>
        <v>124436.984</v>
      </c>
      <c r="F10" s="4">
        <f>'Raw Data'!F1258</f>
        <v>8.3000000000000007</v>
      </c>
      <c r="G10" s="4">
        <f>'Raw Data'!G1258</f>
        <v>24.7</v>
      </c>
      <c r="H10" s="4">
        <f>'Raw Data'!H1258</f>
        <v>4098.3</v>
      </c>
      <c r="I10" s="4">
        <f>'Raw Data'!I1258</f>
        <v>0</v>
      </c>
      <c r="J10" s="4">
        <f>'Raw Data'!J1258</f>
        <v>0</v>
      </c>
      <c r="K10" s="4">
        <f>'Raw Data'!K1258</f>
        <v>0.81189999999999996</v>
      </c>
      <c r="L10" s="4">
        <f>'Raw Data'!L1258</f>
        <v>5.7161</v>
      </c>
      <c r="M10" s="4">
        <f>'Raw Data'!M1258</f>
        <v>10.1036</v>
      </c>
      <c r="N10" s="4">
        <f>'Raw Data'!N1258</f>
        <v>6.7476000000000003</v>
      </c>
      <c r="O10" s="4">
        <f>'Raw Data'!O1258</f>
        <v>20.026800000000001</v>
      </c>
      <c r="P10" s="4">
        <f>'Raw Data'!P1258</f>
        <v>26.8</v>
      </c>
      <c r="Q10" s="4">
        <f>'Raw Data'!Q1258</f>
        <v>5.1414</v>
      </c>
      <c r="R10" s="4">
        <f>'Raw Data'!R1258</f>
        <v>15.2598</v>
      </c>
      <c r="S10" s="4">
        <f>'Raw Data'!S1258</f>
        <v>20.399999999999999</v>
      </c>
      <c r="T10" s="4">
        <f>'Raw Data'!T1258</f>
        <v>4098.2754999999997</v>
      </c>
      <c r="U10" s="4">
        <f>'Raw Data'!U1258</f>
        <v>0</v>
      </c>
      <c r="V10" s="4">
        <f>'Raw Data'!V1258</f>
        <v>0</v>
      </c>
      <c r="W10" s="4">
        <f>'Raw Data'!W1258</f>
        <v>0</v>
      </c>
      <c r="X10" s="4">
        <f>'Raw Data'!X1258</f>
        <v>0</v>
      </c>
      <c r="Y10" s="4">
        <f>'Raw Data'!Y1258</f>
        <v>12.4</v>
      </c>
      <c r="Z10" s="4">
        <f>'Raw Data'!Z1258</f>
        <v>863</v>
      </c>
      <c r="AA10" s="4">
        <f>'Raw Data'!AA1258</f>
        <v>884</v>
      </c>
      <c r="AB10" s="4">
        <f>'Raw Data'!AB1258</f>
        <v>818</v>
      </c>
      <c r="AC10" s="4">
        <f>'Raw Data'!AC1258</f>
        <v>53</v>
      </c>
      <c r="AD10" s="4">
        <f>'Raw Data'!AD1258</f>
        <v>8.5299999999999994</v>
      </c>
      <c r="AE10" s="4">
        <f>'Raw Data'!AE1258</f>
        <v>0.2</v>
      </c>
      <c r="AF10" s="4">
        <f>'Raw Data'!AF1258</f>
        <v>978</v>
      </c>
      <c r="AG10" s="4">
        <f>'Raw Data'!AG1258</f>
        <v>-7</v>
      </c>
      <c r="AH10" s="4">
        <f>'Raw Data'!AH1258</f>
        <v>14</v>
      </c>
      <c r="AI10" s="4">
        <f>'Raw Data'!AI1258</f>
        <v>29</v>
      </c>
      <c r="AJ10" s="4">
        <f>'Raw Data'!AJ1258</f>
        <v>191.8</v>
      </c>
      <c r="AK10" s="4">
        <f>'Raw Data'!AK1258</f>
        <v>141</v>
      </c>
      <c r="AL10" s="4">
        <f>'Raw Data'!AL1258</f>
        <v>3.4</v>
      </c>
      <c r="AM10" s="4">
        <f>'Raw Data'!AM1258</f>
        <v>195</v>
      </c>
      <c r="AN10" s="4" t="str">
        <f>'Raw Data'!AN1258</f>
        <v>n/a</v>
      </c>
      <c r="AO10" s="4">
        <f>'Raw Data'!AO1258</f>
        <v>2</v>
      </c>
      <c r="AP10" s="5">
        <f>'Raw Data'!AP1258</f>
        <v>0.62207175925925928</v>
      </c>
      <c r="AQ10" s="4">
        <f>'Raw Data'!AQ1258</f>
        <v>47.15981</v>
      </c>
      <c r="AR10" s="4">
        <f>'Raw Data'!AR1258</f>
        <v>-88.490538999999998</v>
      </c>
      <c r="AS10" s="4">
        <f>'Raw Data'!AS1258</f>
        <v>316.5</v>
      </c>
      <c r="AT10" s="4">
        <f>'Raw Data'!AT1258</f>
        <v>34</v>
      </c>
      <c r="AU10" s="4">
        <f>'Raw Data'!AU1258</f>
        <v>12</v>
      </c>
      <c r="AV10" s="4">
        <f>'Raw Data'!AV1258</f>
        <v>10</v>
      </c>
      <c r="AW10" s="4" t="str">
        <f>'Raw Data'!AW1258</f>
        <v>0x4b66000</v>
      </c>
      <c r="AX10" s="4">
        <f>'Raw Data'!AX1258</f>
        <v>1</v>
      </c>
      <c r="AY10" s="4">
        <f>'Raw Data'!AY1258</f>
        <v>1.225549</v>
      </c>
      <c r="AZ10" s="4">
        <f>'Raw Data'!AZ1258</f>
        <v>1.725549</v>
      </c>
      <c r="BA10" s="4">
        <f>'Raw Data'!BA1258</f>
        <v>14.023</v>
      </c>
      <c r="BB10" s="4">
        <f>'Raw Data'!BB1258</f>
        <v>9.3000000000000007</v>
      </c>
      <c r="BC10" s="4">
        <f>'Raw Data'!BC1258</f>
        <v>0.66</v>
      </c>
      <c r="BD10" s="4">
        <f>'Raw Data'!BD1258</f>
        <v>23.161000000000001</v>
      </c>
      <c r="BE10" s="4">
        <f>'Raw Data'!BE1258</f>
        <v>1067.3599999999999</v>
      </c>
      <c r="BF10" s="4">
        <f>'Raw Data'!BF1258</f>
        <v>1200.7840000000001</v>
      </c>
      <c r="BG10" s="4">
        <f>'Raw Data'!BG1258</f>
        <v>0.13200000000000001</v>
      </c>
      <c r="BH10" s="4">
        <f>'Raw Data'!BH1258</f>
        <v>0.39200000000000002</v>
      </c>
      <c r="BI10" s="4">
        <f>'Raw Data'!BI1258</f>
        <v>0.52400000000000002</v>
      </c>
      <c r="BJ10" s="4">
        <f>'Raw Data'!BJ1258</f>
        <v>0.10100000000000001</v>
      </c>
      <c r="BK10" s="4">
        <f>'Raw Data'!BK1258</f>
        <v>0.29799999999999999</v>
      </c>
      <c r="BL10" s="4">
        <f>'Raw Data'!BL1258</f>
        <v>0.39900000000000002</v>
      </c>
      <c r="BM10" s="4">
        <f>'Raw Data'!BM1258</f>
        <v>25.3066</v>
      </c>
      <c r="BN10" s="4">
        <f>'Raw Data'!BN1258</f>
        <v>0</v>
      </c>
      <c r="BO10" s="4">
        <f>'Raw Data'!BO1258</f>
        <v>0</v>
      </c>
      <c r="BP10" s="4">
        <f>'Raw Data'!BP1258</f>
        <v>0</v>
      </c>
      <c r="BQ10" s="4">
        <f>'Raw Data'!BQ1258</f>
        <v>0</v>
      </c>
      <c r="BR10" s="4">
        <f>'Raw Data'!BR1258</f>
        <v>0.65877300000000005</v>
      </c>
      <c r="BS10" s="4">
        <f>'Raw Data'!BS1258</f>
        <v>-5</v>
      </c>
      <c r="BT10" s="4">
        <f>'Raw Data'!BT1258</f>
        <v>0.16881099999999999</v>
      </c>
      <c r="BU10" s="4">
        <f>'Raw Data'!BU1258</f>
        <v>16.098765</v>
      </c>
      <c r="BV10" s="4">
        <f>'Raw Data'!BV1258</f>
        <v>3.4099819999999998</v>
      </c>
      <c r="BW10" s="4">
        <f>BU10*0.2642</f>
        <v>4.2532937129999997</v>
      </c>
      <c r="BY10" s="4">
        <f>BE10*$BU10*0.737</f>
        <v>12664.002046264797</v>
      </c>
      <c r="BZ10" s="4">
        <f>BF10*$BU10*0.737</f>
        <v>14247.049761207121</v>
      </c>
      <c r="CA10" s="4">
        <f>BJ10*$BU10*0.737</f>
        <v>1.1983437703050002</v>
      </c>
      <c r="CB10" s="4">
        <f>BM10*$BU10*0.737</f>
        <v>300.25748967921299</v>
      </c>
      <c r="CE10" s="32" t="s">
        <v>192</v>
      </c>
    </row>
    <row r="11" spans="1:87" x14ac:dyDescent="0.25">
      <c r="A11" s="2">
        <f>'Raw Data'!A1259</f>
        <v>42070</v>
      </c>
      <c r="B11" s="3">
        <f>'Raw Data'!B1259</f>
        <v>3.8724537037037036E-2</v>
      </c>
      <c r="C11" s="4">
        <f>'Raw Data'!C1259</f>
        <v>7.0549999999999997</v>
      </c>
      <c r="D11" s="4">
        <f>'Raw Data'!D1259</f>
        <v>12.603999999999999</v>
      </c>
      <c r="E11" s="4">
        <f>'Raw Data'!E1259</f>
        <v>126039.91899999999</v>
      </c>
      <c r="F11" s="4">
        <f>'Raw Data'!F1259</f>
        <v>8.4</v>
      </c>
      <c r="G11" s="4">
        <f>'Raw Data'!G1259</f>
        <v>33</v>
      </c>
      <c r="H11" s="4">
        <f>'Raw Data'!H1259</f>
        <v>3587.4</v>
      </c>
      <c r="I11" s="4">
        <f>'Raw Data'!I1259</f>
        <v>0</v>
      </c>
      <c r="J11" s="4">
        <f>'Raw Data'!J1259</f>
        <v>0</v>
      </c>
      <c r="K11" s="4">
        <f>'Raw Data'!K1259</f>
        <v>0.81069999999999998</v>
      </c>
      <c r="L11" s="4">
        <f>'Raw Data'!L1259</f>
        <v>5.7195</v>
      </c>
      <c r="M11" s="4">
        <f>'Raw Data'!M1259</f>
        <v>10.217599999999999</v>
      </c>
      <c r="N11" s="4">
        <f>'Raw Data'!N1259</f>
        <v>6.8095999999999997</v>
      </c>
      <c r="O11" s="4">
        <f>'Raw Data'!O1259</f>
        <v>26.760400000000001</v>
      </c>
      <c r="P11" s="4">
        <f>'Raw Data'!P1259</f>
        <v>33.6</v>
      </c>
      <c r="Q11" s="4">
        <f>'Raw Data'!Q1259</f>
        <v>5.1886999999999999</v>
      </c>
      <c r="R11" s="4">
        <f>'Raw Data'!R1259</f>
        <v>20.390499999999999</v>
      </c>
      <c r="S11" s="4">
        <f>'Raw Data'!S1259</f>
        <v>25.6</v>
      </c>
      <c r="T11" s="4">
        <f>'Raw Data'!T1259</f>
        <v>3587.3890999999999</v>
      </c>
      <c r="U11" s="4">
        <f>'Raw Data'!U1259</f>
        <v>0</v>
      </c>
      <c r="V11" s="4">
        <f>'Raw Data'!V1259</f>
        <v>0</v>
      </c>
      <c r="W11" s="4">
        <f>'Raw Data'!W1259</f>
        <v>0</v>
      </c>
      <c r="X11" s="4">
        <f>'Raw Data'!X1259</f>
        <v>0</v>
      </c>
      <c r="Y11" s="4">
        <f>'Raw Data'!Y1259</f>
        <v>12.4</v>
      </c>
      <c r="Z11" s="4">
        <f>'Raw Data'!Z1259</f>
        <v>862</v>
      </c>
      <c r="AA11" s="4">
        <f>'Raw Data'!AA1259</f>
        <v>884</v>
      </c>
      <c r="AB11" s="4">
        <f>'Raw Data'!AB1259</f>
        <v>817</v>
      </c>
      <c r="AC11" s="4">
        <f>'Raw Data'!AC1259</f>
        <v>53</v>
      </c>
      <c r="AD11" s="4">
        <f>'Raw Data'!AD1259</f>
        <v>8.5299999999999994</v>
      </c>
      <c r="AE11" s="4">
        <f>'Raw Data'!AE1259</f>
        <v>0.2</v>
      </c>
      <c r="AF11" s="4">
        <f>'Raw Data'!AF1259</f>
        <v>978</v>
      </c>
      <c r="AG11" s="4">
        <f>'Raw Data'!AG1259</f>
        <v>-7</v>
      </c>
      <c r="AH11" s="4">
        <f>'Raw Data'!AH1259</f>
        <v>14</v>
      </c>
      <c r="AI11" s="4">
        <f>'Raw Data'!AI1259</f>
        <v>29</v>
      </c>
      <c r="AJ11" s="4">
        <f>'Raw Data'!AJ1259</f>
        <v>191.2</v>
      </c>
      <c r="AK11" s="4">
        <f>'Raw Data'!AK1259</f>
        <v>141</v>
      </c>
      <c r="AL11" s="4">
        <f>'Raw Data'!AL1259</f>
        <v>3.4</v>
      </c>
      <c r="AM11" s="4">
        <f>'Raw Data'!AM1259</f>
        <v>195</v>
      </c>
      <c r="AN11" s="4" t="str">
        <f>'Raw Data'!AN1259</f>
        <v>n/a</v>
      </c>
      <c r="AO11" s="4">
        <f>'Raw Data'!AO1259</f>
        <v>2</v>
      </c>
      <c r="AP11" s="5">
        <f>'Raw Data'!AP1259</f>
        <v>0.62209490740740747</v>
      </c>
      <c r="AQ11" s="4">
        <f>'Raw Data'!AQ1259</f>
        <v>47.159624999999998</v>
      </c>
      <c r="AR11" s="4">
        <f>'Raw Data'!AR1259</f>
        <v>-88.490274999999997</v>
      </c>
      <c r="AS11" s="4">
        <f>'Raw Data'!AS1259</f>
        <v>316.60000000000002</v>
      </c>
      <c r="AT11" s="4">
        <f>'Raw Data'!AT1259</f>
        <v>36.4</v>
      </c>
      <c r="AU11" s="4">
        <f>'Raw Data'!AU1259</f>
        <v>12</v>
      </c>
      <c r="AV11" s="4">
        <f>'Raw Data'!AV1259</f>
        <v>10</v>
      </c>
      <c r="AW11" s="4" t="str">
        <f>'Raw Data'!AW1259</f>
        <v>0x4b66000</v>
      </c>
      <c r="AX11" s="4">
        <f>'Raw Data'!AX1259</f>
        <v>1</v>
      </c>
      <c r="AY11" s="4">
        <f>'Raw Data'!AY1259</f>
        <v>1.412587</v>
      </c>
      <c r="AZ11" s="4">
        <f>'Raw Data'!AZ1259</f>
        <v>1.912587</v>
      </c>
      <c r="BA11" s="4">
        <f>'Raw Data'!BA1259</f>
        <v>14.023</v>
      </c>
      <c r="BB11" s="4">
        <f>'Raw Data'!BB1259</f>
        <v>9.23</v>
      </c>
      <c r="BC11" s="4">
        <f>'Raw Data'!BC1259</f>
        <v>0.66</v>
      </c>
      <c r="BD11" s="4">
        <f>'Raw Data'!BD1259</f>
        <v>23.355</v>
      </c>
      <c r="BE11" s="4">
        <f>'Raw Data'!BE1259</f>
        <v>1063.6369999999999</v>
      </c>
      <c r="BF11" s="4">
        <f>'Raw Data'!BF1259</f>
        <v>1209.3779999999999</v>
      </c>
      <c r="BG11" s="4">
        <f>'Raw Data'!BG1259</f>
        <v>0.13300000000000001</v>
      </c>
      <c r="BH11" s="4">
        <f>'Raw Data'!BH1259</f>
        <v>0.52100000000000002</v>
      </c>
      <c r="BI11" s="4">
        <f>'Raw Data'!BI1259</f>
        <v>0.65400000000000003</v>
      </c>
      <c r="BJ11" s="4">
        <f>'Raw Data'!BJ1259</f>
        <v>0.10100000000000001</v>
      </c>
      <c r="BK11" s="4">
        <f>'Raw Data'!BK1259</f>
        <v>0.39700000000000002</v>
      </c>
      <c r="BL11" s="4">
        <f>'Raw Data'!BL1259</f>
        <v>0.498</v>
      </c>
      <c r="BM11" s="4">
        <f>'Raw Data'!BM1259</f>
        <v>22.061399999999999</v>
      </c>
      <c r="BN11" s="4">
        <f>'Raw Data'!BN1259</f>
        <v>0</v>
      </c>
      <c r="BO11" s="4">
        <f>'Raw Data'!BO1259</f>
        <v>0</v>
      </c>
      <c r="BP11" s="4">
        <f>'Raw Data'!BP1259</f>
        <v>0</v>
      </c>
      <c r="BQ11" s="4">
        <f>'Raw Data'!BQ1259</f>
        <v>0</v>
      </c>
      <c r="BR11" s="4">
        <f>'Raw Data'!BR1259</f>
        <v>0.68044000000000004</v>
      </c>
      <c r="BS11" s="4">
        <f>'Raw Data'!BS1259</f>
        <v>-5</v>
      </c>
      <c r="BT11" s="4">
        <f>'Raw Data'!BT1259</f>
        <v>0.16900000000000001</v>
      </c>
      <c r="BU11" s="4">
        <f>'Raw Data'!BU1259</f>
        <v>16.628252</v>
      </c>
      <c r="BV11" s="4">
        <f>'Raw Data'!BV1259</f>
        <v>3.4138000000000002</v>
      </c>
      <c r="BW11" s="4">
        <f t="shared" ref="BW11:BW74" si="9">BU11*0.2642</f>
        <v>4.3931841783999994</v>
      </c>
      <c r="BY11" s="4">
        <f t="shared" ref="BY11:BY74" si="10">BE11*$BU11*0.737</f>
        <v>13034.894541450187</v>
      </c>
      <c r="BZ11" s="4">
        <f t="shared" ref="BZ11:BZ74" si="11">BF11*$BU11*0.737</f>
        <v>14820.953662527672</v>
      </c>
      <c r="CA11" s="4">
        <f t="shared" ref="CA11:CA74" si="12">BJ11*$BU11*0.737</f>
        <v>1.2377571941240002</v>
      </c>
      <c r="CB11" s="4">
        <f t="shared" ref="CB11:CB74" si="13">BM11*$BU11*0.737</f>
        <v>270.36293626185358</v>
      </c>
    </row>
    <row r="12" spans="1:87" x14ac:dyDescent="0.25">
      <c r="A12" s="2">
        <f>'Raw Data'!A1260</f>
        <v>42070</v>
      </c>
      <c r="B12" s="3">
        <f>'Raw Data'!B1260</f>
        <v>3.873611111111111E-2</v>
      </c>
      <c r="C12" s="4">
        <f>'Raw Data'!C1260</f>
        <v>7.1820000000000004</v>
      </c>
      <c r="D12" s="4">
        <f>'Raw Data'!D1260</f>
        <v>12.4033</v>
      </c>
      <c r="E12" s="4">
        <f>'Raw Data'!E1260</f>
        <v>124033.4694</v>
      </c>
      <c r="F12" s="4">
        <f>'Raw Data'!F1260</f>
        <v>8.4</v>
      </c>
      <c r="G12" s="4">
        <f>'Raw Data'!G1260</f>
        <v>33</v>
      </c>
      <c r="H12" s="4">
        <f>'Raw Data'!H1260</f>
        <v>3411.6</v>
      </c>
      <c r="I12" s="4">
        <f>'Raw Data'!I1260</f>
        <v>0</v>
      </c>
      <c r="J12" s="4">
        <f>'Raw Data'!J1260</f>
        <v>0</v>
      </c>
      <c r="K12" s="4">
        <f>'Raw Data'!K1260</f>
        <v>0.81210000000000004</v>
      </c>
      <c r="L12" s="4">
        <f>'Raw Data'!L1260</f>
        <v>5.8320999999999996</v>
      </c>
      <c r="M12" s="4">
        <f>'Raw Data'!M1260</f>
        <v>10.0722</v>
      </c>
      <c r="N12" s="4">
        <f>'Raw Data'!N1260</f>
        <v>6.8212999999999999</v>
      </c>
      <c r="O12" s="4">
        <f>'Raw Data'!O1260</f>
        <v>26.797899999999998</v>
      </c>
      <c r="P12" s="4">
        <f>'Raw Data'!P1260</f>
        <v>33.6</v>
      </c>
      <c r="Q12" s="4">
        <f>'Raw Data'!Q1260</f>
        <v>5.1976000000000004</v>
      </c>
      <c r="R12" s="4">
        <f>'Raw Data'!R1260</f>
        <v>20.4191</v>
      </c>
      <c r="S12" s="4">
        <f>'Raw Data'!S1260</f>
        <v>25.6</v>
      </c>
      <c r="T12" s="4">
        <f>'Raw Data'!T1260</f>
        <v>3411.5994000000001</v>
      </c>
      <c r="U12" s="4">
        <f>'Raw Data'!U1260</f>
        <v>0</v>
      </c>
      <c r="V12" s="4">
        <f>'Raw Data'!V1260</f>
        <v>0</v>
      </c>
      <c r="W12" s="4">
        <f>'Raw Data'!W1260</f>
        <v>0</v>
      </c>
      <c r="X12" s="4">
        <f>'Raw Data'!X1260</f>
        <v>0</v>
      </c>
      <c r="Y12" s="4">
        <f>'Raw Data'!Y1260</f>
        <v>12.3</v>
      </c>
      <c r="Z12" s="4">
        <f>'Raw Data'!Z1260</f>
        <v>863</v>
      </c>
      <c r="AA12" s="4">
        <f>'Raw Data'!AA1260</f>
        <v>884</v>
      </c>
      <c r="AB12" s="4">
        <f>'Raw Data'!AB1260</f>
        <v>818</v>
      </c>
      <c r="AC12" s="4">
        <f>'Raw Data'!AC1260</f>
        <v>53</v>
      </c>
      <c r="AD12" s="4">
        <f>'Raw Data'!AD1260</f>
        <v>8.5299999999999994</v>
      </c>
      <c r="AE12" s="4">
        <f>'Raw Data'!AE1260</f>
        <v>0.2</v>
      </c>
      <c r="AF12" s="4">
        <f>'Raw Data'!AF1260</f>
        <v>978</v>
      </c>
      <c r="AG12" s="4">
        <f>'Raw Data'!AG1260</f>
        <v>-7</v>
      </c>
      <c r="AH12" s="4">
        <f>'Raw Data'!AH1260</f>
        <v>14</v>
      </c>
      <c r="AI12" s="4">
        <f>'Raw Data'!AI1260</f>
        <v>29</v>
      </c>
      <c r="AJ12" s="4">
        <f>'Raw Data'!AJ1260</f>
        <v>191</v>
      </c>
      <c r="AK12" s="4">
        <f>'Raw Data'!AK1260</f>
        <v>141</v>
      </c>
      <c r="AL12" s="4">
        <f>'Raw Data'!AL1260</f>
        <v>3.2</v>
      </c>
      <c r="AM12" s="4">
        <f>'Raw Data'!AM1260</f>
        <v>195</v>
      </c>
      <c r="AN12" s="4" t="str">
        <f>'Raw Data'!AN1260</f>
        <v>n/a</v>
      </c>
      <c r="AO12" s="4">
        <f>'Raw Data'!AO1260</f>
        <v>2</v>
      </c>
      <c r="AP12" s="5">
        <f>'Raw Data'!AP1260</f>
        <v>0.62209490740740747</v>
      </c>
      <c r="AQ12" s="4">
        <f>'Raw Data'!AQ1260</f>
        <v>47.159613</v>
      </c>
      <c r="AR12" s="4">
        <f>'Raw Data'!AR1260</f>
        <v>-88.490255000000005</v>
      </c>
      <c r="AS12" s="4">
        <f>'Raw Data'!AS1260</f>
        <v>316.60000000000002</v>
      </c>
      <c r="AT12" s="4">
        <f>'Raw Data'!AT1260</f>
        <v>36.4</v>
      </c>
      <c r="AU12" s="4">
        <f>'Raw Data'!AU1260</f>
        <v>12</v>
      </c>
      <c r="AV12" s="4">
        <f>'Raw Data'!AV1260</f>
        <v>10</v>
      </c>
      <c r="AW12" s="4" t="str">
        <f>'Raw Data'!AW1260</f>
        <v>0x4b66000</v>
      </c>
      <c r="AX12" s="4">
        <f>'Raw Data'!AX1260</f>
        <v>1</v>
      </c>
      <c r="AY12" s="4">
        <f>'Raw Data'!AY1260</f>
        <v>1.5</v>
      </c>
      <c r="AZ12" s="4">
        <f>'Raw Data'!AZ1260</f>
        <v>2</v>
      </c>
      <c r="BA12" s="4">
        <f>'Raw Data'!BA1260</f>
        <v>14.023</v>
      </c>
      <c r="BB12" s="4">
        <f>'Raw Data'!BB1260</f>
        <v>9.31</v>
      </c>
      <c r="BC12" s="4">
        <f>'Raw Data'!BC1260</f>
        <v>0.66</v>
      </c>
      <c r="BD12" s="4">
        <f>'Raw Data'!BD1260</f>
        <v>23.143999999999998</v>
      </c>
      <c r="BE12" s="4">
        <f>'Raw Data'!BE1260</f>
        <v>1087.951</v>
      </c>
      <c r="BF12" s="4">
        <f>'Raw Data'!BF1260</f>
        <v>1195.876</v>
      </c>
      <c r="BG12" s="4">
        <f>'Raw Data'!BG1260</f>
        <v>0.13300000000000001</v>
      </c>
      <c r="BH12" s="4">
        <f>'Raw Data'!BH1260</f>
        <v>0.52400000000000002</v>
      </c>
      <c r="BI12" s="4">
        <f>'Raw Data'!BI1260</f>
        <v>0.65700000000000003</v>
      </c>
      <c r="BJ12" s="4">
        <f>'Raw Data'!BJ1260</f>
        <v>0.10199999999999999</v>
      </c>
      <c r="BK12" s="4">
        <f>'Raw Data'!BK1260</f>
        <v>0.39900000000000002</v>
      </c>
      <c r="BL12" s="4">
        <f>'Raw Data'!BL1260</f>
        <v>0.5</v>
      </c>
      <c r="BM12" s="4">
        <f>'Raw Data'!BM1260</f>
        <v>21.0456</v>
      </c>
      <c r="BN12" s="4">
        <f>'Raw Data'!BN1260</f>
        <v>0</v>
      </c>
      <c r="BO12" s="4">
        <f>'Raw Data'!BO1260</f>
        <v>0</v>
      </c>
      <c r="BP12" s="4">
        <f>'Raw Data'!BP1260</f>
        <v>0</v>
      </c>
      <c r="BQ12" s="4">
        <f>'Raw Data'!BQ1260</f>
        <v>0</v>
      </c>
      <c r="BR12" s="4">
        <f>'Raw Data'!BR1260</f>
        <v>0.69934300000000005</v>
      </c>
      <c r="BS12" s="4">
        <f>'Raw Data'!BS1260</f>
        <v>-5</v>
      </c>
      <c r="BT12" s="4">
        <f>'Raw Data'!BT1260</f>
        <v>0.16738</v>
      </c>
      <c r="BU12" s="4">
        <f>'Raw Data'!BU1260</f>
        <v>17.090185999999999</v>
      </c>
      <c r="BV12" s="4">
        <f>'Raw Data'!BV1260</f>
        <v>3.381068</v>
      </c>
      <c r="BW12" s="4">
        <f t="shared" si="9"/>
        <v>4.5152271411999996</v>
      </c>
      <c r="BY12" s="4">
        <f t="shared" si="10"/>
        <v>13703.251007328983</v>
      </c>
      <c r="BZ12" s="4">
        <f t="shared" si="11"/>
        <v>15062.616792153829</v>
      </c>
      <c r="CA12" s="4">
        <f t="shared" si="12"/>
        <v>1.2847376423639998</v>
      </c>
      <c r="CB12" s="4">
        <f t="shared" si="13"/>
        <v>265.07916202093918</v>
      </c>
    </row>
    <row r="13" spans="1:87" x14ac:dyDescent="0.25">
      <c r="A13" s="2">
        <f>'Raw Data'!A1261</f>
        <v>42070</v>
      </c>
      <c r="B13" s="3">
        <f>'Raw Data'!B1261</f>
        <v>3.8747685185185184E-2</v>
      </c>
      <c r="C13" s="4">
        <f>'Raw Data'!C1261</f>
        <v>7.8310000000000004</v>
      </c>
      <c r="D13" s="4">
        <f>'Raw Data'!D1261</f>
        <v>11.6721</v>
      </c>
      <c r="E13" s="4">
        <f>'Raw Data'!E1261</f>
        <v>116720.85709999999</v>
      </c>
      <c r="F13" s="4">
        <f>'Raw Data'!F1261</f>
        <v>8.3000000000000007</v>
      </c>
      <c r="G13" s="4">
        <f>'Raw Data'!G1261</f>
        <v>27.8</v>
      </c>
      <c r="H13" s="4">
        <f>'Raw Data'!H1261</f>
        <v>2939.2</v>
      </c>
      <c r="I13" s="4">
        <f>'Raw Data'!I1261</f>
        <v>0</v>
      </c>
      <c r="J13" s="4">
        <f>'Raw Data'!J1261</f>
        <v>0</v>
      </c>
      <c r="K13" s="4">
        <f>'Raw Data'!K1261</f>
        <v>0.81569999999999998</v>
      </c>
      <c r="L13" s="4">
        <f>'Raw Data'!L1261</f>
        <v>6.3875999999999999</v>
      </c>
      <c r="M13" s="4">
        <f>'Raw Data'!M1261</f>
        <v>9.5206999999999997</v>
      </c>
      <c r="N13" s="4">
        <f>'Raw Data'!N1261</f>
        <v>6.7701000000000002</v>
      </c>
      <c r="O13" s="4">
        <f>'Raw Data'!O1261</f>
        <v>22.667400000000001</v>
      </c>
      <c r="P13" s="4">
        <f>'Raw Data'!P1261</f>
        <v>29.4</v>
      </c>
      <c r="Q13" s="4">
        <f>'Raw Data'!Q1261</f>
        <v>5.1585999999999999</v>
      </c>
      <c r="R13" s="4">
        <f>'Raw Data'!R1261</f>
        <v>17.271799999999999</v>
      </c>
      <c r="S13" s="4">
        <f>'Raw Data'!S1261</f>
        <v>22.4</v>
      </c>
      <c r="T13" s="4">
        <f>'Raw Data'!T1261</f>
        <v>2939.2193000000002</v>
      </c>
      <c r="U13" s="4">
        <f>'Raw Data'!U1261</f>
        <v>0</v>
      </c>
      <c r="V13" s="4">
        <f>'Raw Data'!V1261</f>
        <v>0</v>
      </c>
      <c r="W13" s="4">
        <f>'Raw Data'!W1261</f>
        <v>0</v>
      </c>
      <c r="X13" s="4">
        <f>'Raw Data'!X1261</f>
        <v>0</v>
      </c>
      <c r="Y13" s="4">
        <f>'Raw Data'!Y1261</f>
        <v>12.4</v>
      </c>
      <c r="Z13" s="4">
        <f>'Raw Data'!Z1261</f>
        <v>863</v>
      </c>
      <c r="AA13" s="4">
        <f>'Raw Data'!AA1261</f>
        <v>883</v>
      </c>
      <c r="AB13" s="4">
        <f>'Raw Data'!AB1261</f>
        <v>818</v>
      </c>
      <c r="AC13" s="4">
        <f>'Raw Data'!AC1261</f>
        <v>53</v>
      </c>
      <c r="AD13" s="4">
        <f>'Raw Data'!AD1261</f>
        <v>8.5299999999999994</v>
      </c>
      <c r="AE13" s="4">
        <f>'Raw Data'!AE1261</f>
        <v>0.2</v>
      </c>
      <c r="AF13" s="4">
        <f>'Raw Data'!AF1261</f>
        <v>978</v>
      </c>
      <c r="AG13" s="4">
        <f>'Raw Data'!AG1261</f>
        <v>-7</v>
      </c>
      <c r="AH13" s="4">
        <f>'Raw Data'!AH1261</f>
        <v>14.81</v>
      </c>
      <c r="AI13" s="4">
        <f>'Raw Data'!AI1261</f>
        <v>29</v>
      </c>
      <c r="AJ13" s="4">
        <f>'Raw Data'!AJ1261</f>
        <v>191.8</v>
      </c>
      <c r="AK13" s="4">
        <f>'Raw Data'!AK1261</f>
        <v>140.19999999999999</v>
      </c>
      <c r="AL13" s="4">
        <f>'Raw Data'!AL1261</f>
        <v>3.4</v>
      </c>
      <c r="AM13" s="4">
        <f>'Raw Data'!AM1261</f>
        <v>195</v>
      </c>
      <c r="AN13" s="4" t="str">
        <f>'Raw Data'!AN1261</f>
        <v>n/a</v>
      </c>
      <c r="AO13" s="4">
        <f>'Raw Data'!AO1261</f>
        <v>2</v>
      </c>
      <c r="AP13" s="5">
        <f>'Raw Data'!AP1261</f>
        <v>0.62210648148148151</v>
      </c>
      <c r="AQ13" s="4">
        <f>'Raw Data'!AQ1261</f>
        <v>47.159514999999999</v>
      </c>
      <c r="AR13" s="4">
        <f>'Raw Data'!AR1261</f>
        <v>-88.490098000000003</v>
      </c>
      <c r="AS13" s="4">
        <f>'Raw Data'!AS1261</f>
        <v>316.5</v>
      </c>
      <c r="AT13" s="4">
        <f>'Raw Data'!AT1261</f>
        <v>36.200000000000003</v>
      </c>
      <c r="AU13" s="4">
        <f>'Raw Data'!AU1261</f>
        <v>12</v>
      </c>
      <c r="AV13" s="4">
        <f>'Raw Data'!AV1261</f>
        <v>10</v>
      </c>
      <c r="AW13" s="4" t="str">
        <f>'Raw Data'!AW1261</f>
        <v>0x4b66000</v>
      </c>
      <c r="AX13" s="4">
        <f>'Raw Data'!AX1261</f>
        <v>1</v>
      </c>
      <c r="AY13" s="4">
        <f>'Raw Data'!AY1261</f>
        <v>1.5123880000000001</v>
      </c>
      <c r="AZ13" s="4">
        <f>'Raw Data'!AZ1261</f>
        <v>2.0123880000000001</v>
      </c>
      <c r="BA13" s="4">
        <f>'Raw Data'!BA1261</f>
        <v>14.023</v>
      </c>
      <c r="BB13" s="4">
        <f>'Raw Data'!BB1261</f>
        <v>9.5</v>
      </c>
      <c r="BC13" s="4">
        <f>'Raw Data'!BC1261</f>
        <v>0.68</v>
      </c>
      <c r="BD13" s="4">
        <f>'Raw Data'!BD1261</f>
        <v>22.597999999999999</v>
      </c>
      <c r="BE13" s="4">
        <f>'Raw Data'!BE1261</f>
        <v>1194.7809999999999</v>
      </c>
      <c r="BF13" s="4">
        <f>'Raw Data'!BF1261</f>
        <v>1133.422</v>
      </c>
      <c r="BG13" s="4">
        <f>'Raw Data'!BG1261</f>
        <v>0.13300000000000001</v>
      </c>
      <c r="BH13" s="4">
        <f>'Raw Data'!BH1261</f>
        <v>0.44400000000000001</v>
      </c>
      <c r="BI13" s="4">
        <f>'Raw Data'!BI1261</f>
        <v>0.57699999999999996</v>
      </c>
      <c r="BJ13" s="4">
        <f>'Raw Data'!BJ1261</f>
        <v>0.10100000000000001</v>
      </c>
      <c r="BK13" s="4">
        <f>'Raw Data'!BK1261</f>
        <v>0.33800000000000002</v>
      </c>
      <c r="BL13" s="4">
        <f>'Raw Data'!BL1261</f>
        <v>0.439</v>
      </c>
      <c r="BM13" s="4">
        <f>'Raw Data'!BM1261</f>
        <v>18.180199999999999</v>
      </c>
      <c r="BN13" s="4">
        <f>'Raw Data'!BN1261</f>
        <v>0</v>
      </c>
      <c r="BO13" s="4">
        <f>'Raw Data'!BO1261</f>
        <v>0</v>
      </c>
      <c r="BP13" s="4">
        <f>'Raw Data'!BP1261</f>
        <v>0</v>
      </c>
      <c r="BQ13" s="4">
        <f>'Raw Data'!BQ1261</f>
        <v>0</v>
      </c>
      <c r="BR13" s="4">
        <f>'Raw Data'!BR1261</f>
        <v>0.69471000000000005</v>
      </c>
      <c r="BS13" s="4">
        <f>'Raw Data'!BS1261</f>
        <v>-5</v>
      </c>
      <c r="BT13" s="4">
        <f>'Raw Data'!BT1261</f>
        <v>0.17024</v>
      </c>
      <c r="BU13" s="4">
        <f>'Raw Data'!BU1261</f>
        <v>16.976974999999999</v>
      </c>
      <c r="BV13" s="4">
        <f>'Raw Data'!BV1261</f>
        <v>3.4388480000000001</v>
      </c>
      <c r="BW13" s="4">
        <f t="shared" si="9"/>
        <v>4.4853167950000001</v>
      </c>
      <c r="BY13" s="4">
        <f t="shared" si="10"/>
        <v>14949.136402429074</v>
      </c>
      <c r="BZ13" s="4">
        <f t="shared" si="11"/>
        <v>14181.41071837765</v>
      </c>
      <c r="CA13" s="4">
        <f t="shared" si="12"/>
        <v>1.2637150880750001</v>
      </c>
      <c r="CB13" s="4">
        <f t="shared" si="13"/>
        <v>227.471218259615</v>
      </c>
    </row>
    <row r="14" spans="1:87" x14ac:dyDescent="0.25">
      <c r="A14" s="2">
        <f>'Raw Data'!A1262</f>
        <v>42070</v>
      </c>
      <c r="B14" s="3">
        <f>'Raw Data'!B1262</f>
        <v>3.8759259259259257E-2</v>
      </c>
      <c r="C14" s="4">
        <f>'Raw Data'!C1262</f>
        <v>8.43</v>
      </c>
      <c r="D14" s="4">
        <f>'Raw Data'!D1262</f>
        <v>10.3619</v>
      </c>
      <c r="E14" s="4">
        <f>'Raw Data'!E1262</f>
        <v>103618.81630000001</v>
      </c>
      <c r="F14" s="4">
        <f>'Raw Data'!F1262</f>
        <v>8.4</v>
      </c>
      <c r="G14" s="4">
        <f>'Raw Data'!G1262</f>
        <v>48.3</v>
      </c>
      <c r="H14" s="4">
        <f>'Raw Data'!H1262</f>
        <v>2492.3000000000002</v>
      </c>
      <c r="I14" s="4">
        <f>'Raw Data'!I1262</f>
        <v>0</v>
      </c>
      <c r="J14" s="4">
        <f>'Raw Data'!J1262</f>
        <v>0</v>
      </c>
      <c r="K14" s="4">
        <f>'Raw Data'!K1262</f>
        <v>0.82530000000000003</v>
      </c>
      <c r="L14" s="4">
        <f>'Raw Data'!L1262</f>
        <v>6.9570999999999996</v>
      </c>
      <c r="M14" s="4">
        <f>'Raw Data'!M1262</f>
        <v>8.5512999999999995</v>
      </c>
      <c r="N14" s="4">
        <f>'Raw Data'!N1262</f>
        <v>6.9580000000000002</v>
      </c>
      <c r="O14" s="4">
        <f>'Raw Data'!O1262</f>
        <v>39.876899999999999</v>
      </c>
      <c r="P14" s="4">
        <f>'Raw Data'!P1262</f>
        <v>46.8</v>
      </c>
      <c r="Q14" s="4">
        <f>'Raw Data'!Q1262</f>
        <v>5.3018000000000001</v>
      </c>
      <c r="R14" s="4">
        <f>'Raw Data'!R1262</f>
        <v>30.384799999999998</v>
      </c>
      <c r="S14" s="4">
        <f>'Raw Data'!S1262</f>
        <v>35.700000000000003</v>
      </c>
      <c r="T14" s="4">
        <f>'Raw Data'!T1262</f>
        <v>2492.2898</v>
      </c>
      <c r="U14" s="4">
        <f>'Raw Data'!U1262</f>
        <v>0</v>
      </c>
      <c r="V14" s="4">
        <f>'Raw Data'!V1262</f>
        <v>0</v>
      </c>
      <c r="W14" s="4">
        <f>'Raw Data'!W1262</f>
        <v>0</v>
      </c>
      <c r="X14" s="4">
        <f>'Raw Data'!X1262</f>
        <v>0</v>
      </c>
      <c r="Y14" s="4">
        <f>'Raw Data'!Y1262</f>
        <v>12.3</v>
      </c>
      <c r="Z14" s="4">
        <f>'Raw Data'!Z1262</f>
        <v>865</v>
      </c>
      <c r="AA14" s="4">
        <f>'Raw Data'!AA1262</f>
        <v>884</v>
      </c>
      <c r="AB14" s="4">
        <f>'Raw Data'!AB1262</f>
        <v>819</v>
      </c>
      <c r="AC14" s="4">
        <f>'Raw Data'!AC1262</f>
        <v>53</v>
      </c>
      <c r="AD14" s="4">
        <f>'Raw Data'!AD1262</f>
        <v>8.5299999999999994</v>
      </c>
      <c r="AE14" s="4">
        <f>'Raw Data'!AE1262</f>
        <v>0.2</v>
      </c>
      <c r="AF14" s="4">
        <f>'Raw Data'!AF1262</f>
        <v>978</v>
      </c>
      <c r="AG14" s="4">
        <f>'Raw Data'!AG1262</f>
        <v>-7</v>
      </c>
      <c r="AH14" s="4">
        <f>'Raw Data'!AH1262</f>
        <v>15</v>
      </c>
      <c r="AI14" s="4">
        <f>'Raw Data'!AI1262</f>
        <v>29</v>
      </c>
      <c r="AJ14" s="4">
        <f>'Raw Data'!AJ1262</f>
        <v>192</v>
      </c>
      <c r="AK14" s="4">
        <f>'Raw Data'!AK1262</f>
        <v>140</v>
      </c>
      <c r="AL14" s="4">
        <f>'Raw Data'!AL1262</f>
        <v>3.3</v>
      </c>
      <c r="AM14" s="4">
        <f>'Raw Data'!AM1262</f>
        <v>195</v>
      </c>
      <c r="AN14" s="4" t="str">
        <f>'Raw Data'!AN1262</f>
        <v>n/a</v>
      </c>
      <c r="AO14" s="4">
        <f>'Raw Data'!AO1262</f>
        <v>2</v>
      </c>
      <c r="AP14" s="5">
        <f>'Raw Data'!AP1262</f>
        <v>0.62211805555555555</v>
      </c>
      <c r="AQ14" s="4">
        <f>'Raw Data'!AQ1262</f>
        <v>47.159407000000002</v>
      </c>
      <c r="AR14" s="4">
        <f>'Raw Data'!AR1262</f>
        <v>-88.489925999999997</v>
      </c>
      <c r="AS14" s="4">
        <f>'Raw Data'!AS1262</f>
        <v>316.60000000000002</v>
      </c>
      <c r="AT14" s="4">
        <f>'Raw Data'!AT1262</f>
        <v>34.5</v>
      </c>
      <c r="AU14" s="4">
        <f>'Raw Data'!AU1262</f>
        <v>12</v>
      </c>
      <c r="AV14" s="4">
        <f>'Raw Data'!AV1262</f>
        <v>10</v>
      </c>
      <c r="AW14" s="4" t="str">
        <f>'Raw Data'!AW1262</f>
        <v>0x4b66000</v>
      </c>
      <c r="AX14" s="4">
        <f>'Raw Data'!AX1262</f>
        <v>1</v>
      </c>
      <c r="AY14" s="4">
        <f>'Raw Data'!AY1262</f>
        <v>1.6</v>
      </c>
      <c r="AZ14" s="4">
        <f>'Raw Data'!AZ1262</f>
        <v>2.1</v>
      </c>
      <c r="BA14" s="4">
        <f>'Raw Data'!BA1262</f>
        <v>14.023</v>
      </c>
      <c r="BB14" s="4">
        <f>'Raw Data'!BB1262</f>
        <v>10.07</v>
      </c>
      <c r="BC14" s="4">
        <f>'Raw Data'!BC1262</f>
        <v>0.72</v>
      </c>
      <c r="BD14" s="4">
        <f>'Raw Data'!BD1262</f>
        <v>21.172999999999998</v>
      </c>
      <c r="BE14" s="4">
        <f>'Raw Data'!BE1262</f>
        <v>1338.1130000000001</v>
      </c>
      <c r="BF14" s="4">
        <f>'Raw Data'!BF1262</f>
        <v>1046.828</v>
      </c>
      <c r="BG14" s="4">
        <f>'Raw Data'!BG1262</f>
        <v>0.14000000000000001</v>
      </c>
      <c r="BH14" s="4">
        <f>'Raw Data'!BH1262</f>
        <v>0.80300000000000005</v>
      </c>
      <c r="BI14" s="4">
        <f>'Raw Data'!BI1262</f>
        <v>0.94299999999999995</v>
      </c>
      <c r="BJ14" s="4">
        <f>'Raw Data'!BJ1262</f>
        <v>0.107</v>
      </c>
      <c r="BK14" s="4">
        <f>'Raw Data'!BK1262</f>
        <v>0.61199999999999999</v>
      </c>
      <c r="BL14" s="4">
        <f>'Raw Data'!BL1262</f>
        <v>0.71899999999999997</v>
      </c>
      <c r="BM14" s="4">
        <f>'Raw Data'!BM1262</f>
        <v>15.852</v>
      </c>
      <c r="BN14" s="4">
        <f>'Raw Data'!BN1262</f>
        <v>0</v>
      </c>
      <c r="BO14" s="4">
        <f>'Raw Data'!BO1262</f>
        <v>0</v>
      </c>
      <c r="BP14" s="4">
        <f>'Raw Data'!BP1262</f>
        <v>0</v>
      </c>
      <c r="BQ14" s="4">
        <f>'Raw Data'!BQ1262</f>
        <v>0</v>
      </c>
      <c r="BR14" s="4">
        <f>'Raw Data'!BR1262</f>
        <v>0.66125100000000003</v>
      </c>
      <c r="BS14" s="4">
        <f>'Raw Data'!BS1262</f>
        <v>-5</v>
      </c>
      <c r="BT14" s="4">
        <f>'Raw Data'!BT1262</f>
        <v>0.16937199999999999</v>
      </c>
      <c r="BU14" s="4">
        <f>'Raw Data'!BU1262</f>
        <v>16.159327000000001</v>
      </c>
      <c r="BV14" s="4">
        <f>'Raw Data'!BV1262</f>
        <v>3.4213119999999999</v>
      </c>
      <c r="BW14" s="4">
        <f t="shared" si="9"/>
        <v>4.2692941934000004</v>
      </c>
      <c r="BY14" s="4">
        <f t="shared" si="10"/>
        <v>15936.155075573888</v>
      </c>
      <c r="BZ14" s="4">
        <f t="shared" si="11"/>
        <v>12467.118506025172</v>
      </c>
      <c r="CA14" s="4">
        <f t="shared" si="12"/>
        <v>1.2743083678930001</v>
      </c>
      <c r="CB14" s="4">
        <f t="shared" si="13"/>
        <v>188.78818923214803</v>
      </c>
    </row>
    <row r="15" spans="1:87" x14ac:dyDescent="0.25">
      <c r="A15" s="2">
        <f>'Raw Data'!A1263</f>
        <v>42070</v>
      </c>
      <c r="B15" s="3">
        <f>'Raw Data'!B1263</f>
        <v>3.8770833333333331E-2</v>
      </c>
      <c r="C15" s="4">
        <f>'Raw Data'!C1263</f>
        <v>8.9830000000000005</v>
      </c>
      <c r="D15" s="4">
        <f>'Raw Data'!D1263</f>
        <v>9.8002000000000002</v>
      </c>
      <c r="E15" s="4">
        <f>'Raw Data'!E1263</f>
        <v>98001.9234</v>
      </c>
      <c r="F15" s="4">
        <f>'Raw Data'!F1263</f>
        <v>8.6999999999999993</v>
      </c>
      <c r="G15" s="4">
        <f>'Raw Data'!G1263</f>
        <v>73</v>
      </c>
      <c r="H15" s="4">
        <f>'Raw Data'!H1263</f>
        <v>2365</v>
      </c>
      <c r="I15" s="4">
        <f>'Raw Data'!I1263</f>
        <v>0</v>
      </c>
      <c r="J15" s="4">
        <f>'Raw Data'!J1263</f>
        <v>0</v>
      </c>
      <c r="K15" s="4">
        <f>'Raw Data'!K1263</f>
        <v>0.82699999999999996</v>
      </c>
      <c r="L15" s="4">
        <f>'Raw Data'!L1263</f>
        <v>7.4287999999999998</v>
      </c>
      <c r="M15" s="4">
        <f>'Raw Data'!M1263</f>
        <v>8.1044</v>
      </c>
      <c r="N15" s="4">
        <f>'Raw Data'!N1263</f>
        <v>7.1776</v>
      </c>
      <c r="O15" s="4">
        <f>'Raw Data'!O1263</f>
        <v>60.3992</v>
      </c>
      <c r="P15" s="4">
        <f>'Raw Data'!P1263</f>
        <v>67.599999999999994</v>
      </c>
      <c r="Q15" s="4">
        <f>'Raw Data'!Q1263</f>
        <v>5.4691000000000001</v>
      </c>
      <c r="R15" s="4">
        <f>'Raw Data'!R1263</f>
        <v>46.022100000000002</v>
      </c>
      <c r="S15" s="4">
        <f>'Raw Data'!S1263</f>
        <v>51.5</v>
      </c>
      <c r="T15" s="4">
        <f>'Raw Data'!T1263</f>
        <v>2365.0252999999998</v>
      </c>
      <c r="U15" s="4">
        <f>'Raw Data'!U1263</f>
        <v>0</v>
      </c>
      <c r="V15" s="4">
        <f>'Raw Data'!V1263</f>
        <v>0</v>
      </c>
      <c r="W15" s="4">
        <f>'Raw Data'!W1263</f>
        <v>0</v>
      </c>
      <c r="X15" s="4">
        <f>'Raw Data'!X1263</f>
        <v>0</v>
      </c>
      <c r="Y15" s="4">
        <f>'Raw Data'!Y1263</f>
        <v>12.3</v>
      </c>
      <c r="Z15" s="4">
        <f>'Raw Data'!Z1263</f>
        <v>866</v>
      </c>
      <c r="AA15" s="4">
        <f>'Raw Data'!AA1263</f>
        <v>885</v>
      </c>
      <c r="AB15" s="4">
        <f>'Raw Data'!AB1263</f>
        <v>821</v>
      </c>
      <c r="AC15" s="4">
        <f>'Raw Data'!AC1263</f>
        <v>53</v>
      </c>
      <c r="AD15" s="4">
        <f>'Raw Data'!AD1263</f>
        <v>8.5299999999999994</v>
      </c>
      <c r="AE15" s="4">
        <f>'Raw Data'!AE1263</f>
        <v>0.2</v>
      </c>
      <c r="AF15" s="4">
        <f>'Raw Data'!AF1263</f>
        <v>978</v>
      </c>
      <c r="AG15" s="4">
        <f>'Raw Data'!AG1263</f>
        <v>-7</v>
      </c>
      <c r="AH15" s="4">
        <f>'Raw Data'!AH1263</f>
        <v>14.185814000000001</v>
      </c>
      <c r="AI15" s="4">
        <f>'Raw Data'!AI1263</f>
        <v>29</v>
      </c>
      <c r="AJ15" s="4">
        <f>'Raw Data'!AJ1263</f>
        <v>192</v>
      </c>
      <c r="AK15" s="4">
        <f>'Raw Data'!AK1263</f>
        <v>140.80000000000001</v>
      </c>
      <c r="AL15" s="4">
        <f>'Raw Data'!AL1263</f>
        <v>3.2</v>
      </c>
      <c r="AM15" s="4">
        <f>'Raw Data'!AM1263</f>
        <v>195</v>
      </c>
      <c r="AN15" s="4" t="str">
        <f>'Raw Data'!AN1263</f>
        <v>n/a</v>
      </c>
      <c r="AO15" s="4">
        <f>'Raw Data'!AO1263</f>
        <v>2</v>
      </c>
      <c r="AP15" s="5">
        <f>'Raw Data'!AP1263</f>
        <v>0.62214120370370374</v>
      </c>
      <c r="AQ15" s="4">
        <f>'Raw Data'!AQ1263</f>
        <v>47.159239999999997</v>
      </c>
      <c r="AR15" s="4">
        <f>'Raw Data'!AR1263</f>
        <v>-88.489665000000002</v>
      </c>
      <c r="AS15" s="4">
        <f>'Raw Data'!AS1263</f>
        <v>316.5</v>
      </c>
      <c r="AT15" s="4">
        <f>'Raw Data'!AT1263</f>
        <v>34.5</v>
      </c>
      <c r="AU15" s="4">
        <f>'Raw Data'!AU1263</f>
        <v>12</v>
      </c>
      <c r="AV15" s="4">
        <f>'Raw Data'!AV1263</f>
        <v>9</v>
      </c>
      <c r="AW15" s="4" t="str">
        <f>'Raw Data'!AW1263</f>
        <v>0x4b66000</v>
      </c>
      <c r="AX15" s="4">
        <f>'Raw Data'!AX1263</f>
        <v>1</v>
      </c>
      <c r="AY15" s="4">
        <f>'Raw Data'!AY1263</f>
        <v>1.6</v>
      </c>
      <c r="AZ15" s="4">
        <f>'Raw Data'!AZ1263</f>
        <v>2.1</v>
      </c>
      <c r="BA15" s="4">
        <f>'Raw Data'!BA1263</f>
        <v>14.023</v>
      </c>
      <c r="BB15" s="4">
        <f>'Raw Data'!BB1263</f>
        <v>10.17</v>
      </c>
      <c r="BC15" s="4">
        <f>'Raw Data'!BC1263</f>
        <v>0.73</v>
      </c>
      <c r="BD15" s="4">
        <f>'Raw Data'!BD1263</f>
        <v>20.925000000000001</v>
      </c>
      <c r="BE15" s="4">
        <f>'Raw Data'!BE1263</f>
        <v>1427.759</v>
      </c>
      <c r="BF15" s="4">
        <f>'Raw Data'!BF1263</f>
        <v>991.35900000000004</v>
      </c>
      <c r="BG15" s="4">
        <f>'Raw Data'!BG1263</f>
        <v>0.14399999999999999</v>
      </c>
      <c r="BH15" s="4">
        <f>'Raw Data'!BH1263</f>
        <v>1.216</v>
      </c>
      <c r="BI15" s="4">
        <f>'Raw Data'!BI1263</f>
        <v>1.36</v>
      </c>
      <c r="BJ15" s="4">
        <f>'Raw Data'!BJ1263</f>
        <v>0.11</v>
      </c>
      <c r="BK15" s="4">
        <f>'Raw Data'!BK1263</f>
        <v>0.92600000000000005</v>
      </c>
      <c r="BL15" s="4">
        <f>'Raw Data'!BL1263</f>
        <v>1.036</v>
      </c>
      <c r="BM15" s="4">
        <f>'Raw Data'!BM1263</f>
        <v>15.0311</v>
      </c>
      <c r="BN15" s="4">
        <f>'Raw Data'!BN1263</f>
        <v>0</v>
      </c>
      <c r="BO15" s="4">
        <f>'Raw Data'!BO1263</f>
        <v>0</v>
      </c>
      <c r="BP15" s="4">
        <f>'Raw Data'!BP1263</f>
        <v>0</v>
      </c>
      <c r="BQ15" s="4">
        <f>'Raw Data'!BQ1263</f>
        <v>0</v>
      </c>
      <c r="BR15" s="4">
        <f>'Raw Data'!BR1263</f>
        <v>0.66539899999999996</v>
      </c>
      <c r="BS15" s="4">
        <f>'Raw Data'!BS1263</f>
        <v>-5</v>
      </c>
      <c r="BT15" s="4">
        <f>'Raw Data'!BT1263</f>
        <v>0.168186</v>
      </c>
      <c r="BU15" s="4">
        <f>'Raw Data'!BU1263</f>
        <v>16.260677999999999</v>
      </c>
      <c r="BV15" s="4">
        <f>'Raw Data'!BV1263</f>
        <v>3.3973529999999998</v>
      </c>
      <c r="BW15" s="4">
        <f t="shared" si="9"/>
        <v>4.2960711275999994</v>
      </c>
      <c r="BY15" s="4">
        <f t="shared" si="10"/>
        <v>17110.434738763674</v>
      </c>
      <c r="BZ15" s="4">
        <f t="shared" si="11"/>
        <v>11880.564907793274</v>
      </c>
      <c r="CA15" s="4">
        <f t="shared" si="12"/>
        <v>1.3182531654599998</v>
      </c>
      <c r="CB15" s="4">
        <f t="shared" si="13"/>
        <v>180.13450141223458</v>
      </c>
    </row>
    <row r="16" spans="1:87" x14ac:dyDescent="0.25">
      <c r="A16" s="2">
        <f>'Raw Data'!A1264</f>
        <v>42070</v>
      </c>
      <c r="B16" s="3">
        <f>'Raw Data'!B1264</f>
        <v>3.8782407407407404E-2</v>
      </c>
      <c r="C16" s="4">
        <f>'Raw Data'!C1264</f>
        <v>9.6329999999999991</v>
      </c>
      <c r="D16" s="4">
        <f>'Raw Data'!D1264</f>
        <v>8.5263000000000009</v>
      </c>
      <c r="E16" s="4">
        <f>'Raw Data'!E1264</f>
        <v>85262.63566</v>
      </c>
      <c r="F16" s="4">
        <f>'Raw Data'!F1264</f>
        <v>8.3000000000000007</v>
      </c>
      <c r="G16" s="4">
        <f>'Raw Data'!G1264</f>
        <v>34.700000000000003</v>
      </c>
      <c r="H16" s="4">
        <f>'Raw Data'!H1264</f>
        <v>2318.6</v>
      </c>
      <c r="I16" s="4">
        <f>'Raw Data'!I1264</f>
        <v>0</v>
      </c>
      <c r="J16" s="4">
        <f>'Raw Data'!J1264</f>
        <v>0</v>
      </c>
      <c r="K16" s="4">
        <f>'Raw Data'!K1264</f>
        <v>0.83479999999999999</v>
      </c>
      <c r="L16" s="4">
        <f>'Raw Data'!L1264</f>
        <v>8.0418000000000003</v>
      </c>
      <c r="M16" s="4">
        <f>'Raw Data'!M1264</f>
        <v>7.1177000000000001</v>
      </c>
      <c r="N16" s="4">
        <f>'Raw Data'!N1264</f>
        <v>6.9114000000000004</v>
      </c>
      <c r="O16" s="4">
        <f>'Raw Data'!O1264</f>
        <v>28.983499999999999</v>
      </c>
      <c r="P16" s="4">
        <f>'Raw Data'!P1264</f>
        <v>35.9</v>
      </c>
      <c r="Q16" s="4">
        <f>'Raw Data'!Q1264</f>
        <v>5.2663000000000002</v>
      </c>
      <c r="R16" s="4">
        <f>'Raw Data'!R1264</f>
        <v>22.084399999999999</v>
      </c>
      <c r="S16" s="4">
        <f>'Raw Data'!S1264</f>
        <v>27.4</v>
      </c>
      <c r="T16" s="4">
        <f>'Raw Data'!T1264</f>
        <v>2318.5731000000001</v>
      </c>
      <c r="U16" s="4">
        <f>'Raw Data'!U1264</f>
        <v>0</v>
      </c>
      <c r="V16" s="4">
        <f>'Raw Data'!V1264</f>
        <v>0</v>
      </c>
      <c r="W16" s="4">
        <f>'Raw Data'!W1264</f>
        <v>0</v>
      </c>
      <c r="X16" s="4">
        <f>'Raw Data'!X1264</f>
        <v>0</v>
      </c>
      <c r="Y16" s="4">
        <f>'Raw Data'!Y1264</f>
        <v>12.4</v>
      </c>
      <c r="Z16" s="4">
        <f>'Raw Data'!Z1264</f>
        <v>867</v>
      </c>
      <c r="AA16" s="4">
        <f>'Raw Data'!AA1264</f>
        <v>885</v>
      </c>
      <c r="AB16" s="4">
        <f>'Raw Data'!AB1264</f>
        <v>821</v>
      </c>
      <c r="AC16" s="4">
        <f>'Raw Data'!AC1264</f>
        <v>53</v>
      </c>
      <c r="AD16" s="4">
        <f>'Raw Data'!AD1264</f>
        <v>8.5299999999999994</v>
      </c>
      <c r="AE16" s="4">
        <f>'Raw Data'!AE1264</f>
        <v>0.2</v>
      </c>
      <c r="AF16" s="4">
        <f>'Raw Data'!AF1264</f>
        <v>978</v>
      </c>
      <c r="AG16" s="4">
        <f>'Raw Data'!AG1264</f>
        <v>-7</v>
      </c>
      <c r="AH16" s="4">
        <f>'Raw Data'!AH1264</f>
        <v>14</v>
      </c>
      <c r="AI16" s="4">
        <f>'Raw Data'!AI1264</f>
        <v>29</v>
      </c>
      <c r="AJ16" s="4">
        <f>'Raw Data'!AJ1264</f>
        <v>192</v>
      </c>
      <c r="AK16" s="4">
        <f>'Raw Data'!AK1264</f>
        <v>141</v>
      </c>
      <c r="AL16" s="4">
        <f>'Raw Data'!AL1264</f>
        <v>3.3</v>
      </c>
      <c r="AM16" s="4">
        <f>'Raw Data'!AM1264</f>
        <v>195</v>
      </c>
      <c r="AN16" s="4" t="str">
        <f>'Raw Data'!AN1264</f>
        <v>n/a</v>
      </c>
      <c r="AO16" s="4">
        <f>'Raw Data'!AO1264</f>
        <v>2</v>
      </c>
      <c r="AP16" s="5">
        <f>'Raw Data'!AP1264</f>
        <v>0.62214120370370374</v>
      </c>
      <c r="AQ16" s="4">
        <f>'Raw Data'!AQ1264</f>
        <v>47.159219</v>
      </c>
      <c r="AR16" s="4">
        <f>'Raw Data'!AR1264</f>
        <v>-88.489626000000001</v>
      </c>
      <c r="AS16" s="4">
        <f>'Raw Data'!AS1264</f>
        <v>316.5</v>
      </c>
      <c r="AT16" s="4">
        <f>'Raw Data'!AT1264</f>
        <v>34.700000000000003</v>
      </c>
      <c r="AU16" s="4">
        <f>'Raw Data'!AU1264</f>
        <v>12</v>
      </c>
      <c r="AV16" s="4">
        <f>'Raw Data'!AV1264</f>
        <v>9</v>
      </c>
      <c r="AW16" s="4" t="str">
        <f>'Raw Data'!AW1264</f>
        <v>0x4b46000</v>
      </c>
      <c r="AX16" s="4">
        <f>'Raw Data'!AX1264</f>
        <v>1.0120880000000001</v>
      </c>
      <c r="AY16" s="4">
        <f>'Raw Data'!AY1264</f>
        <v>1.6604399999999999</v>
      </c>
      <c r="AZ16" s="4">
        <f>'Raw Data'!AZ1264</f>
        <v>2.1604399999999999</v>
      </c>
      <c r="BA16" s="4">
        <f>'Raw Data'!BA1264</f>
        <v>14.023</v>
      </c>
      <c r="BB16" s="4">
        <f>'Raw Data'!BB1264</f>
        <v>10.69</v>
      </c>
      <c r="BC16" s="4">
        <f>'Raw Data'!BC1264</f>
        <v>0.76</v>
      </c>
      <c r="BD16" s="4">
        <f>'Raw Data'!BD1264</f>
        <v>19.79</v>
      </c>
      <c r="BE16" s="4">
        <f>'Raw Data'!BE1264</f>
        <v>1583.671</v>
      </c>
      <c r="BF16" s="4">
        <f>'Raw Data'!BF1264</f>
        <v>892.13499999999999</v>
      </c>
      <c r="BG16" s="4">
        <f>'Raw Data'!BG1264</f>
        <v>0.14299999999999999</v>
      </c>
      <c r="BH16" s="4">
        <f>'Raw Data'!BH1264</f>
        <v>0.59799999999999998</v>
      </c>
      <c r="BI16" s="4">
        <f>'Raw Data'!BI1264</f>
        <v>0.74</v>
      </c>
      <c r="BJ16" s="4">
        <f>'Raw Data'!BJ1264</f>
        <v>0.109</v>
      </c>
      <c r="BK16" s="4">
        <f>'Raw Data'!BK1264</f>
        <v>0.45500000000000002</v>
      </c>
      <c r="BL16" s="4">
        <f>'Raw Data'!BL1264</f>
        <v>0.56399999999999995</v>
      </c>
      <c r="BM16" s="4">
        <f>'Raw Data'!BM1264</f>
        <v>15.0992</v>
      </c>
      <c r="BN16" s="4">
        <f>'Raw Data'!BN1264</f>
        <v>0</v>
      </c>
      <c r="BO16" s="4">
        <f>'Raw Data'!BO1264</f>
        <v>0</v>
      </c>
      <c r="BP16" s="4">
        <f>'Raw Data'!BP1264</f>
        <v>0</v>
      </c>
      <c r="BQ16" s="4">
        <f>'Raw Data'!BQ1264</f>
        <v>0</v>
      </c>
      <c r="BR16" s="4">
        <f>'Raw Data'!BR1264</f>
        <v>0.718418</v>
      </c>
      <c r="BS16" s="4">
        <f>'Raw Data'!BS1264</f>
        <v>-5</v>
      </c>
      <c r="BT16" s="4">
        <f>'Raw Data'!BT1264</f>
        <v>0.16881299999999999</v>
      </c>
      <c r="BU16" s="4">
        <f>'Raw Data'!BU1264</f>
        <v>17.556329999999999</v>
      </c>
      <c r="BV16" s="4">
        <f>'Raw Data'!BV1264</f>
        <v>3.4100259999999998</v>
      </c>
      <c r="BW16" s="4">
        <f t="shared" si="9"/>
        <v>4.638382386</v>
      </c>
      <c r="BY16" s="4">
        <f t="shared" si="10"/>
        <v>20491.14315663591</v>
      </c>
      <c r="BZ16" s="4">
        <f t="shared" si="11"/>
        <v>11543.34833437335</v>
      </c>
      <c r="CA16" s="4">
        <f t="shared" si="12"/>
        <v>1.4103526578899999</v>
      </c>
      <c r="CB16" s="4">
        <f t="shared" si="13"/>
        <v>195.36877845883197</v>
      </c>
    </row>
    <row r="17" spans="1:80" x14ac:dyDescent="0.25">
      <c r="A17" s="2">
        <f>'Raw Data'!A1265</f>
        <v>42070</v>
      </c>
      <c r="B17" s="3">
        <f>'Raw Data'!B1265</f>
        <v>3.8793981481481478E-2</v>
      </c>
      <c r="C17" s="4">
        <f>'Raw Data'!C1265</f>
        <v>10.449</v>
      </c>
      <c r="D17" s="4">
        <f>'Raw Data'!D1265</f>
        <v>7.4686000000000003</v>
      </c>
      <c r="E17" s="4">
        <f>'Raw Data'!E1265</f>
        <v>74686.349719999998</v>
      </c>
      <c r="F17" s="4">
        <f>'Raw Data'!F1265</f>
        <v>8.1</v>
      </c>
      <c r="G17" s="4">
        <f>'Raw Data'!G1265</f>
        <v>20.5</v>
      </c>
      <c r="H17" s="4">
        <f>'Raw Data'!H1265</f>
        <v>2175.1999999999998</v>
      </c>
      <c r="I17" s="4">
        <f>'Raw Data'!I1265</f>
        <v>0</v>
      </c>
      <c r="J17" s="4">
        <f>'Raw Data'!J1265</f>
        <v>0</v>
      </c>
      <c r="K17" s="4">
        <f>'Raw Data'!K1265</f>
        <v>0.83909999999999996</v>
      </c>
      <c r="L17" s="4">
        <f>'Raw Data'!L1265</f>
        <v>8.7673000000000005</v>
      </c>
      <c r="M17" s="4">
        <f>'Raw Data'!M1265</f>
        <v>6.2667000000000002</v>
      </c>
      <c r="N17" s="4">
        <f>'Raw Data'!N1265</f>
        <v>6.7964000000000002</v>
      </c>
      <c r="O17" s="4">
        <f>'Raw Data'!O1265</f>
        <v>17.166599999999999</v>
      </c>
      <c r="P17" s="4">
        <f>'Raw Data'!P1265</f>
        <v>24</v>
      </c>
      <c r="Q17" s="4">
        <f>'Raw Data'!Q1265</f>
        <v>5.1786000000000003</v>
      </c>
      <c r="R17" s="4">
        <f>'Raw Data'!R1265</f>
        <v>13.080399999999999</v>
      </c>
      <c r="S17" s="4">
        <f>'Raw Data'!S1265</f>
        <v>18.3</v>
      </c>
      <c r="T17" s="4">
        <f>'Raw Data'!T1265</f>
        <v>2175.2152000000001</v>
      </c>
      <c r="U17" s="4">
        <f>'Raw Data'!U1265</f>
        <v>0</v>
      </c>
      <c r="V17" s="4">
        <f>'Raw Data'!V1265</f>
        <v>0</v>
      </c>
      <c r="W17" s="4">
        <f>'Raw Data'!W1265</f>
        <v>0</v>
      </c>
      <c r="X17" s="4">
        <f>'Raw Data'!X1265</f>
        <v>0</v>
      </c>
      <c r="Y17" s="4">
        <f>'Raw Data'!Y1265</f>
        <v>12.3</v>
      </c>
      <c r="Z17" s="4">
        <f>'Raw Data'!Z1265</f>
        <v>869</v>
      </c>
      <c r="AA17" s="4">
        <f>'Raw Data'!AA1265</f>
        <v>888</v>
      </c>
      <c r="AB17" s="4">
        <f>'Raw Data'!AB1265</f>
        <v>823</v>
      </c>
      <c r="AC17" s="4">
        <f>'Raw Data'!AC1265</f>
        <v>53</v>
      </c>
      <c r="AD17" s="4">
        <f>'Raw Data'!AD1265</f>
        <v>8.5299999999999994</v>
      </c>
      <c r="AE17" s="4">
        <f>'Raw Data'!AE1265</f>
        <v>0.2</v>
      </c>
      <c r="AF17" s="4">
        <f>'Raw Data'!AF1265</f>
        <v>978</v>
      </c>
      <c r="AG17" s="4">
        <f>'Raw Data'!AG1265</f>
        <v>-7</v>
      </c>
      <c r="AH17" s="4">
        <f>'Raw Data'!AH1265</f>
        <v>14</v>
      </c>
      <c r="AI17" s="4">
        <f>'Raw Data'!AI1265</f>
        <v>29</v>
      </c>
      <c r="AJ17" s="4">
        <f>'Raw Data'!AJ1265</f>
        <v>191.2</v>
      </c>
      <c r="AK17" s="4">
        <f>'Raw Data'!AK1265</f>
        <v>140.19999999999999</v>
      </c>
      <c r="AL17" s="4">
        <f>'Raw Data'!AL1265</f>
        <v>3.3</v>
      </c>
      <c r="AM17" s="4">
        <f>'Raw Data'!AM1265</f>
        <v>195</v>
      </c>
      <c r="AN17" s="4" t="str">
        <f>'Raw Data'!AN1265</f>
        <v>n/a</v>
      </c>
      <c r="AO17" s="4">
        <f>'Raw Data'!AO1265</f>
        <v>2</v>
      </c>
      <c r="AP17" s="5">
        <f>'Raw Data'!AP1265</f>
        <v>0.62216435185185182</v>
      </c>
      <c r="AQ17" s="4">
        <f>'Raw Data'!AQ1265</f>
        <v>47.159063000000003</v>
      </c>
      <c r="AR17" s="4">
        <f>'Raw Data'!AR1265</f>
        <v>-88.489339999999999</v>
      </c>
      <c r="AS17" s="4">
        <f>'Raw Data'!AS1265</f>
        <v>316.10000000000002</v>
      </c>
      <c r="AT17" s="4">
        <f>'Raw Data'!AT1265</f>
        <v>36.1</v>
      </c>
      <c r="AU17" s="4">
        <f>'Raw Data'!AU1265</f>
        <v>12</v>
      </c>
      <c r="AV17" s="4">
        <f>'Raw Data'!AV1265</f>
        <v>8</v>
      </c>
      <c r="AW17" s="4" t="str">
        <f>'Raw Data'!AW1265</f>
        <v>0x4b46000</v>
      </c>
      <c r="AX17" s="4">
        <f>'Raw Data'!AX1265</f>
        <v>1.088012</v>
      </c>
      <c r="AY17" s="4">
        <f>'Raw Data'!AY1265</f>
        <v>2.1119880000000002</v>
      </c>
      <c r="AZ17" s="4">
        <f>'Raw Data'!AZ1265</f>
        <v>2.6</v>
      </c>
      <c r="BA17" s="4">
        <f>'Raw Data'!BA1265</f>
        <v>14.023</v>
      </c>
      <c r="BB17" s="4">
        <f>'Raw Data'!BB1265</f>
        <v>10.99</v>
      </c>
      <c r="BC17" s="4">
        <f>'Raw Data'!BC1265</f>
        <v>0.78</v>
      </c>
      <c r="BD17" s="4">
        <f>'Raw Data'!BD1265</f>
        <v>19.18</v>
      </c>
      <c r="BE17" s="4">
        <f>'Raw Data'!BE1265</f>
        <v>1742.443</v>
      </c>
      <c r="BF17" s="4">
        <f>'Raw Data'!BF1265</f>
        <v>792.69299999999998</v>
      </c>
      <c r="BG17" s="4">
        <f>'Raw Data'!BG1265</f>
        <v>0.14099999999999999</v>
      </c>
      <c r="BH17" s="4">
        <f>'Raw Data'!BH1265</f>
        <v>0.35699999999999998</v>
      </c>
      <c r="BI17" s="4">
        <f>'Raw Data'!BI1265</f>
        <v>0.499</v>
      </c>
      <c r="BJ17" s="4">
        <f>'Raw Data'!BJ1265</f>
        <v>0.108</v>
      </c>
      <c r="BK17" s="4">
        <f>'Raw Data'!BK1265</f>
        <v>0.27200000000000002</v>
      </c>
      <c r="BL17" s="4">
        <f>'Raw Data'!BL1265</f>
        <v>0.38</v>
      </c>
      <c r="BM17" s="4">
        <f>'Raw Data'!BM1265</f>
        <v>14.295999999999999</v>
      </c>
      <c r="BN17" s="4">
        <f>'Raw Data'!BN1265</f>
        <v>0</v>
      </c>
      <c r="BO17" s="4">
        <f>'Raw Data'!BO1265</f>
        <v>0</v>
      </c>
      <c r="BP17" s="4">
        <f>'Raw Data'!BP1265</f>
        <v>0</v>
      </c>
      <c r="BQ17" s="4">
        <f>'Raw Data'!BQ1265</f>
        <v>0</v>
      </c>
      <c r="BR17" s="4">
        <f>'Raw Data'!BR1265</f>
        <v>0.69345199999999996</v>
      </c>
      <c r="BS17" s="4">
        <f>'Raw Data'!BS1265</f>
        <v>-5</v>
      </c>
      <c r="BT17" s="4">
        <f>'Raw Data'!BT1265</f>
        <v>0.167376</v>
      </c>
      <c r="BU17" s="4">
        <f>'Raw Data'!BU1265</f>
        <v>16.946223</v>
      </c>
      <c r="BV17" s="4">
        <f>'Raw Data'!BV1265</f>
        <v>3.3809879999999999</v>
      </c>
      <c r="BW17" s="4">
        <f t="shared" si="9"/>
        <v>4.4771921165999995</v>
      </c>
      <c r="BY17" s="4">
        <f t="shared" si="10"/>
        <v>21762.00897273549</v>
      </c>
      <c r="BZ17" s="4">
        <f t="shared" si="11"/>
        <v>9900.2332808732426</v>
      </c>
      <c r="CA17" s="4">
        <f t="shared" si="12"/>
        <v>1.3488515659079998</v>
      </c>
      <c r="CB17" s="4">
        <f t="shared" si="13"/>
        <v>178.54798135389598</v>
      </c>
    </row>
    <row r="18" spans="1:80" x14ac:dyDescent="0.25">
      <c r="A18" s="2">
        <f>'Raw Data'!A1266</f>
        <v>42070</v>
      </c>
      <c r="B18" s="3">
        <f>'Raw Data'!B1266</f>
        <v>3.8805555555555558E-2</v>
      </c>
      <c r="C18" s="4">
        <f>'Raw Data'!C1266</f>
        <v>10.612</v>
      </c>
      <c r="D18" s="4">
        <f>'Raw Data'!D1266</f>
        <v>6.8337000000000003</v>
      </c>
      <c r="E18" s="4">
        <f>'Raw Data'!E1266</f>
        <v>68336.949869999997</v>
      </c>
      <c r="F18" s="4">
        <f>'Raw Data'!F1266</f>
        <v>8.1</v>
      </c>
      <c r="G18" s="4">
        <f>'Raw Data'!G1266</f>
        <v>15.7</v>
      </c>
      <c r="H18" s="4">
        <f>'Raw Data'!H1266</f>
        <v>2163.6999999999998</v>
      </c>
      <c r="I18" s="4">
        <f>'Raw Data'!I1266</f>
        <v>0</v>
      </c>
      <c r="J18" s="4">
        <f>'Raw Data'!J1266</f>
        <v>0</v>
      </c>
      <c r="K18" s="4">
        <f>'Raw Data'!K1266</f>
        <v>0.84389999999999998</v>
      </c>
      <c r="L18" s="4">
        <f>'Raw Data'!L1266</f>
        <v>8.9558</v>
      </c>
      <c r="M18" s="4">
        <f>'Raw Data'!M1266</f>
        <v>5.7671000000000001</v>
      </c>
      <c r="N18" s="4">
        <f>'Raw Data'!N1266</f>
        <v>6.8357000000000001</v>
      </c>
      <c r="O18" s="4">
        <f>'Raw Data'!O1266</f>
        <v>13.2407</v>
      </c>
      <c r="P18" s="4">
        <f>'Raw Data'!P1266</f>
        <v>20.100000000000001</v>
      </c>
      <c r="Q18" s="4">
        <f>'Raw Data'!Q1266</f>
        <v>5.2085999999999997</v>
      </c>
      <c r="R18" s="4">
        <f>'Raw Data'!R1266</f>
        <v>10.089</v>
      </c>
      <c r="S18" s="4">
        <f>'Raw Data'!S1266</f>
        <v>15.3</v>
      </c>
      <c r="T18" s="4">
        <f>'Raw Data'!T1266</f>
        <v>2163.6835000000001</v>
      </c>
      <c r="U18" s="4">
        <f>'Raw Data'!U1266</f>
        <v>0</v>
      </c>
      <c r="V18" s="4">
        <f>'Raw Data'!V1266</f>
        <v>0</v>
      </c>
      <c r="W18" s="4">
        <f>'Raw Data'!W1266</f>
        <v>0</v>
      </c>
      <c r="X18" s="4">
        <f>'Raw Data'!X1266</f>
        <v>0</v>
      </c>
      <c r="Y18" s="4">
        <f>'Raw Data'!Y1266</f>
        <v>12.4</v>
      </c>
      <c r="Z18" s="4">
        <f>'Raw Data'!Z1266</f>
        <v>870</v>
      </c>
      <c r="AA18" s="4">
        <f>'Raw Data'!AA1266</f>
        <v>891</v>
      </c>
      <c r="AB18" s="4">
        <f>'Raw Data'!AB1266</f>
        <v>825</v>
      </c>
      <c r="AC18" s="4">
        <f>'Raw Data'!AC1266</f>
        <v>53</v>
      </c>
      <c r="AD18" s="4">
        <f>'Raw Data'!AD1266</f>
        <v>8.5299999999999994</v>
      </c>
      <c r="AE18" s="4">
        <f>'Raw Data'!AE1266</f>
        <v>0.2</v>
      </c>
      <c r="AF18" s="4">
        <f>'Raw Data'!AF1266</f>
        <v>978</v>
      </c>
      <c r="AG18" s="4">
        <f>'Raw Data'!AG1266</f>
        <v>-7</v>
      </c>
      <c r="AH18" s="4">
        <f>'Raw Data'!AH1266</f>
        <v>14</v>
      </c>
      <c r="AI18" s="4">
        <f>'Raw Data'!AI1266</f>
        <v>29</v>
      </c>
      <c r="AJ18" s="4">
        <f>'Raw Data'!AJ1266</f>
        <v>191</v>
      </c>
      <c r="AK18" s="4">
        <f>'Raw Data'!AK1266</f>
        <v>140</v>
      </c>
      <c r="AL18" s="4">
        <f>'Raw Data'!AL1266</f>
        <v>3.4</v>
      </c>
      <c r="AM18" s="4">
        <f>'Raw Data'!AM1266</f>
        <v>195</v>
      </c>
      <c r="AN18" s="4" t="str">
        <f>'Raw Data'!AN1266</f>
        <v>n/a</v>
      </c>
      <c r="AO18" s="4">
        <f>'Raw Data'!AO1266</f>
        <v>2</v>
      </c>
      <c r="AP18" s="5">
        <f>'Raw Data'!AP1266</f>
        <v>0.62216435185185182</v>
      </c>
      <c r="AQ18" s="4">
        <f>'Raw Data'!AQ1266</f>
        <v>47.159047999999999</v>
      </c>
      <c r="AR18" s="4">
        <f>'Raw Data'!AR1266</f>
        <v>-88.489292000000006</v>
      </c>
      <c r="AS18" s="4">
        <f>'Raw Data'!AS1266</f>
        <v>316.10000000000002</v>
      </c>
      <c r="AT18" s="4">
        <f>'Raw Data'!AT1266</f>
        <v>36.299999999999997</v>
      </c>
      <c r="AU18" s="4">
        <f>'Raw Data'!AU1266</f>
        <v>12</v>
      </c>
      <c r="AV18" s="4">
        <f>'Raw Data'!AV1266</f>
        <v>8</v>
      </c>
      <c r="AW18" s="4" t="str">
        <f>'Raw Data'!AW1266</f>
        <v>0xb46000</v>
      </c>
      <c r="AX18" s="4">
        <f>'Raw Data'!AX1266</f>
        <v>1.023776</v>
      </c>
      <c r="AY18" s="4">
        <f>'Raw Data'!AY1266</f>
        <v>2.2118880000000001</v>
      </c>
      <c r="AZ18" s="4">
        <f>'Raw Data'!AZ1266</f>
        <v>2.6237759999999999</v>
      </c>
      <c r="BA18" s="4">
        <f>'Raw Data'!BA1266</f>
        <v>14.023</v>
      </c>
      <c r="BB18" s="4">
        <f>'Raw Data'!BB1266</f>
        <v>11.35</v>
      </c>
      <c r="BC18" s="4">
        <f>'Raw Data'!BC1266</f>
        <v>0.81</v>
      </c>
      <c r="BD18" s="4">
        <f>'Raw Data'!BD1266</f>
        <v>18.495000000000001</v>
      </c>
      <c r="BE18" s="4">
        <f>'Raw Data'!BE1266</f>
        <v>1817.2159999999999</v>
      </c>
      <c r="BF18" s="4">
        <f>'Raw Data'!BF1266</f>
        <v>744.79</v>
      </c>
      <c r="BG18" s="4">
        <f>'Raw Data'!BG1266</f>
        <v>0.14499999999999999</v>
      </c>
      <c r="BH18" s="4">
        <f>'Raw Data'!BH1266</f>
        <v>0.28100000000000003</v>
      </c>
      <c r="BI18" s="4">
        <f>'Raw Data'!BI1266</f>
        <v>0.42699999999999999</v>
      </c>
      <c r="BJ18" s="4">
        <f>'Raw Data'!BJ1266</f>
        <v>0.111</v>
      </c>
      <c r="BK18" s="4">
        <f>'Raw Data'!BK1266</f>
        <v>0.214</v>
      </c>
      <c r="BL18" s="4">
        <f>'Raw Data'!BL1266</f>
        <v>0.32500000000000001</v>
      </c>
      <c r="BM18" s="4">
        <f>'Raw Data'!BM1266</f>
        <v>14.5183</v>
      </c>
      <c r="BN18" s="4">
        <f>'Raw Data'!BN1266</f>
        <v>0</v>
      </c>
      <c r="BO18" s="4">
        <f>'Raw Data'!BO1266</f>
        <v>0</v>
      </c>
      <c r="BP18" s="4">
        <f>'Raw Data'!BP1266</f>
        <v>0</v>
      </c>
      <c r="BQ18" s="4">
        <f>'Raw Data'!BQ1266</f>
        <v>0</v>
      </c>
      <c r="BR18" s="4">
        <f>'Raw Data'!BR1266</f>
        <v>0.67769900000000005</v>
      </c>
      <c r="BS18" s="4">
        <f>'Raw Data'!BS1266</f>
        <v>-5</v>
      </c>
      <c r="BT18" s="4">
        <f>'Raw Data'!BT1266</f>
        <v>0.169434</v>
      </c>
      <c r="BU18" s="4">
        <f>'Raw Data'!BU1266</f>
        <v>16.561277</v>
      </c>
      <c r="BV18" s="4">
        <f>'Raw Data'!BV1266</f>
        <v>3.422558</v>
      </c>
      <c r="BW18" s="4">
        <f t="shared" si="9"/>
        <v>4.3754893833999997</v>
      </c>
      <c r="BY18" s="4">
        <f t="shared" si="10"/>
        <v>22180.322730541182</v>
      </c>
      <c r="BZ18" s="4">
        <f t="shared" si="11"/>
        <v>9090.6543671637082</v>
      </c>
      <c r="CA18" s="4">
        <f t="shared" si="12"/>
        <v>1.3548283875389999</v>
      </c>
      <c r="CB18" s="4">
        <f t="shared" si="13"/>
        <v>177.20545025952671</v>
      </c>
    </row>
    <row r="19" spans="1:80" x14ac:dyDescent="0.25">
      <c r="A19" s="2">
        <f>'Raw Data'!A1267</f>
        <v>42070</v>
      </c>
      <c r="B19" s="3">
        <f>'Raw Data'!B1267</f>
        <v>3.8817129629629632E-2</v>
      </c>
      <c r="C19" s="4">
        <f>'Raw Data'!C1267</f>
        <v>11.045</v>
      </c>
      <c r="D19" s="4">
        <f>'Raw Data'!D1267</f>
        <v>6.1877000000000004</v>
      </c>
      <c r="E19" s="4">
        <f>'Raw Data'!E1267</f>
        <v>61876.666669999999</v>
      </c>
      <c r="F19" s="4">
        <f>'Raw Data'!F1267</f>
        <v>8.8000000000000007</v>
      </c>
      <c r="G19" s="4">
        <f>'Raw Data'!G1267</f>
        <v>15.4</v>
      </c>
      <c r="H19" s="4">
        <f>'Raw Data'!H1267</f>
        <v>2046.3</v>
      </c>
      <c r="I19" s="4">
        <f>'Raw Data'!I1267</f>
        <v>0</v>
      </c>
      <c r="J19" s="4">
        <f>'Raw Data'!J1267</f>
        <v>0</v>
      </c>
      <c r="K19" s="4">
        <f>'Raw Data'!K1267</f>
        <v>0.84689999999999999</v>
      </c>
      <c r="L19" s="4">
        <f>'Raw Data'!L1267</f>
        <v>9.3539999999999992</v>
      </c>
      <c r="M19" s="4">
        <f>'Raw Data'!M1267</f>
        <v>5.2403000000000004</v>
      </c>
      <c r="N19" s="4">
        <f>'Raw Data'!N1267</f>
        <v>7.4207999999999998</v>
      </c>
      <c r="O19" s="4">
        <f>'Raw Data'!O1267</f>
        <v>13.033300000000001</v>
      </c>
      <c r="P19" s="4">
        <f>'Raw Data'!P1267</f>
        <v>20.5</v>
      </c>
      <c r="Q19" s="4">
        <f>'Raw Data'!Q1267</f>
        <v>5.6543999999999999</v>
      </c>
      <c r="R19" s="4">
        <f>'Raw Data'!R1267</f>
        <v>9.9308999999999994</v>
      </c>
      <c r="S19" s="4">
        <f>'Raw Data'!S1267</f>
        <v>15.6</v>
      </c>
      <c r="T19" s="4">
        <f>'Raw Data'!T1267</f>
        <v>2046.3227999999999</v>
      </c>
      <c r="U19" s="4">
        <f>'Raw Data'!U1267</f>
        <v>0</v>
      </c>
      <c r="V19" s="4">
        <f>'Raw Data'!V1267</f>
        <v>0</v>
      </c>
      <c r="W19" s="4">
        <f>'Raw Data'!W1267</f>
        <v>0</v>
      </c>
      <c r="X19" s="4">
        <f>'Raw Data'!X1267</f>
        <v>0</v>
      </c>
      <c r="Y19" s="4">
        <f>'Raw Data'!Y1267</f>
        <v>12.3</v>
      </c>
      <c r="Z19" s="4">
        <f>'Raw Data'!Z1267</f>
        <v>870</v>
      </c>
      <c r="AA19" s="4">
        <f>'Raw Data'!AA1267</f>
        <v>891</v>
      </c>
      <c r="AB19" s="4">
        <f>'Raw Data'!AB1267</f>
        <v>825</v>
      </c>
      <c r="AC19" s="4">
        <f>'Raw Data'!AC1267</f>
        <v>53</v>
      </c>
      <c r="AD19" s="4">
        <f>'Raw Data'!AD1267</f>
        <v>8.5299999999999994</v>
      </c>
      <c r="AE19" s="4">
        <f>'Raw Data'!AE1267</f>
        <v>0.2</v>
      </c>
      <c r="AF19" s="4">
        <f>'Raw Data'!AF1267</f>
        <v>978</v>
      </c>
      <c r="AG19" s="4">
        <f>'Raw Data'!AG1267</f>
        <v>-7</v>
      </c>
      <c r="AH19" s="4">
        <f>'Raw Data'!AH1267</f>
        <v>14</v>
      </c>
      <c r="AI19" s="4">
        <f>'Raw Data'!AI1267</f>
        <v>29</v>
      </c>
      <c r="AJ19" s="4">
        <f>'Raw Data'!AJ1267</f>
        <v>191</v>
      </c>
      <c r="AK19" s="4">
        <f>'Raw Data'!AK1267</f>
        <v>140</v>
      </c>
      <c r="AL19" s="4">
        <f>'Raw Data'!AL1267</f>
        <v>3.5</v>
      </c>
      <c r="AM19" s="4">
        <f>'Raw Data'!AM1267</f>
        <v>195</v>
      </c>
      <c r="AN19" s="4" t="str">
        <f>'Raw Data'!AN1267</f>
        <v>n/a</v>
      </c>
      <c r="AO19" s="4">
        <f>'Raw Data'!AO1267</f>
        <v>2</v>
      </c>
      <c r="AP19" s="5">
        <f>'Raw Data'!AP1267</f>
        <v>0.6221875</v>
      </c>
      <c r="AQ19" s="4">
        <f>'Raw Data'!AQ1267</f>
        <v>47.158926999999998</v>
      </c>
      <c r="AR19" s="4">
        <f>'Raw Data'!AR1267</f>
        <v>-88.488912999999997</v>
      </c>
      <c r="AS19" s="4">
        <f>'Raw Data'!AS1267</f>
        <v>316.10000000000002</v>
      </c>
      <c r="AT19" s="4">
        <f>'Raw Data'!AT1267</f>
        <v>38.1</v>
      </c>
      <c r="AU19" s="4">
        <f>'Raw Data'!AU1267</f>
        <v>12</v>
      </c>
      <c r="AV19" s="4">
        <f>'Raw Data'!AV1267</f>
        <v>9</v>
      </c>
      <c r="AW19" s="4" t="str">
        <f>'Raw Data'!AW1267</f>
        <v>0x4b46000</v>
      </c>
      <c r="AX19" s="4">
        <f>'Raw Data'!AX1267</f>
        <v>1.2</v>
      </c>
      <c r="AY19" s="4">
        <f>'Raw Data'!AY1267</f>
        <v>2.2999999999999998</v>
      </c>
      <c r="AZ19" s="4">
        <f>'Raw Data'!AZ1267</f>
        <v>2.8</v>
      </c>
      <c r="BA19" s="4">
        <f>'Raw Data'!BA1267</f>
        <v>14.023</v>
      </c>
      <c r="BB19" s="4">
        <f>'Raw Data'!BB1267</f>
        <v>11.58</v>
      </c>
      <c r="BC19" s="4">
        <f>'Raw Data'!BC1267</f>
        <v>0.83</v>
      </c>
      <c r="BD19" s="4">
        <f>'Raw Data'!BD1267</f>
        <v>18.079000000000001</v>
      </c>
      <c r="BE19" s="4">
        <f>'Raw Data'!BE1267</f>
        <v>1916.0709999999999</v>
      </c>
      <c r="BF19" s="4">
        <f>'Raw Data'!BF1267</f>
        <v>683.197</v>
      </c>
      <c r="BG19" s="4">
        <f>'Raw Data'!BG1267</f>
        <v>0.159</v>
      </c>
      <c r="BH19" s="4">
        <f>'Raw Data'!BH1267</f>
        <v>0.28000000000000003</v>
      </c>
      <c r="BI19" s="4">
        <f>'Raw Data'!BI1267</f>
        <v>0.439</v>
      </c>
      <c r="BJ19" s="4">
        <f>'Raw Data'!BJ1267</f>
        <v>0.121</v>
      </c>
      <c r="BK19" s="4">
        <f>'Raw Data'!BK1267</f>
        <v>0.21299999999999999</v>
      </c>
      <c r="BL19" s="4">
        <f>'Raw Data'!BL1267</f>
        <v>0.33400000000000002</v>
      </c>
      <c r="BM19" s="4">
        <f>'Raw Data'!BM1267</f>
        <v>13.861499999999999</v>
      </c>
      <c r="BN19" s="4">
        <f>'Raw Data'!BN1267</f>
        <v>0</v>
      </c>
      <c r="BO19" s="4">
        <f>'Raw Data'!BO1267</f>
        <v>0</v>
      </c>
      <c r="BP19" s="4">
        <f>'Raw Data'!BP1267</f>
        <v>0</v>
      </c>
      <c r="BQ19" s="4">
        <f>'Raw Data'!BQ1267</f>
        <v>0</v>
      </c>
      <c r="BR19" s="4">
        <f>'Raw Data'!BR1267</f>
        <v>0.65166999999999997</v>
      </c>
      <c r="BS19" s="4">
        <f>'Raw Data'!BS1267</f>
        <v>-5</v>
      </c>
      <c r="BT19" s="4">
        <f>'Raw Data'!BT1267</f>
        <v>0.17</v>
      </c>
      <c r="BU19" s="4">
        <f>'Raw Data'!BU1267</f>
        <v>15.925186</v>
      </c>
      <c r="BV19" s="4">
        <f>'Raw Data'!BV1267</f>
        <v>3.4340000000000002</v>
      </c>
      <c r="BW19" s="4">
        <f t="shared" si="9"/>
        <v>4.2074341412000003</v>
      </c>
      <c r="BY19" s="4">
        <f t="shared" si="10"/>
        <v>22488.661066319819</v>
      </c>
      <c r="BZ19" s="4">
        <f t="shared" si="11"/>
        <v>8018.5889638361532</v>
      </c>
      <c r="CA19" s="4">
        <f t="shared" si="12"/>
        <v>1.4201603119219999</v>
      </c>
      <c r="CB19" s="4">
        <f t="shared" si="13"/>
        <v>162.690513749643</v>
      </c>
    </row>
    <row r="20" spans="1:80" x14ac:dyDescent="0.25">
      <c r="A20" s="2">
        <f>'Raw Data'!A1268</f>
        <v>42070</v>
      </c>
      <c r="B20" s="3">
        <f>'Raw Data'!B1268</f>
        <v>3.8828703703703706E-2</v>
      </c>
      <c r="C20" s="4">
        <f>'Raw Data'!C1268</f>
        <v>10.472</v>
      </c>
      <c r="D20" s="4">
        <f>'Raw Data'!D1268</f>
        <v>6.9653999999999998</v>
      </c>
      <c r="E20" s="4">
        <f>'Raw Data'!E1268</f>
        <v>69654.444440000007</v>
      </c>
      <c r="F20" s="4">
        <f>'Raw Data'!F1268</f>
        <v>11.6</v>
      </c>
      <c r="G20" s="4">
        <f>'Raw Data'!G1268</f>
        <v>14.2</v>
      </c>
      <c r="H20" s="4">
        <f>'Raw Data'!H1268</f>
        <v>1982.3</v>
      </c>
      <c r="I20" s="4">
        <f>'Raw Data'!I1268</f>
        <v>0</v>
      </c>
      <c r="J20" s="4">
        <f>'Raw Data'!J1268</f>
        <v>0</v>
      </c>
      <c r="K20" s="4">
        <f>'Raw Data'!K1268</f>
        <v>0.84389999999999998</v>
      </c>
      <c r="L20" s="4">
        <f>'Raw Data'!L1268</f>
        <v>8.8375000000000004</v>
      </c>
      <c r="M20" s="4">
        <f>'Raw Data'!M1268</f>
        <v>5.8784000000000001</v>
      </c>
      <c r="N20" s="4">
        <f>'Raw Data'!N1268</f>
        <v>9.8059999999999992</v>
      </c>
      <c r="O20" s="4">
        <f>'Raw Data'!O1268</f>
        <v>11.957599999999999</v>
      </c>
      <c r="P20" s="4">
        <f>'Raw Data'!P1268</f>
        <v>21.8</v>
      </c>
      <c r="Q20" s="4">
        <f>'Raw Data'!Q1268</f>
        <v>7.4718</v>
      </c>
      <c r="R20" s="4">
        <f>'Raw Data'!R1268</f>
        <v>9.1113</v>
      </c>
      <c r="S20" s="4">
        <f>'Raw Data'!S1268</f>
        <v>16.600000000000001</v>
      </c>
      <c r="T20" s="4">
        <f>'Raw Data'!T1268</f>
        <v>1982.2646</v>
      </c>
      <c r="U20" s="4">
        <f>'Raw Data'!U1268</f>
        <v>0</v>
      </c>
      <c r="V20" s="4">
        <f>'Raw Data'!V1268</f>
        <v>0</v>
      </c>
      <c r="W20" s="4">
        <f>'Raw Data'!W1268</f>
        <v>0</v>
      </c>
      <c r="X20" s="4">
        <f>'Raw Data'!X1268</f>
        <v>0</v>
      </c>
      <c r="Y20" s="4">
        <f>'Raw Data'!Y1268</f>
        <v>12.3</v>
      </c>
      <c r="Z20" s="4">
        <f>'Raw Data'!Z1268</f>
        <v>871</v>
      </c>
      <c r="AA20" s="4">
        <f>'Raw Data'!AA1268</f>
        <v>892</v>
      </c>
      <c r="AB20" s="4">
        <f>'Raw Data'!AB1268</f>
        <v>824</v>
      </c>
      <c r="AC20" s="4">
        <f>'Raw Data'!AC1268</f>
        <v>53</v>
      </c>
      <c r="AD20" s="4">
        <f>'Raw Data'!AD1268</f>
        <v>8.5299999999999994</v>
      </c>
      <c r="AE20" s="4">
        <f>'Raw Data'!AE1268</f>
        <v>0.2</v>
      </c>
      <c r="AF20" s="4">
        <f>'Raw Data'!AF1268</f>
        <v>978</v>
      </c>
      <c r="AG20" s="4">
        <f>'Raw Data'!AG1268</f>
        <v>-7</v>
      </c>
      <c r="AH20" s="4">
        <f>'Raw Data'!AH1268</f>
        <v>14</v>
      </c>
      <c r="AI20" s="4">
        <f>'Raw Data'!AI1268</f>
        <v>29</v>
      </c>
      <c r="AJ20" s="4">
        <f>'Raw Data'!AJ1268</f>
        <v>191</v>
      </c>
      <c r="AK20" s="4">
        <f>'Raw Data'!AK1268</f>
        <v>140</v>
      </c>
      <c r="AL20" s="4">
        <f>'Raw Data'!AL1268</f>
        <v>3.5</v>
      </c>
      <c r="AM20" s="4">
        <f>'Raw Data'!AM1268</f>
        <v>195</v>
      </c>
      <c r="AN20" s="4" t="str">
        <f>'Raw Data'!AN1268</f>
        <v>n/a</v>
      </c>
      <c r="AO20" s="4">
        <f>'Raw Data'!AO1268</f>
        <v>2</v>
      </c>
      <c r="AP20" s="5">
        <f>'Raw Data'!AP1268</f>
        <v>0.62219907407407404</v>
      </c>
      <c r="AQ20" s="4">
        <f>'Raw Data'!AQ1268</f>
        <v>47.158878000000001</v>
      </c>
      <c r="AR20" s="4">
        <f>'Raw Data'!AR1268</f>
        <v>-88.488695000000007</v>
      </c>
      <c r="AS20" s="4">
        <f>'Raw Data'!AS1268</f>
        <v>316</v>
      </c>
      <c r="AT20" s="4">
        <f>'Raw Data'!AT1268</f>
        <v>38.6</v>
      </c>
      <c r="AU20" s="4">
        <f>'Raw Data'!AU1268</f>
        <v>12</v>
      </c>
      <c r="AV20" s="4">
        <f>'Raw Data'!AV1268</f>
        <v>9</v>
      </c>
      <c r="AW20" s="4" t="str">
        <f>'Raw Data'!AW1268</f>
        <v>0x4b46000</v>
      </c>
      <c r="AX20" s="4">
        <f>'Raw Data'!AX1268</f>
        <v>1.2</v>
      </c>
      <c r="AY20" s="4">
        <f>'Raw Data'!AY1268</f>
        <v>2.2999999999999998</v>
      </c>
      <c r="AZ20" s="4">
        <f>'Raw Data'!AZ1268</f>
        <v>2.8</v>
      </c>
      <c r="BA20" s="4">
        <f>'Raw Data'!BA1268</f>
        <v>14.023</v>
      </c>
      <c r="BB20" s="4">
        <f>'Raw Data'!BB1268</f>
        <v>11.35</v>
      </c>
      <c r="BC20" s="4">
        <f>'Raw Data'!BC1268</f>
        <v>0.81</v>
      </c>
      <c r="BD20" s="4">
        <f>'Raw Data'!BD1268</f>
        <v>18.491</v>
      </c>
      <c r="BE20" s="4">
        <f>'Raw Data'!BE1268</f>
        <v>1796.231</v>
      </c>
      <c r="BF20" s="4">
        <f>'Raw Data'!BF1268</f>
        <v>760.45100000000002</v>
      </c>
      <c r="BG20" s="4">
        <f>'Raw Data'!BG1268</f>
        <v>0.20899999999999999</v>
      </c>
      <c r="BH20" s="4">
        <f>'Raw Data'!BH1268</f>
        <v>0.255</v>
      </c>
      <c r="BI20" s="4">
        <f>'Raw Data'!BI1268</f>
        <v>0.46300000000000002</v>
      </c>
      <c r="BJ20" s="4">
        <f>'Raw Data'!BJ1268</f>
        <v>0.159</v>
      </c>
      <c r="BK20" s="4">
        <f>'Raw Data'!BK1268</f>
        <v>0.19400000000000001</v>
      </c>
      <c r="BL20" s="4">
        <f>'Raw Data'!BL1268</f>
        <v>0.35299999999999998</v>
      </c>
      <c r="BM20" s="4">
        <f>'Raw Data'!BM1268</f>
        <v>13.323399999999999</v>
      </c>
      <c r="BN20" s="4">
        <f>'Raw Data'!BN1268</f>
        <v>0</v>
      </c>
      <c r="BO20" s="4">
        <f>'Raw Data'!BO1268</f>
        <v>0</v>
      </c>
      <c r="BP20" s="4">
        <f>'Raw Data'!BP1268</f>
        <v>0</v>
      </c>
      <c r="BQ20" s="4">
        <f>'Raw Data'!BQ1268</f>
        <v>0</v>
      </c>
      <c r="BR20" s="4">
        <f>'Raw Data'!BR1268</f>
        <v>0.69547099999999995</v>
      </c>
      <c r="BS20" s="4">
        <f>'Raw Data'!BS1268</f>
        <v>-5</v>
      </c>
      <c r="BT20" s="4">
        <f>'Raw Data'!BT1268</f>
        <v>0.17</v>
      </c>
      <c r="BU20" s="4">
        <f>'Raw Data'!BU1268</f>
        <v>16.995573</v>
      </c>
      <c r="BV20" s="4">
        <f>'Raw Data'!BV1268</f>
        <v>3.4340000000000002</v>
      </c>
      <c r="BW20" s="4">
        <f t="shared" si="9"/>
        <v>4.4902303865999995</v>
      </c>
      <c r="BY20" s="4">
        <f t="shared" si="10"/>
        <v>22499.117637912532</v>
      </c>
      <c r="BZ20" s="4">
        <f t="shared" si="11"/>
        <v>9525.2094562827515</v>
      </c>
      <c r="CA20" s="4">
        <f t="shared" si="12"/>
        <v>1.9915922308589999</v>
      </c>
      <c r="CB20" s="4">
        <f t="shared" si="13"/>
        <v>166.88540835614339</v>
      </c>
    </row>
    <row r="21" spans="1:80" x14ac:dyDescent="0.25">
      <c r="A21" s="2">
        <f>'Raw Data'!A1269</f>
        <v>42070</v>
      </c>
      <c r="B21" s="3">
        <f>'Raw Data'!B1269</f>
        <v>3.8840277777777779E-2</v>
      </c>
      <c r="C21" s="4">
        <f>'Raw Data'!C1269</f>
        <v>9.5510000000000002</v>
      </c>
      <c r="D21" s="4">
        <f>'Raw Data'!D1269</f>
        <v>8.4557000000000002</v>
      </c>
      <c r="E21" s="4">
        <f>'Raw Data'!E1269</f>
        <v>84557.345130000002</v>
      </c>
      <c r="F21" s="4">
        <f>'Raw Data'!F1269</f>
        <v>15.2</v>
      </c>
      <c r="G21" s="4">
        <f>'Raw Data'!G1269</f>
        <v>13.8</v>
      </c>
      <c r="H21" s="4">
        <f>'Raw Data'!H1269</f>
        <v>2111.6999999999998</v>
      </c>
      <c r="I21" s="4">
        <f>'Raw Data'!I1269</f>
        <v>0</v>
      </c>
      <c r="J21" s="4">
        <f>'Raw Data'!J1269</f>
        <v>0</v>
      </c>
      <c r="K21" s="4">
        <f>'Raw Data'!K1269</f>
        <v>0.83630000000000004</v>
      </c>
      <c r="L21" s="4">
        <f>'Raw Data'!L1269</f>
        <v>7.9882999999999997</v>
      </c>
      <c r="M21" s="4">
        <f>'Raw Data'!M1269</f>
        <v>7.0719000000000003</v>
      </c>
      <c r="N21" s="4">
        <f>'Raw Data'!N1269</f>
        <v>12.675700000000001</v>
      </c>
      <c r="O21" s="4">
        <f>'Raw Data'!O1269</f>
        <v>11.541600000000001</v>
      </c>
      <c r="P21" s="4">
        <f>'Raw Data'!P1269</f>
        <v>24.2</v>
      </c>
      <c r="Q21" s="4">
        <f>'Raw Data'!Q1269</f>
        <v>9.6584000000000003</v>
      </c>
      <c r="R21" s="4">
        <f>'Raw Data'!R1269</f>
        <v>8.7942999999999998</v>
      </c>
      <c r="S21" s="4">
        <f>'Raw Data'!S1269</f>
        <v>18.5</v>
      </c>
      <c r="T21" s="4">
        <f>'Raw Data'!T1269</f>
        <v>2111.6931</v>
      </c>
      <c r="U21" s="4">
        <f>'Raw Data'!U1269</f>
        <v>0</v>
      </c>
      <c r="V21" s="4">
        <f>'Raw Data'!V1269</f>
        <v>0</v>
      </c>
      <c r="W21" s="4">
        <f>'Raw Data'!W1269</f>
        <v>0</v>
      </c>
      <c r="X21" s="4">
        <f>'Raw Data'!X1269</f>
        <v>0</v>
      </c>
      <c r="Y21" s="4">
        <f>'Raw Data'!Y1269</f>
        <v>12.4</v>
      </c>
      <c r="Z21" s="4">
        <f>'Raw Data'!Z1269</f>
        <v>869</v>
      </c>
      <c r="AA21" s="4">
        <f>'Raw Data'!AA1269</f>
        <v>890</v>
      </c>
      <c r="AB21" s="4">
        <f>'Raw Data'!AB1269</f>
        <v>822</v>
      </c>
      <c r="AC21" s="4">
        <f>'Raw Data'!AC1269</f>
        <v>53</v>
      </c>
      <c r="AD21" s="4">
        <f>'Raw Data'!AD1269</f>
        <v>8.5299999999999994</v>
      </c>
      <c r="AE21" s="4">
        <f>'Raw Data'!AE1269</f>
        <v>0.2</v>
      </c>
      <c r="AF21" s="4">
        <f>'Raw Data'!AF1269</f>
        <v>978</v>
      </c>
      <c r="AG21" s="4">
        <f>'Raw Data'!AG1269</f>
        <v>-7</v>
      </c>
      <c r="AH21" s="4">
        <f>'Raw Data'!AH1269</f>
        <v>14</v>
      </c>
      <c r="AI21" s="4">
        <f>'Raw Data'!AI1269</f>
        <v>29</v>
      </c>
      <c r="AJ21" s="4">
        <f>'Raw Data'!AJ1269</f>
        <v>191</v>
      </c>
      <c r="AK21" s="4">
        <f>'Raw Data'!AK1269</f>
        <v>140</v>
      </c>
      <c r="AL21" s="4">
        <f>'Raw Data'!AL1269</f>
        <v>3.4</v>
      </c>
      <c r="AM21" s="4">
        <f>'Raw Data'!AM1269</f>
        <v>195</v>
      </c>
      <c r="AN21" s="4" t="str">
        <f>'Raw Data'!AN1269</f>
        <v>n/a</v>
      </c>
      <c r="AO21" s="4">
        <f>'Raw Data'!AO1269</f>
        <v>2</v>
      </c>
      <c r="AP21" s="5">
        <f>'Raw Data'!AP1269</f>
        <v>0.62221064814814808</v>
      </c>
      <c r="AQ21" s="4">
        <f>'Raw Data'!AQ1269</f>
        <v>47.158869000000003</v>
      </c>
      <c r="AR21" s="4">
        <f>'Raw Data'!AR1269</f>
        <v>-88.488433999999998</v>
      </c>
      <c r="AS21" s="4">
        <f>'Raw Data'!AS1269</f>
        <v>316.2</v>
      </c>
      <c r="AT21" s="4">
        <f>'Raw Data'!AT1269</f>
        <v>42.4</v>
      </c>
      <c r="AU21" s="4">
        <f>'Raw Data'!AU1269</f>
        <v>12</v>
      </c>
      <c r="AV21" s="4">
        <f>'Raw Data'!AV1269</f>
        <v>9</v>
      </c>
      <c r="AW21" s="4" t="str">
        <f>'Raw Data'!AW1269</f>
        <v>0x4b46000</v>
      </c>
      <c r="AX21" s="4">
        <f>'Raw Data'!AX1269</f>
        <v>1.2253750000000001</v>
      </c>
      <c r="AY21" s="4">
        <f>'Raw Data'!AY1269</f>
        <v>2.350749</v>
      </c>
      <c r="AZ21" s="4">
        <f>'Raw Data'!AZ1269</f>
        <v>2.850749</v>
      </c>
      <c r="BA21" s="4">
        <f>'Raw Data'!BA1269</f>
        <v>14.023</v>
      </c>
      <c r="BB21" s="4">
        <f>'Raw Data'!BB1269</f>
        <v>10.79</v>
      </c>
      <c r="BC21" s="4">
        <f>'Raw Data'!BC1269</f>
        <v>0.77</v>
      </c>
      <c r="BD21" s="4">
        <f>'Raw Data'!BD1269</f>
        <v>19.568000000000001</v>
      </c>
      <c r="BE21" s="4">
        <f>'Raw Data'!BE1269</f>
        <v>1585.529</v>
      </c>
      <c r="BF21" s="4">
        <f>'Raw Data'!BF1269</f>
        <v>893.37599999999998</v>
      </c>
      <c r="BG21" s="4">
        <f>'Raw Data'!BG1269</f>
        <v>0.26300000000000001</v>
      </c>
      <c r="BH21" s="4">
        <f>'Raw Data'!BH1269</f>
        <v>0.24</v>
      </c>
      <c r="BI21" s="4">
        <f>'Raw Data'!BI1269</f>
        <v>0.503</v>
      </c>
      <c r="BJ21" s="4">
        <f>'Raw Data'!BJ1269</f>
        <v>0.20100000000000001</v>
      </c>
      <c r="BK21" s="4">
        <f>'Raw Data'!BK1269</f>
        <v>0.183</v>
      </c>
      <c r="BL21" s="4">
        <f>'Raw Data'!BL1269</f>
        <v>0.38400000000000001</v>
      </c>
      <c r="BM21" s="4">
        <f>'Raw Data'!BM1269</f>
        <v>13.860200000000001</v>
      </c>
      <c r="BN21" s="4">
        <f>'Raw Data'!BN1269</f>
        <v>0</v>
      </c>
      <c r="BO21" s="4">
        <f>'Raw Data'!BO1269</f>
        <v>0</v>
      </c>
      <c r="BP21" s="4">
        <f>'Raw Data'!BP1269</f>
        <v>0</v>
      </c>
      <c r="BQ21" s="4">
        <f>'Raw Data'!BQ1269</f>
        <v>0</v>
      </c>
      <c r="BR21" s="4">
        <f>'Raw Data'!BR1269</f>
        <v>0.74025099999999999</v>
      </c>
      <c r="BS21" s="4">
        <f>'Raw Data'!BS1269</f>
        <v>-5</v>
      </c>
      <c r="BT21" s="4">
        <f>'Raw Data'!BT1269</f>
        <v>0.17081099999999999</v>
      </c>
      <c r="BU21" s="4">
        <f>'Raw Data'!BU1269</f>
        <v>18.089884000000001</v>
      </c>
      <c r="BV21" s="4">
        <f>'Raw Data'!BV1269</f>
        <v>3.4503819999999998</v>
      </c>
      <c r="BW21" s="4">
        <f t="shared" si="9"/>
        <v>4.7793473528000003</v>
      </c>
      <c r="BY21" s="4">
        <f t="shared" si="10"/>
        <v>21138.660302524735</v>
      </c>
      <c r="BZ21" s="4">
        <f t="shared" si="11"/>
        <v>11910.707269579008</v>
      </c>
      <c r="CA21" s="4">
        <f t="shared" si="12"/>
        <v>2.6797811461080006</v>
      </c>
      <c r="CB21" s="4">
        <f t="shared" si="13"/>
        <v>184.78757532978162</v>
      </c>
    </row>
    <row r="22" spans="1:80" x14ac:dyDescent="0.25">
      <c r="A22" s="2">
        <f>'Raw Data'!A1270</f>
        <v>42070</v>
      </c>
      <c r="B22" s="3">
        <f>'Raw Data'!B1270</f>
        <v>3.8851851851851853E-2</v>
      </c>
      <c r="C22" s="4">
        <f>'Raw Data'!C1270</f>
        <v>8.8330000000000002</v>
      </c>
      <c r="D22" s="4">
        <f>'Raw Data'!D1270</f>
        <v>9.6189999999999998</v>
      </c>
      <c r="E22" s="4">
        <f>'Raw Data'!E1270</f>
        <v>96190.146680000005</v>
      </c>
      <c r="F22" s="4">
        <f>'Raw Data'!F1270</f>
        <v>17.100000000000001</v>
      </c>
      <c r="G22" s="4">
        <f>'Raw Data'!G1270</f>
        <v>13.6</v>
      </c>
      <c r="H22" s="4">
        <f>'Raw Data'!H1270</f>
        <v>2222.9</v>
      </c>
      <c r="I22" s="4">
        <f>'Raw Data'!I1270</f>
        <v>0</v>
      </c>
      <c r="J22" s="4">
        <f>'Raw Data'!J1270</f>
        <v>0</v>
      </c>
      <c r="K22" s="4">
        <f>'Raw Data'!K1270</f>
        <v>0.83</v>
      </c>
      <c r="L22" s="4">
        <f>'Raw Data'!L1270</f>
        <v>7.3312999999999997</v>
      </c>
      <c r="M22" s="4">
        <f>'Raw Data'!M1270</f>
        <v>7.9836</v>
      </c>
      <c r="N22" s="4">
        <f>'Raw Data'!N1270</f>
        <v>14.2186</v>
      </c>
      <c r="O22" s="4">
        <f>'Raw Data'!O1270</f>
        <v>11.2758</v>
      </c>
      <c r="P22" s="4">
        <f>'Raw Data'!P1270</f>
        <v>25.5</v>
      </c>
      <c r="Q22" s="4">
        <f>'Raw Data'!Q1270</f>
        <v>10.834099999999999</v>
      </c>
      <c r="R22" s="4">
        <f>'Raw Data'!R1270</f>
        <v>8.5917999999999992</v>
      </c>
      <c r="S22" s="4">
        <f>'Raw Data'!S1270</f>
        <v>19.399999999999999</v>
      </c>
      <c r="T22" s="4">
        <f>'Raw Data'!T1270</f>
        <v>2222.8824</v>
      </c>
      <c r="U22" s="4">
        <f>'Raw Data'!U1270</f>
        <v>0</v>
      </c>
      <c r="V22" s="4">
        <f>'Raw Data'!V1270</f>
        <v>0</v>
      </c>
      <c r="W22" s="4">
        <f>'Raw Data'!W1270</f>
        <v>0</v>
      </c>
      <c r="X22" s="4">
        <f>'Raw Data'!X1270</f>
        <v>0</v>
      </c>
      <c r="Y22" s="4">
        <f>'Raw Data'!Y1270</f>
        <v>12.1</v>
      </c>
      <c r="Z22" s="4">
        <f>'Raw Data'!Z1270</f>
        <v>869</v>
      </c>
      <c r="AA22" s="4">
        <f>'Raw Data'!AA1270</f>
        <v>890</v>
      </c>
      <c r="AB22" s="4">
        <f>'Raw Data'!AB1270</f>
        <v>821</v>
      </c>
      <c r="AC22" s="4">
        <f>'Raw Data'!AC1270</f>
        <v>53</v>
      </c>
      <c r="AD22" s="4">
        <f>'Raw Data'!AD1270</f>
        <v>8.5299999999999994</v>
      </c>
      <c r="AE22" s="4">
        <f>'Raw Data'!AE1270</f>
        <v>0.2</v>
      </c>
      <c r="AF22" s="4">
        <f>'Raw Data'!AF1270</f>
        <v>978</v>
      </c>
      <c r="AG22" s="4">
        <f>'Raw Data'!AG1270</f>
        <v>-7</v>
      </c>
      <c r="AH22" s="4">
        <f>'Raw Data'!AH1270</f>
        <v>14</v>
      </c>
      <c r="AI22" s="4">
        <f>'Raw Data'!AI1270</f>
        <v>29</v>
      </c>
      <c r="AJ22" s="4">
        <f>'Raw Data'!AJ1270</f>
        <v>191</v>
      </c>
      <c r="AK22" s="4">
        <f>'Raw Data'!AK1270</f>
        <v>139.19999999999999</v>
      </c>
      <c r="AL22" s="4">
        <f>'Raw Data'!AL1270</f>
        <v>3.1</v>
      </c>
      <c r="AM22" s="4">
        <f>'Raw Data'!AM1270</f>
        <v>195</v>
      </c>
      <c r="AN22" s="4" t="str">
        <f>'Raw Data'!AN1270</f>
        <v>n/a</v>
      </c>
      <c r="AO22" s="4">
        <f>'Raw Data'!AO1270</f>
        <v>2</v>
      </c>
      <c r="AP22" s="5">
        <f>'Raw Data'!AP1270</f>
        <v>0.62222222222222223</v>
      </c>
      <c r="AQ22" s="4">
        <f>'Raw Data'!AQ1270</f>
        <v>47.158875999999999</v>
      </c>
      <c r="AR22" s="4">
        <f>'Raw Data'!AR1270</f>
        <v>-88.488152999999997</v>
      </c>
      <c r="AS22" s="4">
        <f>'Raw Data'!AS1270</f>
        <v>316.10000000000002</v>
      </c>
      <c r="AT22" s="4">
        <f>'Raw Data'!AT1270</f>
        <v>44.1</v>
      </c>
      <c r="AU22" s="4">
        <f>'Raw Data'!AU1270</f>
        <v>12</v>
      </c>
      <c r="AV22" s="4">
        <f>'Raw Data'!AV1270</f>
        <v>9</v>
      </c>
      <c r="AW22" s="4" t="str">
        <f>'Raw Data'!AW1270</f>
        <v>0x4b46000</v>
      </c>
      <c r="AX22" s="4">
        <f>'Raw Data'!AX1270</f>
        <v>1.4</v>
      </c>
      <c r="AY22" s="4">
        <f>'Raw Data'!AY1270</f>
        <v>2.7</v>
      </c>
      <c r="AZ22" s="4">
        <f>'Raw Data'!AZ1270</f>
        <v>3.2</v>
      </c>
      <c r="BA22" s="4">
        <f>'Raw Data'!BA1270</f>
        <v>14.023</v>
      </c>
      <c r="BB22" s="4">
        <f>'Raw Data'!BB1270</f>
        <v>10.37</v>
      </c>
      <c r="BC22" s="4">
        <f>'Raw Data'!BC1270</f>
        <v>0.74</v>
      </c>
      <c r="BD22" s="4">
        <f>'Raw Data'!BD1270</f>
        <v>20.484000000000002</v>
      </c>
      <c r="BE22" s="4">
        <f>'Raw Data'!BE1270</f>
        <v>1430.15</v>
      </c>
      <c r="BF22" s="4">
        <f>'Raw Data'!BF1270</f>
        <v>991.24099999999999</v>
      </c>
      <c r="BG22" s="4">
        <f>'Raw Data'!BG1270</f>
        <v>0.28999999999999998</v>
      </c>
      <c r="BH22" s="4">
        <f>'Raw Data'!BH1270</f>
        <v>0.23</v>
      </c>
      <c r="BI22" s="4">
        <f>'Raw Data'!BI1270</f>
        <v>0.52100000000000002</v>
      </c>
      <c r="BJ22" s="4">
        <f>'Raw Data'!BJ1270</f>
        <v>0.221</v>
      </c>
      <c r="BK22" s="4">
        <f>'Raw Data'!BK1270</f>
        <v>0.17599999999999999</v>
      </c>
      <c r="BL22" s="4">
        <f>'Raw Data'!BL1270</f>
        <v>0.39700000000000002</v>
      </c>
      <c r="BM22" s="4">
        <f>'Raw Data'!BM1270</f>
        <v>14.339600000000001</v>
      </c>
      <c r="BN22" s="4">
        <f>'Raw Data'!BN1270</f>
        <v>0</v>
      </c>
      <c r="BO22" s="4">
        <f>'Raw Data'!BO1270</f>
        <v>0</v>
      </c>
      <c r="BP22" s="4">
        <f>'Raw Data'!BP1270</f>
        <v>0</v>
      </c>
      <c r="BQ22" s="4">
        <f>'Raw Data'!BQ1270</f>
        <v>0</v>
      </c>
      <c r="BR22" s="4">
        <f>'Raw Data'!BR1270</f>
        <v>0.733402</v>
      </c>
      <c r="BS22" s="4">
        <f>'Raw Data'!BS1270</f>
        <v>-5</v>
      </c>
      <c r="BT22" s="4">
        <f>'Raw Data'!BT1270</f>
        <v>0.16289000000000001</v>
      </c>
      <c r="BU22" s="4">
        <f>'Raw Data'!BU1270</f>
        <v>17.922511</v>
      </c>
      <c r="BV22" s="4">
        <f>'Raw Data'!BV1270</f>
        <v>3.290378</v>
      </c>
      <c r="BW22" s="4">
        <f t="shared" si="9"/>
        <v>4.7351274062000002</v>
      </c>
      <c r="BY22" s="4">
        <f t="shared" si="10"/>
        <v>18890.694901601051</v>
      </c>
      <c r="BZ22" s="4">
        <f t="shared" si="11"/>
        <v>13093.193934173285</v>
      </c>
      <c r="CA22" s="4">
        <f t="shared" si="12"/>
        <v>2.9191648241470003</v>
      </c>
      <c r="CB22" s="4">
        <f t="shared" si="13"/>
        <v>189.4102077481372</v>
      </c>
    </row>
    <row r="23" spans="1:80" x14ac:dyDescent="0.25">
      <c r="A23" s="2">
        <f>'Raw Data'!A1271</f>
        <v>42070</v>
      </c>
      <c r="B23" s="3">
        <f>'Raw Data'!B1271</f>
        <v>3.8863425925925926E-2</v>
      </c>
      <c r="C23" s="4">
        <f>'Raw Data'!C1271</f>
        <v>8.3919999999999995</v>
      </c>
      <c r="D23" s="4">
        <f>'Raw Data'!D1271</f>
        <v>10.1858</v>
      </c>
      <c r="E23" s="4">
        <f>'Raw Data'!E1271</f>
        <v>101857.89690000001</v>
      </c>
      <c r="F23" s="4">
        <f>'Raw Data'!F1271</f>
        <v>17.600000000000001</v>
      </c>
      <c r="G23" s="4">
        <f>'Raw Data'!G1271</f>
        <v>12.6</v>
      </c>
      <c r="H23" s="4">
        <f>'Raw Data'!H1271</f>
        <v>2368.9</v>
      </c>
      <c r="I23" s="4">
        <f>'Raw Data'!I1271</f>
        <v>0</v>
      </c>
      <c r="J23" s="4">
        <f>'Raw Data'!J1271</f>
        <v>0</v>
      </c>
      <c r="K23" s="4">
        <f>'Raw Data'!K1271</f>
        <v>0.82730000000000004</v>
      </c>
      <c r="L23" s="4">
        <f>'Raw Data'!L1271</f>
        <v>6.9427000000000003</v>
      </c>
      <c r="M23" s="4">
        <f>'Raw Data'!M1271</f>
        <v>8.4268999999999998</v>
      </c>
      <c r="N23" s="4">
        <f>'Raw Data'!N1271</f>
        <v>14.541700000000001</v>
      </c>
      <c r="O23" s="4">
        <f>'Raw Data'!O1271</f>
        <v>10.415699999999999</v>
      </c>
      <c r="P23" s="4">
        <f>'Raw Data'!P1271</f>
        <v>25</v>
      </c>
      <c r="Q23" s="4">
        <f>'Raw Data'!Q1271</f>
        <v>11.080299999999999</v>
      </c>
      <c r="R23" s="4">
        <f>'Raw Data'!R1271</f>
        <v>7.9363999999999999</v>
      </c>
      <c r="S23" s="4">
        <f>'Raw Data'!S1271</f>
        <v>19</v>
      </c>
      <c r="T23" s="4">
        <f>'Raw Data'!T1271</f>
        <v>2368.8515000000002</v>
      </c>
      <c r="U23" s="4">
        <f>'Raw Data'!U1271</f>
        <v>0</v>
      </c>
      <c r="V23" s="4">
        <f>'Raw Data'!V1271</f>
        <v>0</v>
      </c>
      <c r="W23" s="4">
        <f>'Raw Data'!W1271</f>
        <v>0</v>
      </c>
      <c r="X23" s="4">
        <f>'Raw Data'!X1271</f>
        <v>0</v>
      </c>
      <c r="Y23" s="4">
        <f>'Raw Data'!Y1271</f>
        <v>11.9</v>
      </c>
      <c r="Z23" s="4">
        <f>'Raw Data'!Z1271</f>
        <v>869</v>
      </c>
      <c r="AA23" s="4">
        <f>'Raw Data'!AA1271</f>
        <v>890</v>
      </c>
      <c r="AB23" s="4">
        <f>'Raw Data'!AB1271</f>
        <v>821</v>
      </c>
      <c r="AC23" s="4">
        <f>'Raw Data'!AC1271</f>
        <v>53</v>
      </c>
      <c r="AD23" s="4">
        <f>'Raw Data'!AD1271</f>
        <v>8.5299999999999994</v>
      </c>
      <c r="AE23" s="4">
        <f>'Raw Data'!AE1271</f>
        <v>0.2</v>
      </c>
      <c r="AF23" s="4">
        <f>'Raw Data'!AF1271</f>
        <v>978</v>
      </c>
      <c r="AG23" s="4">
        <f>'Raw Data'!AG1271</f>
        <v>-7</v>
      </c>
      <c r="AH23" s="4">
        <f>'Raw Data'!AH1271</f>
        <v>14</v>
      </c>
      <c r="AI23" s="4">
        <f>'Raw Data'!AI1271</f>
        <v>29</v>
      </c>
      <c r="AJ23" s="4">
        <f>'Raw Data'!AJ1271</f>
        <v>191</v>
      </c>
      <c r="AK23" s="4">
        <f>'Raw Data'!AK1271</f>
        <v>139</v>
      </c>
      <c r="AL23" s="4">
        <f>'Raw Data'!AL1271</f>
        <v>2.8</v>
      </c>
      <c r="AM23" s="4">
        <f>'Raw Data'!AM1271</f>
        <v>195</v>
      </c>
      <c r="AN23" s="4" t="str">
        <f>'Raw Data'!AN1271</f>
        <v>n/a</v>
      </c>
      <c r="AO23" s="4">
        <f>'Raw Data'!AO1271</f>
        <v>2</v>
      </c>
      <c r="AP23" s="5">
        <f>'Raw Data'!AP1271</f>
        <v>0.62223379629629627</v>
      </c>
      <c r="AQ23" s="4">
        <f>'Raw Data'!AQ1271</f>
        <v>47.158881999999998</v>
      </c>
      <c r="AR23" s="4">
        <f>'Raw Data'!AR1271</f>
        <v>-88.487908000000004</v>
      </c>
      <c r="AS23" s="4">
        <f>'Raw Data'!AS1271</f>
        <v>315.8</v>
      </c>
      <c r="AT23" s="4">
        <f>'Raw Data'!AT1271</f>
        <v>44.9</v>
      </c>
      <c r="AU23" s="4">
        <f>'Raw Data'!AU1271</f>
        <v>12</v>
      </c>
      <c r="AV23" s="4">
        <f>'Raw Data'!AV1271</f>
        <v>9</v>
      </c>
      <c r="AW23" s="4" t="str">
        <f>'Raw Data'!AW1271</f>
        <v>0x4b46000</v>
      </c>
      <c r="AX23" s="4">
        <f>'Raw Data'!AX1271</f>
        <v>1.412488</v>
      </c>
      <c r="AY23" s="4">
        <f>'Raw Data'!AY1271</f>
        <v>2.712488</v>
      </c>
      <c r="AZ23" s="4">
        <f>'Raw Data'!AZ1271</f>
        <v>3.212488</v>
      </c>
      <c r="BA23" s="4">
        <f>'Raw Data'!BA1271</f>
        <v>14.023</v>
      </c>
      <c r="BB23" s="4">
        <f>'Raw Data'!BB1271</f>
        <v>10.199999999999999</v>
      </c>
      <c r="BC23" s="4">
        <f>'Raw Data'!BC1271</f>
        <v>0.73</v>
      </c>
      <c r="BD23" s="4">
        <f>'Raw Data'!BD1271</f>
        <v>20.872</v>
      </c>
      <c r="BE23" s="4">
        <f>'Raw Data'!BE1271</f>
        <v>1348.306</v>
      </c>
      <c r="BF23" s="4">
        <f>'Raw Data'!BF1271</f>
        <v>1041.6189999999999</v>
      </c>
      <c r="BG23" s="4">
        <f>'Raw Data'!BG1271</f>
        <v>0.29599999999999999</v>
      </c>
      <c r="BH23" s="4">
        <f>'Raw Data'!BH1271</f>
        <v>0.21199999999999999</v>
      </c>
      <c r="BI23" s="4">
        <f>'Raw Data'!BI1271</f>
        <v>0.50800000000000001</v>
      </c>
      <c r="BJ23" s="4">
        <f>'Raw Data'!BJ1271</f>
        <v>0.22500000000000001</v>
      </c>
      <c r="BK23" s="4">
        <f>'Raw Data'!BK1271</f>
        <v>0.161</v>
      </c>
      <c r="BL23" s="4">
        <f>'Raw Data'!BL1271</f>
        <v>0.38700000000000001</v>
      </c>
      <c r="BM23" s="4">
        <f>'Raw Data'!BM1271</f>
        <v>15.213200000000001</v>
      </c>
      <c r="BN23" s="4">
        <f>'Raw Data'!BN1271</f>
        <v>0</v>
      </c>
      <c r="BO23" s="4">
        <f>'Raw Data'!BO1271</f>
        <v>0</v>
      </c>
      <c r="BP23" s="4">
        <f>'Raw Data'!BP1271</f>
        <v>0</v>
      </c>
      <c r="BQ23" s="4">
        <f>'Raw Data'!BQ1271</f>
        <v>0</v>
      </c>
      <c r="BR23" s="4">
        <f>'Raw Data'!BR1271</f>
        <v>0.71784700000000001</v>
      </c>
      <c r="BS23" s="4">
        <f>'Raw Data'!BS1271</f>
        <v>-5</v>
      </c>
      <c r="BT23" s="4">
        <f>'Raw Data'!BT1271</f>
        <v>0.15937999999999999</v>
      </c>
      <c r="BU23" s="4">
        <f>'Raw Data'!BU1271</f>
        <v>17.542390000000001</v>
      </c>
      <c r="BV23" s="4">
        <f>'Raw Data'!BV1271</f>
        <v>3.219468</v>
      </c>
      <c r="BW23" s="4">
        <f t="shared" si="9"/>
        <v>4.6346994380000002</v>
      </c>
      <c r="BY23" s="4">
        <f t="shared" si="10"/>
        <v>17431.899642517579</v>
      </c>
      <c r="BZ23" s="4">
        <f t="shared" si="11"/>
        <v>13466.82271957517</v>
      </c>
      <c r="CA23" s="4">
        <f t="shared" si="12"/>
        <v>2.90896682175</v>
      </c>
      <c r="CB23" s="4">
        <f t="shared" si="13"/>
        <v>196.68752912287601</v>
      </c>
    </row>
    <row r="24" spans="1:80" x14ac:dyDescent="0.25">
      <c r="A24" s="2">
        <f>'Raw Data'!A1272</f>
        <v>42070</v>
      </c>
      <c r="B24" s="3">
        <f>'Raw Data'!B1272</f>
        <v>3.8875E-2</v>
      </c>
      <c r="C24" s="4">
        <f>'Raw Data'!C1272</f>
        <v>8.6560000000000006</v>
      </c>
      <c r="D24" s="4">
        <f>'Raw Data'!D1272</f>
        <v>10.194900000000001</v>
      </c>
      <c r="E24" s="4">
        <f>'Raw Data'!E1272</f>
        <v>101948.9779</v>
      </c>
      <c r="F24" s="4">
        <f>'Raw Data'!F1272</f>
        <v>19.399999999999999</v>
      </c>
      <c r="G24" s="4">
        <f>'Raw Data'!G1272</f>
        <v>12.5</v>
      </c>
      <c r="H24" s="4">
        <f>'Raw Data'!H1272</f>
        <v>2346.4</v>
      </c>
      <c r="I24" s="4">
        <f>'Raw Data'!I1272</f>
        <v>0</v>
      </c>
      <c r="J24" s="4">
        <f>'Raw Data'!J1272</f>
        <v>0</v>
      </c>
      <c r="K24" s="4">
        <f>'Raw Data'!K1272</f>
        <v>0.82530000000000003</v>
      </c>
      <c r="L24" s="4">
        <f>'Raw Data'!L1272</f>
        <v>7.1436999999999999</v>
      </c>
      <c r="M24" s="4">
        <f>'Raw Data'!M1272</f>
        <v>8.4136000000000006</v>
      </c>
      <c r="N24" s="4">
        <f>'Raw Data'!N1272</f>
        <v>16.018899999999999</v>
      </c>
      <c r="O24" s="4">
        <f>'Raw Data'!O1272</f>
        <v>10.3245</v>
      </c>
      <c r="P24" s="4">
        <f>'Raw Data'!P1272</f>
        <v>26.3</v>
      </c>
      <c r="Q24" s="4">
        <f>'Raw Data'!Q1272</f>
        <v>12.2058</v>
      </c>
      <c r="R24" s="4">
        <f>'Raw Data'!R1272</f>
        <v>7.8669000000000002</v>
      </c>
      <c r="S24" s="4">
        <f>'Raw Data'!S1272</f>
        <v>20.100000000000001</v>
      </c>
      <c r="T24" s="4">
        <f>'Raw Data'!T1272</f>
        <v>2346.3773000000001</v>
      </c>
      <c r="U24" s="4">
        <f>'Raw Data'!U1272</f>
        <v>0</v>
      </c>
      <c r="V24" s="4">
        <f>'Raw Data'!V1272</f>
        <v>0</v>
      </c>
      <c r="W24" s="4">
        <f>'Raw Data'!W1272</f>
        <v>0</v>
      </c>
      <c r="X24" s="4">
        <f>'Raw Data'!X1272</f>
        <v>0</v>
      </c>
      <c r="Y24" s="4">
        <f>'Raw Data'!Y1272</f>
        <v>11.9</v>
      </c>
      <c r="Z24" s="4">
        <f>'Raw Data'!Z1272</f>
        <v>869</v>
      </c>
      <c r="AA24" s="4">
        <f>'Raw Data'!AA1272</f>
        <v>889</v>
      </c>
      <c r="AB24" s="4">
        <f>'Raw Data'!AB1272</f>
        <v>819</v>
      </c>
      <c r="AC24" s="4">
        <f>'Raw Data'!AC1272</f>
        <v>53</v>
      </c>
      <c r="AD24" s="4">
        <f>'Raw Data'!AD1272</f>
        <v>8.5299999999999994</v>
      </c>
      <c r="AE24" s="4">
        <f>'Raw Data'!AE1272</f>
        <v>0.2</v>
      </c>
      <c r="AF24" s="4">
        <f>'Raw Data'!AF1272</f>
        <v>978</v>
      </c>
      <c r="AG24" s="4">
        <f>'Raw Data'!AG1272</f>
        <v>-7</v>
      </c>
      <c r="AH24" s="4">
        <f>'Raw Data'!AH1272</f>
        <v>14</v>
      </c>
      <c r="AI24" s="4">
        <f>'Raw Data'!AI1272</f>
        <v>29</v>
      </c>
      <c r="AJ24" s="4">
        <f>'Raw Data'!AJ1272</f>
        <v>190.2</v>
      </c>
      <c r="AK24" s="4">
        <f>'Raw Data'!AK1272</f>
        <v>139</v>
      </c>
      <c r="AL24" s="4">
        <f>'Raw Data'!AL1272</f>
        <v>2.7</v>
      </c>
      <c r="AM24" s="4">
        <f>'Raw Data'!AM1272</f>
        <v>195</v>
      </c>
      <c r="AN24" s="4" t="str">
        <f>'Raw Data'!AN1272</f>
        <v>n/a</v>
      </c>
      <c r="AO24" s="4">
        <f>'Raw Data'!AO1272</f>
        <v>2</v>
      </c>
      <c r="AP24" s="5">
        <f>'Raw Data'!AP1272</f>
        <v>0.62223379629629627</v>
      </c>
      <c r="AQ24" s="4">
        <f>'Raw Data'!AQ1272</f>
        <v>47.158883000000003</v>
      </c>
      <c r="AR24" s="4">
        <f>'Raw Data'!AR1272</f>
        <v>-88.487874000000005</v>
      </c>
      <c r="AS24" s="4">
        <f>'Raw Data'!AS1272</f>
        <v>315.7</v>
      </c>
      <c r="AT24" s="4">
        <f>'Raw Data'!AT1272</f>
        <v>45</v>
      </c>
      <c r="AU24" s="4">
        <f>'Raw Data'!AU1272</f>
        <v>12</v>
      </c>
      <c r="AV24" s="4">
        <f>'Raw Data'!AV1272</f>
        <v>9</v>
      </c>
      <c r="AW24" s="4" t="str">
        <f>'Raw Data'!AW1272</f>
        <v>0x4b46000</v>
      </c>
      <c r="AX24" s="4">
        <f>'Raw Data'!AX1272</f>
        <v>1.4628369999999999</v>
      </c>
      <c r="AY24" s="4">
        <f>'Raw Data'!AY1272</f>
        <v>2.8123879999999999</v>
      </c>
      <c r="AZ24" s="4">
        <f>'Raw Data'!AZ1272</f>
        <v>3.3</v>
      </c>
      <c r="BA24" s="4">
        <f>'Raw Data'!BA1272</f>
        <v>14.023</v>
      </c>
      <c r="BB24" s="4">
        <f>'Raw Data'!BB1272</f>
        <v>10.08</v>
      </c>
      <c r="BC24" s="4">
        <f>'Raw Data'!BC1272</f>
        <v>0.72</v>
      </c>
      <c r="BD24" s="4">
        <f>'Raw Data'!BD1272</f>
        <v>21.172000000000001</v>
      </c>
      <c r="BE24" s="4">
        <f>'Raw Data'!BE1272</f>
        <v>1371.021</v>
      </c>
      <c r="BF24" s="4">
        <f>'Raw Data'!BF1272</f>
        <v>1027.7249999999999</v>
      </c>
      <c r="BG24" s="4">
        <f>'Raw Data'!BG1272</f>
        <v>0.32200000000000001</v>
      </c>
      <c r="BH24" s="4">
        <f>'Raw Data'!BH1272</f>
        <v>0.20799999999999999</v>
      </c>
      <c r="BI24" s="4">
        <f>'Raw Data'!BI1272</f>
        <v>0.52900000000000003</v>
      </c>
      <c r="BJ24" s="4">
        <f>'Raw Data'!BJ1272</f>
        <v>0.245</v>
      </c>
      <c r="BK24" s="4">
        <f>'Raw Data'!BK1272</f>
        <v>0.158</v>
      </c>
      <c r="BL24" s="4">
        <f>'Raw Data'!BL1272</f>
        <v>0.40300000000000002</v>
      </c>
      <c r="BM24" s="4">
        <f>'Raw Data'!BM1272</f>
        <v>14.891500000000001</v>
      </c>
      <c r="BN24" s="4">
        <f>'Raw Data'!BN1272</f>
        <v>0</v>
      </c>
      <c r="BO24" s="4">
        <f>'Raw Data'!BO1272</f>
        <v>0</v>
      </c>
      <c r="BP24" s="4">
        <f>'Raw Data'!BP1272</f>
        <v>0</v>
      </c>
      <c r="BQ24" s="4">
        <f>'Raw Data'!BQ1272</f>
        <v>0</v>
      </c>
      <c r="BR24" s="4">
        <f>'Raw Data'!BR1272</f>
        <v>0.67449999999999999</v>
      </c>
      <c r="BS24" s="4">
        <f>'Raw Data'!BS1272</f>
        <v>-5</v>
      </c>
      <c r="BT24" s="4">
        <f>'Raw Data'!BT1272</f>
        <v>0.15656999999999999</v>
      </c>
      <c r="BU24" s="4">
        <f>'Raw Data'!BU1272</f>
        <v>16.483093</v>
      </c>
      <c r="BV24" s="4">
        <f>'Raw Data'!BV1272</f>
        <v>3.1627139999999998</v>
      </c>
      <c r="BW24" s="4">
        <f t="shared" si="9"/>
        <v>4.3548331706000001</v>
      </c>
      <c r="BY24" s="4">
        <f t="shared" si="10"/>
        <v>16655.21731954136</v>
      </c>
      <c r="BZ24" s="4">
        <f t="shared" si="11"/>
        <v>12484.843937274225</v>
      </c>
      <c r="CA24" s="4">
        <f t="shared" si="12"/>
        <v>2.9762696875449999</v>
      </c>
      <c r="CB24" s="4">
        <f t="shared" si="13"/>
        <v>180.90253082480152</v>
      </c>
    </row>
    <row r="25" spans="1:80" x14ac:dyDescent="0.25">
      <c r="A25" s="2">
        <f>'Raw Data'!A1273</f>
        <v>42070</v>
      </c>
      <c r="B25" s="3">
        <f>'Raw Data'!B1273</f>
        <v>3.888657407407408E-2</v>
      </c>
      <c r="C25" s="4">
        <f>'Raw Data'!C1273</f>
        <v>8.5389999999999997</v>
      </c>
      <c r="D25" s="4">
        <f>'Raw Data'!D1273</f>
        <v>9.9445999999999994</v>
      </c>
      <c r="E25" s="4">
        <f>'Raw Data'!E1273</f>
        <v>99445.971640000003</v>
      </c>
      <c r="F25" s="4">
        <f>'Raw Data'!F1273</f>
        <v>19.3</v>
      </c>
      <c r="G25" s="4">
        <f>'Raw Data'!G1273</f>
        <v>12.6</v>
      </c>
      <c r="H25" s="4">
        <f>'Raw Data'!H1273</f>
        <v>2294.9</v>
      </c>
      <c r="I25" s="4">
        <f>'Raw Data'!I1273</f>
        <v>0</v>
      </c>
      <c r="J25" s="4">
        <f>'Raw Data'!J1273</f>
        <v>0</v>
      </c>
      <c r="K25" s="4">
        <f>'Raw Data'!K1273</f>
        <v>0.82869999999999999</v>
      </c>
      <c r="L25" s="4">
        <f>'Raw Data'!L1273</f>
        <v>7.0758000000000001</v>
      </c>
      <c r="M25" s="4">
        <f>'Raw Data'!M1273</f>
        <v>8.2409999999999997</v>
      </c>
      <c r="N25" s="4">
        <f>'Raw Data'!N1273</f>
        <v>15.995699999999999</v>
      </c>
      <c r="O25" s="4">
        <f>'Raw Data'!O1273</f>
        <v>10.4415</v>
      </c>
      <c r="P25" s="4">
        <f>'Raw Data'!P1273</f>
        <v>26.4</v>
      </c>
      <c r="Q25" s="4">
        <f>'Raw Data'!Q1273</f>
        <v>12.1882</v>
      </c>
      <c r="R25" s="4">
        <f>'Raw Data'!R1273</f>
        <v>7.9561000000000002</v>
      </c>
      <c r="S25" s="4">
        <f>'Raw Data'!S1273</f>
        <v>20.100000000000001</v>
      </c>
      <c r="T25" s="4">
        <f>'Raw Data'!T1273</f>
        <v>2294.9151000000002</v>
      </c>
      <c r="U25" s="4">
        <f>'Raw Data'!U1273</f>
        <v>0</v>
      </c>
      <c r="V25" s="4">
        <f>'Raw Data'!V1273</f>
        <v>0</v>
      </c>
      <c r="W25" s="4">
        <f>'Raw Data'!W1273</f>
        <v>0</v>
      </c>
      <c r="X25" s="4">
        <f>'Raw Data'!X1273</f>
        <v>0</v>
      </c>
      <c r="Y25" s="4">
        <f>'Raw Data'!Y1273</f>
        <v>11.8</v>
      </c>
      <c r="Z25" s="4">
        <f>'Raw Data'!Z1273</f>
        <v>871</v>
      </c>
      <c r="AA25" s="4">
        <f>'Raw Data'!AA1273</f>
        <v>891</v>
      </c>
      <c r="AB25" s="4">
        <f>'Raw Data'!AB1273</f>
        <v>821</v>
      </c>
      <c r="AC25" s="4">
        <f>'Raw Data'!AC1273</f>
        <v>53</v>
      </c>
      <c r="AD25" s="4">
        <f>'Raw Data'!AD1273</f>
        <v>8.5299999999999994</v>
      </c>
      <c r="AE25" s="4">
        <f>'Raw Data'!AE1273</f>
        <v>0.2</v>
      </c>
      <c r="AF25" s="4">
        <f>'Raw Data'!AF1273</f>
        <v>978</v>
      </c>
      <c r="AG25" s="4">
        <f>'Raw Data'!AG1273</f>
        <v>-7</v>
      </c>
      <c r="AH25" s="4">
        <f>'Raw Data'!AH1273</f>
        <v>14</v>
      </c>
      <c r="AI25" s="4">
        <f>'Raw Data'!AI1273</f>
        <v>29</v>
      </c>
      <c r="AJ25" s="4">
        <f>'Raw Data'!AJ1273</f>
        <v>190</v>
      </c>
      <c r="AK25" s="4">
        <f>'Raw Data'!AK1273</f>
        <v>139</v>
      </c>
      <c r="AL25" s="4">
        <f>'Raw Data'!AL1273</f>
        <v>2.6</v>
      </c>
      <c r="AM25" s="4">
        <f>'Raw Data'!AM1273</f>
        <v>195</v>
      </c>
      <c r="AN25" s="4" t="str">
        <f>'Raw Data'!AN1273</f>
        <v>n/a</v>
      </c>
      <c r="AO25" s="4">
        <f>'Raw Data'!AO1273</f>
        <v>2</v>
      </c>
      <c r="AP25" s="5">
        <f>'Raw Data'!AP1273</f>
        <v>0.62224537037037042</v>
      </c>
      <c r="AQ25" s="4">
        <f>'Raw Data'!AQ1273</f>
        <v>47.158887999999997</v>
      </c>
      <c r="AR25" s="4">
        <f>'Raw Data'!AR1273</f>
        <v>-88.487566999999999</v>
      </c>
      <c r="AS25" s="4">
        <f>'Raw Data'!AS1273</f>
        <v>315.2</v>
      </c>
      <c r="AT25" s="4">
        <f>'Raw Data'!AT1273</f>
        <v>45</v>
      </c>
      <c r="AU25" s="4">
        <f>'Raw Data'!AU1273</f>
        <v>12</v>
      </c>
      <c r="AV25" s="4">
        <f>'Raw Data'!AV1273</f>
        <v>10</v>
      </c>
      <c r="AW25" s="4" t="str">
        <f>'Raw Data'!AW1273</f>
        <v>0x4b66000</v>
      </c>
      <c r="AX25" s="4">
        <f>'Raw Data'!AX1273</f>
        <v>1.2</v>
      </c>
      <c r="AY25" s="4">
        <f>'Raw Data'!AY1273</f>
        <v>2.9</v>
      </c>
      <c r="AZ25" s="4">
        <f>'Raw Data'!AZ1273</f>
        <v>3.3</v>
      </c>
      <c r="BA25" s="4">
        <f>'Raw Data'!BA1273</f>
        <v>14.023</v>
      </c>
      <c r="BB25" s="4">
        <f>'Raw Data'!BB1273</f>
        <v>10.29</v>
      </c>
      <c r="BC25" s="4">
        <f>'Raw Data'!BC1273</f>
        <v>0.73</v>
      </c>
      <c r="BD25" s="4">
        <f>'Raw Data'!BD1273</f>
        <v>20.672000000000001</v>
      </c>
      <c r="BE25" s="4">
        <f>'Raw Data'!BE1273</f>
        <v>1379.4970000000001</v>
      </c>
      <c r="BF25" s="4">
        <f>'Raw Data'!BF1273</f>
        <v>1022.593</v>
      </c>
      <c r="BG25" s="4">
        <f>'Raw Data'!BG1273</f>
        <v>0.32700000000000001</v>
      </c>
      <c r="BH25" s="4">
        <f>'Raw Data'!BH1273</f>
        <v>0.21299999999999999</v>
      </c>
      <c r="BI25" s="4">
        <f>'Raw Data'!BI1273</f>
        <v>0.54</v>
      </c>
      <c r="BJ25" s="4">
        <f>'Raw Data'!BJ1273</f>
        <v>0.249</v>
      </c>
      <c r="BK25" s="4">
        <f>'Raw Data'!BK1273</f>
        <v>0.16200000000000001</v>
      </c>
      <c r="BL25" s="4">
        <f>'Raw Data'!BL1273</f>
        <v>0.41099999999999998</v>
      </c>
      <c r="BM25" s="4">
        <f>'Raw Data'!BM1273</f>
        <v>14.7956</v>
      </c>
      <c r="BN25" s="4">
        <f>'Raw Data'!BN1273</f>
        <v>0</v>
      </c>
      <c r="BO25" s="4">
        <f>'Raw Data'!BO1273</f>
        <v>0</v>
      </c>
      <c r="BP25" s="4">
        <f>'Raw Data'!BP1273</f>
        <v>0</v>
      </c>
      <c r="BQ25" s="4">
        <f>'Raw Data'!BQ1273</f>
        <v>0</v>
      </c>
      <c r="BR25" s="4">
        <f>'Raw Data'!BR1273</f>
        <v>0.63080899999999995</v>
      </c>
      <c r="BS25" s="4">
        <f>'Raw Data'!BS1273</f>
        <v>-5</v>
      </c>
      <c r="BT25" s="4">
        <f>'Raw Data'!BT1273</f>
        <v>0.15437200000000001</v>
      </c>
      <c r="BU25" s="4">
        <f>'Raw Data'!BU1273</f>
        <v>15.415395999999999</v>
      </c>
      <c r="BV25" s="4">
        <f>'Raw Data'!BV1273</f>
        <v>3.118312</v>
      </c>
      <c r="BW25" s="4">
        <f t="shared" si="9"/>
        <v>4.0727476231999997</v>
      </c>
      <c r="BY25" s="4">
        <f t="shared" si="10"/>
        <v>15672.667998893445</v>
      </c>
      <c r="BZ25" s="4">
        <f t="shared" si="11"/>
        <v>11617.829242827234</v>
      </c>
      <c r="CA25" s="4">
        <f t="shared" si="12"/>
        <v>2.8289255661479999</v>
      </c>
      <c r="CB25" s="4">
        <f t="shared" si="13"/>
        <v>168.0949843634512</v>
      </c>
    </row>
    <row r="26" spans="1:80" x14ac:dyDescent="0.25">
      <c r="A26" s="2">
        <f>'Raw Data'!A1274</f>
        <v>42070</v>
      </c>
      <c r="B26" s="3">
        <f>'Raw Data'!B1274</f>
        <v>3.8898148148148147E-2</v>
      </c>
      <c r="C26" s="4">
        <f>'Raw Data'!C1274</f>
        <v>8.1530000000000005</v>
      </c>
      <c r="D26" s="4">
        <f>'Raw Data'!D1274</f>
        <v>11.051399999999999</v>
      </c>
      <c r="E26" s="4">
        <f>'Raw Data'!E1274</f>
        <v>110513.5279</v>
      </c>
      <c r="F26" s="4">
        <f>'Raw Data'!F1274</f>
        <v>16.899999999999999</v>
      </c>
      <c r="G26" s="4">
        <f>'Raw Data'!G1274</f>
        <v>12.5</v>
      </c>
      <c r="H26" s="4">
        <f>'Raw Data'!H1274</f>
        <v>4307.8999999999996</v>
      </c>
      <c r="I26" s="4">
        <f>'Raw Data'!I1274</f>
        <v>0</v>
      </c>
      <c r="J26" s="4">
        <f>'Raw Data'!J1274</f>
        <v>0</v>
      </c>
      <c r="K26" s="4">
        <f>'Raw Data'!K1274</f>
        <v>0.81820000000000004</v>
      </c>
      <c r="L26" s="4">
        <f>'Raw Data'!L1274</f>
        <v>6.6710000000000003</v>
      </c>
      <c r="M26" s="4">
        <f>'Raw Data'!M1274</f>
        <v>9.0420999999999996</v>
      </c>
      <c r="N26" s="4">
        <f>'Raw Data'!N1274</f>
        <v>13.824299999999999</v>
      </c>
      <c r="O26" s="4">
        <f>'Raw Data'!O1274</f>
        <v>10.2189</v>
      </c>
      <c r="P26" s="4">
        <f>'Raw Data'!P1274</f>
        <v>24</v>
      </c>
      <c r="Q26" s="4">
        <f>'Raw Data'!Q1274</f>
        <v>10.5337</v>
      </c>
      <c r="R26" s="4">
        <f>'Raw Data'!R1274</f>
        <v>7.7865000000000002</v>
      </c>
      <c r="S26" s="4">
        <f>'Raw Data'!S1274</f>
        <v>18.3</v>
      </c>
      <c r="T26" s="4">
        <f>'Raw Data'!T1274</f>
        <v>4307.9467999999997</v>
      </c>
      <c r="U26" s="4">
        <f>'Raw Data'!U1274</f>
        <v>0</v>
      </c>
      <c r="V26" s="4">
        <f>'Raw Data'!V1274</f>
        <v>0</v>
      </c>
      <c r="W26" s="4">
        <f>'Raw Data'!W1274</f>
        <v>0</v>
      </c>
      <c r="X26" s="4">
        <f>'Raw Data'!X1274</f>
        <v>0</v>
      </c>
      <c r="Y26" s="4">
        <f>'Raw Data'!Y1274</f>
        <v>11.9</v>
      </c>
      <c r="Z26" s="4">
        <f>'Raw Data'!Z1274</f>
        <v>870</v>
      </c>
      <c r="AA26" s="4">
        <f>'Raw Data'!AA1274</f>
        <v>892</v>
      </c>
      <c r="AB26" s="4">
        <f>'Raw Data'!AB1274</f>
        <v>821</v>
      </c>
      <c r="AC26" s="4">
        <f>'Raw Data'!AC1274</f>
        <v>53</v>
      </c>
      <c r="AD26" s="4">
        <f>'Raw Data'!AD1274</f>
        <v>8.5299999999999994</v>
      </c>
      <c r="AE26" s="4">
        <f>'Raw Data'!AE1274</f>
        <v>0.2</v>
      </c>
      <c r="AF26" s="4">
        <f>'Raw Data'!AF1274</f>
        <v>978</v>
      </c>
      <c r="AG26" s="4">
        <f>'Raw Data'!AG1274</f>
        <v>-7</v>
      </c>
      <c r="AH26" s="4">
        <f>'Raw Data'!AH1274</f>
        <v>14</v>
      </c>
      <c r="AI26" s="4">
        <f>'Raw Data'!AI1274</f>
        <v>29</v>
      </c>
      <c r="AJ26" s="4">
        <f>'Raw Data'!AJ1274</f>
        <v>190</v>
      </c>
      <c r="AK26" s="4">
        <f>'Raw Data'!AK1274</f>
        <v>139</v>
      </c>
      <c r="AL26" s="4">
        <f>'Raw Data'!AL1274</f>
        <v>2.8</v>
      </c>
      <c r="AM26" s="4">
        <f>'Raw Data'!AM1274</f>
        <v>195</v>
      </c>
      <c r="AN26" s="4" t="str">
        <f>'Raw Data'!AN1274</f>
        <v>n/a</v>
      </c>
      <c r="AO26" s="4">
        <f>'Raw Data'!AO1274</f>
        <v>2</v>
      </c>
      <c r="AP26" s="5">
        <f>'Raw Data'!AP1274</f>
        <v>0.6222685185185185</v>
      </c>
      <c r="AQ26" s="4">
        <f>'Raw Data'!AQ1274</f>
        <v>47.158892999999999</v>
      </c>
      <c r="AR26" s="4">
        <f>'Raw Data'!AR1274</f>
        <v>-88.487065000000001</v>
      </c>
      <c r="AS26" s="4">
        <f>'Raw Data'!AS1274</f>
        <v>314.8</v>
      </c>
      <c r="AT26" s="4">
        <f>'Raw Data'!AT1274</f>
        <v>44.7</v>
      </c>
      <c r="AU26" s="4">
        <f>'Raw Data'!AU1274</f>
        <v>12</v>
      </c>
      <c r="AV26" s="4">
        <f>'Raw Data'!AV1274</f>
        <v>10</v>
      </c>
      <c r="AW26" s="4" t="str">
        <f>'Raw Data'!AW1274</f>
        <v>0x4b66000</v>
      </c>
      <c r="AX26" s="4">
        <f>'Raw Data'!AX1274</f>
        <v>1.224351</v>
      </c>
      <c r="AY26" s="4">
        <f>'Raw Data'!AY1274</f>
        <v>2.9243510000000001</v>
      </c>
      <c r="AZ26" s="4">
        <f>'Raw Data'!AZ1274</f>
        <v>3.3365269999999998</v>
      </c>
      <c r="BA26" s="4">
        <f>'Raw Data'!BA1274</f>
        <v>14.023</v>
      </c>
      <c r="BB26" s="4">
        <f>'Raw Data'!BB1274</f>
        <v>9.66</v>
      </c>
      <c r="BC26" s="4">
        <f>'Raw Data'!BC1274</f>
        <v>0.69</v>
      </c>
      <c r="BD26" s="4">
        <f>'Raw Data'!BD1274</f>
        <v>22.221</v>
      </c>
      <c r="BE26" s="4">
        <f>'Raw Data'!BE1274</f>
        <v>1252.309</v>
      </c>
      <c r="BF26" s="4">
        <f>'Raw Data'!BF1274</f>
        <v>1080.355</v>
      </c>
      <c r="BG26" s="4">
        <f>'Raw Data'!BG1274</f>
        <v>0.27200000000000002</v>
      </c>
      <c r="BH26" s="4">
        <f>'Raw Data'!BH1274</f>
        <v>0.20100000000000001</v>
      </c>
      <c r="BI26" s="4">
        <f>'Raw Data'!BI1274</f>
        <v>0.47299999999999998</v>
      </c>
      <c r="BJ26" s="4">
        <f>'Raw Data'!BJ1274</f>
        <v>0.20699999999999999</v>
      </c>
      <c r="BK26" s="4">
        <f>'Raw Data'!BK1274</f>
        <v>0.153</v>
      </c>
      <c r="BL26" s="4">
        <f>'Raw Data'!BL1274</f>
        <v>0.36</v>
      </c>
      <c r="BM26" s="4">
        <f>'Raw Data'!BM1274</f>
        <v>26.742999999999999</v>
      </c>
      <c r="BN26" s="4">
        <f>'Raw Data'!BN1274</f>
        <v>0</v>
      </c>
      <c r="BO26" s="4">
        <f>'Raw Data'!BO1274</f>
        <v>0</v>
      </c>
      <c r="BP26" s="4">
        <f>'Raw Data'!BP1274</f>
        <v>0</v>
      </c>
      <c r="BQ26" s="4">
        <f>'Raw Data'!BQ1274</f>
        <v>0</v>
      </c>
      <c r="BR26" s="4">
        <f>'Raw Data'!BR1274</f>
        <v>0.63926700000000003</v>
      </c>
      <c r="BS26" s="4">
        <f>'Raw Data'!BS1274</f>
        <v>-5</v>
      </c>
      <c r="BT26" s="4">
        <f>'Raw Data'!BT1274</f>
        <v>0.157253</v>
      </c>
      <c r="BU26" s="4">
        <f>'Raw Data'!BU1274</f>
        <v>15.622099</v>
      </c>
      <c r="BV26" s="4">
        <f>'Raw Data'!BV1274</f>
        <v>3.1765210000000002</v>
      </c>
      <c r="BW26" s="4">
        <f t="shared" si="9"/>
        <v>4.1273585557999999</v>
      </c>
      <c r="BY26" s="4">
        <f t="shared" si="10"/>
        <v>14418.443345147569</v>
      </c>
      <c r="BZ26" s="4">
        <f t="shared" si="11"/>
        <v>12438.653207911864</v>
      </c>
      <c r="CA26" s="4">
        <f t="shared" si="12"/>
        <v>2.383291801341</v>
      </c>
      <c r="CB26" s="4">
        <f t="shared" si="13"/>
        <v>307.90518185150898</v>
      </c>
    </row>
    <row r="27" spans="1:80" x14ac:dyDescent="0.25">
      <c r="A27" s="2">
        <f>'Raw Data'!A1275</f>
        <v>42070</v>
      </c>
      <c r="B27" s="3">
        <f>'Raw Data'!B1275</f>
        <v>3.8909722222222227E-2</v>
      </c>
      <c r="C27" s="4">
        <f>'Raw Data'!C1275</f>
        <v>8.0039999999999996</v>
      </c>
      <c r="D27" s="4">
        <f>'Raw Data'!D1275</f>
        <v>11.411799999999999</v>
      </c>
      <c r="E27" s="4">
        <f>'Raw Data'!E1275</f>
        <v>114117.76790000001</v>
      </c>
      <c r="F27" s="4">
        <f>'Raw Data'!F1275</f>
        <v>15</v>
      </c>
      <c r="G27" s="4">
        <f>'Raw Data'!G1275</f>
        <v>12.3</v>
      </c>
      <c r="H27" s="4">
        <f>'Raw Data'!H1275</f>
        <v>4356.5</v>
      </c>
      <c r="I27" s="4">
        <f>'Raw Data'!I1275</f>
        <v>0</v>
      </c>
      <c r="J27" s="4">
        <f>'Raw Data'!J1275</f>
        <v>0</v>
      </c>
      <c r="K27" s="4">
        <f>'Raw Data'!K1275</f>
        <v>0.8155</v>
      </c>
      <c r="L27" s="4">
        <f>'Raw Data'!L1275</f>
        <v>6.5269000000000004</v>
      </c>
      <c r="M27" s="4">
        <f>'Raw Data'!M1275</f>
        <v>9.3057999999999996</v>
      </c>
      <c r="N27" s="4">
        <f>'Raw Data'!N1275</f>
        <v>12.2233</v>
      </c>
      <c r="O27" s="4">
        <f>'Raw Data'!O1275</f>
        <v>10.030099999999999</v>
      </c>
      <c r="P27" s="4">
        <f>'Raw Data'!P1275</f>
        <v>22.3</v>
      </c>
      <c r="Q27" s="4">
        <f>'Raw Data'!Q1275</f>
        <v>9.3138000000000005</v>
      </c>
      <c r="R27" s="4">
        <f>'Raw Data'!R1275</f>
        <v>7.6425999999999998</v>
      </c>
      <c r="S27" s="4">
        <f>'Raw Data'!S1275</f>
        <v>17</v>
      </c>
      <c r="T27" s="4">
        <f>'Raw Data'!T1275</f>
        <v>4356.5050000000001</v>
      </c>
      <c r="U27" s="4">
        <f>'Raw Data'!U1275</f>
        <v>0</v>
      </c>
      <c r="V27" s="4">
        <f>'Raw Data'!V1275</f>
        <v>0</v>
      </c>
      <c r="W27" s="4">
        <f>'Raw Data'!W1275</f>
        <v>0</v>
      </c>
      <c r="X27" s="4">
        <f>'Raw Data'!X1275</f>
        <v>0</v>
      </c>
      <c r="Y27" s="4">
        <f>'Raw Data'!Y1275</f>
        <v>11.8</v>
      </c>
      <c r="Z27" s="4">
        <f>'Raw Data'!Z1275</f>
        <v>864</v>
      </c>
      <c r="AA27" s="4">
        <f>'Raw Data'!AA1275</f>
        <v>885</v>
      </c>
      <c r="AB27" s="4">
        <f>'Raw Data'!AB1275</f>
        <v>816</v>
      </c>
      <c r="AC27" s="4">
        <f>'Raw Data'!AC1275</f>
        <v>53</v>
      </c>
      <c r="AD27" s="4">
        <f>'Raw Data'!AD1275</f>
        <v>8.5299999999999994</v>
      </c>
      <c r="AE27" s="4">
        <f>'Raw Data'!AE1275</f>
        <v>0.2</v>
      </c>
      <c r="AF27" s="4">
        <f>'Raw Data'!AF1275</f>
        <v>978</v>
      </c>
      <c r="AG27" s="4">
        <f>'Raw Data'!AG1275</f>
        <v>-7</v>
      </c>
      <c r="AH27" s="4">
        <f>'Raw Data'!AH1275</f>
        <v>14</v>
      </c>
      <c r="AI27" s="4">
        <f>'Raw Data'!AI1275</f>
        <v>29</v>
      </c>
      <c r="AJ27" s="4">
        <f>'Raw Data'!AJ1275</f>
        <v>190</v>
      </c>
      <c r="AK27" s="4">
        <f>'Raw Data'!AK1275</f>
        <v>139</v>
      </c>
      <c r="AL27" s="4">
        <f>'Raw Data'!AL1275</f>
        <v>2.6</v>
      </c>
      <c r="AM27" s="4">
        <f>'Raw Data'!AM1275</f>
        <v>195</v>
      </c>
      <c r="AN27" s="4" t="str">
        <f>'Raw Data'!AN1275</f>
        <v>n/a</v>
      </c>
      <c r="AO27" s="4">
        <f>'Raw Data'!AO1275</f>
        <v>2</v>
      </c>
      <c r="AP27" s="5">
        <f>'Raw Data'!AP1275</f>
        <v>0.62228009259259254</v>
      </c>
      <c r="AQ27" s="4">
        <f>'Raw Data'!AQ1275</f>
        <v>47.158892000000002</v>
      </c>
      <c r="AR27" s="4">
        <f>'Raw Data'!AR1275</f>
        <v>-88.486828000000003</v>
      </c>
      <c r="AS27" s="4">
        <f>'Raw Data'!AS1275</f>
        <v>314.60000000000002</v>
      </c>
      <c r="AT27" s="4">
        <f>'Raw Data'!AT1275</f>
        <v>44.3</v>
      </c>
      <c r="AU27" s="4">
        <f>'Raw Data'!AU1275</f>
        <v>12</v>
      </c>
      <c r="AV27" s="4">
        <f>'Raw Data'!AV1275</f>
        <v>10</v>
      </c>
      <c r="AW27" s="4" t="str">
        <f>'Raw Data'!AW1275</f>
        <v>0x4b66000</v>
      </c>
      <c r="AX27" s="4">
        <f>'Raw Data'!AX1275</f>
        <v>1.3760239999999999</v>
      </c>
      <c r="AY27" s="4">
        <f>'Raw Data'!AY1275</f>
        <v>3.0760239999999999</v>
      </c>
      <c r="AZ27" s="4">
        <f>'Raw Data'!AZ1275</f>
        <v>3.54006</v>
      </c>
      <c r="BA27" s="4">
        <f>'Raw Data'!BA1275</f>
        <v>14.023</v>
      </c>
      <c r="BB27" s="4">
        <f>'Raw Data'!BB1275</f>
        <v>9.5</v>
      </c>
      <c r="BC27" s="4">
        <f>'Raw Data'!BC1275</f>
        <v>0.68</v>
      </c>
      <c r="BD27" s="4">
        <f>'Raw Data'!BD1275</f>
        <v>22.631</v>
      </c>
      <c r="BE27" s="4">
        <f>'Raw Data'!BE1275</f>
        <v>1215.8579999999999</v>
      </c>
      <c r="BF27" s="4">
        <f>'Raw Data'!BF1275</f>
        <v>1103.3320000000001</v>
      </c>
      <c r="BG27" s="4">
        <f>'Raw Data'!BG1275</f>
        <v>0.23799999999999999</v>
      </c>
      <c r="BH27" s="4">
        <f>'Raw Data'!BH1275</f>
        <v>0.19600000000000001</v>
      </c>
      <c r="BI27" s="4">
        <f>'Raw Data'!BI1275</f>
        <v>0.434</v>
      </c>
      <c r="BJ27" s="4">
        <f>'Raw Data'!BJ1275</f>
        <v>0.182</v>
      </c>
      <c r="BK27" s="4">
        <f>'Raw Data'!BK1275</f>
        <v>0.14899999999999999</v>
      </c>
      <c r="BL27" s="4">
        <f>'Raw Data'!BL1275</f>
        <v>0.33100000000000002</v>
      </c>
      <c r="BM27" s="4">
        <f>'Raw Data'!BM1275</f>
        <v>26.8371</v>
      </c>
      <c r="BN27" s="4">
        <f>'Raw Data'!BN1275</f>
        <v>0</v>
      </c>
      <c r="BO27" s="4">
        <f>'Raw Data'!BO1275</f>
        <v>0</v>
      </c>
      <c r="BP27" s="4">
        <f>'Raw Data'!BP1275</f>
        <v>0</v>
      </c>
      <c r="BQ27" s="4">
        <f>'Raw Data'!BQ1275</f>
        <v>0</v>
      </c>
      <c r="BR27" s="4">
        <f>'Raw Data'!BR1275</f>
        <v>0.47000399999999998</v>
      </c>
      <c r="BS27" s="4">
        <f>'Raw Data'!BS1275</f>
        <v>-5</v>
      </c>
      <c r="BT27" s="4">
        <f>'Raw Data'!BT1275</f>
        <v>0.15637599999999999</v>
      </c>
      <c r="BU27" s="4">
        <f>'Raw Data'!BU1275</f>
        <v>11.485723</v>
      </c>
      <c r="BV27" s="4">
        <f>'Raw Data'!BV1275</f>
        <v>3.1587879999999999</v>
      </c>
      <c r="BW27" s="4">
        <f t="shared" si="9"/>
        <v>3.0345280165999999</v>
      </c>
      <c r="BY27" s="4">
        <f t="shared" si="10"/>
        <v>10292.211039961157</v>
      </c>
      <c r="BZ27" s="4">
        <f t="shared" si="11"/>
        <v>9339.680942299532</v>
      </c>
      <c r="CA27" s="4">
        <f t="shared" si="12"/>
        <v>1.5406259688820001</v>
      </c>
      <c r="CB27" s="4">
        <f t="shared" si="13"/>
        <v>227.17545708507208</v>
      </c>
    </row>
    <row r="28" spans="1:80" x14ac:dyDescent="0.25">
      <c r="A28" s="2">
        <f>'Raw Data'!A1276</f>
        <v>42070</v>
      </c>
      <c r="B28" s="3">
        <f>'Raw Data'!B1276</f>
        <v>3.8921296296296294E-2</v>
      </c>
      <c r="C28" s="4">
        <f>'Raw Data'!C1276</f>
        <v>8.234</v>
      </c>
      <c r="D28" s="4">
        <f>'Raw Data'!D1276</f>
        <v>11.2118</v>
      </c>
      <c r="E28" s="4">
        <f>'Raw Data'!E1276</f>
        <v>112117.5986</v>
      </c>
      <c r="F28" s="4">
        <f>'Raw Data'!F1276</f>
        <v>13.3</v>
      </c>
      <c r="G28" s="4">
        <f>'Raw Data'!G1276</f>
        <v>13.5</v>
      </c>
      <c r="H28" s="4">
        <f>'Raw Data'!H1276</f>
        <v>3419.5</v>
      </c>
      <c r="I28" s="4">
        <f>'Raw Data'!I1276</f>
        <v>0</v>
      </c>
      <c r="J28" s="4">
        <f>'Raw Data'!J1276</f>
        <v>0</v>
      </c>
      <c r="K28" s="4">
        <f>'Raw Data'!K1276</f>
        <v>0.81689999999999996</v>
      </c>
      <c r="L28" s="4">
        <f>'Raw Data'!L1276</f>
        <v>6.7257999999999996</v>
      </c>
      <c r="M28" s="4">
        <f>'Raw Data'!M1276</f>
        <v>9.1584000000000003</v>
      </c>
      <c r="N28" s="4">
        <f>'Raw Data'!N1276</f>
        <v>10.8391</v>
      </c>
      <c r="O28" s="4">
        <f>'Raw Data'!O1276</f>
        <v>11.045999999999999</v>
      </c>
      <c r="P28" s="4">
        <f>'Raw Data'!P1276</f>
        <v>21.9</v>
      </c>
      <c r="Q28" s="4">
        <f>'Raw Data'!Q1276</f>
        <v>8.2590000000000003</v>
      </c>
      <c r="R28" s="4">
        <f>'Raw Data'!R1276</f>
        <v>8.4167000000000005</v>
      </c>
      <c r="S28" s="4">
        <f>'Raw Data'!S1276</f>
        <v>16.7</v>
      </c>
      <c r="T28" s="4">
        <f>'Raw Data'!T1276</f>
        <v>3419.4996000000001</v>
      </c>
      <c r="U28" s="4">
        <f>'Raw Data'!U1276</f>
        <v>0</v>
      </c>
      <c r="V28" s="4">
        <f>'Raw Data'!V1276</f>
        <v>0</v>
      </c>
      <c r="W28" s="4">
        <f>'Raw Data'!W1276</f>
        <v>0</v>
      </c>
      <c r="X28" s="4">
        <f>'Raw Data'!X1276</f>
        <v>0</v>
      </c>
      <c r="Y28" s="4">
        <f>'Raw Data'!Y1276</f>
        <v>11.8</v>
      </c>
      <c r="Z28" s="4">
        <f>'Raw Data'!Z1276</f>
        <v>861</v>
      </c>
      <c r="AA28" s="4">
        <f>'Raw Data'!AA1276</f>
        <v>880</v>
      </c>
      <c r="AB28" s="4">
        <f>'Raw Data'!AB1276</f>
        <v>813</v>
      </c>
      <c r="AC28" s="4">
        <f>'Raw Data'!AC1276</f>
        <v>53</v>
      </c>
      <c r="AD28" s="4">
        <f>'Raw Data'!AD1276</f>
        <v>8.5299999999999994</v>
      </c>
      <c r="AE28" s="4">
        <f>'Raw Data'!AE1276</f>
        <v>0.2</v>
      </c>
      <c r="AF28" s="4">
        <f>'Raw Data'!AF1276</f>
        <v>978</v>
      </c>
      <c r="AG28" s="4">
        <f>'Raw Data'!AG1276</f>
        <v>-7</v>
      </c>
      <c r="AH28" s="4">
        <f>'Raw Data'!AH1276</f>
        <v>14</v>
      </c>
      <c r="AI28" s="4">
        <f>'Raw Data'!AI1276</f>
        <v>29</v>
      </c>
      <c r="AJ28" s="4">
        <f>'Raw Data'!AJ1276</f>
        <v>190</v>
      </c>
      <c r="AK28" s="4">
        <f>'Raw Data'!AK1276</f>
        <v>138.19999999999999</v>
      </c>
      <c r="AL28" s="4">
        <f>'Raw Data'!AL1276</f>
        <v>2.7</v>
      </c>
      <c r="AM28" s="4">
        <f>'Raw Data'!AM1276</f>
        <v>195</v>
      </c>
      <c r="AN28" s="4" t="str">
        <f>'Raw Data'!AN1276</f>
        <v>n/a</v>
      </c>
      <c r="AO28" s="4">
        <f>'Raw Data'!AO1276</f>
        <v>2</v>
      </c>
      <c r="AP28" s="5">
        <f>'Raw Data'!AP1276</f>
        <v>0.62228009259259254</v>
      </c>
      <c r="AQ28" s="4">
        <f>'Raw Data'!AQ1276</f>
        <v>47.158887</v>
      </c>
      <c r="AR28" s="4">
        <f>'Raw Data'!AR1276</f>
        <v>-88.486795999999998</v>
      </c>
      <c r="AS28" s="4">
        <f>'Raw Data'!AS1276</f>
        <v>314.5</v>
      </c>
      <c r="AT28" s="4">
        <f>'Raw Data'!AT1276</f>
        <v>44.2</v>
      </c>
      <c r="AU28" s="4">
        <f>'Raw Data'!AU1276</f>
        <v>12</v>
      </c>
      <c r="AV28" s="4">
        <f>'Raw Data'!AV1276</f>
        <v>10</v>
      </c>
      <c r="AW28" s="4" t="str">
        <f>'Raw Data'!AW1276</f>
        <v>0x4b66000</v>
      </c>
      <c r="AX28" s="4">
        <f>'Raw Data'!AX1276</f>
        <v>1.2</v>
      </c>
      <c r="AY28" s="4">
        <f>'Raw Data'!AY1276</f>
        <v>2.6716160000000002</v>
      </c>
      <c r="AZ28" s="4">
        <f>'Raw Data'!AZ1276</f>
        <v>2.9317169999999999</v>
      </c>
      <c r="BA28" s="4">
        <f>'Raw Data'!BA1276</f>
        <v>14.023</v>
      </c>
      <c r="BB28" s="4">
        <f>'Raw Data'!BB1276</f>
        <v>9.58</v>
      </c>
      <c r="BC28" s="4">
        <f>'Raw Data'!BC1276</f>
        <v>0.68</v>
      </c>
      <c r="BD28" s="4">
        <f>'Raw Data'!BD1276</f>
        <v>22.420999999999999</v>
      </c>
      <c r="BE28" s="4">
        <f>'Raw Data'!BE1276</f>
        <v>1256.1849999999999</v>
      </c>
      <c r="BF28" s="4">
        <f>'Raw Data'!BF1276</f>
        <v>1088.6849999999999</v>
      </c>
      <c r="BG28" s="4">
        <f>'Raw Data'!BG1276</f>
        <v>0.21199999999999999</v>
      </c>
      <c r="BH28" s="4">
        <f>'Raw Data'!BH1276</f>
        <v>0.216</v>
      </c>
      <c r="BI28" s="4">
        <f>'Raw Data'!BI1276</f>
        <v>0.42799999999999999</v>
      </c>
      <c r="BJ28" s="4">
        <f>'Raw Data'!BJ1276</f>
        <v>0.16200000000000001</v>
      </c>
      <c r="BK28" s="4">
        <f>'Raw Data'!BK1276</f>
        <v>0.16500000000000001</v>
      </c>
      <c r="BL28" s="4">
        <f>'Raw Data'!BL1276</f>
        <v>0.32600000000000001</v>
      </c>
      <c r="BM28" s="4">
        <f>'Raw Data'!BM1276</f>
        <v>21.119800000000001</v>
      </c>
      <c r="BN28" s="4">
        <f>'Raw Data'!BN1276</f>
        <v>0</v>
      </c>
      <c r="BO28" s="4">
        <f>'Raw Data'!BO1276</f>
        <v>0</v>
      </c>
      <c r="BP28" s="4">
        <f>'Raw Data'!BP1276</f>
        <v>0</v>
      </c>
      <c r="BQ28" s="4">
        <f>'Raw Data'!BQ1276</f>
        <v>0</v>
      </c>
      <c r="BR28" s="4">
        <f>'Raw Data'!BR1276</f>
        <v>0.31643399999999999</v>
      </c>
      <c r="BS28" s="4">
        <f>'Raw Data'!BS1276</f>
        <v>-5</v>
      </c>
      <c r="BT28" s="4">
        <f>'Raw Data'!BT1276</f>
        <v>0.15762200000000001</v>
      </c>
      <c r="BU28" s="4">
        <f>'Raw Data'!BU1276</f>
        <v>7.7328450000000002</v>
      </c>
      <c r="BV28" s="4">
        <f>'Raw Data'!BV1276</f>
        <v>3.1839719999999998</v>
      </c>
      <c r="BW28" s="4">
        <f t="shared" si="9"/>
        <v>2.0430176489999998</v>
      </c>
      <c r="BY28" s="4">
        <f t="shared" si="10"/>
        <v>7159.1324315915253</v>
      </c>
      <c r="BZ28" s="4">
        <f t="shared" si="11"/>
        <v>6204.5320484540243</v>
      </c>
      <c r="CA28" s="4">
        <f t="shared" si="12"/>
        <v>0.92325529593</v>
      </c>
      <c r="CB28" s="4">
        <f t="shared" si="13"/>
        <v>120.36399505544701</v>
      </c>
    </row>
    <row r="29" spans="1:80" x14ac:dyDescent="0.25">
      <c r="A29" s="2">
        <f>'Raw Data'!A1277</f>
        <v>42070</v>
      </c>
      <c r="B29" s="3">
        <f>'Raw Data'!B1277</f>
        <v>3.8932870370370368E-2</v>
      </c>
      <c r="C29" s="4">
        <f>'Raw Data'!C1277</f>
        <v>8.4749999999999996</v>
      </c>
      <c r="D29" s="4">
        <f>'Raw Data'!D1277</f>
        <v>10.9619</v>
      </c>
      <c r="E29" s="4">
        <f>'Raw Data'!E1277</f>
        <v>109619.0503</v>
      </c>
      <c r="F29" s="4">
        <f>'Raw Data'!F1277</f>
        <v>12.9</v>
      </c>
      <c r="G29" s="4">
        <f>'Raw Data'!G1277</f>
        <v>14.6</v>
      </c>
      <c r="H29" s="4">
        <f>'Raw Data'!H1277</f>
        <v>2636.8</v>
      </c>
      <c r="I29" s="4">
        <f>'Raw Data'!I1277</f>
        <v>0</v>
      </c>
      <c r="J29" s="4">
        <f>'Raw Data'!J1277</f>
        <v>0</v>
      </c>
      <c r="K29" s="4">
        <f>'Raw Data'!K1277</f>
        <v>0.81850000000000001</v>
      </c>
      <c r="L29" s="4">
        <f>'Raw Data'!L1277</f>
        <v>6.9367999999999999</v>
      </c>
      <c r="M29" s="4">
        <f>'Raw Data'!M1277</f>
        <v>8.9722000000000008</v>
      </c>
      <c r="N29" s="4">
        <f>'Raw Data'!N1277</f>
        <v>10.555400000000001</v>
      </c>
      <c r="O29" s="4">
        <f>'Raw Data'!O1277</f>
        <v>11.95</v>
      </c>
      <c r="P29" s="4">
        <f>'Raw Data'!P1277</f>
        <v>22.5</v>
      </c>
      <c r="Q29" s="4">
        <f>'Raw Data'!Q1277</f>
        <v>8.0428999999999995</v>
      </c>
      <c r="R29" s="4">
        <f>'Raw Data'!R1277</f>
        <v>9.1054999999999993</v>
      </c>
      <c r="S29" s="4">
        <f>'Raw Data'!S1277</f>
        <v>17.100000000000001</v>
      </c>
      <c r="T29" s="4">
        <f>'Raw Data'!T1277</f>
        <v>2636.8094999999998</v>
      </c>
      <c r="U29" s="4">
        <f>'Raw Data'!U1277</f>
        <v>0</v>
      </c>
      <c r="V29" s="4">
        <f>'Raw Data'!V1277</f>
        <v>0</v>
      </c>
      <c r="W29" s="4">
        <f>'Raw Data'!W1277</f>
        <v>0</v>
      </c>
      <c r="X29" s="4">
        <f>'Raw Data'!X1277</f>
        <v>0</v>
      </c>
      <c r="Y29" s="4">
        <f>'Raw Data'!Y1277</f>
        <v>11.8</v>
      </c>
      <c r="Z29" s="4">
        <f>'Raw Data'!Z1277</f>
        <v>859</v>
      </c>
      <c r="AA29" s="4">
        <f>'Raw Data'!AA1277</f>
        <v>879</v>
      </c>
      <c r="AB29" s="4">
        <f>'Raw Data'!AB1277</f>
        <v>810</v>
      </c>
      <c r="AC29" s="4">
        <f>'Raw Data'!AC1277</f>
        <v>53</v>
      </c>
      <c r="AD29" s="4">
        <f>'Raw Data'!AD1277</f>
        <v>8.5299999999999994</v>
      </c>
      <c r="AE29" s="4">
        <f>'Raw Data'!AE1277</f>
        <v>0.2</v>
      </c>
      <c r="AF29" s="4">
        <f>'Raw Data'!AF1277</f>
        <v>978</v>
      </c>
      <c r="AG29" s="4">
        <f>'Raw Data'!AG1277</f>
        <v>-7</v>
      </c>
      <c r="AH29" s="4">
        <f>'Raw Data'!AH1277</f>
        <v>14</v>
      </c>
      <c r="AI29" s="4">
        <f>'Raw Data'!AI1277</f>
        <v>29</v>
      </c>
      <c r="AJ29" s="4">
        <f>'Raw Data'!AJ1277</f>
        <v>190</v>
      </c>
      <c r="AK29" s="4">
        <f>'Raw Data'!AK1277</f>
        <v>138</v>
      </c>
      <c r="AL29" s="4">
        <f>'Raw Data'!AL1277</f>
        <v>2.7</v>
      </c>
      <c r="AM29" s="4">
        <f>'Raw Data'!AM1277</f>
        <v>195</v>
      </c>
      <c r="AN29" s="4" t="str">
        <f>'Raw Data'!AN1277</f>
        <v>n/a</v>
      </c>
      <c r="AO29" s="4">
        <f>'Raw Data'!AO1277</f>
        <v>2</v>
      </c>
      <c r="AP29" s="5">
        <f>'Raw Data'!AP1277</f>
        <v>0.62229166666666669</v>
      </c>
      <c r="AQ29" s="4">
        <f>'Raw Data'!AQ1277</f>
        <v>47.158841000000002</v>
      </c>
      <c r="AR29" s="4">
        <f>'Raw Data'!AR1277</f>
        <v>-88.486501000000004</v>
      </c>
      <c r="AS29" s="4">
        <f>'Raw Data'!AS1277</f>
        <v>313.89999999999998</v>
      </c>
      <c r="AT29" s="4">
        <f>'Raw Data'!AT1277</f>
        <v>43.5</v>
      </c>
      <c r="AU29" s="4">
        <f>'Raw Data'!AU1277</f>
        <v>12</v>
      </c>
      <c r="AV29" s="4">
        <f>'Raw Data'!AV1277</f>
        <v>10</v>
      </c>
      <c r="AW29" s="4" t="str">
        <f>'Raw Data'!AW1277</f>
        <v>0x4b66000</v>
      </c>
      <c r="AX29" s="4">
        <f>'Raw Data'!AX1277</f>
        <v>1.174226</v>
      </c>
      <c r="AY29" s="4">
        <f>'Raw Data'!AY1277</f>
        <v>1.0128870000000001</v>
      </c>
      <c r="AZ29" s="4">
        <f>'Raw Data'!AZ1277</f>
        <v>1.7</v>
      </c>
      <c r="BA29" s="4">
        <f>'Raw Data'!BA1277</f>
        <v>14.023</v>
      </c>
      <c r="BB29" s="4">
        <f>'Raw Data'!BB1277</f>
        <v>9.67</v>
      </c>
      <c r="BC29" s="4">
        <f>'Raw Data'!BC1277</f>
        <v>0.69</v>
      </c>
      <c r="BD29" s="4">
        <f>'Raw Data'!BD1277</f>
        <v>22.175999999999998</v>
      </c>
      <c r="BE29" s="4">
        <f>'Raw Data'!BE1277</f>
        <v>1299.885</v>
      </c>
      <c r="BF29" s="4">
        <f>'Raw Data'!BF1277</f>
        <v>1070.0899999999999</v>
      </c>
      <c r="BG29" s="4">
        <f>'Raw Data'!BG1277</f>
        <v>0.20699999999999999</v>
      </c>
      <c r="BH29" s="4">
        <f>'Raw Data'!BH1277</f>
        <v>0.23499999999999999</v>
      </c>
      <c r="BI29" s="4">
        <f>'Raw Data'!BI1277</f>
        <v>0.442</v>
      </c>
      <c r="BJ29" s="4">
        <f>'Raw Data'!BJ1277</f>
        <v>0.158</v>
      </c>
      <c r="BK29" s="4">
        <f>'Raw Data'!BK1277</f>
        <v>0.17899999999999999</v>
      </c>
      <c r="BL29" s="4">
        <f>'Raw Data'!BL1277</f>
        <v>0.33700000000000002</v>
      </c>
      <c r="BM29" s="4">
        <f>'Raw Data'!BM1277</f>
        <v>16.339600000000001</v>
      </c>
      <c r="BN29" s="4">
        <f>'Raw Data'!BN1277</f>
        <v>0</v>
      </c>
      <c r="BO29" s="4">
        <f>'Raw Data'!BO1277</f>
        <v>0</v>
      </c>
      <c r="BP29" s="4">
        <f>'Raw Data'!BP1277</f>
        <v>0</v>
      </c>
      <c r="BQ29" s="4">
        <f>'Raw Data'!BQ1277</f>
        <v>0</v>
      </c>
      <c r="BR29" s="4">
        <f>'Raw Data'!BR1277</f>
        <v>0.21627299999999999</v>
      </c>
      <c r="BS29" s="4">
        <f>'Raw Data'!BS1277</f>
        <v>-5</v>
      </c>
      <c r="BT29" s="4">
        <f>'Raw Data'!BT1277</f>
        <v>0.15719</v>
      </c>
      <c r="BU29" s="4">
        <f>'Raw Data'!BU1277</f>
        <v>5.285164</v>
      </c>
      <c r="BV29" s="4">
        <f>'Raw Data'!BV1277</f>
        <v>3.1752340000000001</v>
      </c>
      <c r="BW29" s="4">
        <f t="shared" si="9"/>
        <v>1.3963403288</v>
      </c>
      <c r="BY29" s="4">
        <f t="shared" si="10"/>
        <v>5063.2676843251802</v>
      </c>
      <c r="BZ29" s="4">
        <f t="shared" si="11"/>
        <v>4168.1780436881199</v>
      </c>
      <c r="CA29" s="4">
        <f t="shared" si="12"/>
        <v>0.61543620714399994</v>
      </c>
      <c r="CB29" s="4">
        <f t="shared" si="13"/>
        <v>63.645452216772803</v>
      </c>
    </row>
    <row r="30" spans="1:80" x14ac:dyDescent="0.25">
      <c r="A30" s="2">
        <f>'Raw Data'!A1278</f>
        <v>42070</v>
      </c>
      <c r="B30" s="3">
        <f>'Raw Data'!B1278</f>
        <v>3.8944444444444441E-2</v>
      </c>
      <c r="C30" s="4">
        <f>'Raw Data'!C1278</f>
        <v>7.9080000000000004</v>
      </c>
      <c r="D30" s="4">
        <f>'Raw Data'!D1278</f>
        <v>11.0753</v>
      </c>
      <c r="E30" s="4">
        <f>'Raw Data'!E1278</f>
        <v>110752.9737</v>
      </c>
      <c r="F30" s="4">
        <f>'Raw Data'!F1278</f>
        <v>11.2</v>
      </c>
      <c r="G30" s="4">
        <f>'Raw Data'!G1278</f>
        <v>14.6</v>
      </c>
      <c r="H30" s="4">
        <f>'Raw Data'!H1278</f>
        <v>3096.4</v>
      </c>
      <c r="I30" s="4">
        <f>'Raw Data'!I1278</f>
        <v>0</v>
      </c>
      <c r="J30" s="4">
        <f>'Raw Data'!J1278</f>
        <v>0</v>
      </c>
      <c r="K30" s="4">
        <f>'Raw Data'!K1278</f>
        <v>0.82089999999999996</v>
      </c>
      <c r="L30" s="4">
        <f>'Raw Data'!L1278</f>
        <v>6.4922000000000004</v>
      </c>
      <c r="M30" s="4">
        <f>'Raw Data'!M1278</f>
        <v>9.0922000000000001</v>
      </c>
      <c r="N30" s="4">
        <f>'Raw Data'!N1278</f>
        <v>9.2307000000000006</v>
      </c>
      <c r="O30" s="4">
        <f>'Raw Data'!O1278</f>
        <v>11.9772</v>
      </c>
      <c r="P30" s="4">
        <f>'Raw Data'!P1278</f>
        <v>21.2</v>
      </c>
      <c r="Q30" s="4">
        <f>'Raw Data'!Q1278</f>
        <v>7.0335000000000001</v>
      </c>
      <c r="R30" s="4">
        <f>'Raw Data'!R1278</f>
        <v>9.1262000000000008</v>
      </c>
      <c r="S30" s="4">
        <f>'Raw Data'!S1278</f>
        <v>16.2</v>
      </c>
      <c r="T30" s="4">
        <f>'Raw Data'!T1278</f>
        <v>3096.4227000000001</v>
      </c>
      <c r="U30" s="4">
        <f>'Raw Data'!U1278</f>
        <v>0</v>
      </c>
      <c r="V30" s="4">
        <f>'Raw Data'!V1278</f>
        <v>0</v>
      </c>
      <c r="W30" s="4">
        <f>'Raw Data'!W1278</f>
        <v>0</v>
      </c>
      <c r="X30" s="4">
        <f>'Raw Data'!X1278</f>
        <v>0</v>
      </c>
      <c r="Y30" s="4">
        <f>'Raw Data'!Y1278</f>
        <v>11.8</v>
      </c>
      <c r="Z30" s="4">
        <f>'Raw Data'!Z1278</f>
        <v>859</v>
      </c>
      <c r="AA30" s="4">
        <f>'Raw Data'!AA1278</f>
        <v>880</v>
      </c>
      <c r="AB30" s="4">
        <f>'Raw Data'!AB1278</f>
        <v>811</v>
      </c>
      <c r="AC30" s="4">
        <f>'Raw Data'!AC1278</f>
        <v>53</v>
      </c>
      <c r="AD30" s="4">
        <f>'Raw Data'!AD1278</f>
        <v>8.5299999999999994</v>
      </c>
      <c r="AE30" s="4">
        <f>'Raw Data'!AE1278</f>
        <v>0.2</v>
      </c>
      <c r="AF30" s="4">
        <f>'Raw Data'!AF1278</f>
        <v>978</v>
      </c>
      <c r="AG30" s="4">
        <f>'Raw Data'!AG1278</f>
        <v>-7</v>
      </c>
      <c r="AH30" s="4">
        <f>'Raw Data'!AH1278</f>
        <v>14</v>
      </c>
      <c r="AI30" s="4">
        <f>'Raw Data'!AI1278</f>
        <v>29</v>
      </c>
      <c r="AJ30" s="4">
        <f>'Raw Data'!AJ1278</f>
        <v>190</v>
      </c>
      <c r="AK30" s="4">
        <f>'Raw Data'!AK1278</f>
        <v>138</v>
      </c>
      <c r="AL30" s="4">
        <f>'Raw Data'!AL1278</f>
        <v>2.6</v>
      </c>
      <c r="AM30" s="4">
        <f>'Raw Data'!AM1278</f>
        <v>195</v>
      </c>
      <c r="AN30" s="4" t="str">
        <f>'Raw Data'!AN1278</f>
        <v>n/a</v>
      </c>
      <c r="AO30" s="4">
        <f>'Raw Data'!AO1278</f>
        <v>2</v>
      </c>
      <c r="AP30" s="5">
        <f>'Raw Data'!AP1278</f>
        <v>0.62231481481481488</v>
      </c>
      <c r="AQ30" s="4">
        <f>'Raw Data'!AQ1278</f>
        <v>47.158768999999999</v>
      </c>
      <c r="AR30" s="4">
        <f>'Raw Data'!AR1278</f>
        <v>-88.486058999999997</v>
      </c>
      <c r="AS30" s="4">
        <f>'Raw Data'!AS1278</f>
        <v>313.3</v>
      </c>
      <c r="AT30" s="4">
        <f>'Raw Data'!AT1278</f>
        <v>38.4</v>
      </c>
      <c r="AU30" s="4">
        <f>'Raw Data'!AU1278</f>
        <v>12</v>
      </c>
      <c r="AV30" s="4">
        <f>'Raw Data'!AV1278</f>
        <v>10</v>
      </c>
      <c r="AW30" s="4" t="str">
        <f>'Raw Data'!AW1278</f>
        <v>0x4b66000</v>
      </c>
      <c r="AX30" s="4">
        <f>'Raw Data'!AX1278</f>
        <v>1</v>
      </c>
      <c r="AY30" s="4">
        <f>'Raw Data'!AY1278</f>
        <v>1.1255740000000001</v>
      </c>
      <c r="AZ30" s="4">
        <f>'Raw Data'!AZ1278</f>
        <v>1.7255739999999999</v>
      </c>
      <c r="BA30" s="4">
        <f>'Raw Data'!BA1278</f>
        <v>14.023</v>
      </c>
      <c r="BB30" s="4">
        <f>'Raw Data'!BB1278</f>
        <v>9.82</v>
      </c>
      <c r="BC30" s="4">
        <f>'Raw Data'!BC1278</f>
        <v>0.7</v>
      </c>
      <c r="BD30" s="4">
        <f>'Raw Data'!BD1278</f>
        <v>21.811</v>
      </c>
      <c r="BE30" s="4">
        <f>'Raw Data'!BE1278</f>
        <v>1237.944</v>
      </c>
      <c r="BF30" s="4">
        <f>'Raw Data'!BF1278</f>
        <v>1103.46</v>
      </c>
      <c r="BG30" s="4">
        <f>'Raw Data'!BG1278</f>
        <v>0.184</v>
      </c>
      <c r="BH30" s="4">
        <f>'Raw Data'!BH1278</f>
        <v>0.23899999999999999</v>
      </c>
      <c r="BI30" s="4">
        <f>'Raw Data'!BI1278</f>
        <v>0.42299999999999999</v>
      </c>
      <c r="BJ30" s="4">
        <f>'Raw Data'!BJ1278</f>
        <v>0.14000000000000001</v>
      </c>
      <c r="BK30" s="4">
        <f>'Raw Data'!BK1278</f>
        <v>0.182</v>
      </c>
      <c r="BL30" s="4">
        <f>'Raw Data'!BL1278</f>
        <v>0.32300000000000001</v>
      </c>
      <c r="BM30" s="4">
        <f>'Raw Data'!BM1278</f>
        <v>19.524999999999999</v>
      </c>
      <c r="BN30" s="4">
        <f>'Raw Data'!BN1278</f>
        <v>0</v>
      </c>
      <c r="BO30" s="4">
        <f>'Raw Data'!BO1278</f>
        <v>0</v>
      </c>
      <c r="BP30" s="4">
        <f>'Raw Data'!BP1278</f>
        <v>0</v>
      </c>
      <c r="BQ30" s="4">
        <f>'Raw Data'!BQ1278</f>
        <v>0</v>
      </c>
      <c r="BR30" s="4">
        <f>'Raw Data'!BR1278</f>
        <v>0.26710800000000001</v>
      </c>
      <c r="BS30" s="4">
        <f>'Raw Data'!BS1278</f>
        <v>-5</v>
      </c>
      <c r="BT30" s="4">
        <f>'Raw Data'!BT1278</f>
        <v>0.15456800000000001</v>
      </c>
      <c r="BU30" s="4">
        <f>'Raw Data'!BU1278</f>
        <v>6.5274539999999996</v>
      </c>
      <c r="BV30" s="4">
        <f>'Raw Data'!BV1278</f>
        <v>3.1222650000000001</v>
      </c>
      <c r="BW30" s="4">
        <f t="shared" si="9"/>
        <v>1.7245533467999998</v>
      </c>
      <c r="BY30" s="4">
        <f t="shared" si="10"/>
        <v>5955.4187932425111</v>
      </c>
      <c r="BZ30" s="4">
        <f t="shared" si="11"/>
        <v>5308.45209604908</v>
      </c>
      <c r="CA30" s="4">
        <f t="shared" si="12"/>
        <v>0.67350270371999998</v>
      </c>
      <c r="CB30" s="4">
        <f t="shared" si="13"/>
        <v>93.929573500949985</v>
      </c>
    </row>
    <row r="31" spans="1:80" x14ac:dyDescent="0.25">
      <c r="A31" s="2">
        <f>'Raw Data'!A1279</f>
        <v>42070</v>
      </c>
      <c r="B31" s="3">
        <f>'Raw Data'!B1279</f>
        <v>3.8956018518518515E-2</v>
      </c>
      <c r="C31" s="4">
        <f>'Raw Data'!C1279</f>
        <v>8.0879999999999992</v>
      </c>
      <c r="D31" s="4">
        <f>'Raw Data'!D1279</f>
        <v>11.505800000000001</v>
      </c>
      <c r="E31" s="4">
        <f>'Raw Data'!E1279</f>
        <v>115058.2488</v>
      </c>
      <c r="F31" s="4">
        <f>'Raw Data'!F1279</f>
        <v>9.8000000000000007</v>
      </c>
      <c r="G31" s="4">
        <f>'Raw Data'!G1279</f>
        <v>13.1</v>
      </c>
      <c r="H31" s="4">
        <f>'Raw Data'!H1279</f>
        <v>3409.2</v>
      </c>
      <c r="I31" s="4">
        <f>'Raw Data'!I1279</f>
        <v>0</v>
      </c>
      <c r="J31" s="4">
        <f>'Raw Data'!J1279</f>
        <v>0</v>
      </c>
      <c r="K31" s="4">
        <f>'Raw Data'!K1279</f>
        <v>0.81489999999999996</v>
      </c>
      <c r="L31" s="4">
        <f>'Raw Data'!L1279</f>
        <v>6.5904999999999996</v>
      </c>
      <c r="M31" s="4">
        <f>'Raw Data'!M1279</f>
        <v>9.3757999999999999</v>
      </c>
      <c r="N31" s="4">
        <f>'Raw Data'!N1279</f>
        <v>7.9774000000000003</v>
      </c>
      <c r="O31" s="4">
        <f>'Raw Data'!O1279</f>
        <v>10.652799999999999</v>
      </c>
      <c r="P31" s="4">
        <f>'Raw Data'!P1279</f>
        <v>18.600000000000001</v>
      </c>
      <c r="Q31" s="4">
        <f>'Raw Data'!Q1279</f>
        <v>6.0785</v>
      </c>
      <c r="R31" s="4">
        <f>'Raw Data'!R1279</f>
        <v>8.1170000000000009</v>
      </c>
      <c r="S31" s="4">
        <f>'Raw Data'!S1279</f>
        <v>14.2</v>
      </c>
      <c r="T31" s="4">
        <f>'Raw Data'!T1279</f>
        <v>3409.1824000000001</v>
      </c>
      <c r="U31" s="4">
        <f>'Raw Data'!U1279</f>
        <v>0</v>
      </c>
      <c r="V31" s="4">
        <f>'Raw Data'!V1279</f>
        <v>0</v>
      </c>
      <c r="W31" s="4">
        <f>'Raw Data'!W1279</f>
        <v>0</v>
      </c>
      <c r="X31" s="4">
        <f>'Raw Data'!X1279</f>
        <v>0</v>
      </c>
      <c r="Y31" s="4">
        <f>'Raw Data'!Y1279</f>
        <v>11.8</v>
      </c>
      <c r="Z31" s="4">
        <f>'Raw Data'!Z1279</f>
        <v>860</v>
      </c>
      <c r="AA31" s="4">
        <f>'Raw Data'!AA1279</f>
        <v>880</v>
      </c>
      <c r="AB31" s="4">
        <f>'Raw Data'!AB1279</f>
        <v>811</v>
      </c>
      <c r="AC31" s="4">
        <f>'Raw Data'!AC1279</f>
        <v>53</v>
      </c>
      <c r="AD31" s="4">
        <f>'Raw Data'!AD1279</f>
        <v>8.5299999999999994</v>
      </c>
      <c r="AE31" s="4">
        <f>'Raw Data'!AE1279</f>
        <v>0.2</v>
      </c>
      <c r="AF31" s="4">
        <f>'Raw Data'!AF1279</f>
        <v>978</v>
      </c>
      <c r="AG31" s="4">
        <f>'Raw Data'!AG1279</f>
        <v>-7</v>
      </c>
      <c r="AH31" s="4">
        <f>'Raw Data'!AH1279</f>
        <v>14</v>
      </c>
      <c r="AI31" s="4">
        <f>'Raw Data'!AI1279</f>
        <v>29</v>
      </c>
      <c r="AJ31" s="4">
        <f>'Raw Data'!AJ1279</f>
        <v>190</v>
      </c>
      <c r="AK31" s="4">
        <f>'Raw Data'!AK1279</f>
        <v>138</v>
      </c>
      <c r="AL31" s="4">
        <f>'Raw Data'!AL1279</f>
        <v>2.7</v>
      </c>
      <c r="AM31" s="4">
        <f>'Raw Data'!AM1279</f>
        <v>195</v>
      </c>
      <c r="AN31" s="4" t="str">
        <f>'Raw Data'!AN1279</f>
        <v>n/a</v>
      </c>
      <c r="AO31" s="4">
        <f>'Raw Data'!AO1279</f>
        <v>2</v>
      </c>
      <c r="AP31" s="5">
        <f>'Raw Data'!AP1279</f>
        <v>0.62232638888888892</v>
      </c>
      <c r="AQ31" s="4">
        <f>'Raw Data'!AQ1279</f>
        <v>47.158706000000002</v>
      </c>
      <c r="AR31" s="4">
        <f>'Raw Data'!AR1279</f>
        <v>-88.485878</v>
      </c>
      <c r="AS31" s="4">
        <f>'Raw Data'!AS1279</f>
        <v>312.89999999999998</v>
      </c>
      <c r="AT31" s="4">
        <f>'Raw Data'!AT1279</f>
        <v>35.700000000000003</v>
      </c>
      <c r="AU31" s="4">
        <f>'Raw Data'!AU1279</f>
        <v>12</v>
      </c>
      <c r="AV31" s="4">
        <f>'Raw Data'!AV1279</f>
        <v>10</v>
      </c>
      <c r="AW31" s="4" t="str">
        <f>'Raw Data'!AW1279</f>
        <v>0x4b66000</v>
      </c>
      <c r="AX31" s="4">
        <f>'Raw Data'!AX1279</f>
        <v>1</v>
      </c>
      <c r="AY31" s="4">
        <f>'Raw Data'!AY1279</f>
        <v>1.3</v>
      </c>
      <c r="AZ31" s="4">
        <f>'Raw Data'!AZ1279</f>
        <v>1.9</v>
      </c>
      <c r="BA31" s="4">
        <f>'Raw Data'!BA1279</f>
        <v>14.023</v>
      </c>
      <c r="BB31" s="4">
        <f>'Raw Data'!BB1279</f>
        <v>9.4700000000000006</v>
      </c>
      <c r="BC31" s="4">
        <f>'Raw Data'!BC1279</f>
        <v>0.68</v>
      </c>
      <c r="BD31" s="4">
        <f>'Raw Data'!BD1279</f>
        <v>22.718</v>
      </c>
      <c r="BE31" s="4">
        <f>'Raw Data'!BE1279</f>
        <v>1224.7750000000001</v>
      </c>
      <c r="BF31" s="4">
        <f>'Raw Data'!BF1279</f>
        <v>1108.973</v>
      </c>
      <c r="BG31" s="4">
        <f>'Raw Data'!BG1279</f>
        <v>0.155</v>
      </c>
      <c r="BH31" s="4">
        <f>'Raw Data'!BH1279</f>
        <v>0.20699999999999999</v>
      </c>
      <c r="BI31" s="4">
        <f>'Raw Data'!BI1279</f>
        <v>0.36299999999999999</v>
      </c>
      <c r="BJ31" s="4">
        <f>'Raw Data'!BJ1279</f>
        <v>0.11799999999999999</v>
      </c>
      <c r="BK31" s="4">
        <f>'Raw Data'!BK1279</f>
        <v>0.158</v>
      </c>
      <c r="BL31" s="4">
        <f>'Raw Data'!BL1279</f>
        <v>0.27600000000000002</v>
      </c>
      <c r="BM31" s="4">
        <f>'Raw Data'!BM1279</f>
        <v>20.951000000000001</v>
      </c>
      <c r="BN31" s="4">
        <f>'Raw Data'!BN1279</f>
        <v>0</v>
      </c>
      <c r="BO31" s="4">
        <f>'Raw Data'!BO1279</f>
        <v>0</v>
      </c>
      <c r="BP31" s="4">
        <f>'Raw Data'!BP1279</f>
        <v>0</v>
      </c>
      <c r="BQ31" s="4">
        <f>'Raw Data'!BQ1279</f>
        <v>0</v>
      </c>
      <c r="BR31" s="4">
        <f>'Raw Data'!BR1279</f>
        <v>0.28381099999999998</v>
      </c>
      <c r="BS31" s="4">
        <f>'Raw Data'!BS1279</f>
        <v>-5</v>
      </c>
      <c r="BT31" s="4">
        <f>'Raw Data'!BT1279</f>
        <v>0.15643299999999999</v>
      </c>
      <c r="BU31" s="4">
        <f>'Raw Data'!BU1279</f>
        <v>6.9356309999999999</v>
      </c>
      <c r="BV31" s="4">
        <f>'Raw Data'!BV1279</f>
        <v>3.1599469999999998</v>
      </c>
      <c r="BW31" s="4">
        <f t="shared" si="9"/>
        <v>1.8323937101999999</v>
      </c>
      <c r="BY31" s="4">
        <f t="shared" si="10"/>
        <v>6260.5109565644252</v>
      </c>
      <c r="BZ31" s="4">
        <f t="shared" si="11"/>
        <v>5668.5820800017309</v>
      </c>
      <c r="CA31" s="4">
        <f t="shared" si="12"/>
        <v>0.60316408554599998</v>
      </c>
      <c r="CB31" s="4">
        <f t="shared" si="13"/>
        <v>107.092294544697</v>
      </c>
    </row>
    <row r="32" spans="1:80" x14ac:dyDescent="0.25">
      <c r="A32" s="2">
        <f>'Raw Data'!A1280</f>
        <v>42070</v>
      </c>
      <c r="B32" s="3">
        <f>'Raw Data'!B1280</f>
        <v>3.8967592592592595E-2</v>
      </c>
      <c r="C32" s="4">
        <f>'Raw Data'!C1280</f>
        <v>8.7319999999999993</v>
      </c>
      <c r="D32" s="4">
        <f>'Raw Data'!D1280</f>
        <v>10.513199999999999</v>
      </c>
      <c r="E32" s="4">
        <f>'Raw Data'!E1280</f>
        <v>105131.8985</v>
      </c>
      <c r="F32" s="4">
        <f>'Raw Data'!F1280</f>
        <v>9.6999999999999993</v>
      </c>
      <c r="G32" s="4">
        <f>'Raw Data'!G1280</f>
        <v>10.9</v>
      </c>
      <c r="H32" s="4">
        <f>'Raw Data'!H1280</f>
        <v>2632.3</v>
      </c>
      <c r="I32" s="4">
        <f>'Raw Data'!I1280</f>
        <v>0</v>
      </c>
      <c r="J32" s="4">
        <f>'Raw Data'!J1280</f>
        <v>0</v>
      </c>
      <c r="K32" s="4">
        <f>'Raw Data'!K1280</f>
        <v>0.82120000000000004</v>
      </c>
      <c r="L32" s="4">
        <f>'Raw Data'!L1280</f>
        <v>7.1707999999999998</v>
      </c>
      <c r="M32" s="4">
        <f>'Raw Data'!M1280</f>
        <v>8.6334</v>
      </c>
      <c r="N32" s="4">
        <f>'Raw Data'!N1280</f>
        <v>7.9570999999999996</v>
      </c>
      <c r="O32" s="4">
        <f>'Raw Data'!O1280</f>
        <v>8.9425000000000008</v>
      </c>
      <c r="P32" s="4">
        <f>'Raw Data'!P1280</f>
        <v>16.899999999999999</v>
      </c>
      <c r="Q32" s="4">
        <f>'Raw Data'!Q1280</f>
        <v>6.0629999999999997</v>
      </c>
      <c r="R32" s="4">
        <f>'Raw Data'!R1280</f>
        <v>6.8139000000000003</v>
      </c>
      <c r="S32" s="4">
        <f>'Raw Data'!S1280</f>
        <v>12.9</v>
      </c>
      <c r="T32" s="4">
        <f>'Raw Data'!T1280</f>
        <v>2632.3094999999998</v>
      </c>
      <c r="U32" s="4">
        <f>'Raw Data'!U1280</f>
        <v>0</v>
      </c>
      <c r="V32" s="4">
        <f>'Raw Data'!V1280</f>
        <v>0</v>
      </c>
      <c r="W32" s="4">
        <f>'Raw Data'!W1280</f>
        <v>0</v>
      </c>
      <c r="X32" s="4">
        <f>'Raw Data'!X1280</f>
        <v>0</v>
      </c>
      <c r="Y32" s="4">
        <f>'Raw Data'!Y1280</f>
        <v>11.8</v>
      </c>
      <c r="Z32" s="4">
        <f>'Raw Data'!Z1280</f>
        <v>859</v>
      </c>
      <c r="AA32" s="4">
        <f>'Raw Data'!AA1280</f>
        <v>879</v>
      </c>
      <c r="AB32" s="4">
        <f>'Raw Data'!AB1280</f>
        <v>809</v>
      </c>
      <c r="AC32" s="4">
        <f>'Raw Data'!AC1280</f>
        <v>53</v>
      </c>
      <c r="AD32" s="4">
        <f>'Raw Data'!AD1280</f>
        <v>8.5299999999999994</v>
      </c>
      <c r="AE32" s="4">
        <f>'Raw Data'!AE1280</f>
        <v>0.2</v>
      </c>
      <c r="AF32" s="4">
        <f>'Raw Data'!AF1280</f>
        <v>978</v>
      </c>
      <c r="AG32" s="4">
        <f>'Raw Data'!AG1280</f>
        <v>-7</v>
      </c>
      <c r="AH32" s="4">
        <f>'Raw Data'!AH1280</f>
        <v>14</v>
      </c>
      <c r="AI32" s="4">
        <f>'Raw Data'!AI1280</f>
        <v>29</v>
      </c>
      <c r="AJ32" s="4">
        <f>'Raw Data'!AJ1280</f>
        <v>190</v>
      </c>
      <c r="AK32" s="4">
        <f>'Raw Data'!AK1280</f>
        <v>138</v>
      </c>
      <c r="AL32" s="4">
        <f>'Raw Data'!AL1280</f>
        <v>2.7</v>
      </c>
      <c r="AM32" s="4">
        <f>'Raw Data'!AM1280</f>
        <v>195</v>
      </c>
      <c r="AN32" s="4" t="str">
        <f>'Raw Data'!AN1280</f>
        <v>n/a</v>
      </c>
      <c r="AO32" s="4">
        <f>'Raw Data'!AO1280</f>
        <v>2</v>
      </c>
      <c r="AP32" s="5">
        <f>'Raw Data'!AP1280</f>
        <v>0.62233796296296295</v>
      </c>
      <c r="AQ32" s="4">
        <f>'Raw Data'!AQ1280</f>
        <v>47.158651999999996</v>
      </c>
      <c r="AR32" s="4">
        <f>'Raw Data'!AR1280</f>
        <v>-88.485704999999996</v>
      </c>
      <c r="AS32" s="4">
        <f>'Raw Data'!AS1280</f>
        <v>312.39999999999998</v>
      </c>
      <c r="AT32" s="4">
        <f>'Raw Data'!AT1280</f>
        <v>33.5</v>
      </c>
      <c r="AU32" s="4">
        <f>'Raw Data'!AU1280</f>
        <v>12</v>
      </c>
      <c r="AV32" s="4">
        <f>'Raw Data'!AV1280</f>
        <v>10</v>
      </c>
      <c r="AW32" s="4" t="str">
        <f>'Raw Data'!AW1280</f>
        <v>0x4b66000</v>
      </c>
      <c r="AX32" s="4">
        <f>'Raw Data'!AX1280</f>
        <v>1</v>
      </c>
      <c r="AY32" s="4">
        <f>'Raw Data'!AY1280</f>
        <v>1.3377619999999999</v>
      </c>
      <c r="AZ32" s="4">
        <f>'Raw Data'!AZ1280</f>
        <v>1.937762</v>
      </c>
      <c r="BA32" s="4">
        <f>'Raw Data'!BA1280</f>
        <v>14.023</v>
      </c>
      <c r="BB32" s="4">
        <f>'Raw Data'!BB1280</f>
        <v>9.83</v>
      </c>
      <c r="BC32" s="4">
        <f>'Raw Data'!BC1280</f>
        <v>0.7</v>
      </c>
      <c r="BD32" s="4">
        <f>'Raw Data'!BD1280</f>
        <v>21.773</v>
      </c>
      <c r="BE32" s="4">
        <f>'Raw Data'!BE1280</f>
        <v>1352.557</v>
      </c>
      <c r="BF32" s="4">
        <f>'Raw Data'!BF1280</f>
        <v>1036.451</v>
      </c>
      <c r="BG32" s="4">
        <f>'Raw Data'!BG1280</f>
        <v>0.157</v>
      </c>
      <c r="BH32" s="4">
        <f>'Raw Data'!BH1280</f>
        <v>0.17699999999999999</v>
      </c>
      <c r="BI32" s="4">
        <f>'Raw Data'!BI1280</f>
        <v>0.33400000000000002</v>
      </c>
      <c r="BJ32" s="4">
        <f>'Raw Data'!BJ1280</f>
        <v>0.12</v>
      </c>
      <c r="BK32" s="4">
        <f>'Raw Data'!BK1280</f>
        <v>0.13500000000000001</v>
      </c>
      <c r="BL32" s="4">
        <f>'Raw Data'!BL1280</f>
        <v>0.254</v>
      </c>
      <c r="BM32" s="4">
        <f>'Raw Data'!BM1280</f>
        <v>16.419</v>
      </c>
      <c r="BN32" s="4">
        <f>'Raw Data'!BN1280</f>
        <v>0</v>
      </c>
      <c r="BO32" s="4">
        <f>'Raw Data'!BO1280</f>
        <v>0</v>
      </c>
      <c r="BP32" s="4">
        <f>'Raw Data'!BP1280</f>
        <v>0</v>
      </c>
      <c r="BQ32" s="4">
        <f>'Raw Data'!BQ1280</f>
        <v>0</v>
      </c>
      <c r="BR32" s="4">
        <f>'Raw Data'!BR1280</f>
        <v>0.22966300000000001</v>
      </c>
      <c r="BS32" s="4">
        <f>'Raw Data'!BS1280</f>
        <v>-5</v>
      </c>
      <c r="BT32" s="4">
        <f>'Raw Data'!BT1280</f>
        <v>0.15537799999999999</v>
      </c>
      <c r="BU32" s="4">
        <f>'Raw Data'!BU1280</f>
        <v>5.6123890000000003</v>
      </c>
      <c r="BV32" s="4">
        <f>'Raw Data'!BV1280</f>
        <v>3.138636</v>
      </c>
      <c r="BW32" s="4">
        <f t="shared" si="9"/>
        <v>1.4827931738</v>
      </c>
      <c r="BY32" s="4">
        <f t="shared" si="10"/>
        <v>5594.6230331320012</v>
      </c>
      <c r="BZ32" s="4">
        <f t="shared" si="11"/>
        <v>4287.1040830905431</v>
      </c>
      <c r="CA32" s="4">
        <f t="shared" si="12"/>
        <v>0.49635968316000001</v>
      </c>
      <c r="CB32" s="4">
        <f t="shared" si="13"/>
        <v>67.914413648367002</v>
      </c>
    </row>
    <row r="33" spans="1:80" x14ac:dyDescent="0.25">
      <c r="A33" s="2">
        <f>'Raw Data'!A1281</f>
        <v>42070</v>
      </c>
      <c r="B33" s="3">
        <f>'Raw Data'!B1281</f>
        <v>3.8979166666666669E-2</v>
      </c>
      <c r="C33" s="4">
        <f>'Raw Data'!C1281</f>
        <v>9.3879999999999999</v>
      </c>
      <c r="D33" s="4">
        <f>'Raw Data'!D1281</f>
        <v>9.4034999999999993</v>
      </c>
      <c r="E33" s="4">
        <f>'Raw Data'!E1281</f>
        <v>94034.916670000006</v>
      </c>
      <c r="F33" s="4">
        <f>'Raw Data'!F1281</f>
        <v>9.5</v>
      </c>
      <c r="G33" s="4">
        <f>'Raw Data'!G1281</f>
        <v>9.6999999999999993</v>
      </c>
      <c r="H33" s="4">
        <f>'Raw Data'!H1281</f>
        <v>2009.5</v>
      </c>
      <c r="I33" s="4">
        <f>'Raw Data'!I1281</f>
        <v>0</v>
      </c>
      <c r="J33" s="4">
        <f>'Raw Data'!J1281</f>
        <v>0</v>
      </c>
      <c r="K33" s="4">
        <f>'Raw Data'!K1281</f>
        <v>0.82809999999999995</v>
      </c>
      <c r="L33" s="4">
        <f>'Raw Data'!L1281</f>
        <v>7.7744</v>
      </c>
      <c r="M33" s="4">
        <f>'Raw Data'!M1281</f>
        <v>7.7873000000000001</v>
      </c>
      <c r="N33" s="4">
        <f>'Raw Data'!N1281</f>
        <v>7.85</v>
      </c>
      <c r="O33" s="4">
        <f>'Raw Data'!O1281</f>
        <v>8.0242000000000004</v>
      </c>
      <c r="P33" s="4">
        <f>'Raw Data'!P1281</f>
        <v>15.9</v>
      </c>
      <c r="Q33" s="4">
        <f>'Raw Data'!Q1281</f>
        <v>5.9813000000000001</v>
      </c>
      <c r="R33" s="4">
        <f>'Raw Data'!R1281</f>
        <v>6.1139999999999999</v>
      </c>
      <c r="S33" s="4">
        <f>'Raw Data'!S1281</f>
        <v>12.1</v>
      </c>
      <c r="T33" s="4">
        <f>'Raw Data'!T1281</f>
        <v>2009.5418</v>
      </c>
      <c r="U33" s="4">
        <f>'Raw Data'!U1281</f>
        <v>0</v>
      </c>
      <c r="V33" s="4">
        <f>'Raw Data'!V1281</f>
        <v>0</v>
      </c>
      <c r="W33" s="4">
        <f>'Raw Data'!W1281</f>
        <v>0</v>
      </c>
      <c r="X33" s="4">
        <f>'Raw Data'!X1281</f>
        <v>0</v>
      </c>
      <c r="Y33" s="4">
        <f>'Raw Data'!Y1281</f>
        <v>11.8</v>
      </c>
      <c r="Z33" s="4">
        <f>'Raw Data'!Z1281</f>
        <v>859</v>
      </c>
      <c r="AA33" s="4">
        <f>'Raw Data'!AA1281</f>
        <v>879</v>
      </c>
      <c r="AB33" s="4">
        <f>'Raw Data'!AB1281</f>
        <v>809</v>
      </c>
      <c r="AC33" s="4">
        <f>'Raw Data'!AC1281</f>
        <v>53</v>
      </c>
      <c r="AD33" s="4">
        <f>'Raw Data'!AD1281</f>
        <v>8.5299999999999994</v>
      </c>
      <c r="AE33" s="4">
        <f>'Raw Data'!AE1281</f>
        <v>0.2</v>
      </c>
      <c r="AF33" s="4">
        <f>'Raw Data'!AF1281</f>
        <v>979</v>
      </c>
      <c r="AG33" s="4">
        <f>'Raw Data'!AG1281</f>
        <v>-7</v>
      </c>
      <c r="AH33" s="4">
        <f>'Raw Data'!AH1281</f>
        <v>13.189</v>
      </c>
      <c r="AI33" s="4">
        <f>'Raw Data'!AI1281</f>
        <v>29</v>
      </c>
      <c r="AJ33" s="4">
        <f>'Raw Data'!AJ1281</f>
        <v>190</v>
      </c>
      <c r="AK33" s="4">
        <f>'Raw Data'!AK1281</f>
        <v>138</v>
      </c>
      <c r="AL33" s="4">
        <f>'Raw Data'!AL1281</f>
        <v>2.7</v>
      </c>
      <c r="AM33" s="4">
        <f>'Raw Data'!AM1281</f>
        <v>195</v>
      </c>
      <c r="AN33" s="4" t="str">
        <f>'Raw Data'!AN1281</f>
        <v>n/a</v>
      </c>
      <c r="AO33" s="4">
        <f>'Raw Data'!AO1281</f>
        <v>2</v>
      </c>
      <c r="AP33" s="5">
        <f>'Raw Data'!AP1281</f>
        <v>0.62234953703703699</v>
      </c>
      <c r="AQ33" s="4">
        <f>'Raw Data'!AQ1281</f>
        <v>47.158614999999998</v>
      </c>
      <c r="AR33" s="4">
        <f>'Raw Data'!AR1281</f>
        <v>-88.485555000000005</v>
      </c>
      <c r="AS33" s="4">
        <f>'Raw Data'!AS1281</f>
        <v>312</v>
      </c>
      <c r="AT33" s="4">
        <f>'Raw Data'!AT1281</f>
        <v>31.8</v>
      </c>
      <c r="AU33" s="4">
        <f>'Raw Data'!AU1281</f>
        <v>12</v>
      </c>
      <c r="AV33" s="4">
        <f>'Raw Data'!AV1281</f>
        <v>10</v>
      </c>
      <c r="AW33" s="4" t="str">
        <f>'Raw Data'!AW1281</f>
        <v>0x4b66000</v>
      </c>
      <c r="AX33" s="4">
        <f>'Raw Data'!AX1281</f>
        <v>1.0124880000000001</v>
      </c>
      <c r="AY33" s="4">
        <f>'Raw Data'!AY1281</f>
        <v>1.6249750000000001</v>
      </c>
      <c r="AZ33" s="4">
        <f>'Raw Data'!AZ1281</f>
        <v>2.212488</v>
      </c>
      <c r="BA33" s="4">
        <f>'Raw Data'!BA1281</f>
        <v>14.023</v>
      </c>
      <c r="BB33" s="4">
        <f>'Raw Data'!BB1281</f>
        <v>10.26</v>
      </c>
      <c r="BC33" s="4">
        <f>'Raw Data'!BC1281</f>
        <v>0.73</v>
      </c>
      <c r="BD33" s="4">
        <f>'Raw Data'!BD1281</f>
        <v>20.754000000000001</v>
      </c>
      <c r="BE33" s="4">
        <f>'Raw Data'!BE1281</f>
        <v>1494.8489999999999</v>
      </c>
      <c r="BF33" s="4">
        <f>'Raw Data'!BF1281</f>
        <v>953.005</v>
      </c>
      <c r="BG33" s="4">
        <f>'Raw Data'!BG1281</f>
        <v>0.158</v>
      </c>
      <c r="BH33" s="4">
        <f>'Raw Data'!BH1281</f>
        <v>0.16200000000000001</v>
      </c>
      <c r="BI33" s="4">
        <f>'Raw Data'!BI1281</f>
        <v>0.32</v>
      </c>
      <c r="BJ33" s="4">
        <f>'Raw Data'!BJ1281</f>
        <v>0.12</v>
      </c>
      <c r="BK33" s="4">
        <f>'Raw Data'!BK1281</f>
        <v>0.123</v>
      </c>
      <c r="BL33" s="4">
        <f>'Raw Data'!BL1281</f>
        <v>0.24399999999999999</v>
      </c>
      <c r="BM33" s="4">
        <f>'Raw Data'!BM1281</f>
        <v>12.7776</v>
      </c>
      <c r="BN33" s="4">
        <f>'Raw Data'!BN1281</f>
        <v>0</v>
      </c>
      <c r="BO33" s="4">
        <f>'Raw Data'!BO1281</f>
        <v>0</v>
      </c>
      <c r="BP33" s="4">
        <f>'Raw Data'!BP1281</f>
        <v>0</v>
      </c>
      <c r="BQ33" s="4">
        <f>'Raw Data'!BQ1281</f>
        <v>0</v>
      </c>
      <c r="BR33" s="4">
        <f>'Raw Data'!BR1281</f>
        <v>0.18942600000000001</v>
      </c>
      <c r="BS33" s="4">
        <f>'Raw Data'!BS1281</f>
        <v>-5</v>
      </c>
      <c r="BT33" s="4">
        <f>'Raw Data'!BT1281</f>
        <v>0.15581100000000001</v>
      </c>
      <c r="BU33" s="4">
        <f>'Raw Data'!BU1281</f>
        <v>4.6290969999999998</v>
      </c>
      <c r="BV33" s="4">
        <f>'Raw Data'!BV1281</f>
        <v>3.1473819999999999</v>
      </c>
      <c r="BW33" s="4">
        <f t="shared" si="9"/>
        <v>1.2230074273999998</v>
      </c>
      <c r="BY33" s="4">
        <f t="shared" si="10"/>
        <v>5099.893352737161</v>
      </c>
      <c r="BZ33" s="4">
        <f t="shared" si="11"/>
        <v>3251.3142562394446</v>
      </c>
      <c r="CA33" s="4">
        <f t="shared" si="12"/>
        <v>0.40939733867999994</v>
      </c>
      <c r="CB33" s="4">
        <f t="shared" si="13"/>
        <v>43.592628622646394</v>
      </c>
    </row>
    <row r="34" spans="1:80" x14ac:dyDescent="0.25">
      <c r="A34" s="2">
        <f>'Raw Data'!A1282</f>
        <v>42070</v>
      </c>
      <c r="B34" s="3">
        <f>'Raw Data'!B1282</f>
        <v>3.8990740740740742E-2</v>
      </c>
      <c r="C34" s="4">
        <f>'Raw Data'!C1282</f>
        <v>9.8610000000000007</v>
      </c>
      <c r="D34" s="4">
        <f>'Raw Data'!D1282</f>
        <v>8.718</v>
      </c>
      <c r="E34" s="4">
        <f>'Raw Data'!E1282</f>
        <v>87180.36606</v>
      </c>
      <c r="F34" s="4">
        <f>'Raw Data'!F1282</f>
        <v>9.1999999999999993</v>
      </c>
      <c r="G34" s="4">
        <f>'Raw Data'!G1282</f>
        <v>9.5</v>
      </c>
      <c r="H34" s="4">
        <f>'Raw Data'!H1282</f>
        <v>1800</v>
      </c>
      <c r="I34" s="4">
        <f>'Raw Data'!I1282</f>
        <v>0</v>
      </c>
      <c r="J34" s="4">
        <f>'Raw Data'!J1282</f>
        <v>0</v>
      </c>
      <c r="K34" s="4">
        <f>'Raw Data'!K1282</f>
        <v>0.83160000000000001</v>
      </c>
      <c r="L34" s="4">
        <f>'Raw Data'!L1282</f>
        <v>8.2004999999999999</v>
      </c>
      <c r="M34" s="4">
        <f>'Raw Data'!M1282</f>
        <v>7.2499000000000002</v>
      </c>
      <c r="N34" s="4">
        <f>'Raw Data'!N1282</f>
        <v>7.6506999999999996</v>
      </c>
      <c r="O34" s="4">
        <f>'Raw Data'!O1282</f>
        <v>7.9001999999999999</v>
      </c>
      <c r="P34" s="4">
        <f>'Raw Data'!P1282</f>
        <v>15.6</v>
      </c>
      <c r="Q34" s="4">
        <f>'Raw Data'!Q1282</f>
        <v>5.8293999999999997</v>
      </c>
      <c r="R34" s="4">
        <f>'Raw Data'!R1282</f>
        <v>6.0194999999999999</v>
      </c>
      <c r="S34" s="4">
        <f>'Raw Data'!S1282</f>
        <v>11.8</v>
      </c>
      <c r="T34" s="4">
        <f>'Raw Data'!T1282</f>
        <v>1800.0277000000001</v>
      </c>
      <c r="U34" s="4">
        <f>'Raw Data'!U1282</f>
        <v>0</v>
      </c>
      <c r="V34" s="4">
        <f>'Raw Data'!V1282</f>
        <v>0</v>
      </c>
      <c r="W34" s="4">
        <f>'Raw Data'!W1282</f>
        <v>0</v>
      </c>
      <c r="X34" s="4">
        <f>'Raw Data'!X1282</f>
        <v>0</v>
      </c>
      <c r="Y34" s="4">
        <f>'Raw Data'!Y1282</f>
        <v>11.8</v>
      </c>
      <c r="Z34" s="4">
        <f>'Raw Data'!Z1282</f>
        <v>857</v>
      </c>
      <c r="AA34" s="4">
        <f>'Raw Data'!AA1282</f>
        <v>877</v>
      </c>
      <c r="AB34" s="4">
        <f>'Raw Data'!AB1282</f>
        <v>808</v>
      </c>
      <c r="AC34" s="4">
        <f>'Raw Data'!AC1282</f>
        <v>53</v>
      </c>
      <c r="AD34" s="4">
        <f>'Raw Data'!AD1282</f>
        <v>8.52</v>
      </c>
      <c r="AE34" s="4">
        <f>'Raw Data'!AE1282</f>
        <v>0.2</v>
      </c>
      <c r="AF34" s="4">
        <f>'Raw Data'!AF1282</f>
        <v>979</v>
      </c>
      <c r="AG34" s="4">
        <f>'Raw Data'!AG1282</f>
        <v>-7</v>
      </c>
      <c r="AH34" s="4">
        <f>'Raw Data'!AH1282</f>
        <v>13.811</v>
      </c>
      <c r="AI34" s="4">
        <f>'Raw Data'!AI1282</f>
        <v>29</v>
      </c>
      <c r="AJ34" s="4">
        <f>'Raw Data'!AJ1282</f>
        <v>190</v>
      </c>
      <c r="AK34" s="4">
        <f>'Raw Data'!AK1282</f>
        <v>138</v>
      </c>
      <c r="AL34" s="4">
        <f>'Raw Data'!AL1282</f>
        <v>2.8</v>
      </c>
      <c r="AM34" s="4">
        <f>'Raw Data'!AM1282</f>
        <v>195</v>
      </c>
      <c r="AN34" s="4" t="str">
        <f>'Raw Data'!AN1282</f>
        <v>n/a</v>
      </c>
      <c r="AO34" s="4">
        <f>'Raw Data'!AO1282</f>
        <v>2</v>
      </c>
      <c r="AP34" s="5">
        <f>'Raw Data'!AP1282</f>
        <v>0.62234953703703699</v>
      </c>
      <c r="AQ34" s="4">
        <f>'Raw Data'!AQ1282</f>
        <v>47.158608999999998</v>
      </c>
      <c r="AR34" s="4">
        <f>'Raw Data'!AR1282</f>
        <v>-88.485534000000001</v>
      </c>
      <c r="AS34" s="4">
        <f>'Raw Data'!AS1282</f>
        <v>312</v>
      </c>
      <c r="AT34" s="4">
        <f>'Raw Data'!AT1282</f>
        <v>31.8</v>
      </c>
      <c r="AU34" s="4">
        <f>'Raw Data'!AU1282</f>
        <v>12</v>
      </c>
      <c r="AV34" s="4">
        <f>'Raw Data'!AV1282</f>
        <v>10</v>
      </c>
      <c r="AW34" s="4" t="str">
        <f>'Raw Data'!AW1282</f>
        <v>0x4b66000</v>
      </c>
      <c r="AX34" s="4">
        <f>'Raw Data'!AX1282</f>
        <v>1.1000000000000001</v>
      </c>
      <c r="AY34" s="4">
        <f>'Raw Data'!AY1282</f>
        <v>1.8</v>
      </c>
      <c r="AZ34" s="4">
        <f>'Raw Data'!AZ1282</f>
        <v>2.2999999999999998</v>
      </c>
      <c r="BA34" s="4">
        <f>'Raw Data'!BA1282</f>
        <v>14.023</v>
      </c>
      <c r="BB34" s="4">
        <f>'Raw Data'!BB1282</f>
        <v>10.48</v>
      </c>
      <c r="BC34" s="4">
        <f>'Raw Data'!BC1282</f>
        <v>0.75</v>
      </c>
      <c r="BD34" s="4">
        <f>'Raw Data'!BD1282</f>
        <v>20.251000000000001</v>
      </c>
      <c r="BE34" s="4">
        <f>'Raw Data'!BE1282</f>
        <v>1590.1690000000001</v>
      </c>
      <c r="BF34" s="4">
        <f>'Raw Data'!BF1282</f>
        <v>894.76700000000005</v>
      </c>
      <c r="BG34" s="4">
        <f>'Raw Data'!BG1282</f>
        <v>0.155</v>
      </c>
      <c r="BH34" s="4">
        <f>'Raw Data'!BH1282</f>
        <v>0.16</v>
      </c>
      <c r="BI34" s="4">
        <f>'Raw Data'!BI1282</f>
        <v>0.316</v>
      </c>
      <c r="BJ34" s="4">
        <f>'Raw Data'!BJ1282</f>
        <v>0.11799999999999999</v>
      </c>
      <c r="BK34" s="4">
        <f>'Raw Data'!BK1282</f>
        <v>0.122</v>
      </c>
      <c r="BL34" s="4">
        <f>'Raw Data'!BL1282</f>
        <v>0.24099999999999999</v>
      </c>
      <c r="BM34" s="4">
        <f>'Raw Data'!BM1282</f>
        <v>11.5425</v>
      </c>
      <c r="BN34" s="4">
        <f>'Raw Data'!BN1282</f>
        <v>0</v>
      </c>
      <c r="BO34" s="4">
        <f>'Raw Data'!BO1282</f>
        <v>0</v>
      </c>
      <c r="BP34" s="4">
        <f>'Raw Data'!BP1282</f>
        <v>0</v>
      </c>
      <c r="BQ34" s="4">
        <f>'Raw Data'!BQ1282</f>
        <v>0</v>
      </c>
      <c r="BR34" s="4">
        <f>'Raw Data'!BR1282</f>
        <v>0.168402</v>
      </c>
      <c r="BS34" s="4">
        <f>'Raw Data'!BS1282</f>
        <v>-5</v>
      </c>
      <c r="BT34" s="4">
        <f>'Raw Data'!BT1282</f>
        <v>0.15681100000000001</v>
      </c>
      <c r="BU34" s="4">
        <f>'Raw Data'!BU1282</f>
        <v>4.1153240000000002</v>
      </c>
      <c r="BV34" s="4">
        <f>'Raw Data'!BV1282</f>
        <v>3.1675819999999999</v>
      </c>
      <c r="BW34" s="4">
        <f t="shared" si="9"/>
        <v>1.0872686008000001</v>
      </c>
      <c r="BY34" s="4">
        <f t="shared" si="10"/>
        <v>4822.9726988701732</v>
      </c>
      <c r="BZ34" s="4">
        <f t="shared" si="11"/>
        <v>2713.8227527073964</v>
      </c>
      <c r="CA34" s="4">
        <f t="shared" si="12"/>
        <v>0.35789326698399998</v>
      </c>
      <c r="CB34" s="4">
        <f t="shared" si="13"/>
        <v>35.008330797990006</v>
      </c>
    </row>
    <row r="35" spans="1:80" x14ac:dyDescent="0.25">
      <c r="A35" s="2">
        <f>'Raw Data'!A1283</f>
        <v>42070</v>
      </c>
      <c r="B35" s="3">
        <f>'Raw Data'!B1283</f>
        <v>3.9002314814814816E-2</v>
      </c>
      <c r="C35" s="4">
        <f>'Raw Data'!C1283</f>
        <v>10.192</v>
      </c>
      <c r="D35" s="4">
        <f>'Raw Data'!D1283</f>
        <v>8.1678999999999995</v>
      </c>
      <c r="E35" s="4">
        <f>'Raw Data'!E1283</f>
        <v>81678.8</v>
      </c>
      <c r="F35" s="4">
        <f>'Raw Data'!F1283</f>
        <v>9.1999999999999993</v>
      </c>
      <c r="G35" s="4">
        <f>'Raw Data'!G1283</f>
        <v>9.5</v>
      </c>
      <c r="H35" s="4">
        <f>'Raw Data'!H1283</f>
        <v>1676.8</v>
      </c>
      <c r="I35" s="4">
        <f>'Raw Data'!I1283</f>
        <v>0</v>
      </c>
      <c r="J35" s="4">
        <f>'Raw Data'!J1283</f>
        <v>0</v>
      </c>
      <c r="K35" s="4">
        <f>'Raw Data'!K1283</f>
        <v>0.83460000000000001</v>
      </c>
      <c r="L35" s="4">
        <f>'Raw Data'!L1283</f>
        <v>8.5061</v>
      </c>
      <c r="M35" s="4">
        <f>'Raw Data'!M1283</f>
        <v>6.8167999999999997</v>
      </c>
      <c r="N35" s="4">
        <f>'Raw Data'!N1283</f>
        <v>7.6782000000000004</v>
      </c>
      <c r="O35" s="4">
        <f>'Raw Data'!O1283</f>
        <v>7.9284999999999997</v>
      </c>
      <c r="P35" s="4">
        <f>'Raw Data'!P1283</f>
        <v>15.6</v>
      </c>
      <c r="Q35" s="4">
        <f>'Raw Data'!Q1283</f>
        <v>5.8502999999999998</v>
      </c>
      <c r="R35" s="4">
        <f>'Raw Data'!R1283</f>
        <v>6.0411000000000001</v>
      </c>
      <c r="S35" s="4">
        <f>'Raw Data'!S1283</f>
        <v>11.9</v>
      </c>
      <c r="T35" s="4">
        <f>'Raw Data'!T1283</f>
        <v>1676.7574</v>
      </c>
      <c r="U35" s="4">
        <f>'Raw Data'!U1283</f>
        <v>0</v>
      </c>
      <c r="V35" s="4">
        <f>'Raw Data'!V1283</f>
        <v>0</v>
      </c>
      <c r="W35" s="4">
        <f>'Raw Data'!W1283</f>
        <v>0</v>
      </c>
      <c r="X35" s="4">
        <f>'Raw Data'!X1283</f>
        <v>0</v>
      </c>
      <c r="Y35" s="4">
        <f>'Raw Data'!Y1283</f>
        <v>11.8</v>
      </c>
      <c r="Z35" s="4">
        <f>'Raw Data'!Z1283</f>
        <v>857</v>
      </c>
      <c r="AA35" s="4">
        <f>'Raw Data'!AA1283</f>
        <v>876</v>
      </c>
      <c r="AB35" s="4">
        <f>'Raw Data'!AB1283</f>
        <v>807</v>
      </c>
      <c r="AC35" s="4">
        <f>'Raw Data'!AC1283</f>
        <v>53</v>
      </c>
      <c r="AD35" s="4">
        <f>'Raw Data'!AD1283</f>
        <v>8.52</v>
      </c>
      <c r="AE35" s="4">
        <f>'Raw Data'!AE1283</f>
        <v>0.2</v>
      </c>
      <c r="AF35" s="4">
        <f>'Raw Data'!AF1283</f>
        <v>979</v>
      </c>
      <c r="AG35" s="4">
        <f>'Raw Data'!AG1283</f>
        <v>-7</v>
      </c>
      <c r="AH35" s="4">
        <f>'Raw Data'!AH1283</f>
        <v>14</v>
      </c>
      <c r="AI35" s="4">
        <f>'Raw Data'!AI1283</f>
        <v>29</v>
      </c>
      <c r="AJ35" s="4">
        <f>'Raw Data'!AJ1283</f>
        <v>190</v>
      </c>
      <c r="AK35" s="4">
        <f>'Raw Data'!AK1283</f>
        <v>138</v>
      </c>
      <c r="AL35" s="4">
        <f>'Raw Data'!AL1283</f>
        <v>2.7</v>
      </c>
      <c r="AM35" s="4">
        <f>'Raw Data'!AM1283</f>
        <v>195</v>
      </c>
      <c r="AN35" s="4" t="str">
        <f>'Raw Data'!AN1283</f>
        <v>n/a</v>
      </c>
      <c r="AO35" s="4">
        <f>'Raw Data'!AO1283</f>
        <v>2</v>
      </c>
      <c r="AP35" s="5">
        <f>'Raw Data'!AP1283</f>
        <v>0.62236111111111114</v>
      </c>
      <c r="AQ35" s="4">
        <f>'Raw Data'!AQ1283</f>
        <v>47.158563999999998</v>
      </c>
      <c r="AR35" s="4">
        <f>'Raw Data'!AR1283</f>
        <v>-88.485343</v>
      </c>
      <c r="AS35" s="4">
        <f>'Raw Data'!AS1283</f>
        <v>311.89999999999998</v>
      </c>
      <c r="AT35" s="4">
        <f>'Raw Data'!AT1283</f>
        <v>31.4</v>
      </c>
      <c r="AU35" s="4">
        <f>'Raw Data'!AU1283</f>
        <v>12</v>
      </c>
      <c r="AV35" s="4">
        <f>'Raw Data'!AV1283</f>
        <v>10</v>
      </c>
      <c r="AW35" s="4" t="str">
        <f>'Raw Data'!AW1283</f>
        <v>0x4b66000</v>
      </c>
      <c r="AX35" s="4">
        <f>'Raw Data'!AX1283</f>
        <v>1.1000000000000001</v>
      </c>
      <c r="AY35" s="4">
        <f>'Raw Data'!AY1283</f>
        <v>1.7016979999999999</v>
      </c>
      <c r="AZ35" s="4">
        <f>'Raw Data'!AZ1283</f>
        <v>2.2385609999999998</v>
      </c>
      <c r="BA35" s="4">
        <f>'Raw Data'!BA1283</f>
        <v>14.023</v>
      </c>
      <c r="BB35" s="4">
        <f>'Raw Data'!BB1283</f>
        <v>10.68</v>
      </c>
      <c r="BC35" s="4">
        <f>'Raw Data'!BC1283</f>
        <v>0.76</v>
      </c>
      <c r="BD35" s="4">
        <f>'Raw Data'!BD1283</f>
        <v>19.82</v>
      </c>
      <c r="BE35" s="4">
        <f>'Raw Data'!BE1283</f>
        <v>1664.3630000000001</v>
      </c>
      <c r="BF35" s="4">
        <f>'Raw Data'!BF1283</f>
        <v>848.93299999999999</v>
      </c>
      <c r="BG35" s="4">
        <f>'Raw Data'!BG1283</f>
        <v>0.157</v>
      </c>
      <c r="BH35" s="4">
        <f>'Raw Data'!BH1283</f>
        <v>0.16200000000000001</v>
      </c>
      <c r="BI35" s="4">
        <f>'Raw Data'!BI1283</f>
        <v>0.32</v>
      </c>
      <c r="BJ35" s="4">
        <f>'Raw Data'!BJ1283</f>
        <v>0.12</v>
      </c>
      <c r="BK35" s="4">
        <f>'Raw Data'!BK1283</f>
        <v>0.124</v>
      </c>
      <c r="BL35" s="4">
        <f>'Raw Data'!BL1283</f>
        <v>0.24399999999999999</v>
      </c>
      <c r="BM35" s="4">
        <f>'Raw Data'!BM1283</f>
        <v>10.849500000000001</v>
      </c>
      <c r="BN35" s="4">
        <f>'Raw Data'!BN1283</f>
        <v>0</v>
      </c>
      <c r="BO35" s="4">
        <f>'Raw Data'!BO1283</f>
        <v>0</v>
      </c>
      <c r="BP35" s="4">
        <f>'Raw Data'!BP1283</f>
        <v>0</v>
      </c>
      <c r="BQ35" s="4">
        <f>'Raw Data'!BQ1283</f>
        <v>0</v>
      </c>
      <c r="BR35" s="4">
        <f>'Raw Data'!BR1283</f>
        <v>0.14871500000000001</v>
      </c>
      <c r="BS35" s="4">
        <f>'Raw Data'!BS1283</f>
        <v>-5</v>
      </c>
      <c r="BT35" s="4">
        <f>'Raw Data'!BT1283</f>
        <v>0.157</v>
      </c>
      <c r="BU35" s="4">
        <f>'Raw Data'!BU1283</f>
        <v>3.6342189999999999</v>
      </c>
      <c r="BV35" s="4">
        <f>'Raw Data'!BV1283</f>
        <v>3.1714000000000002</v>
      </c>
      <c r="BW35" s="4">
        <f t="shared" si="9"/>
        <v>0.96016065979999998</v>
      </c>
      <c r="BY35" s="4">
        <f t="shared" si="10"/>
        <v>4457.8621528352896</v>
      </c>
      <c r="BZ35" s="4">
        <f t="shared" si="11"/>
        <v>2273.7986190469987</v>
      </c>
      <c r="CA35" s="4">
        <f t="shared" si="12"/>
        <v>0.32141032835999994</v>
      </c>
      <c r="CB35" s="4">
        <f t="shared" si="13"/>
        <v>29.0595113128485</v>
      </c>
    </row>
    <row r="36" spans="1:80" x14ac:dyDescent="0.25">
      <c r="A36" s="2">
        <f>'Raw Data'!A1284</f>
        <v>42070</v>
      </c>
      <c r="B36" s="3">
        <f>'Raw Data'!B1284</f>
        <v>3.901388888888889E-2</v>
      </c>
      <c r="C36" s="4">
        <f>'Raw Data'!C1284</f>
        <v>10.379</v>
      </c>
      <c r="D36" s="4">
        <f>'Raw Data'!D1284</f>
        <v>7.8771000000000004</v>
      </c>
      <c r="E36" s="4">
        <f>'Raw Data'!E1284</f>
        <v>78770.742960000003</v>
      </c>
      <c r="F36" s="4">
        <f>'Raw Data'!F1284</f>
        <v>9</v>
      </c>
      <c r="G36" s="4">
        <f>'Raw Data'!G1284</f>
        <v>9.4</v>
      </c>
      <c r="H36" s="4">
        <f>'Raw Data'!H1284</f>
        <v>1643.1</v>
      </c>
      <c r="I36" s="4">
        <f>'Raw Data'!I1284</f>
        <v>0</v>
      </c>
      <c r="J36" s="4">
        <f>'Raw Data'!J1284</f>
        <v>0</v>
      </c>
      <c r="K36" s="4">
        <f>'Raw Data'!K1284</f>
        <v>0.83599999999999997</v>
      </c>
      <c r="L36" s="4">
        <f>'Raw Data'!L1284</f>
        <v>8.6767000000000003</v>
      </c>
      <c r="M36" s="4">
        <f>'Raw Data'!M1284</f>
        <v>6.5852000000000004</v>
      </c>
      <c r="N36" s="4">
        <f>'Raw Data'!N1284</f>
        <v>7.5553999999999997</v>
      </c>
      <c r="O36" s="4">
        <f>'Raw Data'!O1284</f>
        <v>7.8497000000000003</v>
      </c>
      <c r="P36" s="4">
        <f>'Raw Data'!P1284</f>
        <v>15.4</v>
      </c>
      <c r="Q36" s="4">
        <f>'Raw Data'!Q1284</f>
        <v>5.7568000000000001</v>
      </c>
      <c r="R36" s="4">
        <f>'Raw Data'!R1284</f>
        <v>5.9809999999999999</v>
      </c>
      <c r="S36" s="4">
        <f>'Raw Data'!S1284</f>
        <v>11.7</v>
      </c>
      <c r="T36" s="4">
        <f>'Raw Data'!T1284</f>
        <v>1643.1170999999999</v>
      </c>
      <c r="U36" s="4">
        <f>'Raw Data'!U1284</f>
        <v>0</v>
      </c>
      <c r="V36" s="4">
        <f>'Raw Data'!V1284</f>
        <v>0</v>
      </c>
      <c r="W36" s="4">
        <f>'Raw Data'!W1284</f>
        <v>0</v>
      </c>
      <c r="X36" s="4">
        <f>'Raw Data'!X1284</f>
        <v>0</v>
      </c>
      <c r="Y36" s="4">
        <f>'Raw Data'!Y1284</f>
        <v>11.8</v>
      </c>
      <c r="Z36" s="4">
        <f>'Raw Data'!Z1284</f>
        <v>857</v>
      </c>
      <c r="AA36" s="4">
        <f>'Raw Data'!AA1284</f>
        <v>874</v>
      </c>
      <c r="AB36" s="4">
        <f>'Raw Data'!AB1284</f>
        <v>808</v>
      </c>
      <c r="AC36" s="4">
        <f>'Raw Data'!AC1284</f>
        <v>53</v>
      </c>
      <c r="AD36" s="4">
        <f>'Raw Data'!AD1284</f>
        <v>8.52</v>
      </c>
      <c r="AE36" s="4">
        <f>'Raw Data'!AE1284</f>
        <v>0.2</v>
      </c>
      <c r="AF36" s="4">
        <f>'Raw Data'!AF1284</f>
        <v>979</v>
      </c>
      <c r="AG36" s="4">
        <f>'Raw Data'!AG1284</f>
        <v>-7</v>
      </c>
      <c r="AH36" s="4">
        <f>'Raw Data'!AH1284</f>
        <v>14</v>
      </c>
      <c r="AI36" s="4">
        <f>'Raw Data'!AI1284</f>
        <v>29</v>
      </c>
      <c r="AJ36" s="4">
        <f>'Raw Data'!AJ1284</f>
        <v>190</v>
      </c>
      <c r="AK36" s="4">
        <f>'Raw Data'!AK1284</f>
        <v>138</v>
      </c>
      <c r="AL36" s="4">
        <f>'Raw Data'!AL1284</f>
        <v>2.6</v>
      </c>
      <c r="AM36" s="4">
        <f>'Raw Data'!AM1284</f>
        <v>195</v>
      </c>
      <c r="AN36" s="4" t="str">
        <f>'Raw Data'!AN1284</f>
        <v>n/a</v>
      </c>
      <c r="AO36" s="4">
        <f>'Raw Data'!AO1284</f>
        <v>2</v>
      </c>
      <c r="AP36" s="5">
        <f>'Raw Data'!AP1284</f>
        <v>0.62238425925925933</v>
      </c>
      <c r="AQ36" s="4">
        <f>'Raw Data'!AQ1284</f>
        <v>47.158541999999997</v>
      </c>
      <c r="AR36" s="4">
        <f>'Raw Data'!AR1284</f>
        <v>-88.485052999999994</v>
      </c>
      <c r="AS36" s="4">
        <f>'Raw Data'!AS1284</f>
        <v>311.7</v>
      </c>
      <c r="AT36" s="4">
        <f>'Raw Data'!AT1284</f>
        <v>28.3</v>
      </c>
      <c r="AU36" s="4">
        <f>'Raw Data'!AU1284</f>
        <v>12</v>
      </c>
      <c r="AV36" s="4">
        <f>'Raw Data'!AV1284</f>
        <v>10</v>
      </c>
      <c r="AW36" s="4" t="str">
        <f>'Raw Data'!AW1284</f>
        <v>0x4b66000</v>
      </c>
      <c r="AX36" s="4">
        <f>'Raw Data'!AX1284</f>
        <v>1.1000000000000001</v>
      </c>
      <c r="AY36" s="4">
        <f>'Raw Data'!AY1284</f>
        <v>1</v>
      </c>
      <c r="AZ36" s="4">
        <f>'Raw Data'!AZ1284</f>
        <v>1.8</v>
      </c>
      <c r="BA36" s="4">
        <f>'Raw Data'!BA1284</f>
        <v>14.023</v>
      </c>
      <c r="BB36" s="4">
        <f>'Raw Data'!BB1284</f>
        <v>10.78</v>
      </c>
      <c r="BC36" s="4">
        <f>'Raw Data'!BC1284</f>
        <v>0.77</v>
      </c>
      <c r="BD36" s="4">
        <f>'Raw Data'!BD1284</f>
        <v>19.617999999999999</v>
      </c>
      <c r="BE36" s="4">
        <f>'Raw Data'!BE1284</f>
        <v>1704.847</v>
      </c>
      <c r="BF36" s="4">
        <f>'Raw Data'!BF1284</f>
        <v>823.52499999999998</v>
      </c>
      <c r="BG36" s="4">
        <f>'Raw Data'!BG1284</f>
        <v>0.155</v>
      </c>
      <c r="BH36" s="4">
        <f>'Raw Data'!BH1284</f>
        <v>0.16200000000000001</v>
      </c>
      <c r="BI36" s="4">
        <f>'Raw Data'!BI1284</f>
        <v>0.317</v>
      </c>
      <c r="BJ36" s="4">
        <f>'Raw Data'!BJ1284</f>
        <v>0.11799999999999999</v>
      </c>
      <c r="BK36" s="4">
        <f>'Raw Data'!BK1284</f>
        <v>0.123</v>
      </c>
      <c r="BL36" s="4">
        <f>'Raw Data'!BL1284</f>
        <v>0.24199999999999999</v>
      </c>
      <c r="BM36" s="4">
        <f>'Raw Data'!BM1284</f>
        <v>10.676299999999999</v>
      </c>
      <c r="BN36" s="4">
        <f>'Raw Data'!BN1284</f>
        <v>0</v>
      </c>
      <c r="BO36" s="4">
        <f>'Raw Data'!BO1284</f>
        <v>0</v>
      </c>
      <c r="BP36" s="4">
        <f>'Raw Data'!BP1284</f>
        <v>0</v>
      </c>
      <c r="BQ36" s="4">
        <f>'Raw Data'!BQ1284</f>
        <v>0</v>
      </c>
      <c r="BR36" s="4">
        <f>'Raw Data'!BR1284</f>
        <v>0.138487</v>
      </c>
      <c r="BS36" s="4">
        <f>'Raw Data'!BS1284</f>
        <v>-5</v>
      </c>
      <c r="BT36" s="4">
        <f>'Raw Data'!BT1284</f>
        <v>0.159443</v>
      </c>
      <c r="BU36" s="4">
        <f>'Raw Data'!BU1284</f>
        <v>3.3842639999999999</v>
      </c>
      <c r="BV36" s="4">
        <f>'Raw Data'!BV1284</f>
        <v>3.2207400000000002</v>
      </c>
      <c r="BW36" s="4">
        <f t="shared" si="9"/>
        <v>0.89412254879999997</v>
      </c>
      <c r="BY36" s="4">
        <f t="shared" si="10"/>
        <v>4252.2337654470957</v>
      </c>
      <c r="BZ36" s="4">
        <f t="shared" si="11"/>
        <v>2054.0381698122001</v>
      </c>
      <c r="CA36" s="4">
        <f t="shared" si="12"/>
        <v>0.29431590302399996</v>
      </c>
      <c r="CB36" s="4">
        <f t="shared" si="13"/>
        <v>26.628854876738398</v>
      </c>
    </row>
    <row r="37" spans="1:80" x14ac:dyDescent="0.25">
      <c r="A37" s="2">
        <f>'Raw Data'!A1285</f>
        <v>42070</v>
      </c>
      <c r="B37" s="3">
        <f>'Raw Data'!B1285</f>
        <v>3.9025462962962963E-2</v>
      </c>
      <c r="C37" s="4">
        <f>'Raw Data'!C1285</f>
        <v>9.9710000000000001</v>
      </c>
      <c r="D37" s="4">
        <f>'Raw Data'!D1285</f>
        <v>8.3462999999999994</v>
      </c>
      <c r="E37" s="4">
        <f>'Raw Data'!E1285</f>
        <v>83462.782749999998</v>
      </c>
      <c r="F37" s="4">
        <f>'Raw Data'!F1285</f>
        <v>8.1999999999999993</v>
      </c>
      <c r="G37" s="4">
        <f>'Raw Data'!G1285</f>
        <v>9.3000000000000007</v>
      </c>
      <c r="H37" s="4">
        <f>'Raw Data'!H1285</f>
        <v>1758.5</v>
      </c>
      <c r="I37" s="4">
        <f>'Raw Data'!I1285</f>
        <v>0</v>
      </c>
      <c r="J37" s="4">
        <f>'Raw Data'!J1285</f>
        <v>0</v>
      </c>
      <c r="K37" s="4">
        <f>'Raw Data'!K1285</f>
        <v>0.83440000000000003</v>
      </c>
      <c r="L37" s="4">
        <f>'Raw Data'!L1285</f>
        <v>8.3195999999999994</v>
      </c>
      <c r="M37" s="4">
        <f>'Raw Data'!M1285</f>
        <v>6.9640000000000004</v>
      </c>
      <c r="N37" s="4">
        <f>'Raw Data'!N1285</f>
        <v>6.8419999999999996</v>
      </c>
      <c r="O37" s="4">
        <f>'Raw Data'!O1285</f>
        <v>7.7504</v>
      </c>
      <c r="P37" s="4">
        <f>'Raw Data'!P1285</f>
        <v>14.6</v>
      </c>
      <c r="Q37" s="4">
        <f>'Raw Data'!Q1285</f>
        <v>5.2131999999999996</v>
      </c>
      <c r="R37" s="4">
        <f>'Raw Data'!R1285</f>
        <v>5.9053000000000004</v>
      </c>
      <c r="S37" s="4">
        <f>'Raw Data'!S1285</f>
        <v>11.1</v>
      </c>
      <c r="T37" s="4">
        <f>'Raw Data'!T1285</f>
        <v>1758.4626000000001</v>
      </c>
      <c r="U37" s="4">
        <f>'Raw Data'!U1285</f>
        <v>0</v>
      </c>
      <c r="V37" s="4">
        <f>'Raw Data'!V1285</f>
        <v>0</v>
      </c>
      <c r="W37" s="4">
        <f>'Raw Data'!W1285</f>
        <v>0</v>
      </c>
      <c r="X37" s="4">
        <f>'Raw Data'!X1285</f>
        <v>0</v>
      </c>
      <c r="Y37" s="4">
        <f>'Raw Data'!Y1285</f>
        <v>11.8</v>
      </c>
      <c r="Z37" s="4">
        <f>'Raw Data'!Z1285</f>
        <v>857</v>
      </c>
      <c r="AA37" s="4">
        <f>'Raw Data'!AA1285</f>
        <v>875</v>
      </c>
      <c r="AB37" s="4">
        <f>'Raw Data'!AB1285</f>
        <v>808</v>
      </c>
      <c r="AC37" s="4">
        <f>'Raw Data'!AC1285</f>
        <v>53</v>
      </c>
      <c r="AD37" s="4">
        <f>'Raw Data'!AD1285</f>
        <v>8.52</v>
      </c>
      <c r="AE37" s="4">
        <f>'Raw Data'!AE1285</f>
        <v>0.2</v>
      </c>
      <c r="AF37" s="4">
        <f>'Raw Data'!AF1285</f>
        <v>979</v>
      </c>
      <c r="AG37" s="4">
        <f>'Raw Data'!AG1285</f>
        <v>-7</v>
      </c>
      <c r="AH37" s="4">
        <f>'Raw Data'!AH1285</f>
        <v>14</v>
      </c>
      <c r="AI37" s="4">
        <f>'Raw Data'!AI1285</f>
        <v>29</v>
      </c>
      <c r="AJ37" s="4">
        <f>'Raw Data'!AJ1285</f>
        <v>190</v>
      </c>
      <c r="AK37" s="4">
        <f>'Raw Data'!AK1285</f>
        <v>138</v>
      </c>
      <c r="AL37" s="4">
        <f>'Raw Data'!AL1285</f>
        <v>2.6</v>
      </c>
      <c r="AM37" s="4">
        <f>'Raw Data'!AM1285</f>
        <v>195</v>
      </c>
      <c r="AN37" s="4" t="str">
        <f>'Raw Data'!AN1285</f>
        <v>n/a</v>
      </c>
      <c r="AO37" s="4">
        <f>'Raw Data'!AO1285</f>
        <v>2</v>
      </c>
      <c r="AP37" s="5">
        <f>'Raw Data'!AP1285</f>
        <v>0.62239583333333337</v>
      </c>
      <c r="AQ37" s="4">
        <f>'Raw Data'!AQ1285</f>
        <v>47.158569</v>
      </c>
      <c r="AR37" s="4">
        <f>'Raw Data'!AR1285</f>
        <v>-88.484932999999998</v>
      </c>
      <c r="AS37" s="4">
        <f>'Raw Data'!AS1285</f>
        <v>311.10000000000002</v>
      </c>
      <c r="AT37" s="4">
        <f>'Raw Data'!AT1285</f>
        <v>24.8</v>
      </c>
      <c r="AU37" s="4">
        <f>'Raw Data'!AU1285</f>
        <v>12</v>
      </c>
      <c r="AV37" s="4">
        <f>'Raw Data'!AV1285</f>
        <v>10</v>
      </c>
      <c r="AW37" s="4" t="str">
        <f>'Raw Data'!AW1285</f>
        <v>0x4b66000</v>
      </c>
      <c r="AX37" s="4">
        <f>'Raw Data'!AX1285</f>
        <v>1.1000000000000001</v>
      </c>
      <c r="AY37" s="4">
        <f>'Raw Data'!AY1285</f>
        <v>1.0362640000000001</v>
      </c>
      <c r="AZ37" s="4">
        <f>'Raw Data'!AZ1285</f>
        <v>1.824176</v>
      </c>
      <c r="BA37" s="4">
        <f>'Raw Data'!BA1285</f>
        <v>14.023</v>
      </c>
      <c r="BB37" s="4">
        <f>'Raw Data'!BB1285</f>
        <v>10.67</v>
      </c>
      <c r="BC37" s="4">
        <f>'Raw Data'!BC1285</f>
        <v>0.76</v>
      </c>
      <c r="BD37" s="4">
        <f>'Raw Data'!BD1285</f>
        <v>19.849</v>
      </c>
      <c r="BE37" s="4">
        <f>'Raw Data'!BE1285</f>
        <v>1631.1489999999999</v>
      </c>
      <c r="BF37" s="4">
        <f>'Raw Data'!BF1285</f>
        <v>869.01700000000005</v>
      </c>
      <c r="BG37" s="4">
        <f>'Raw Data'!BG1285</f>
        <v>0.14000000000000001</v>
      </c>
      <c r="BH37" s="4">
        <f>'Raw Data'!BH1285</f>
        <v>0.159</v>
      </c>
      <c r="BI37" s="4">
        <f>'Raw Data'!BI1285</f>
        <v>0.3</v>
      </c>
      <c r="BJ37" s="4">
        <f>'Raw Data'!BJ1285</f>
        <v>0.107</v>
      </c>
      <c r="BK37" s="4">
        <f>'Raw Data'!BK1285</f>
        <v>0.121</v>
      </c>
      <c r="BL37" s="4">
        <f>'Raw Data'!BL1285</f>
        <v>0.22800000000000001</v>
      </c>
      <c r="BM37" s="4">
        <f>'Raw Data'!BM1285</f>
        <v>11.401</v>
      </c>
      <c r="BN37" s="4">
        <f>'Raw Data'!BN1285</f>
        <v>0</v>
      </c>
      <c r="BO37" s="4">
        <f>'Raw Data'!BO1285</f>
        <v>0</v>
      </c>
      <c r="BP37" s="4">
        <f>'Raw Data'!BP1285</f>
        <v>0</v>
      </c>
      <c r="BQ37" s="4">
        <f>'Raw Data'!BQ1285</f>
        <v>0</v>
      </c>
      <c r="BR37" s="4">
        <f>'Raw Data'!BR1285</f>
        <v>0.14350499999999999</v>
      </c>
      <c r="BS37" s="4">
        <f>'Raw Data'!BS1285</f>
        <v>-5</v>
      </c>
      <c r="BT37" s="4">
        <f>'Raw Data'!BT1285</f>
        <v>0.159187</v>
      </c>
      <c r="BU37" s="4">
        <f>'Raw Data'!BU1285</f>
        <v>3.5069149999999998</v>
      </c>
      <c r="BV37" s="4">
        <f>'Raw Data'!BV1285</f>
        <v>3.2155740000000002</v>
      </c>
      <c r="BW37" s="4">
        <f t="shared" si="9"/>
        <v>0.92652694299999994</v>
      </c>
      <c r="BY37" s="4">
        <f t="shared" si="10"/>
        <v>4215.8617598618939</v>
      </c>
      <c r="BZ37" s="4">
        <f t="shared" si="11"/>
        <v>2246.0581706330349</v>
      </c>
      <c r="CA37" s="4">
        <f t="shared" si="12"/>
        <v>0.27655180998500001</v>
      </c>
      <c r="CB37" s="4">
        <f t="shared" si="13"/>
        <v>29.466983043354997</v>
      </c>
    </row>
    <row r="38" spans="1:80" x14ac:dyDescent="0.25">
      <c r="A38" s="2">
        <f>'Raw Data'!A1286</f>
        <v>42070</v>
      </c>
      <c r="B38" s="3">
        <f>'Raw Data'!B1286</f>
        <v>3.9037037037037037E-2</v>
      </c>
      <c r="C38" s="4">
        <f>'Raw Data'!C1286</f>
        <v>9.82</v>
      </c>
      <c r="D38" s="4">
        <f>'Raw Data'!D1286</f>
        <v>8.5024999999999995</v>
      </c>
      <c r="E38" s="4">
        <f>'Raw Data'!E1286</f>
        <v>85025.028479999994</v>
      </c>
      <c r="F38" s="4">
        <f>'Raw Data'!F1286</f>
        <v>8.1999999999999993</v>
      </c>
      <c r="G38" s="4">
        <f>'Raw Data'!G1286</f>
        <v>9.1999999999999993</v>
      </c>
      <c r="H38" s="4">
        <f>'Raw Data'!H1286</f>
        <v>1773.5</v>
      </c>
      <c r="I38" s="4">
        <f>'Raw Data'!I1286</f>
        <v>0</v>
      </c>
      <c r="J38" s="4">
        <f>'Raw Data'!J1286</f>
        <v>0</v>
      </c>
      <c r="K38" s="4">
        <f>'Raw Data'!K1286</f>
        <v>0.83399999999999996</v>
      </c>
      <c r="L38" s="4">
        <f>'Raw Data'!L1286</f>
        <v>8.1897000000000002</v>
      </c>
      <c r="M38" s="4">
        <f>'Raw Data'!M1286</f>
        <v>7.0909000000000004</v>
      </c>
      <c r="N38" s="4">
        <f>'Raw Data'!N1286</f>
        <v>6.8385999999999996</v>
      </c>
      <c r="O38" s="4">
        <f>'Raw Data'!O1286</f>
        <v>7.6726000000000001</v>
      </c>
      <c r="P38" s="4">
        <f>'Raw Data'!P1286</f>
        <v>14.5</v>
      </c>
      <c r="Q38" s="4">
        <f>'Raw Data'!Q1286</f>
        <v>5.2106000000000003</v>
      </c>
      <c r="R38" s="4">
        <f>'Raw Data'!R1286</f>
        <v>5.8460999999999999</v>
      </c>
      <c r="S38" s="4">
        <f>'Raw Data'!S1286</f>
        <v>11.1</v>
      </c>
      <c r="T38" s="4">
        <f>'Raw Data'!T1286</f>
        <v>1773.5073</v>
      </c>
      <c r="U38" s="4">
        <f>'Raw Data'!U1286</f>
        <v>0</v>
      </c>
      <c r="V38" s="4">
        <f>'Raw Data'!V1286</f>
        <v>0</v>
      </c>
      <c r="W38" s="4">
        <f>'Raw Data'!W1286</f>
        <v>0</v>
      </c>
      <c r="X38" s="4">
        <f>'Raw Data'!X1286</f>
        <v>0</v>
      </c>
      <c r="Y38" s="4">
        <f>'Raw Data'!Y1286</f>
        <v>11.8</v>
      </c>
      <c r="Z38" s="4">
        <f>'Raw Data'!Z1286</f>
        <v>857</v>
      </c>
      <c r="AA38" s="4">
        <f>'Raw Data'!AA1286</f>
        <v>875</v>
      </c>
      <c r="AB38" s="4">
        <f>'Raw Data'!AB1286</f>
        <v>807</v>
      </c>
      <c r="AC38" s="4">
        <f>'Raw Data'!AC1286</f>
        <v>53</v>
      </c>
      <c r="AD38" s="4">
        <f>'Raw Data'!AD1286</f>
        <v>8.52</v>
      </c>
      <c r="AE38" s="4">
        <f>'Raw Data'!AE1286</f>
        <v>0.2</v>
      </c>
      <c r="AF38" s="4">
        <f>'Raw Data'!AF1286</f>
        <v>979</v>
      </c>
      <c r="AG38" s="4">
        <f>'Raw Data'!AG1286</f>
        <v>-7</v>
      </c>
      <c r="AH38" s="4">
        <f>'Raw Data'!AH1286</f>
        <v>14</v>
      </c>
      <c r="AI38" s="4">
        <f>'Raw Data'!AI1286</f>
        <v>29</v>
      </c>
      <c r="AJ38" s="4">
        <f>'Raw Data'!AJ1286</f>
        <v>190</v>
      </c>
      <c r="AK38" s="4">
        <f>'Raw Data'!AK1286</f>
        <v>138</v>
      </c>
      <c r="AL38" s="4">
        <f>'Raw Data'!AL1286</f>
        <v>2.6</v>
      </c>
      <c r="AM38" s="4">
        <f>'Raw Data'!AM1286</f>
        <v>195</v>
      </c>
      <c r="AN38" s="4" t="str">
        <f>'Raw Data'!AN1286</f>
        <v>n/a</v>
      </c>
      <c r="AO38" s="4">
        <f>'Raw Data'!AO1286</f>
        <v>2</v>
      </c>
      <c r="AP38" s="5">
        <f>'Raw Data'!AP1286</f>
        <v>0.62240740740740741</v>
      </c>
      <c r="AQ38" s="4">
        <f>'Raw Data'!AQ1286</f>
        <v>47.158582000000003</v>
      </c>
      <c r="AR38" s="4">
        <f>'Raw Data'!AR1286</f>
        <v>-88.484808000000001</v>
      </c>
      <c r="AS38" s="4">
        <f>'Raw Data'!AS1286</f>
        <v>310.39999999999998</v>
      </c>
      <c r="AT38" s="4">
        <f>'Raw Data'!AT1286</f>
        <v>22.5</v>
      </c>
      <c r="AU38" s="4">
        <f>'Raw Data'!AU1286</f>
        <v>12</v>
      </c>
      <c r="AV38" s="4">
        <f>'Raw Data'!AV1286</f>
        <v>10</v>
      </c>
      <c r="AW38" s="4" t="str">
        <f>'Raw Data'!AW1286</f>
        <v>0x4b66000</v>
      </c>
      <c r="AX38" s="4">
        <f>'Raw Data'!AX1286</f>
        <v>1.111988</v>
      </c>
      <c r="AY38" s="4">
        <f>'Raw Data'!AY1286</f>
        <v>1.323976</v>
      </c>
      <c r="AZ38" s="4">
        <f>'Raw Data'!AZ1286</f>
        <v>2.0119880000000001</v>
      </c>
      <c r="BA38" s="4">
        <f>'Raw Data'!BA1286</f>
        <v>14.023</v>
      </c>
      <c r="BB38" s="4">
        <f>'Raw Data'!BB1286</f>
        <v>10.64</v>
      </c>
      <c r="BC38" s="4">
        <f>'Raw Data'!BC1286</f>
        <v>0.76</v>
      </c>
      <c r="BD38" s="4">
        <f>'Raw Data'!BD1286</f>
        <v>19.907</v>
      </c>
      <c r="BE38" s="4">
        <f>'Raw Data'!BE1286</f>
        <v>1605.8320000000001</v>
      </c>
      <c r="BF38" s="4">
        <f>'Raw Data'!BF1286</f>
        <v>884.93799999999999</v>
      </c>
      <c r="BG38" s="4">
        <f>'Raw Data'!BG1286</f>
        <v>0.14000000000000001</v>
      </c>
      <c r="BH38" s="4">
        <f>'Raw Data'!BH1286</f>
        <v>0.158</v>
      </c>
      <c r="BI38" s="4">
        <f>'Raw Data'!BI1286</f>
        <v>0.29799999999999999</v>
      </c>
      <c r="BJ38" s="4">
        <f>'Raw Data'!BJ1286</f>
        <v>0.107</v>
      </c>
      <c r="BK38" s="4">
        <f>'Raw Data'!BK1286</f>
        <v>0.12</v>
      </c>
      <c r="BL38" s="4">
        <f>'Raw Data'!BL1286</f>
        <v>0.22700000000000001</v>
      </c>
      <c r="BM38" s="4">
        <f>'Raw Data'!BM1286</f>
        <v>11.499700000000001</v>
      </c>
      <c r="BN38" s="4">
        <f>'Raw Data'!BN1286</f>
        <v>0</v>
      </c>
      <c r="BO38" s="4">
        <f>'Raw Data'!BO1286</f>
        <v>0</v>
      </c>
      <c r="BP38" s="4">
        <f>'Raw Data'!BP1286</f>
        <v>0</v>
      </c>
      <c r="BQ38" s="4">
        <f>'Raw Data'!BQ1286</f>
        <v>0</v>
      </c>
      <c r="BR38" s="4">
        <f>'Raw Data'!BR1286</f>
        <v>0.14418800000000001</v>
      </c>
      <c r="BS38" s="4">
        <f>'Raw Data'!BS1286</f>
        <v>-5</v>
      </c>
      <c r="BT38" s="4">
        <f>'Raw Data'!BT1286</f>
        <v>0.159</v>
      </c>
      <c r="BU38" s="4">
        <f>'Raw Data'!BU1286</f>
        <v>3.52359</v>
      </c>
      <c r="BV38" s="4">
        <f>'Raw Data'!BV1286</f>
        <v>3.2118000000000002</v>
      </c>
      <c r="BW38" s="4">
        <f t="shared" si="9"/>
        <v>0.93093247800000001</v>
      </c>
      <c r="BY38" s="4">
        <f t="shared" si="10"/>
        <v>4170.1623661605609</v>
      </c>
      <c r="BZ38" s="4">
        <f t="shared" si="11"/>
        <v>2298.0829526285397</v>
      </c>
      <c r="CA38" s="4">
        <f t="shared" si="12"/>
        <v>0.27786678381000002</v>
      </c>
      <c r="CB38" s="4">
        <f t="shared" si="13"/>
        <v>29.863407979251001</v>
      </c>
    </row>
    <row r="39" spans="1:80" x14ac:dyDescent="0.25">
      <c r="A39" s="2">
        <f>'Raw Data'!A1287</f>
        <v>42070</v>
      </c>
      <c r="B39" s="3">
        <f>'Raw Data'!B1287</f>
        <v>3.904861111111111E-2</v>
      </c>
      <c r="C39" s="4">
        <f>'Raw Data'!C1287</f>
        <v>9.6760000000000002</v>
      </c>
      <c r="D39" s="4">
        <f>'Raw Data'!D1287</f>
        <v>8.6694999999999993</v>
      </c>
      <c r="E39" s="4">
        <f>'Raw Data'!E1287</f>
        <v>86694.8</v>
      </c>
      <c r="F39" s="4">
        <f>'Raw Data'!F1287</f>
        <v>8.1999999999999993</v>
      </c>
      <c r="G39" s="4">
        <f>'Raw Data'!G1287</f>
        <v>9.1999999999999993</v>
      </c>
      <c r="H39" s="4">
        <f>'Raw Data'!H1287</f>
        <v>1762.6</v>
      </c>
      <c r="I39" s="4">
        <f>'Raw Data'!I1287</f>
        <v>0</v>
      </c>
      <c r="J39" s="4">
        <f>'Raw Data'!J1287</f>
        <v>0</v>
      </c>
      <c r="K39" s="4">
        <f>'Raw Data'!K1287</f>
        <v>0.83340000000000003</v>
      </c>
      <c r="L39" s="4">
        <f>'Raw Data'!L1287</f>
        <v>8.0643999999999991</v>
      </c>
      <c r="M39" s="4">
        <f>'Raw Data'!M1287</f>
        <v>7.2253999999999996</v>
      </c>
      <c r="N39" s="4">
        <f>'Raw Data'!N1287</f>
        <v>6.8254999999999999</v>
      </c>
      <c r="O39" s="4">
        <f>'Raw Data'!O1287</f>
        <v>7.6589</v>
      </c>
      <c r="P39" s="4">
        <f>'Raw Data'!P1287</f>
        <v>14.5</v>
      </c>
      <c r="Q39" s="4">
        <f>'Raw Data'!Q1287</f>
        <v>5.2030000000000003</v>
      </c>
      <c r="R39" s="4">
        <f>'Raw Data'!R1287</f>
        <v>5.8384</v>
      </c>
      <c r="S39" s="4">
        <f>'Raw Data'!S1287</f>
        <v>11</v>
      </c>
      <c r="T39" s="4">
        <f>'Raw Data'!T1287</f>
        <v>1762.6</v>
      </c>
      <c r="U39" s="4">
        <f>'Raw Data'!U1287</f>
        <v>0</v>
      </c>
      <c r="V39" s="4">
        <f>'Raw Data'!V1287</f>
        <v>0</v>
      </c>
      <c r="W39" s="4">
        <f>'Raw Data'!W1287</f>
        <v>0</v>
      </c>
      <c r="X39" s="4">
        <f>'Raw Data'!X1287</f>
        <v>0</v>
      </c>
      <c r="Y39" s="4">
        <f>'Raw Data'!Y1287</f>
        <v>11.9</v>
      </c>
      <c r="Z39" s="4">
        <f>'Raw Data'!Z1287</f>
        <v>856</v>
      </c>
      <c r="AA39" s="4">
        <f>'Raw Data'!AA1287</f>
        <v>875</v>
      </c>
      <c r="AB39" s="4">
        <f>'Raw Data'!AB1287</f>
        <v>808</v>
      </c>
      <c r="AC39" s="4">
        <f>'Raw Data'!AC1287</f>
        <v>53.8</v>
      </c>
      <c r="AD39" s="4">
        <f>'Raw Data'!AD1287</f>
        <v>8.66</v>
      </c>
      <c r="AE39" s="4">
        <f>'Raw Data'!AE1287</f>
        <v>0.2</v>
      </c>
      <c r="AF39" s="4">
        <f>'Raw Data'!AF1287</f>
        <v>979</v>
      </c>
      <c r="AG39" s="4">
        <f>'Raw Data'!AG1287</f>
        <v>-7</v>
      </c>
      <c r="AH39" s="4">
        <f>'Raw Data'!AH1287</f>
        <v>14</v>
      </c>
      <c r="AI39" s="4">
        <f>'Raw Data'!AI1287</f>
        <v>29</v>
      </c>
      <c r="AJ39" s="4">
        <f>'Raw Data'!AJ1287</f>
        <v>190</v>
      </c>
      <c r="AK39" s="4">
        <f>'Raw Data'!AK1287</f>
        <v>138</v>
      </c>
      <c r="AL39" s="4">
        <f>'Raw Data'!AL1287</f>
        <v>2.7</v>
      </c>
      <c r="AM39" s="4">
        <f>'Raw Data'!AM1287</f>
        <v>195</v>
      </c>
      <c r="AN39" s="4" t="str">
        <f>'Raw Data'!AN1287</f>
        <v>n/a</v>
      </c>
      <c r="AO39" s="4">
        <f>'Raw Data'!AO1287</f>
        <v>2</v>
      </c>
      <c r="AP39" s="5">
        <f>'Raw Data'!AP1287</f>
        <v>0.62241898148148145</v>
      </c>
      <c r="AQ39" s="4">
        <f>'Raw Data'!AQ1287</f>
        <v>47.1586</v>
      </c>
      <c r="AR39" s="4">
        <f>'Raw Data'!AR1287</f>
        <v>-88.484685999999996</v>
      </c>
      <c r="AS39" s="4">
        <f>'Raw Data'!AS1287</f>
        <v>309.89999999999998</v>
      </c>
      <c r="AT39" s="4">
        <f>'Raw Data'!AT1287</f>
        <v>21.3</v>
      </c>
      <c r="AU39" s="4">
        <f>'Raw Data'!AU1287</f>
        <v>12</v>
      </c>
      <c r="AV39" s="4">
        <f>'Raw Data'!AV1287</f>
        <v>10</v>
      </c>
      <c r="AW39" s="4" t="str">
        <f>'Raw Data'!AW1287</f>
        <v>0x4b66000</v>
      </c>
      <c r="AX39" s="4">
        <f>'Raw Data'!AX1287</f>
        <v>1.2120200000000001</v>
      </c>
      <c r="AY39" s="4">
        <f>'Raw Data'!AY1287</f>
        <v>1.439899</v>
      </c>
      <c r="AZ39" s="4">
        <f>'Raw Data'!AZ1287</f>
        <v>2.1120199999999998</v>
      </c>
      <c r="BA39" s="4">
        <f>'Raw Data'!BA1287</f>
        <v>14.023</v>
      </c>
      <c r="BB39" s="4">
        <f>'Raw Data'!BB1287</f>
        <v>10.61</v>
      </c>
      <c r="BC39" s="4">
        <f>'Raw Data'!BC1287</f>
        <v>0.76</v>
      </c>
      <c r="BD39" s="4">
        <f>'Raw Data'!BD1287</f>
        <v>19.986000000000001</v>
      </c>
      <c r="BE39" s="4">
        <f>'Raw Data'!BE1287</f>
        <v>1580.4269999999999</v>
      </c>
      <c r="BF39" s="4">
        <f>'Raw Data'!BF1287</f>
        <v>901.24900000000002</v>
      </c>
      <c r="BG39" s="4">
        <f>'Raw Data'!BG1287</f>
        <v>0.14000000000000001</v>
      </c>
      <c r="BH39" s="4">
        <f>'Raw Data'!BH1287</f>
        <v>0.157</v>
      </c>
      <c r="BI39" s="4">
        <f>'Raw Data'!BI1287</f>
        <v>0.29699999999999999</v>
      </c>
      <c r="BJ39" s="4">
        <f>'Raw Data'!BJ1287</f>
        <v>0.107</v>
      </c>
      <c r="BK39" s="4">
        <f>'Raw Data'!BK1287</f>
        <v>0.12</v>
      </c>
      <c r="BL39" s="4">
        <f>'Raw Data'!BL1287</f>
        <v>0.22700000000000001</v>
      </c>
      <c r="BM39" s="4">
        <f>'Raw Data'!BM1287</f>
        <v>11.423</v>
      </c>
      <c r="BN39" s="4">
        <f>'Raw Data'!BN1287</f>
        <v>0</v>
      </c>
      <c r="BO39" s="4">
        <f>'Raw Data'!BO1287</f>
        <v>0</v>
      </c>
      <c r="BP39" s="4">
        <f>'Raw Data'!BP1287</f>
        <v>0</v>
      </c>
      <c r="BQ39" s="4">
        <f>'Raw Data'!BQ1287</f>
        <v>0</v>
      </c>
      <c r="BR39" s="4">
        <f>'Raw Data'!BR1287</f>
        <v>0.16428000000000001</v>
      </c>
      <c r="BS39" s="4">
        <f>'Raw Data'!BS1287</f>
        <v>-5</v>
      </c>
      <c r="BT39" s="4">
        <f>'Raw Data'!BT1287</f>
        <v>0.15981100000000001</v>
      </c>
      <c r="BU39" s="4">
        <f>'Raw Data'!BU1287</f>
        <v>4.0145860000000004</v>
      </c>
      <c r="BV39" s="4">
        <f>'Raw Data'!BV1287</f>
        <v>3.228186</v>
      </c>
      <c r="BW39" s="4">
        <f t="shared" si="9"/>
        <v>1.0606536212000002</v>
      </c>
      <c r="BY39" s="4">
        <f t="shared" si="10"/>
        <v>4676.0881997596134</v>
      </c>
      <c r="BZ39" s="4">
        <f t="shared" si="11"/>
        <v>2666.5703724026184</v>
      </c>
      <c r="CA39" s="4">
        <f t="shared" si="12"/>
        <v>0.31658623737399999</v>
      </c>
      <c r="CB39" s="4">
        <f t="shared" si="13"/>
        <v>33.797799902085998</v>
      </c>
    </row>
    <row r="40" spans="1:80" x14ac:dyDescent="0.25">
      <c r="A40" s="2">
        <f>'Raw Data'!A1288</f>
        <v>42070</v>
      </c>
      <c r="B40" s="3">
        <f>'Raw Data'!B1288</f>
        <v>3.9060185185185191E-2</v>
      </c>
      <c r="C40" s="4">
        <f>'Raw Data'!C1288</f>
        <v>9.2959999999999994</v>
      </c>
      <c r="D40" s="4">
        <f>'Raw Data'!D1288</f>
        <v>9.1614000000000004</v>
      </c>
      <c r="E40" s="4">
        <f>'Raw Data'!E1288</f>
        <v>91614.246580000006</v>
      </c>
      <c r="F40" s="4">
        <f>'Raw Data'!F1288</f>
        <v>8.1</v>
      </c>
      <c r="G40" s="4">
        <f>'Raw Data'!G1288</f>
        <v>8.9</v>
      </c>
      <c r="H40" s="4">
        <f>'Raw Data'!H1288</f>
        <v>1840.5</v>
      </c>
      <c r="I40" s="4">
        <f>'Raw Data'!I1288</f>
        <v>0</v>
      </c>
      <c r="J40" s="4">
        <f>'Raw Data'!J1288</f>
        <v>0</v>
      </c>
      <c r="K40" s="4">
        <f>'Raw Data'!K1288</f>
        <v>0.83130000000000004</v>
      </c>
      <c r="L40" s="4">
        <f>'Raw Data'!L1288</f>
        <v>7.7274000000000003</v>
      </c>
      <c r="M40" s="4">
        <f>'Raw Data'!M1288</f>
        <v>7.6157000000000004</v>
      </c>
      <c r="N40" s="4">
        <f>'Raw Data'!N1288</f>
        <v>6.7332999999999998</v>
      </c>
      <c r="O40" s="4">
        <f>'Raw Data'!O1288</f>
        <v>7.3897000000000004</v>
      </c>
      <c r="P40" s="4">
        <f>'Raw Data'!P1288</f>
        <v>14.1</v>
      </c>
      <c r="Q40" s="4">
        <f>'Raw Data'!Q1288</f>
        <v>5.1334</v>
      </c>
      <c r="R40" s="4">
        <f>'Raw Data'!R1288</f>
        <v>5.6337999999999999</v>
      </c>
      <c r="S40" s="4">
        <f>'Raw Data'!S1288</f>
        <v>10.8</v>
      </c>
      <c r="T40" s="4">
        <f>'Raw Data'!T1288</f>
        <v>1840.4808</v>
      </c>
      <c r="U40" s="4">
        <f>'Raw Data'!U1288</f>
        <v>0</v>
      </c>
      <c r="V40" s="4">
        <f>'Raw Data'!V1288</f>
        <v>0</v>
      </c>
      <c r="W40" s="4">
        <f>'Raw Data'!W1288</f>
        <v>0</v>
      </c>
      <c r="X40" s="4">
        <f>'Raw Data'!X1288</f>
        <v>0</v>
      </c>
      <c r="Y40" s="4">
        <f>'Raw Data'!Y1288</f>
        <v>11.8</v>
      </c>
      <c r="Z40" s="4">
        <f>'Raw Data'!Z1288</f>
        <v>858</v>
      </c>
      <c r="AA40" s="4">
        <f>'Raw Data'!AA1288</f>
        <v>877</v>
      </c>
      <c r="AB40" s="4">
        <f>'Raw Data'!AB1288</f>
        <v>809</v>
      </c>
      <c r="AC40" s="4">
        <f>'Raw Data'!AC1288</f>
        <v>54</v>
      </c>
      <c r="AD40" s="4">
        <f>'Raw Data'!AD1288</f>
        <v>8.69</v>
      </c>
      <c r="AE40" s="4">
        <f>'Raw Data'!AE1288</f>
        <v>0.2</v>
      </c>
      <c r="AF40" s="4">
        <f>'Raw Data'!AF1288</f>
        <v>979</v>
      </c>
      <c r="AG40" s="4">
        <f>'Raw Data'!AG1288</f>
        <v>-7</v>
      </c>
      <c r="AH40" s="4">
        <f>'Raw Data'!AH1288</f>
        <v>14</v>
      </c>
      <c r="AI40" s="4">
        <f>'Raw Data'!AI1288</f>
        <v>29</v>
      </c>
      <c r="AJ40" s="4">
        <f>'Raw Data'!AJ1288</f>
        <v>190</v>
      </c>
      <c r="AK40" s="4">
        <f>'Raw Data'!AK1288</f>
        <v>137.19999999999999</v>
      </c>
      <c r="AL40" s="4">
        <f>'Raw Data'!AL1288</f>
        <v>2.5</v>
      </c>
      <c r="AM40" s="4">
        <f>'Raw Data'!AM1288</f>
        <v>195</v>
      </c>
      <c r="AN40" s="4" t="str">
        <f>'Raw Data'!AN1288</f>
        <v>n/a</v>
      </c>
      <c r="AO40" s="4">
        <f>'Raw Data'!AO1288</f>
        <v>2</v>
      </c>
      <c r="AP40" s="5">
        <f>'Raw Data'!AP1288</f>
        <v>0.62243055555555549</v>
      </c>
      <c r="AQ40" s="4">
        <f>'Raw Data'!AQ1288</f>
        <v>47.158631</v>
      </c>
      <c r="AR40" s="4">
        <f>'Raw Data'!AR1288</f>
        <v>-88.484570000000005</v>
      </c>
      <c r="AS40" s="4">
        <f>'Raw Data'!AS1288</f>
        <v>309.89999999999998</v>
      </c>
      <c r="AT40" s="4">
        <f>'Raw Data'!AT1288</f>
        <v>20.6</v>
      </c>
      <c r="AU40" s="4">
        <f>'Raw Data'!AU1288</f>
        <v>12</v>
      </c>
      <c r="AV40" s="4">
        <f>'Raw Data'!AV1288</f>
        <v>10</v>
      </c>
      <c r="AW40" s="4" t="str">
        <f>'Raw Data'!AW1288</f>
        <v>0x4b66000</v>
      </c>
      <c r="AX40" s="4">
        <f>'Raw Data'!AX1288</f>
        <v>1.3</v>
      </c>
      <c r="AY40" s="4">
        <f>'Raw Data'!AY1288</f>
        <v>1</v>
      </c>
      <c r="AZ40" s="4">
        <f>'Raw Data'!AZ1288</f>
        <v>2.135564</v>
      </c>
      <c r="BA40" s="4">
        <f>'Raw Data'!BA1288</f>
        <v>14.023</v>
      </c>
      <c r="BB40" s="4">
        <f>'Raw Data'!BB1288</f>
        <v>10.47</v>
      </c>
      <c r="BC40" s="4">
        <f>'Raw Data'!BC1288</f>
        <v>0.75</v>
      </c>
      <c r="BD40" s="4">
        <f>'Raw Data'!BD1288</f>
        <v>20.297000000000001</v>
      </c>
      <c r="BE40" s="4">
        <f>'Raw Data'!BE1288</f>
        <v>1508.41</v>
      </c>
      <c r="BF40" s="4">
        <f>'Raw Data'!BF1288</f>
        <v>946.17600000000004</v>
      </c>
      <c r="BG40" s="4">
        <f>'Raw Data'!BG1288</f>
        <v>0.13800000000000001</v>
      </c>
      <c r="BH40" s="4">
        <f>'Raw Data'!BH1288</f>
        <v>0.151</v>
      </c>
      <c r="BI40" s="4">
        <f>'Raw Data'!BI1288</f>
        <v>0.28899999999999998</v>
      </c>
      <c r="BJ40" s="4">
        <f>'Raw Data'!BJ1288</f>
        <v>0.105</v>
      </c>
      <c r="BK40" s="4">
        <f>'Raw Data'!BK1288</f>
        <v>0.115</v>
      </c>
      <c r="BL40" s="4">
        <f>'Raw Data'!BL1288</f>
        <v>0.22</v>
      </c>
      <c r="BM40" s="4">
        <f>'Raw Data'!BM1288</f>
        <v>11.880599999999999</v>
      </c>
      <c r="BN40" s="4">
        <f>'Raw Data'!BN1288</f>
        <v>0</v>
      </c>
      <c r="BO40" s="4">
        <f>'Raw Data'!BO1288</f>
        <v>0</v>
      </c>
      <c r="BP40" s="4">
        <f>'Raw Data'!BP1288</f>
        <v>0</v>
      </c>
      <c r="BQ40" s="4">
        <f>'Raw Data'!BQ1288</f>
        <v>0</v>
      </c>
      <c r="BR40" s="4">
        <f>'Raw Data'!BR1288</f>
        <v>0.16900000000000001</v>
      </c>
      <c r="BS40" s="4">
        <f>'Raw Data'!BS1288</f>
        <v>-5</v>
      </c>
      <c r="BT40" s="4">
        <f>'Raw Data'!BT1288</f>
        <v>0.16</v>
      </c>
      <c r="BU40" s="4">
        <f>'Raw Data'!BU1288</f>
        <v>4.1299380000000001</v>
      </c>
      <c r="BV40" s="4">
        <f>'Raw Data'!BV1288</f>
        <v>3.2320000000000002</v>
      </c>
      <c r="BW40" s="4">
        <f t="shared" si="9"/>
        <v>1.0911296196</v>
      </c>
      <c r="BY40" s="4">
        <f t="shared" si="10"/>
        <v>4591.2445168134609</v>
      </c>
      <c r="BZ40" s="4">
        <f t="shared" si="11"/>
        <v>2879.936735993856</v>
      </c>
      <c r="CA40" s="4">
        <f t="shared" si="12"/>
        <v>0.31959525213000001</v>
      </c>
      <c r="CB40" s="4">
        <f t="shared" si="13"/>
        <v>36.161746213863601</v>
      </c>
    </row>
    <row r="41" spans="1:80" x14ac:dyDescent="0.25">
      <c r="A41" s="2">
        <f>'Raw Data'!A1289</f>
        <v>42070</v>
      </c>
      <c r="B41" s="3">
        <f>'Raw Data'!B1289</f>
        <v>3.9071759259259257E-2</v>
      </c>
      <c r="C41" s="4">
        <f>'Raw Data'!C1289</f>
        <v>8.6029999999999998</v>
      </c>
      <c r="D41" s="4">
        <f>'Raw Data'!D1289</f>
        <v>10.285600000000001</v>
      </c>
      <c r="E41" s="4">
        <f>'Raw Data'!E1289</f>
        <v>102855.64939999999</v>
      </c>
      <c r="F41" s="4">
        <f>'Raw Data'!F1289</f>
        <v>8.1</v>
      </c>
      <c r="G41" s="4">
        <f>'Raw Data'!G1289</f>
        <v>8.8000000000000007</v>
      </c>
      <c r="H41" s="4">
        <f>'Raw Data'!H1289</f>
        <v>2107.8000000000002</v>
      </c>
      <c r="I41" s="4">
        <f>'Raw Data'!I1289</f>
        <v>0</v>
      </c>
      <c r="J41" s="4">
        <f>'Raw Data'!J1289</f>
        <v>0</v>
      </c>
      <c r="K41" s="4">
        <f>'Raw Data'!K1289</f>
        <v>0.82489999999999997</v>
      </c>
      <c r="L41" s="4">
        <f>'Raw Data'!L1289</f>
        <v>7.0961999999999996</v>
      </c>
      <c r="M41" s="4">
        <f>'Raw Data'!M1289</f>
        <v>8.4841999999999995</v>
      </c>
      <c r="N41" s="4">
        <f>'Raw Data'!N1289</f>
        <v>6.6814</v>
      </c>
      <c r="O41" s="4">
        <f>'Raw Data'!O1289</f>
        <v>7.2587999999999999</v>
      </c>
      <c r="P41" s="4">
        <f>'Raw Data'!P1289</f>
        <v>13.9</v>
      </c>
      <c r="Q41" s="4">
        <f>'Raw Data'!Q1289</f>
        <v>5.0937999999999999</v>
      </c>
      <c r="R41" s="4">
        <f>'Raw Data'!R1289</f>
        <v>5.5339999999999998</v>
      </c>
      <c r="S41" s="4">
        <f>'Raw Data'!S1289</f>
        <v>10.6</v>
      </c>
      <c r="T41" s="4">
        <f>'Raw Data'!T1289</f>
        <v>2107.7988</v>
      </c>
      <c r="U41" s="4">
        <f>'Raw Data'!U1289</f>
        <v>0</v>
      </c>
      <c r="V41" s="4">
        <f>'Raw Data'!V1289</f>
        <v>0</v>
      </c>
      <c r="W41" s="4">
        <f>'Raw Data'!W1289</f>
        <v>0</v>
      </c>
      <c r="X41" s="4">
        <f>'Raw Data'!X1289</f>
        <v>0</v>
      </c>
      <c r="Y41" s="4">
        <f>'Raw Data'!Y1289</f>
        <v>11.9</v>
      </c>
      <c r="Z41" s="4">
        <f>'Raw Data'!Z1289</f>
        <v>858</v>
      </c>
      <c r="AA41" s="4">
        <f>'Raw Data'!AA1289</f>
        <v>876</v>
      </c>
      <c r="AB41" s="4">
        <f>'Raw Data'!AB1289</f>
        <v>810</v>
      </c>
      <c r="AC41" s="4">
        <f>'Raw Data'!AC1289</f>
        <v>54</v>
      </c>
      <c r="AD41" s="4">
        <f>'Raw Data'!AD1289</f>
        <v>8.69</v>
      </c>
      <c r="AE41" s="4">
        <f>'Raw Data'!AE1289</f>
        <v>0.2</v>
      </c>
      <c r="AF41" s="4">
        <f>'Raw Data'!AF1289</f>
        <v>979</v>
      </c>
      <c r="AG41" s="4">
        <f>'Raw Data'!AG1289</f>
        <v>-7</v>
      </c>
      <c r="AH41" s="4">
        <f>'Raw Data'!AH1289</f>
        <v>14</v>
      </c>
      <c r="AI41" s="4">
        <f>'Raw Data'!AI1289</f>
        <v>29</v>
      </c>
      <c r="AJ41" s="4">
        <f>'Raw Data'!AJ1289</f>
        <v>190</v>
      </c>
      <c r="AK41" s="4">
        <f>'Raw Data'!AK1289</f>
        <v>137.80000000000001</v>
      </c>
      <c r="AL41" s="4">
        <f>'Raw Data'!AL1289</f>
        <v>2.4</v>
      </c>
      <c r="AM41" s="4">
        <f>'Raw Data'!AM1289</f>
        <v>195</v>
      </c>
      <c r="AN41" s="4" t="str">
        <f>'Raw Data'!AN1289</f>
        <v>n/a</v>
      </c>
      <c r="AO41" s="4">
        <f>'Raw Data'!AO1289</f>
        <v>2</v>
      </c>
      <c r="AP41" s="5">
        <f>'Raw Data'!AP1289</f>
        <v>0.62244212962962964</v>
      </c>
      <c r="AQ41" s="4">
        <f>'Raw Data'!AQ1289</f>
        <v>47.158683000000003</v>
      </c>
      <c r="AR41" s="4">
        <f>'Raw Data'!AR1289</f>
        <v>-88.484469000000004</v>
      </c>
      <c r="AS41" s="4">
        <f>'Raw Data'!AS1289</f>
        <v>309.89999999999998</v>
      </c>
      <c r="AT41" s="4">
        <f>'Raw Data'!AT1289</f>
        <v>20.3</v>
      </c>
      <c r="AU41" s="4">
        <f>'Raw Data'!AU1289</f>
        <v>12</v>
      </c>
      <c r="AV41" s="4">
        <f>'Raw Data'!AV1289</f>
        <v>10</v>
      </c>
      <c r="AW41" s="4" t="str">
        <f>'Raw Data'!AW1289</f>
        <v>0x4b66000</v>
      </c>
      <c r="AX41" s="4">
        <f>'Raw Data'!AX1289</f>
        <v>1.3</v>
      </c>
      <c r="AY41" s="4">
        <f>'Raw Data'!AY1289</f>
        <v>1</v>
      </c>
      <c r="AZ41" s="4">
        <f>'Raw Data'!AZ1289</f>
        <v>1.7</v>
      </c>
      <c r="BA41" s="4">
        <f>'Raw Data'!BA1289</f>
        <v>14.023</v>
      </c>
      <c r="BB41" s="4">
        <f>'Raw Data'!BB1289</f>
        <v>10.06</v>
      </c>
      <c r="BC41" s="4">
        <f>'Raw Data'!BC1289</f>
        <v>0.72</v>
      </c>
      <c r="BD41" s="4">
        <f>'Raw Data'!BD1289</f>
        <v>21.231000000000002</v>
      </c>
      <c r="BE41" s="4">
        <f>'Raw Data'!BE1289</f>
        <v>1361.963</v>
      </c>
      <c r="BF41" s="4">
        <f>'Raw Data'!BF1289</f>
        <v>1036.402</v>
      </c>
      <c r="BG41" s="4">
        <f>'Raw Data'!BG1289</f>
        <v>0.13400000000000001</v>
      </c>
      <c r="BH41" s="4">
        <f>'Raw Data'!BH1289</f>
        <v>0.14599999999999999</v>
      </c>
      <c r="BI41" s="4">
        <f>'Raw Data'!BI1289</f>
        <v>0.28000000000000003</v>
      </c>
      <c r="BJ41" s="4">
        <f>'Raw Data'!BJ1289</f>
        <v>0.10199999999999999</v>
      </c>
      <c r="BK41" s="4">
        <f>'Raw Data'!BK1289</f>
        <v>0.111</v>
      </c>
      <c r="BL41" s="4">
        <f>'Raw Data'!BL1289</f>
        <v>0.214</v>
      </c>
      <c r="BM41" s="4">
        <f>'Raw Data'!BM1289</f>
        <v>13.3779</v>
      </c>
      <c r="BN41" s="4">
        <f>'Raw Data'!BN1289</f>
        <v>0</v>
      </c>
      <c r="BO41" s="4">
        <f>'Raw Data'!BO1289</f>
        <v>0</v>
      </c>
      <c r="BP41" s="4">
        <f>'Raw Data'!BP1289</f>
        <v>0</v>
      </c>
      <c r="BQ41" s="4">
        <f>'Raw Data'!BQ1289</f>
        <v>0</v>
      </c>
      <c r="BR41" s="4">
        <f>'Raw Data'!BR1289</f>
        <v>0.22085199999999999</v>
      </c>
      <c r="BS41" s="4">
        <f>'Raw Data'!BS1289</f>
        <v>-5</v>
      </c>
      <c r="BT41" s="4">
        <f>'Raw Data'!BT1289</f>
        <v>0.16162000000000001</v>
      </c>
      <c r="BU41" s="4">
        <f>'Raw Data'!BU1289</f>
        <v>5.3970750000000001</v>
      </c>
      <c r="BV41" s="4">
        <f>'Raw Data'!BV1289</f>
        <v>3.264732</v>
      </c>
      <c r="BW41" s="4">
        <f t="shared" si="9"/>
        <v>1.4259072150000001</v>
      </c>
      <c r="BY41" s="4">
        <f t="shared" si="10"/>
        <v>5417.4043297118251</v>
      </c>
      <c r="BZ41" s="4">
        <f t="shared" si="11"/>
        <v>4122.43848189855</v>
      </c>
      <c r="CA41" s="4">
        <f t="shared" si="12"/>
        <v>0.40571971604999996</v>
      </c>
      <c r="CB41" s="4">
        <f t="shared" si="13"/>
        <v>53.212527346522506</v>
      </c>
    </row>
    <row r="42" spans="1:80" x14ac:dyDescent="0.25">
      <c r="A42" s="2">
        <f>'Raw Data'!A1290</f>
        <v>42070</v>
      </c>
      <c r="B42" s="3">
        <f>'Raw Data'!B1290</f>
        <v>3.9083333333333338E-2</v>
      </c>
      <c r="C42" s="4">
        <f>'Raw Data'!C1290</f>
        <v>7.407</v>
      </c>
      <c r="D42" s="4">
        <f>'Raw Data'!D1290</f>
        <v>11.7308</v>
      </c>
      <c r="E42" s="4">
        <f>'Raw Data'!E1290</f>
        <v>117307.9074</v>
      </c>
      <c r="F42" s="4">
        <f>'Raw Data'!F1290</f>
        <v>8.1</v>
      </c>
      <c r="G42" s="4">
        <f>'Raw Data'!G1290</f>
        <v>8.8000000000000007</v>
      </c>
      <c r="H42" s="4">
        <f>'Raw Data'!H1290</f>
        <v>3265.2</v>
      </c>
      <c r="I42" s="4">
        <f>'Raw Data'!I1290</f>
        <v>0</v>
      </c>
      <c r="J42" s="4">
        <f>'Raw Data'!J1290</f>
        <v>0</v>
      </c>
      <c r="K42" s="4">
        <f>'Raw Data'!K1290</f>
        <v>0.8175</v>
      </c>
      <c r="L42" s="4">
        <f>'Raw Data'!L1290</f>
        <v>6.0545999999999998</v>
      </c>
      <c r="M42" s="4">
        <f>'Raw Data'!M1290</f>
        <v>9.5894999999999992</v>
      </c>
      <c r="N42" s="4">
        <f>'Raw Data'!N1290</f>
        <v>6.6215000000000002</v>
      </c>
      <c r="O42" s="4">
        <f>'Raw Data'!O1290</f>
        <v>7.1936999999999998</v>
      </c>
      <c r="P42" s="4">
        <f>'Raw Data'!P1290</f>
        <v>13.8</v>
      </c>
      <c r="Q42" s="4">
        <f>'Raw Data'!Q1290</f>
        <v>5.0480999999999998</v>
      </c>
      <c r="R42" s="4">
        <f>'Raw Data'!R1290</f>
        <v>5.4843000000000002</v>
      </c>
      <c r="S42" s="4">
        <f>'Raw Data'!S1290</f>
        <v>10.5</v>
      </c>
      <c r="T42" s="4">
        <f>'Raw Data'!T1290</f>
        <v>3265.2327</v>
      </c>
      <c r="U42" s="4">
        <f>'Raw Data'!U1290</f>
        <v>0</v>
      </c>
      <c r="V42" s="4">
        <f>'Raw Data'!V1290</f>
        <v>0</v>
      </c>
      <c r="W42" s="4">
        <f>'Raw Data'!W1290</f>
        <v>0</v>
      </c>
      <c r="X42" s="4">
        <f>'Raw Data'!X1290</f>
        <v>0</v>
      </c>
      <c r="Y42" s="4">
        <f>'Raw Data'!Y1290</f>
        <v>11.8</v>
      </c>
      <c r="Z42" s="4">
        <f>'Raw Data'!Z1290</f>
        <v>860</v>
      </c>
      <c r="AA42" s="4">
        <f>'Raw Data'!AA1290</f>
        <v>878</v>
      </c>
      <c r="AB42" s="4">
        <f>'Raw Data'!AB1290</f>
        <v>812</v>
      </c>
      <c r="AC42" s="4">
        <f>'Raw Data'!AC1290</f>
        <v>54</v>
      </c>
      <c r="AD42" s="4">
        <f>'Raw Data'!AD1290</f>
        <v>8.69</v>
      </c>
      <c r="AE42" s="4">
        <f>'Raw Data'!AE1290</f>
        <v>0.2</v>
      </c>
      <c r="AF42" s="4">
        <f>'Raw Data'!AF1290</f>
        <v>979</v>
      </c>
      <c r="AG42" s="4">
        <f>'Raw Data'!AG1290</f>
        <v>-7</v>
      </c>
      <c r="AH42" s="4">
        <f>'Raw Data'!AH1290</f>
        <v>14</v>
      </c>
      <c r="AI42" s="4">
        <f>'Raw Data'!AI1290</f>
        <v>29</v>
      </c>
      <c r="AJ42" s="4">
        <f>'Raw Data'!AJ1290</f>
        <v>190</v>
      </c>
      <c r="AK42" s="4">
        <f>'Raw Data'!AK1290</f>
        <v>138</v>
      </c>
      <c r="AL42" s="4">
        <f>'Raw Data'!AL1290</f>
        <v>2.4</v>
      </c>
      <c r="AM42" s="4">
        <f>'Raw Data'!AM1290</f>
        <v>195</v>
      </c>
      <c r="AN42" s="4" t="str">
        <f>'Raw Data'!AN1290</f>
        <v>n/a</v>
      </c>
      <c r="AO42" s="4">
        <f>'Raw Data'!AO1290</f>
        <v>2</v>
      </c>
      <c r="AP42" s="5">
        <f>'Raw Data'!AP1290</f>
        <v>0.62245370370370368</v>
      </c>
      <c r="AQ42" s="4">
        <f>'Raw Data'!AQ1290</f>
        <v>47.158749</v>
      </c>
      <c r="AR42" s="4">
        <f>'Raw Data'!AR1290</f>
        <v>-88.484386000000001</v>
      </c>
      <c r="AS42" s="4">
        <f>'Raw Data'!AS1290</f>
        <v>309.5</v>
      </c>
      <c r="AT42" s="4">
        <f>'Raw Data'!AT1290</f>
        <v>20.399999999999999</v>
      </c>
      <c r="AU42" s="4">
        <f>'Raw Data'!AU1290</f>
        <v>12</v>
      </c>
      <c r="AV42" s="4">
        <f>'Raw Data'!AV1290</f>
        <v>10</v>
      </c>
      <c r="AW42" s="4" t="str">
        <f>'Raw Data'!AW1290</f>
        <v>0x4b66000</v>
      </c>
      <c r="AX42" s="4">
        <f>'Raw Data'!AX1290</f>
        <v>1.3</v>
      </c>
      <c r="AY42" s="4">
        <f>'Raw Data'!AY1290</f>
        <v>1.0253749999999999</v>
      </c>
      <c r="AZ42" s="4">
        <f>'Raw Data'!AZ1290</f>
        <v>1.7253750000000001</v>
      </c>
      <c r="BA42" s="4">
        <f>'Raw Data'!BA1290</f>
        <v>14.023</v>
      </c>
      <c r="BB42" s="4">
        <f>'Raw Data'!BB1290</f>
        <v>9.6199999999999992</v>
      </c>
      <c r="BC42" s="4">
        <f>'Raw Data'!BC1290</f>
        <v>0.69</v>
      </c>
      <c r="BD42" s="4">
        <f>'Raw Data'!BD1290</f>
        <v>22.329000000000001</v>
      </c>
      <c r="BE42" s="4">
        <f>'Raw Data'!BE1290</f>
        <v>1148.9469999999999</v>
      </c>
      <c r="BF42" s="4">
        <f>'Raw Data'!BF1290</f>
        <v>1158.211</v>
      </c>
      <c r="BG42" s="4">
        <f>'Raw Data'!BG1290</f>
        <v>0.13200000000000001</v>
      </c>
      <c r="BH42" s="4">
        <f>'Raw Data'!BH1290</f>
        <v>0.14299999999999999</v>
      </c>
      <c r="BI42" s="4">
        <f>'Raw Data'!BI1290</f>
        <v>0.27500000000000002</v>
      </c>
      <c r="BJ42" s="4">
        <f>'Raw Data'!BJ1290</f>
        <v>0.1</v>
      </c>
      <c r="BK42" s="4">
        <f>'Raw Data'!BK1290</f>
        <v>0.109</v>
      </c>
      <c r="BL42" s="4">
        <f>'Raw Data'!BL1290</f>
        <v>0.20899999999999999</v>
      </c>
      <c r="BM42" s="4">
        <f>'Raw Data'!BM1290</f>
        <v>20.490300000000001</v>
      </c>
      <c r="BN42" s="4">
        <f>'Raw Data'!BN1290</f>
        <v>0</v>
      </c>
      <c r="BO42" s="4">
        <f>'Raw Data'!BO1290</f>
        <v>0</v>
      </c>
      <c r="BP42" s="4">
        <f>'Raw Data'!BP1290</f>
        <v>0</v>
      </c>
      <c r="BQ42" s="4">
        <f>'Raw Data'!BQ1290</f>
        <v>0</v>
      </c>
      <c r="BR42" s="4">
        <f>'Raw Data'!BR1290</f>
        <v>0.38203999999999999</v>
      </c>
      <c r="BS42" s="4">
        <f>'Raw Data'!BS1290</f>
        <v>-5</v>
      </c>
      <c r="BT42" s="4">
        <f>'Raw Data'!BT1290</f>
        <v>0.16119</v>
      </c>
      <c r="BU42" s="4">
        <f>'Raw Data'!BU1290</f>
        <v>9.3361029999999996</v>
      </c>
      <c r="BV42" s="4">
        <f>'Raw Data'!BV1290</f>
        <v>3.2560380000000002</v>
      </c>
      <c r="BW42" s="4">
        <f t="shared" si="9"/>
        <v>2.4665984125999998</v>
      </c>
      <c r="BY42" s="4">
        <f t="shared" si="10"/>
        <v>7905.568712219716</v>
      </c>
      <c r="BZ42" s="4">
        <f t="shared" si="11"/>
        <v>7969.3115903072203</v>
      </c>
      <c r="CA42" s="4">
        <f t="shared" si="12"/>
        <v>0.68807079110000002</v>
      </c>
      <c r="CB42" s="4">
        <f t="shared" si="13"/>
        <v>140.98776930876329</v>
      </c>
    </row>
    <row r="43" spans="1:80" x14ac:dyDescent="0.25">
      <c r="A43" s="2">
        <f>'Raw Data'!A1291</f>
        <v>42070</v>
      </c>
      <c r="B43" s="3">
        <f>'Raw Data'!B1291</f>
        <v>3.9094907407407405E-2</v>
      </c>
      <c r="C43" s="4">
        <f>'Raw Data'!C1291</f>
        <v>6.97</v>
      </c>
      <c r="D43" s="4">
        <f>'Raw Data'!D1291</f>
        <v>12.748699999999999</v>
      </c>
      <c r="E43" s="4">
        <f>'Raw Data'!E1291</f>
        <v>127486.7638</v>
      </c>
      <c r="F43" s="4">
        <f>'Raw Data'!F1291</f>
        <v>8.1</v>
      </c>
      <c r="G43" s="4">
        <f>'Raw Data'!G1291</f>
        <v>8.9</v>
      </c>
      <c r="H43" s="4">
        <f>'Raw Data'!H1291</f>
        <v>3882.1</v>
      </c>
      <c r="I43" s="4">
        <f>'Raw Data'!I1291</f>
        <v>0</v>
      </c>
      <c r="J43" s="4">
        <f>'Raw Data'!J1291</f>
        <v>0</v>
      </c>
      <c r="K43" s="4">
        <f>'Raw Data'!K1291</f>
        <v>0.80910000000000004</v>
      </c>
      <c r="L43" s="4">
        <f>'Raw Data'!L1291</f>
        <v>5.6391</v>
      </c>
      <c r="M43" s="4">
        <f>'Raw Data'!M1291</f>
        <v>10.314399999999999</v>
      </c>
      <c r="N43" s="4">
        <f>'Raw Data'!N1291</f>
        <v>6.5449999999999999</v>
      </c>
      <c r="O43" s="4">
        <f>'Raw Data'!O1291</f>
        <v>7.2005999999999997</v>
      </c>
      <c r="P43" s="4">
        <f>'Raw Data'!P1291</f>
        <v>13.7</v>
      </c>
      <c r="Q43" s="4">
        <f>'Raw Data'!Q1291</f>
        <v>4.9897999999999998</v>
      </c>
      <c r="R43" s="4">
        <f>'Raw Data'!R1291</f>
        <v>5.4896000000000003</v>
      </c>
      <c r="S43" s="4">
        <f>'Raw Data'!S1291</f>
        <v>10.5</v>
      </c>
      <c r="T43" s="4">
        <f>'Raw Data'!T1291</f>
        <v>3882.0922</v>
      </c>
      <c r="U43" s="4">
        <f>'Raw Data'!U1291</f>
        <v>0</v>
      </c>
      <c r="V43" s="4">
        <f>'Raw Data'!V1291</f>
        <v>0</v>
      </c>
      <c r="W43" s="4">
        <f>'Raw Data'!W1291</f>
        <v>0</v>
      </c>
      <c r="X43" s="4">
        <f>'Raw Data'!X1291</f>
        <v>0</v>
      </c>
      <c r="Y43" s="4">
        <f>'Raw Data'!Y1291</f>
        <v>11.8</v>
      </c>
      <c r="Z43" s="4">
        <f>'Raw Data'!Z1291</f>
        <v>863</v>
      </c>
      <c r="AA43" s="4">
        <f>'Raw Data'!AA1291</f>
        <v>881</v>
      </c>
      <c r="AB43" s="4">
        <f>'Raw Data'!AB1291</f>
        <v>815</v>
      </c>
      <c r="AC43" s="4">
        <f>'Raw Data'!AC1291</f>
        <v>54</v>
      </c>
      <c r="AD43" s="4">
        <f>'Raw Data'!AD1291</f>
        <v>8.69</v>
      </c>
      <c r="AE43" s="4">
        <f>'Raw Data'!AE1291</f>
        <v>0.2</v>
      </c>
      <c r="AF43" s="4">
        <f>'Raw Data'!AF1291</f>
        <v>979</v>
      </c>
      <c r="AG43" s="4">
        <f>'Raw Data'!AG1291</f>
        <v>-7</v>
      </c>
      <c r="AH43" s="4">
        <f>'Raw Data'!AH1291</f>
        <v>14</v>
      </c>
      <c r="AI43" s="4">
        <f>'Raw Data'!AI1291</f>
        <v>29</v>
      </c>
      <c r="AJ43" s="4">
        <f>'Raw Data'!AJ1291</f>
        <v>190</v>
      </c>
      <c r="AK43" s="4">
        <f>'Raw Data'!AK1291</f>
        <v>138</v>
      </c>
      <c r="AL43" s="4">
        <f>'Raw Data'!AL1291</f>
        <v>2.2999999999999998</v>
      </c>
      <c r="AM43" s="4">
        <f>'Raw Data'!AM1291</f>
        <v>195</v>
      </c>
      <c r="AN43" s="4" t="str">
        <f>'Raw Data'!AN1291</f>
        <v>n/a</v>
      </c>
      <c r="AO43" s="4">
        <f>'Raw Data'!AO1291</f>
        <v>2</v>
      </c>
      <c r="AP43" s="5">
        <f>'Raw Data'!AP1291</f>
        <v>0.62246527777777783</v>
      </c>
      <c r="AQ43" s="4">
        <f>'Raw Data'!AQ1291</f>
        <v>47.158819000000001</v>
      </c>
      <c r="AR43" s="4">
        <f>'Raw Data'!AR1291</f>
        <v>-88.484317000000004</v>
      </c>
      <c r="AS43" s="4">
        <f>'Raw Data'!AS1291</f>
        <v>309.2</v>
      </c>
      <c r="AT43" s="4">
        <f>'Raw Data'!AT1291</f>
        <v>20.7</v>
      </c>
      <c r="AU43" s="4">
        <f>'Raw Data'!AU1291</f>
        <v>12</v>
      </c>
      <c r="AV43" s="4">
        <f>'Raw Data'!AV1291</f>
        <v>10</v>
      </c>
      <c r="AW43" s="4" t="str">
        <f>'Raw Data'!AW1291</f>
        <v>0x4b66000</v>
      </c>
      <c r="AX43" s="4">
        <f>'Raw Data'!AX1291</f>
        <v>1.3125869999999999</v>
      </c>
      <c r="AY43" s="4">
        <f>'Raw Data'!AY1291</f>
        <v>1.174825</v>
      </c>
      <c r="AZ43" s="4">
        <f>'Raw Data'!AZ1291</f>
        <v>1.9251750000000001</v>
      </c>
      <c r="BA43" s="4">
        <f>'Raw Data'!BA1291</f>
        <v>14.023</v>
      </c>
      <c r="BB43" s="4">
        <f>'Raw Data'!BB1291</f>
        <v>9.17</v>
      </c>
      <c r="BC43" s="4">
        <f>'Raw Data'!BC1291</f>
        <v>0.65</v>
      </c>
      <c r="BD43" s="4">
        <f>'Raw Data'!BD1291</f>
        <v>23.600999999999999</v>
      </c>
      <c r="BE43" s="4">
        <f>'Raw Data'!BE1291</f>
        <v>1045.7370000000001</v>
      </c>
      <c r="BF43" s="4">
        <f>'Raw Data'!BF1291</f>
        <v>1217.3969999999999</v>
      </c>
      <c r="BG43" s="4">
        <f>'Raw Data'!BG1291</f>
        <v>0.127</v>
      </c>
      <c r="BH43" s="4">
        <f>'Raw Data'!BH1291</f>
        <v>0.14000000000000001</v>
      </c>
      <c r="BI43" s="4">
        <f>'Raw Data'!BI1291</f>
        <v>0.26700000000000002</v>
      </c>
      <c r="BJ43" s="4">
        <f>'Raw Data'!BJ1291</f>
        <v>9.7000000000000003E-2</v>
      </c>
      <c r="BK43" s="4">
        <f>'Raw Data'!BK1291</f>
        <v>0.107</v>
      </c>
      <c r="BL43" s="4">
        <f>'Raw Data'!BL1291</f>
        <v>0.20399999999999999</v>
      </c>
      <c r="BM43" s="4">
        <f>'Raw Data'!BM1291</f>
        <v>23.8065</v>
      </c>
      <c r="BN43" s="4">
        <f>'Raw Data'!BN1291</f>
        <v>0</v>
      </c>
      <c r="BO43" s="4">
        <f>'Raw Data'!BO1291</f>
        <v>0</v>
      </c>
      <c r="BP43" s="4">
        <f>'Raw Data'!BP1291</f>
        <v>0</v>
      </c>
      <c r="BQ43" s="4">
        <f>'Raw Data'!BQ1291</f>
        <v>0</v>
      </c>
      <c r="BR43" s="4">
        <f>'Raw Data'!BR1291</f>
        <v>0.46970299999999998</v>
      </c>
      <c r="BS43" s="4">
        <f>'Raw Data'!BS1291</f>
        <v>-5</v>
      </c>
      <c r="BT43" s="4">
        <f>'Raw Data'!BT1291</f>
        <v>0.16262199999999999</v>
      </c>
      <c r="BU43" s="4">
        <f>'Raw Data'!BU1291</f>
        <v>11.47836</v>
      </c>
      <c r="BV43" s="4">
        <f>'Raw Data'!BV1291</f>
        <v>3.2849569999999999</v>
      </c>
      <c r="BW43" s="4">
        <f t="shared" si="9"/>
        <v>3.032582712</v>
      </c>
      <c r="BY43" s="4">
        <f t="shared" si="10"/>
        <v>8846.4658187228415</v>
      </c>
      <c r="BZ43" s="4">
        <f t="shared" si="11"/>
        <v>10298.632398314039</v>
      </c>
      <c r="CA43" s="4">
        <f t="shared" si="12"/>
        <v>0.82057647804000011</v>
      </c>
      <c r="CB43" s="4">
        <f t="shared" si="13"/>
        <v>201.39230849958003</v>
      </c>
    </row>
    <row r="44" spans="1:80" x14ac:dyDescent="0.25">
      <c r="A44" s="2">
        <f>'Raw Data'!A1292</f>
        <v>42070</v>
      </c>
      <c r="B44" s="3">
        <f>'Raw Data'!B1292</f>
        <v>3.9106481481481485E-2</v>
      </c>
      <c r="C44" s="4">
        <f>'Raw Data'!C1292</f>
        <v>6.8559999999999999</v>
      </c>
      <c r="D44" s="4">
        <f>'Raw Data'!D1292</f>
        <v>12.950900000000001</v>
      </c>
      <c r="E44" s="4">
        <f>'Raw Data'!E1292</f>
        <v>129509.4175</v>
      </c>
      <c r="F44" s="4">
        <f>'Raw Data'!F1292</f>
        <v>8</v>
      </c>
      <c r="G44" s="4">
        <f>'Raw Data'!G1292</f>
        <v>8.8000000000000007</v>
      </c>
      <c r="H44" s="4">
        <f>'Raw Data'!H1292</f>
        <v>3971.6</v>
      </c>
      <c r="I44" s="4">
        <f>'Raw Data'!I1292</f>
        <v>0</v>
      </c>
      <c r="J44" s="4">
        <f>'Raw Data'!J1292</f>
        <v>0</v>
      </c>
      <c r="K44" s="4">
        <f>'Raw Data'!K1292</f>
        <v>0.80759999999999998</v>
      </c>
      <c r="L44" s="4">
        <f>'Raw Data'!L1292</f>
        <v>5.5368000000000004</v>
      </c>
      <c r="M44" s="4">
        <f>'Raw Data'!M1292</f>
        <v>10.4594</v>
      </c>
      <c r="N44" s="4">
        <f>'Raw Data'!N1292</f>
        <v>6.4608999999999996</v>
      </c>
      <c r="O44" s="4">
        <f>'Raw Data'!O1292</f>
        <v>7.1070000000000002</v>
      </c>
      <c r="P44" s="4">
        <f>'Raw Data'!P1292</f>
        <v>13.6</v>
      </c>
      <c r="Q44" s="4">
        <f>'Raw Data'!Q1292</f>
        <v>4.9257</v>
      </c>
      <c r="R44" s="4">
        <f>'Raw Data'!R1292</f>
        <v>5.4183000000000003</v>
      </c>
      <c r="S44" s="4">
        <f>'Raw Data'!S1292</f>
        <v>10.3</v>
      </c>
      <c r="T44" s="4">
        <f>'Raw Data'!T1292</f>
        <v>3971.5540000000001</v>
      </c>
      <c r="U44" s="4">
        <f>'Raw Data'!U1292</f>
        <v>0</v>
      </c>
      <c r="V44" s="4">
        <f>'Raw Data'!V1292</f>
        <v>0</v>
      </c>
      <c r="W44" s="4">
        <f>'Raw Data'!W1292</f>
        <v>0</v>
      </c>
      <c r="X44" s="4">
        <f>'Raw Data'!X1292</f>
        <v>0</v>
      </c>
      <c r="Y44" s="4">
        <f>'Raw Data'!Y1292</f>
        <v>11.9</v>
      </c>
      <c r="Z44" s="4">
        <f>'Raw Data'!Z1292</f>
        <v>866</v>
      </c>
      <c r="AA44" s="4">
        <f>'Raw Data'!AA1292</f>
        <v>884</v>
      </c>
      <c r="AB44" s="4">
        <f>'Raw Data'!AB1292</f>
        <v>818</v>
      </c>
      <c r="AC44" s="4">
        <f>'Raw Data'!AC1292</f>
        <v>54</v>
      </c>
      <c r="AD44" s="4">
        <f>'Raw Data'!AD1292</f>
        <v>8.69</v>
      </c>
      <c r="AE44" s="4">
        <f>'Raw Data'!AE1292</f>
        <v>0.2</v>
      </c>
      <c r="AF44" s="4">
        <f>'Raw Data'!AF1292</f>
        <v>979</v>
      </c>
      <c r="AG44" s="4">
        <f>'Raw Data'!AG1292</f>
        <v>-7</v>
      </c>
      <c r="AH44" s="4">
        <f>'Raw Data'!AH1292</f>
        <v>14</v>
      </c>
      <c r="AI44" s="4">
        <f>'Raw Data'!AI1292</f>
        <v>29</v>
      </c>
      <c r="AJ44" s="4">
        <f>'Raw Data'!AJ1292</f>
        <v>190</v>
      </c>
      <c r="AK44" s="4">
        <f>'Raw Data'!AK1292</f>
        <v>138</v>
      </c>
      <c r="AL44" s="4">
        <f>'Raw Data'!AL1292</f>
        <v>2.5</v>
      </c>
      <c r="AM44" s="4">
        <f>'Raw Data'!AM1292</f>
        <v>195</v>
      </c>
      <c r="AN44" s="4" t="str">
        <f>'Raw Data'!AN1292</f>
        <v>n/a</v>
      </c>
      <c r="AO44" s="4">
        <f>'Raw Data'!AO1292</f>
        <v>2</v>
      </c>
      <c r="AP44" s="5">
        <f>'Raw Data'!AP1292</f>
        <v>0.62247685185185186</v>
      </c>
      <c r="AQ44" s="4">
        <f>'Raw Data'!AQ1292</f>
        <v>47.158904</v>
      </c>
      <c r="AR44" s="4">
        <f>'Raw Data'!AR1292</f>
        <v>-88.484278000000003</v>
      </c>
      <c r="AS44" s="4">
        <f>'Raw Data'!AS1292</f>
        <v>309.10000000000002</v>
      </c>
      <c r="AT44" s="4">
        <f>'Raw Data'!AT1292</f>
        <v>21.1</v>
      </c>
      <c r="AU44" s="4">
        <f>'Raw Data'!AU1292</f>
        <v>12</v>
      </c>
      <c r="AV44" s="4">
        <f>'Raw Data'!AV1292</f>
        <v>10</v>
      </c>
      <c r="AW44" s="4" t="str">
        <f>'Raw Data'!AW1292</f>
        <v>0x4b66000</v>
      </c>
      <c r="AX44" s="4">
        <f>'Raw Data'!AX1292</f>
        <v>1.3750249999999999</v>
      </c>
      <c r="AY44" s="4">
        <f>'Raw Data'!AY1292</f>
        <v>1.024975</v>
      </c>
      <c r="AZ44" s="4">
        <f>'Raw Data'!AZ1292</f>
        <v>2.1124879999999999</v>
      </c>
      <c r="BA44" s="4">
        <f>'Raw Data'!BA1292</f>
        <v>14.023</v>
      </c>
      <c r="BB44" s="4">
        <f>'Raw Data'!BB1292</f>
        <v>9.09</v>
      </c>
      <c r="BC44" s="4">
        <f>'Raw Data'!BC1292</f>
        <v>0.65</v>
      </c>
      <c r="BD44" s="4">
        <f>'Raw Data'!BD1292</f>
        <v>23.821000000000002</v>
      </c>
      <c r="BE44" s="4">
        <f>'Raw Data'!BE1292</f>
        <v>1023.521</v>
      </c>
      <c r="BF44" s="4">
        <f>'Raw Data'!BF1292</f>
        <v>1230.6120000000001</v>
      </c>
      <c r="BG44" s="4">
        <f>'Raw Data'!BG1292</f>
        <v>0.125</v>
      </c>
      <c r="BH44" s="4">
        <f>'Raw Data'!BH1292</f>
        <v>0.13800000000000001</v>
      </c>
      <c r="BI44" s="4">
        <f>'Raw Data'!BI1292</f>
        <v>0.26300000000000001</v>
      </c>
      <c r="BJ44" s="4">
        <f>'Raw Data'!BJ1292</f>
        <v>9.5000000000000001E-2</v>
      </c>
      <c r="BK44" s="4">
        <f>'Raw Data'!BK1292</f>
        <v>0.105</v>
      </c>
      <c r="BL44" s="4">
        <f>'Raw Data'!BL1292</f>
        <v>0.2</v>
      </c>
      <c r="BM44" s="4">
        <f>'Raw Data'!BM1292</f>
        <v>24.278199999999998</v>
      </c>
      <c r="BN44" s="4">
        <f>'Raw Data'!BN1292</f>
        <v>0</v>
      </c>
      <c r="BO44" s="4">
        <f>'Raw Data'!BO1292</f>
        <v>0</v>
      </c>
      <c r="BP44" s="4">
        <f>'Raw Data'!BP1292</f>
        <v>0</v>
      </c>
      <c r="BQ44" s="4">
        <f>'Raw Data'!BQ1292</f>
        <v>0</v>
      </c>
      <c r="BR44" s="4">
        <f>'Raw Data'!BR1292</f>
        <v>0.46091399999999999</v>
      </c>
      <c r="BS44" s="4">
        <f>'Raw Data'!BS1292</f>
        <v>-5</v>
      </c>
      <c r="BT44" s="4">
        <f>'Raw Data'!BT1292</f>
        <v>0.16462199999999999</v>
      </c>
      <c r="BU44" s="4">
        <f>'Raw Data'!BU1292</f>
        <v>11.263586</v>
      </c>
      <c r="BV44" s="4">
        <f>'Raw Data'!BV1292</f>
        <v>3.325364</v>
      </c>
      <c r="BW44" s="4">
        <f t="shared" si="9"/>
        <v>2.9758394211999999</v>
      </c>
      <c r="BY44" s="4">
        <f t="shared" si="10"/>
        <v>8496.5168862475221</v>
      </c>
      <c r="BZ44" s="4">
        <f t="shared" si="11"/>
        <v>10215.633717743784</v>
      </c>
      <c r="CA44" s="4">
        <f t="shared" si="12"/>
        <v>0.78861997379000004</v>
      </c>
      <c r="CB44" s="4">
        <f t="shared" si="13"/>
        <v>201.53972050177239</v>
      </c>
    </row>
    <row r="45" spans="1:80" x14ac:dyDescent="0.25">
      <c r="A45" s="2">
        <f>'Raw Data'!A1293</f>
        <v>42070</v>
      </c>
      <c r="B45" s="3">
        <f>'Raw Data'!B1293</f>
        <v>3.9118055555555552E-2</v>
      </c>
      <c r="C45" s="4">
        <f>'Raw Data'!C1293</f>
        <v>7.0960000000000001</v>
      </c>
      <c r="D45" s="4">
        <f>'Raw Data'!D1293</f>
        <v>12.509499999999999</v>
      </c>
      <c r="E45" s="4">
        <f>'Raw Data'!E1293</f>
        <v>125094.73149999999</v>
      </c>
      <c r="F45" s="4">
        <f>'Raw Data'!F1293</f>
        <v>8</v>
      </c>
      <c r="G45" s="4">
        <f>'Raw Data'!G1293</f>
        <v>8.6999999999999993</v>
      </c>
      <c r="H45" s="4">
        <f>'Raw Data'!H1293</f>
        <v>3649.9</v>
      </c>
      <c r="I45" s="4">
        <f>'Raw Data'!I1293</f>
        <v>0</v>
      </c>
      <c r="J45" s="4">
        <f>'Raw Data'!J1293</f>
        <v>0</v>
      </c>
      <c r="K45" s="4">
        <f>'Raw Data'!K1293</f>
        <v>0.81100000000000005</v>
      </c>
      <c r="L45" s="4">
        <f>'Raw Data'!L1293</f>
        <v>5.7549000000000001</v>
      </c>
      <c r="M45" s="4">
        <f>'Raw Data'!M1293</f>
        <v>10.1454</v>
      </c>
      <c r="N45" s="4">
        <f>'Raw Data'!N1293</f>
        <v>6.4881000000000002</v>
      </c>
      <c r="O45" s="4">
        <f>'Raw Data'!O1293</f>
        <v>7.0557999999999996</v>
      </c>
      <c r="P45" s="4">
        <f>'Raw Data'!P1293</f>
        <v>13.5</v>
      </c>
      <c r="Q45" s="4">
        <f>'Raw Data'!Q1293</f>
        <v>4.9463999999999997</v>
      </c>
      <c r="R45" s="4">
        <f>'Raw Data'!R1293</f>
        <v>5.3792</v>
      </c>
      <c r="S45" s="4">
        <f>'Raw Data'!S1293</f>
        <v>10.3</v>
      </c>
      <c r="T45" s="4">
        <f>'Raw Data'!T1293</f>
        <v>3649.9095000000002</v>
      </c>
      <c r="U45" s="4">
        <f>'Raw Data'!U1293</f>
        <v>0</v>
      </c>
      <c r="V45" s="4">
        <f>'Raw Data'!V1293</f>
        <v>0</v>
      </c>
      <c r="W45" s="4">
        <f>'Raw Data'!W1293</f>
        <v>0</v>
      </c>
      <c r="X45" s="4">
        <f>'Raw Data'!X1293</f>
        <v>0</v>
      </c>
      <c r="Y45" s="4">
        <f>'Raw Data'!Y1293</f>
        <v>11.8</v>
      </c>
      <c r="Z45" s="4">
        <f>'Raw Data'!Z1293</f>
        <v>868</v>
      </c>
      <c r="AA45" s="4">
        <f>'Raw Data'!AA1293</f>
        <v>886</v>
      </c>
      <c r="AB45" s="4">
        <f>'Raw Data'!AB1293</f>
        <v>819</v>
      </c>
      <c r="AC45" s="4">
        <f>'Raw Data'!AC1293</f>
        <v>54</v>
      </c>
      <c r="AD45" s="4">
        <f>'Raw Data'!AD1293</f>
        <v>8.69</v>
      </c>
      <c r="AE45" s="4">
        <f>'Raw Data'!AE1293</f>
        <v>0.2</v>
      </c>
      <c r="AF45" s="4">
        <f>'Raw Data'!AF1293</f>
        <v>979</v>
      </c>
      <c r="AG45" s="4">
        <f>'Raw Data'!AG1293</f>
        <v>-7</v>
      </c>
      <c r="AH45" s="4">
        <f>'Raw Data'!AH1293</f>
        <v>14</v>
      </c>
      <c r="AI45" s="4">
        <f>'Raw Data'!AI1293</f>
        <v>29</v>
      </c>
      <c r="AJ45" s="4">
        <f>'Raw Data'!AJ1293</f>
        <v>190</v>
      </c>
      <c r="AK45" s="4">
        <f>'Raw Data'!AK1293</f>
        <v>138</v>
      </c>
      <c r="AL45" s="4">
        <f>'Raw Data'!AL1293</f>
        <v>2.4</v>
      </c>
      <c r="AM45" s="4">
        <f>'Raw Data'!AM1293</f>
        <v>195</v>
      </c>
      <c r="AN45" s="4" t="str">
        <f>'Raw Data'!AN1293</f>
        <v>n/a</v>
      </c>
      <c r="AO45" s="4">
        <f>'Raw Data'!AO1293</f>
        <v>2</v>
      </c>
      <c r="AP45" s="5">
        <f>'Raw Data'!AP1293</f>
        <v>0.6224884259259259</v>
      </c>
      <c r="AQ45" s="4">
        <f>'Raw Data'!AQ1293</f>
        <v>47.158994999999997</v>
      </c>
      <c r="AR45" s="4">
        <f>'Raw Data'!AR1293</f>
        <v>-88.484251</v>
      </c>
      <c r="AS45" s="4">
        <f>'Raw Data'!AS1293</f>
        <v>309</v>
      </c>
      <c r="AT45" s="4">
        <f>'Raw Data'!AT1293</f>
        <v>22.6</v>
      </c>
      <c r="AU45" s="4">
        <f>'Raw Data'!AU1293</f>
        <v>12</v>
      </c>
      <c r="AV45" s="4">
        <f>'Raw Data'!AV1293</f>
        <v>10</v>
      </c>
      <c r="AW45" s="4" t="str">
        <f>'Raw Data'!AW1293</f>
        <v>0x4b66000</v>
      </c>
      <c r="AX45" s="4">
        <f>'Raw Data'!AX1293</f>
        <v>1.2</v>
      </c>
      <c r="AY45" s="4">
        <f>'Raw Data'!AY1293</f>
        <v>1.2247749999999999</v>
      </c>
      <c r="AZ45" s="4">
        <f>'Raw Data'!AZ1293</f>
        <v>2.2123879999999998</v>
      </c>
      <c r="BA45" s="4">
        <f>'Raw Data'!BA1293</f>
        <v>14.023</v>
      </c>
      <c r="BB45" s="4">
        <f>'Raw Data'!BB1293</f>
        <v>9.27</v>
      </c>
      <c r="BC45" s="4">
        <f>'Raw Data'!BC1293</f>
        <v>0.66</v>
      </c>
      <c r="BD45" s="4">
        <f>'Raw Data'!BD1293</f>
        <v>23.302</v>
      </c>
      <c r="BE45" s="4">
        <f>'Raw Data'!BE1293</f>
        <v>1072.242</v>
      </c>
      <c r="BF45" s="4">
        <f>'Raw Data'!BF1293</f>
        <v>1203.0899999999999</v>
      </c>
      <c r="BG45" s="4">
        <f>'Raw Data'!BG1293</f>
        <v>0.127</v>
      </c>
      <c r="BH45" s="4">
        <f>'Raw Data'!BH1293</f>
        <v>0.13800000000000001</v>
      </c>
      <c r="BI45" s="4">
        <f>'Raw Data'!BI1293</f>
        <v>0.26400000000000001</v>
      </c>
      <c r="BJ45" s="4">
        <f>'Raw Data'!BJ1293</f>
        <v>9.7000000000000003E-2</v>
      </c>
      <c r="BK45" s="4">
        <f>'Raw Data'!BK1293</f>
        <v>0.105</v>
      </c>
      <c r="BL45" s="4">
        <f>'Raw Data'!BL1293</f>
        <v>0.20100000000000001</v>
      </c>
      <c r="BM45" s="4">
        <f>'Raw Data'!BM1293</f>
        <v>22.488199999999999</v>
      </c>
      <c r="BN45" s="4">
        <f>'Raw Data'!BN1293</f>
        <v>0</v>
      </c>
      <c r="BO45" s="4">
        <f>'Raw Data'!BO1293</f>
        <v>0</v>
      </c>
      <c r="BP45" s="4">
        <f>'Raw Data'!BP1293</f>
        <v>0</v>
      </c>
      <c r="BQ45" s="4">
        <f>'Raw Data'!BQ1293</f>
        <v>0</v>
      </c>
      <c r="BR45" s="4">
        <f>'Raw Data'!BR1293</f>
        <v>0.54196599999999995</v>
      </c>
      <c r="BS45" s="4">
        <f>'Raw Data'!BS1293</f>
        <v>-5</v>
      </c>
      <c r="BT45" s="4">
        <f>'Raw Data'!BT1293</f>
        <v>0.16256699999999999</v>
      </c>
      <c r="BU45" s="4">
        <f>'Raw Data'!BU1293</f>
        <v>13.244294</v>
      </c>
      <c r="BV45" s="4">
        <f>'Raw Data'!BV1293</f>
        <v>3.2838530000000001</v>
      </c>
      <c r="BW45" s="4">
        <f t="shared" si="9"/>
        <v>3.4991424747999997</v>
      </c>
      <c r="BY45" s="4">
        <f t="shared" si="10"/>
        <v>10466.202067628075</v>
      </c>
      <c r="BZ45" s="4">
        <f t="shared" si="11"/>
        <v>11743.415241655019</v>
      </c>
      <c r="CA45" s="4">
        <f t="shared" si="12"/>
        <v>0.94682133376600008</v>
      </c>
      <c r="CB45" s="4">
        <f t="shared" si="13"/>
        <v>219.50832492779958</v>
      </c>
    </row>
    <row r="46" spans="1:80" x14ac:dyDescent="0.25">
      <c r="A46" s="2">
        <f>'Raw Data'!A1294</f>
        <v>42070</v>
      </c>
      <c r="B46" s="3">
        <f>'Raw Data'!B1294</f>
        <v>3.9129629629629632E-2</v>
      </c>
      <c r="C46" s="4">
        <f>'Raw Data'!C1294</f>
        <v>7.44</v>
      </c>
      <c r="D46" s="4">
        <f>'Raw Data'!D1294</f>
        <v>11.951700000000001</v>
      </c>
      <c r="E46" s="4">
        <f>'Raw Data'!E1294</f>
        <v>119517.44070000001</v>
      </c>
      <c r="F46" s="4">
        <f>'Raw Data'!F1294</f>
        <v>8</v>
      </c>
      <c r="G46" s="4">
        <f>'Raw Data'!G1294</f>
        <v>8.6999999999999993</v>
      </c>
      <c r="H46" s="4">
        <f>'Raw Data'!H1294</f>
        <v>3012.3</v>
      </c>
      <c r="I46" s="4">
        <f>'Raw Data'!I1294</f>
        <v>0</v>
      </c>
      <c r="J46" s="4">
        <f>'Raw Data'!J1294</f>
        <v>0</v>
      </c>
      <c r="K46" s="4">
        <f>'Raw Data'!K1294</f>
        <v>0.81520000000000004</v>
      </c>
      <c r="L46" s="4">
        <f>'Raw Data'!L1294</f>
        <v>6.0650000000000004</v>
      </c>
      <c r="M46" s="4">
        <f>'Raw Data'!M1294</f>
        <v>9.7429000000000006</v>
      </c>
      <c r="N46" s="4">
        <f>'Raw Data'!N1294</f>
        <v>6.5214999999999996</v>
      </c>
      <c r="O46" s="4">
        <f>'Raw Data'!O1294</f>
        <v>7.0835999999999997</v>
      </c>
      <c r="P46" s="4">
        <f>'Raw Data'!P1294</f>
        <v>13.6</v>
      </c>
      <c r="Q46" s="4">
        <f>'Raw Data'!Q1294</f>
        <v>4.9718999999999998</v>
      </c>
      <c r="R46" s="4">
        <f>'Raw Data'!R1294</f>
        <v>5.4004000000000003</v>
      </c>
      <c r="S46" s="4">
        <f>'Raw Data'!S1294</f>
        <v>10.4</v>
      </c>
      <c r="T46" s="4">
        <f>'Raw Data'!T1294</f>
        <v>3012.2575000000002</v>
      </c>
      <c r="U46" s="4">
        <f>'Raw Data'!U1294</f>
        <v>0</v>
      </c>
      <c r="V46" s="4">
        <f>'Raw Data'!V1294</f>
        <v>0</v>
      </c>
      <c r="W46" s="4">
        <f>'Raw Data'!W1294</f>
        <v>0</v>
      </c>
      <c r="X46" s="4">
        <f>'Raw Data'!X1294</f>
        <v>0</v>
      </c>
      <c r="Y46" s="4">
        <f>'Raw Data'!Y1294</f>
        <v>11.8</v>
      </c>
      <c r="Z46" s="4">
        <f>'Raw Data'!Z1294</f>
        <v>869</v>
      </c>
      <c r="AA46" s="4">
        <f>'Raw Data'!AA1294</f>
        <v>888</v>
      </c>
      <c r="AB46" s="4">
        <f>'Raw Data'!AB1294</f>
        <v>819</v>
      </c>
      <c r="AC46" s="4">
        <f>'Raw Data'!AC1294</f>
        <v>54</v>
      </c>
      <c r="AD46" s="4">
        <f>'Raw Data'!AD1294</f>
        <v>8.69</v>
      </c>
      <c r="AE46" s="4">
        <f>'Raw Data'!AE1294</f>
        <v>0.2</v>
      </c>
      <c r="AF46" s="4">
        <f>'Raw Data'!AF1294</f>
        <v>979</v>
      </c>
      <c r="AG46" s="4">
        <f>'Raw Data'!AG1294</f>
        <v>-7</v>
      </c>
      <c r="AH46" s="4">
        <f>'Raw Data'!AH1294</f>
        <v>14</v>
      </c>
      <c r="AI46" s="4">
        <f>'Raw Data'!AI1294</f>
        <v>29</v>
      </c>
      <c r="AJ46" s="4">
        <f>'Raw Data'!AJ1294</f>
        <v>190</v>
      </c>
      <c r="AK46" s="4">
        <f>'Raw Data'!AK1294</f>
        <v>137.19999999999999</v>
      </c>
      <c r="AL46" s="4">
        <f>'Raw Data'!AL1294</f>
        <v>2.5</v>
      </c>
      <c r="AM46" s="4">
        <f>'Raw Data'!AM1294</f>
        <v>195</v>
      </c>
      <c r="AN46" s="4" t="str">
        <f>'Raw Data'!AN1294</f>
        <v>n/a</v>
      </c>
      <c r="AO46" s="4">
        <f>'Raw Data'!AO1294</f>
        <v>2</v>
      </c>
      <c r="AP46" s="5">
        <f>'Raw Data'!AP1294</f>
        <v>0.62249999999999994</v>
      </c>
      <c r="AQ46" s="4">
        <f>'Raw Data'!AQ1294</f>
        <v>47.159095999999998</v>
      </c>
      <c r="AR46" s="4">
        <f>'Raw Data'!AR1294</f>
        <v>-88.48424</v>
      </c>
      <c r="AS46" s="4">
        <f>'Raw Data'!AS1294</f>
        <v>309.3</v>
      </c>
      <c r="AT46" s="4">
        <f>'Raw Data'!AT1294</f>
        <v>24</v>
      </c>
      <c r="AU46" s="4">
        <f>'Raw Data'!AU1294</f>
        <v>12</v>
      </c>
      <c r="AV46" s="4">
        <f>'Raw Data'!AV1294</f>
        <v>9</v>
      </c>
      <c r="AW46" s="4" t="str">
        <f>'Raw Data'!AW1294</f>
        <v>0x4b66000</v>
      </c>
      <c r="AX46" s="4">
        <f>'Raw Data'!AX1294</f>
        <v>1.1877120000000001</v>
      </c>
      <c r="AY46" s="4">
        <f>'Raw Data'!AY1294</f>
        <v>1.412288</v>
      </c>
      <c r="AZ46" s="4">
        <f>'Raw Data'!AZ1294</f>
        <v>2.3122880000000001</v>
      </c>
      <c r="BA46" s="4">
        <f>'Raw Data'!BA1294</f>
        <v>14.023</v>
      </c>
      <c r="BB46" s="4">
        <f>'Raw Data'!BB1294</f>
        <v>9.49</v>
      </c>
      <c r="BC46" s="4">
        <f>'Raw Data'!BC1294</f>
        <v>0.68</v>
      </c>
      <c r="BD46" s="4">
        <f>'Raw Data'!BD1294</f>
        <v>22.670999999999999</v>
      </c>
      <c r="BE46" s="4">
        <f>'Raw Data'!BE1294</f>
        <v>1140.998</v>
      </c>
      <c r="BF46" s="4">
        <f>'Raw Data'!BF1294</f>
        <v>1166.596</v>
      </c>
      <c r="BG46" s="4">
        <f>'Raw Data'!BG1294</f>
        <v>0.128</v>
      </c>
      <c r="BH46" s="4">
        <f>'Raw Data'!BH1294</f>
        <v>0.14000000000000001</v>
      </c>
      <c r="BI46" s="4">
        <f>'Raw Data'!BI1294</f>
        <v>0.26800000000000002</v>
      </c>
      <c r="BJ46" s="4">
        <f>'Raw Data'!BJ1294</f>
        <v>9.8000000000000004E-2</v>
      </c>
      <c r="BK46" s="4">
        <f>'Raw Data'!BK1294</f>
        <v>0.106</v>
      </c>
      <c r="BL46" s="4">
        <f>'Raw Data'!BL1294</f>
        <v>0.20399999999999999</v>
      </c>
      <c r="BM46" s="4">
        <f>'Raw Data'!BM1294</f>
        <v>18.739899999999999</v>
      </c>
      <c r="BN46" s="4">
        <f>'Raw Data'!BN1294</f>
        <v>0</v>
      </c>
      <c r="BO46" s="4">
        <f>'Raw Data'!BO1294</f>
        <v>0</v>
      </c>
      <c r="BP46" s="4">
        <f>'Raw Data'!BP1294</f>
        <v>0</v>
      </c>
      <c r="BQ46" s="4">
        <f>'Raw Data'!BQ1294</f>
        <v>0</v>
      </c>
      <c r="BR46" s="4">
        <f>'Raw Data'!BR1294</f>
        <v>0.57502799999999998</v>
      </c>
      <c r="BS46" s="4">
        <f>'Raw Data'!BS1294</f>
        <v>-5</v>
      </c>
      <c r="BT46" s="4">
        <f>'Raw Data'!BT1294</f>
        <v>0.16444300000000001</v>
      </c>
      <c r="BU46" s="4">
        <f>'Raw Data'!BU1294</f>
        <v>14.052249</v>
      </c>
      <c r="BV46" s="4">
        <f>'Raw Data'!BV1294</f>
        <v>3.3217439999999998</v>
      </c>
      <c r="BW46" s="4">
        <f t="shared" si="9"/>
        <v>3.7126041857999996</v>
      </c>
      <c r="BY46" s="4">
        <f t="shared" si="10"/>
        <v>11816.754359317974</v>
      </c>
      <c r="BZ46" s="4">
        <f t="shared" si="11"/>
        <v>12081.860238635749</v>
      </c>
      <c r="CA46" s="4">
        <f t="shared" si="12"/>
        <v>1.014937736274</v>
      </c>
      <c r="CB46" s="4">
        <f t="shared" si="13"/>
        <v>194.07991514286866</v>
      </c>
    </row>
    <row r="47" spans="1:80" x14ac:dyDescent="0.25">
      <c r="A47" s="2">
        <f>'Raw Data'!A1295</f>
        <v>42070</v>
      </c>
      <c r="B47" s="3">
        <f>'Raw Data'!B1295</f>
        <v>3.9141203703703706E-2</v>
      </c>
      <c r="C47" s="4">
        <f>'Raw Data'!C1295</f>
        <v>7.4779999999999998</v>
      </c>
      <c r="D47" s="4">
        <f>'Raw Data'!D1295</f>
        <v>11.6881</v>
      </c>
      <c r="E47" s="4">
        <f>'Raw Data'!E1295</f>
        <v>116881.1436</v>
      </c>
      <c r="F47" s="4">
        <f>'Raw Data'!F1295</f>
        <v>8</v>
      </c>
      <c r="G47" s="4">
        <f>'Raw Data'!G1295</f>
        <v>8.5</v>
      </c>
      <c r="H47" s="4">
        <f>'Raw Data'!H1295</f>
        <v>2827.3</v>
      </c>
      <c r="I47" s="4">
        <f>'Raw Data'!I1295</f>
        <v>0</v>
      </c>
      <c r="J47" s="4">
        <f>'Raw Data'!J1295</f>
        <v>0</v>
      </c>
      <c r="K47" s="4">
        <f>'Raw Data'!K1295</f>
        <v>0.81789999999999996</v>
      </c>
      <c r="L47" s="4">
        <f>'Raw Data'!L1295</f>
        <v>6.1166</v>
      </c>
      <c r="M47" s="4">
        <f>'Raw Data'!M1295</f>
        <v>9.5597999999999992</v>
      </c>
      <c r="N47" s="4">
        <f>'Raw Data'!N1295</f>
        <v>6.5433000000000003</v>
      </c>
      <c r="O47" s="4">
        <f>'Raw Data'!O1295</f>
        <v>6.9337</v>
      </c>
      <c r="P47" s="4">
        <f>'Raw Data'!P1295</f>
        <v>13.5</v>
      </c>
      <c r="Q47" s="4">
        <f>'Raw Data'!Q1295</f>
        <v>4.9885000000000002</v>
      </c>
      <c r="R47" s="4">
        <f>'Raw Data'!R1295</f>
        <v>5.2861000000000002</v>
      </c>
      <c r="S47" s="4">
        <f>'Raw Data'!S1295</f>
        <v>10.3</v>
      </c>
      <c r="T47" s="4">
        <f>'Raw Data'!T1295</f>
        <v>2827.2734999999998</v>
      </c>
      <c r="U47" s="4">
        <f>'Raw Data'!U1295</f>
        <v>0</v>
      </c>
      <c r="V47" s="4">
        <f>'Raw Data'!V1295</f>
        <v>0</v>
      </c>
      <c r="W47" s="4">
        <f>'Raw Data'!W1295</f>
        <v>0</v>
      </c>
      <c r="X47" s="4">
        <f>'Raw Data'!X1295</f>
        <v>0</v>
      </c>
      <c r="Y47" s="4">
        <f>'Raw Data'!Y1295</f>
        <v>11.9</v>
      </c>
      <c r="Z47" s="4">
        <f>'Raw Data'!Z1295</f>
        <v>869</v>
      </c>
      <c r="AA47" s="4">
        <f>'Raw Data'!AA1295</f>
        <v>889</v>
      </c>
      <c r="AB47" s="4">
        <f>'Raw Data'!AB1295</f>
        <v>819</v>
      </c>
      <c r="AC47" s="4">
        <f>'Raw Data'!AC1295</f>
        <v>54</v>
      </c>
      <c r="AD47" s="4">
        <f>'Raw Data'!AD1295</f>
        <v>8.69</v>
      </c>
      <c r="AE47" s="4">
        <f>'Raw Data'!AE1295</f>
        <v>0.2</v>
      </c>
      <c r="AF47" s="4">
        <f>'Raw Data'!AF1295</f>
        <v>979</v>
      </c>
      <c r="AG47" s="4">
        <f>'Raw Data'!AG1295</f>
        <v>-7</v>
      </c>
      <c r="AH47" s="4">
        <f>'Raw Data'!AH1295</f>
        <v>14</v>
      </c>
      <c r="AI47" s="4">
        <f>'Raw Data'!AI1295</f>
        <v>29</v>
      </c>
      <c r="AJ47" s="4">
        <f>'Raw Data'!AJ1295</f>
        <v>190</v>
      </c>
      <c r="AK47" s="4">
        <f>'Raw Data'!AK1295</f>
        <v>137</v>
      </c>
      <c r="AL47" s="4">
        <f>'Raw Data'!AL1295</f>
        <v>2.6</v>
      </c>
      <c r="AM47" s="4">
        <f>'Raw Data'!AM1295</f>
        <v>195</v>
      </c>
      <c r="AN47" s="4" t="str">
        <f>'Raw Data'!AN1295</f>
        <v>n/a</v>
      </c>
      <c r="AO47" s="4">
        <f>'Raw Data'!AO1295</f>
        <v>2</v>
      </c>
      <c r="AP47" s="5">
        <f>'Raw Data'!AP1295</f>
        <v>0.62251157407407409</v>
      </c>
      <c r="AQ47" s="4">
        <f>'Raw Data'!AQ1295</f>
        <v>47.159191999999997</v>
      </c>
      <c r="AR47" s="4">
        <f>'Raw Data'!AR1295</f>
        <v>-88.484238000000005</v>
      </c>
      <c r="AS47" s="4">
        <f>'Raw Data'!AS1295</f>
        <v>309.5</v>
      </c>
      <c r="AT47" s="4">
        <f>'Raw Data'!AT1295</f>
        <v>25.3</v>
      </c>
      <c r="AU47" s="4">
        <f>'Raw Data'!AU1295</f>
        <v>12</v>
      </c>
      <c r="AV47" s="4">
        <f>'Raw Data'!AV1295</f>
        <v>9</v>
      </c>
      <c r="AW47" s="4" t="str">
        <f>'Raw Data'!AW1295</f>
        <v>0x4b66000</v>
      </c>
      <c r="AX47" s="4">
        <f>'Raw Data'!AX1295</f>
        <v>1.1000000000000001</v>
      </c>
      <c r="AY47" s="4">
        <f>'Raw Data'!AY1295</f>
        <v>1.5</v>
      </c>
      <c r="AZ47" s="4">
        <f>'Raw Data'!AZ1295</f>
        <v>2.4</v>
      </c>
      <c r="BA47" s="4">
        <f>'Raw Data'!BA1295</f>
        <v>14.023</v>
      </c>
      <c r="BB47" s="4">
        <f>'Raw Data'!BB1295</f>
        <v>9.64</v>
      </c>
      <c r="BC47" s="4">
        <f>'Raw Data'!BC1295</f>
        <v>0.69</v>
      </c>
      <c r="BD47" s="4">
        <f>'Raw Data'!BD1295</f>
        <v>22.263000000000002</v>
      </c>
      <c r="BE47" s="4">
        <f>'Raw Data'!BE1295</f>
        <v>1161.5509999999999</v>
      </c>
      <c r="BF47" s="4">
        <f>'Raw Data'!BF1295</f>
        <v>1155.4590000000001</v>
      </c>
      <c r="BG47" s="4">
        <f>'Raw Data'!BG1295</f>
        <v>0.13</v>
      </c>
      <c r="BH47" s="4">
        <f>'Raw Data'!BH1295</f>
        <v>0.13800000000000001</v>
      </c>
      <c r="BI47" s="4">
        <f>'Raw Data'!BI1295</f>
        <v>0.26800000000000002</v>
      </c>
      <c r="BJ47" s="4">
        <f>'Raw Data'!BJ1295</f>
        <v>9.9000000000000005E-2</v>
      </c>
      <c r="BK47" s="4">
        <f>'Raw Data'!BK1295</f>
        <v>0.105</v>
      </c>
      <c r="BL47" s="4">
        <f>'Raw Data'!BL1295</f>
        <v>0.20399999999999999</v>
      </c>
      <c r="BM47" s="4">
        <f>'Raw Data'!BM1295</f>
        <v>17.754799999999999</v>
      </c>
      <c r="BN47" s="4">
        <f>'Raw Data'!BN1295</f>
        <v>0</v>
      </c>
      <c r="BO47" s="4">
        <f>'Raw Data'!BO1295</f>
        <v>0</v>
      </c>
      <c r="BP47" s="4">
        <f>'Raw Data'!BP1295</f>
        <v>0</v>
      </c>
      <c r="BQ47" s="4">
        <f>'Raw Data'!BQ1295</f>
        <v>0</v>
      </c>
      <c r="BR47" s="4">
        <f>'Raw Data'!BR1295</f>
        <v>0.56090200000000001</v>
      </c>
      <c r="BS47" s="4">
        <f>'Raw Data'!BS1295</f>
        <v>-5</v>
      </c>
      <c r="BT47" s="4">
        <f>'Raw Data'!BT1295</f>
        <v>0.16581399999999999</v>
      </c>
      <c r="BU47" s="4">
        <f>'Raw Data'!BU1295</f>
        <v>13.707045000000001</v>
      </c>
      <c r="BV47" s="4">
        <f>'Raw Data'!BV1295</f>
        <v>3.3494470000000001</v>
      </c>
      <c r="BW47" s="4">
        <f t="shared" si="9"/>
        <v>3.621401289</v>
      </c>
      <c r="BY47" s="4">
        <f t="shared" si="10"/>
        <v>11734.095256347915</v>
      </c>
      <c r="BZ47" s="4">
        <f t="shared" si="11"/>
        <v>11672.553310878737</v>
      </c>
      <c r="CA47" s="4">
        <f t="shared" si="12"/>
        <v>1.0001071243350002</v>
      </c>
      <c r="CB47" s="4">
        <f t="shared" si="13"/>
        <v>179.36062597114199</v>
      </c>
    </row>
    <row r="48" spans="1:80" x14ac:dyDescent="0.25">
      <c r="A48" s="2">
        <f>'Raw Data'!A1296</f>
        <v>42070</v>
      </c>
      <c r="B48" s="3">
        <f>'Raw Data'!B1296</f>
        <v>3.9152777777777779E-2</v>
      </c>
      <c r="C48" s="4">
        <f>'Raw Data'!C1296</f>
        <v>7.8029999999999999</v>
      </c>
      <c r="D48" s="4">
        <f>'Raw Data'!D1296</f>
        <v>11.500500000000001</v>
      </c>
      <c r="E48" s="4">
        <f>'Raw Data'!E1296</f>
        <v>115004.5365</v>
      </c>
      <c r="F48" s="4">
        <f>'Raw Data'!F1296</f>
        <v>8</v>
      </c>
      <c r="G48" s="4">
        <f>'Raw Data'!G1296</f>
        <v>7.4</v>
      </c>
      <c r="H48" s="4">
        <f>'Raw Data'!H1296</f>
        <v>2727.1</v>
      </c>
      <c r="I48" s="4">
        <f>'Raw Data'!I1296</f>
        <v>0</v>
      </c>
      <c r="J48" s="4">
        <f>'Raw Data'!J1296</f>
        <v>0</v>
      </c>
      <c r="K48" s="4">
        <f>'Raw Data'!K1296</f>
        <v>0.81759999999999999</v>
      </c>
      <c r="L48" s="4">
        <f>'Raw Data'!L1296</f>
        <v>6.3799000000000001</v>
      </c>
      <c r="M48" s="4">
        <f>'Raw Data'!M1296</f>
        <v>9.4026999999999994</v>
      </c>
      <c r="N48" s="4">
        <f>'Raw Data'!N1296</f>
        <v>6.5407000000000002</v>
      </c>
      <c r="O48" s="4">
        <f>'Raw Data'!O1296</f>
        <v>6.0502000000000002</v>
      </c>
      <c r="P48" s="4">
        <f>'Raw Data'!P1296</f>
        <v>12.6</v>
      </c>
      <c r="Q48" s="4">
        <f>'Raw Data'!Q1296</f>
        <v>4.9865000000000004</v>
      </c>
      <c r="R48" s="4">
        <f>'Raw Data'!R1296</f>
        <v>4.6125999999999996</v>
      </c>
      <c r="S48" s="4">
        <f>'Raw Data'!S1296</f>
        <v>9.6</v>
      </c>
      <c r="T48" s="4">
        <f>'Raw Data'!T1296</f>
        <v>2727.1338999999998</v>
      </c>
      <c r="U48" s="4">
        <f>'Raw Data'!U1296</f>
        <v>0</v>
      </c>
      <c r="V48" s="4">
        <f>'Raw Data'!V1296</f>
        <v>0</v>
      </c>
      <c r="W48" s="4">
        <f>'Raw Data'!W1296</f>
        <v>0</v>
      </c>
      <c r="X48" s="4">
        <f>'Raw Data'!X1296</f>
        <v>0</v>
      </c>
      <c r="Y48" s="4">
        <f>'Raw Data'!Y1296</f>
        <v>11.8</v>
      </c>
      <c r="Z48" s="4">
        <f>'Raw Data'!Z1296</f>
        <v>869</v>
      </c>
      <c r="AA48" s="4">
        <f>'Raw Data'!AA1296</f>
        <v>887</v>
      </c>
      <c r="AB48" s="4">
        <f>'Raw Data'!AB1296</f>
        <v>819</v>
      </c>
      <c r="AC48" s="4">
        <f>'Raw Data'!AC1296</f>
        <v>54</v>
      </c>
      <c r="AD48" s="4">
        <f>'Raw Data'!AD1296</f>
        <v>8.69</v>
      </c>
      <c r="AE48" s="4">
        <f>'Raw Data'!AE1296</f>
        <v>0.2</v>
      </c>
      <c r="AF48" s="4">
        <f>'Raw Data'!AF1296</f>
        <v>979</v>
      </c>
      <c r="AG48" s="4">
        <f>'Raw Data'!AG1296</f>
        <v>-7</v>
      </c>
      <c r="AH48" s="4">
        <f>'Raw Data'!AH1296</f>
        <v>14</v>
      </c>
      <c r="AI48" s="4">
        <f>'Raw Data'!AI1296</f>
        <v>29</v>
      </c>
      <c r="AJ48" s="4">
        <f>'Raw Data'!AJ1296</f>
        <v>190</v>
      </c>
      <c r="AK48" s="4">
        <f>'Raw Data'!AK1296</f>
        <v>137.80000000000001</v>
      </c>
      <c r="AL48" s="4">
        <f>'Raw Data'!AL1296</f>
        <v>2.4</v>
      </c>
      <c r="AM48" s="4">
        <f>'Raw Data'!AM1296</f>
        <v>195</v>
      </c>
      <c r="AN48" s="4" t="str">
        <f>'Raw Data'!AN1296</f>
        <v>n/a</v>
      </c>
      <c r="AO48" s="4">
        <f>'Raw Data'!AO1296</f>
        <v>2</v>
      </c>
      <c r="AP48" s="5">
        <f>'Raw Data'!AP1296</f>
        <v>0.62251157407407409</v>
      </c>
      <c r="AQ48" s="4">
        <f>'Raw Data'!AQ1296</f>
        <v>47.159219</v>
      </c>
      <c r="AR48" s="4">
        <f>'Raw Data'!AR1296</f>
        <v>-88.484239000000002</v>
      </c>
      <c r="AS48" s="4">
        <f>'Raw Data'!AS1296</f>
        <v>309.5</v>
      </c>
      <c r="AT48" s="4">
        <f>'Raw Data'!AT1296</f>
        <v>25.5</v>
      </c>
      <c r="AU48" s="4">
        <f>'Raw Data'!AU1296</f>
        <v>12</v>
      </c>
      <c r="AV48" s="4">
        <f>'Raw Data'!AV1296</f>
        <v>9</v>
      </c>
      <c r="AW48" s="4" t="str">
        <f>'Raw Data'!AW1296</f>
        <v>0x4b66000</v>
      </c>
      <c r="AX48" s="4">
        <f>'Raw Data'!AX1296</f>
        <v>1.1000000000000001</v>
      </c>
      <c r="AY48" s="4">
        <f>'Raw Data'!AY1296</f>
        <v>1.524176</v>
      </c>
      <c r="AZ48" s="4">
        <f>'Raw Data'!AZ1296</f>
        <v>2.4120879999999998</v>
      </c>
      <c r="BA48" s="4">
        <f>'Raw Data'!BA1296</f>
        <v>14.023</v>
      </c>
      <c r="BB48" s="4">
        <f>'Raw Data'!BB1296</f>
        <v>9.6300000000000008</v>
      </c>
      <c r="BC48" s="4">
        <f>'Raw Data'!BC1296</f>
        <v>0.69</v>
      </c>
      <c r="BD48" s="4">
        <f>'Raw Data'!BD1296</f>
        <v>22.31</v>
      </c>
      <c r="BE48" s="4">
        <f>'Raw Data'!BE1296</f>
        <v>1204.2809999999999</v>
      </c>
      <c r="BF48" s="4">
        <f>'Raw Data'!BF1296</f>
        <v>1129.6469999999999</v>
      </c>
      <c r="BG48" s="4">
        <f>'Raw Data'!BG1296</f>
        <v>0.129</v>
      </c>
      <c r="BH48" s="4">
        <f>'Raw Data'!BH1296</f>
        <v>0.12</v>
      </c>
      <c r="BI48" s="4">
        <f>'Raw Data'!BI1296</f>
        <v>0.249</v>
      </c>
      <c r="BJ48" s="4">
        <f>'Raw Data'!BJ1296</f>
        <v>9.9000000000000005E-2</v>
      </c>
      <c r="BK48" s="4">
        <f>'Raw Data'!BK1296</f>
        <v>9.0999999999999998E-2</v>
      </c>
      <c r="BL48" s="4">
        <f>'Raw Data'!BL1296</f>
        <v>0.19</v>
      </c>
      <c r="BM48" s="4">
        <f>'Raw Data'!BM1296</f>
        <v>17.023199999999999</v>
      </c>
      <c r="BN48" s="4">
        <f>'Raw Data'!BN1296</f>
        <v>0</v>
      </c>
      <c r="BO48" s="4">
        <f>'Raw Data'!BO1296</f>
        <v>0</v>
      </c>
      <c r="BP48" s="4">
        <f>'Raw Data'!BP1296</f>
        <v>0</v>
      </c>
      <c r="BQ48" s="4">
        <f>'Raw Data'!BQ1296</f>
        <v>0</v>
      </c>
      <c r="BR48" s="4">
        <f>'Raw Data'!BR1296</f>
        <v>0.590341</v>
      </c>
      <c r="BS48" s="4">
        <f>'Raw Data'!BS1296</f>
        <v>-5</v>
      </c>
      <c r="BT48" s="4">
        <f>'Raw Data'!BT1296</f>
        <v>0.165187</v>
      </c>
      <c r="BU48" s="4">
        <f>'Raw Data'!BU1296</f>
        <v>14.426450000000001</v>
      </c>
      <c r="BV48" s="4">
        <f>'Raw Data'!BV1296</f>
        <v>3.3367740000000001</v>
      </c>
      <c r="BW48" s="4">
        <f t="shared" si="9"/>
        <v>3.81146809</v>
      </c>
      <c r="BY48" s="4">
        <f t="shared" si="10"/>
        <v>12804.269229115649</v>
      </c>
      <c r="BZ48" s="4">
        <f t="shared" si="11"/>
        <v>12010.73862484155</v>
      </c>
      <c r="CA48" s="4">
        <f t="shared" si="12"/>
        <v>1.0525970713500001</v>
      </c>
      <c r="CB48" s="4">
        <f t="shared" si="13"/>
        <v>180.99566126268002</v>
      </c>
    </row>
    <row r="49" spans="1:80" x14ac:dyDescent="0.25">
      <c r="A49" s="2">
        <f>'Raw Data'!A1297</f>
        <v>42070</v>
      </c>
      <c r="B49" s="3">
        <f>'Raw Data'!B1297</f>
        <v>3.9164351851851853E-2</v>
      </c>
      <c r="C49" s="4">
        <f>'Raw Data'!C1297</f>
        <v>8.032</v>
      </c>
      <c r="D49" s="4">
        <f>'Raw Data'!D1297</f>
        <v>10.9198</v>
      </c>
      <c r="E49" s="4">
        <f>'Raw Data'!E1297</f>
        <v>109198.35769999999</v>
      </c>
      <c r="F49" s="4">
        <f>'Raw Data'!F1297</f>
        <v>7.9</v>
      </c>
      <c r="G49" s="4">
        <f>'Raw Data'!G1297</f>
        <v>9.1999999999999993</v>
      </c>
      <c r="H49" s="4">
        <f>'Raw Data'!H1297</f>
        <v>2596.4</v>
      </c>
      <c r="I49" s="4">
        <f>'Raw Data'!I1297</f>
        <v>0</v>
      </c>
      <c r="J49" s="4">
        <f>'Raw Data'!J1297</f>
        <v>0</v>
      </c>
      <c r="K49" s="4">
        <f>'Raw Data'!K1297</f>
        <v>0.82210000000000005</v>
      </c>
      <c r="L49" s="4">
        <f>'Raw Data'!L1297</f>
        <v>6.6029</v>
      </c>
      <c r="M49" s="4">
        <f>'Raw Data'!M1297</f>
        <v>8.9769000000000005</v>
      </c>
      <c r="N49" s="4">
        <f>'Raw Data'!N1297</f>
        <v>6.5114999999999998</v>
      </c>
      <c r="O49" s="4">
        <f>'Raw Data'!O1297</f>
        <v>7.5282</v>
      </c>
      <c r="P49" s="4">
        <f>'Raw Data'!P1297</f>
        <v>14</v>
      </c>
      <c r="Q49" s="4">
        <f>'Raw Data'!Q1297</f>
        <v>4.9641999999999999</v>
      </c>
      <c r="R49" s="4">
        <f>'Raw Data'!R1297</f>
        <v>5.7393999999999998</v>
      </c>
      <c r="S49" s="4">
        <f>'Raw Data'!S1297</f>
        <v>10.7</v>
      </c>
      <c r="T49" s="4">
        <f>'Raw Data'!T1297</f>
        <v>2596.3670000000002</v>
      </c>
      <c r="U49" s="4">
        <f>'Raw Data'!U1297</f>
        <v>0</v>
      </c>
      <c r="V49" s="4">
        <f>'Raw Data'!V1297</f>
        <v>0</v>
      </c>
      <c r="W49" s="4">
        <f>'Raw Data'!W1297</f>
        <v>0</v>
      </c>
      <c r="X49" s="4">
        <f>'Raw Data'!X1297</f>
        <v>0</v>
      </c>
      <c r="Y49" s="4">
        <f>'Raw Data'!Y1297</f>
        <v>11.9</v>
      </c>
      <c r="Z49" s="4">
        <f>'Raw Data'!Z1297</f>
        <v>869</v>
      </c>
      <c r="AA49" s="4">
        <f>'Raw Data'!AA1297</f>
        <v>887</v>
      </c>
      <c r="AB49" s="4">
        <f>'Raw Data'!AB1297</f>
        <v>820</v>
      </c>
      <c r="AC49" s="4">
        <f>'Raw Data'!AC1297</f>
        <v>54</v>
      </c>
      <c r="AD49" s="4">
        <f>'Raw Data'!AD1297</f>
        <v>8.69</v>
      </c>
      <c r="AE49" s="4">
        <f>'Raw Data'!AE1297</f>
        <v>0.2</v>
      </c>
      <c r="AF49" s="4">
        <f>'Raw Data'!AF1297</f>
        <v>979</v>
      </c>
      <c r="AG49" s="4">
        <f>'Raw Data'!AG1297</f>
        <v>-7</v>
      </c>
      <c r="AH49" s="4">
        <f>'Raw Data'!AH1297</f>
        <v>14</v>
      </c>
      <c r="AI49" s="4">
        <f>'Raw Data'!AI1297</f>
        <v>29</v>
      </c>
      <c r="AJ49" s="4">
        <f>'Raw Data'!AJ1297</f>
        <v>190</v>
      </c>
      <c r="AK49" s="4">
        <f>'Raw Data'!AK1297</f>
        <v>138</v>
      </c>
      <c r="AL49" s="4">
        <f>'Raw Data'!AL1297</f>
        <v>2.4</v>
      </c>
      <c r="AM49" s="4">
        <f>'Raw Data'!AM1297</f>
        <v>195</v>
      </c>
      <c r="AN49" s="4" t="str">
        <f>'Raw Data'!AN1297</f>
        <v>n/a</v>
      </c>
      <c r="AO49" s="4">
        <f>'Raw Data'!AO1297</f>
        <v>2</v>
      </c>
      <c r="AP49" s="5">
        <f>'Raw Data'!AP1297</f>
        <v>0.62253472222222228</v>
      </c>
      <c r="AQ49" s="4">
        <f>'Raw Data'!AQ1297</f>
        <v>47.159430999999998</v>
      </c>
      <c r="AR49" s="4">
        <f>'Raw Data'!AR1297</f>
        <v>-88.484244000000004</v>
      </c>
      <c r="AS49" s="4">
        <f>'Raw Data'!AS1297</f>
        <v>309.89999999999998</v>
      </c>
      <c r="AT49" s="4">
        <f>'Raw Data'!AT1297</f>
        <v>27.1</v>
      </c>
      <c r="AU49" s="4">
        <f>'Raw Data'!AU1297</f>
        <v>12</v>
      </c>
      <c r="AV49" s="4">
        <f>'Raw Data'!AV1297</f>
        <v>10</v>
      </c>
      <c r="AW49" s="4" t="str">
        <f>'Raw Data'!AW1297</f>
        <v>0x4b66000</v>
      </c>
      <c r="AX49" s="4">
        <f>'Raw Data'!AX1297</f>
        <v>1.088012</v>
      </c>
      <c r="AY49" s="4">
        <f>'Raw Data'!AY1297</f>
        <v>1.7119880000000001</v>
      </c>
      <c r="AZ49" s="4">
        <f>'Raw Data'!AZ1297</f>
        <v>2.5</v>
      </c>
      <c r="BA49" s="4">
        <f>'Raw Data'!BA1297</f>
        <v>14.023</v>
      </c>
      <c r="BB49" s="4">
        <f>'Raw Data'!BB1297</f>
        <v>9.89</v>
      </c>
      <c r="BC49" s="4">
        <f>'Raw Data'!BC1297</f>
        <v>0.71</v>
      </c>
      <c r="BD49" s="4">
        <f>'Raw Data'!BD1297</f>
        <v>21.643999999999998</v>
      </c>
      <c r="BE49" s="4">
        <f>'Raw Data'!BE1297</f>
        <v>1263.4079999999999</v>
      </c>
      <c r="BF49" s="4">
        <f>'Raw Data'!BF1297</f>
        <v>1093.231</v>
      </c>
      <c r="BG49" s="4">
        <f>'Raw Data'!BG1297</f>
        <v>0.13</v>
      </c>
      <c r="BH49" s="4">
        <f>'Raw Data'!BH1297</f>
        <v>0.151</v>
      </c>
      <c r="BI49" s="4">
        <f>'Raw Data'!BI1297</f>
        <v>0.28100000000000003</v>
      </c>
      <c r="BJ49" s="4">
        <f>'Raw Data'!BJ1297</f>
        <v>9.9000000000000005E-2</v>
      </c>
      <c r="BK49" s="4">
        <f>'Raw Data'!BK1297</f>
        <v>0.115</v>
      </c>
      <c r="BL49" s="4">
        <f>'Raw Data'!BL1297</f>
        <v>0.214</v>
      </c>
      <c r="BM49" s="4">
        <f>'Raw Data'!BM1297</f>
        <v>16.4284</v>
      </c>
      <c r="BN49" s="4">
        <f>'Raw Data'!BN1297</f>
        <v>0</v>
      </c>
      <c r="BO49" s="4">
        <f>'Raw Data'!BO1297</f>
        <v>0</v>
      </c>
      <c r="BP49" s="4">
        <f>'Raw Data'!BP1297</f>
        <v>0</v>
      </c>
      <c r="BQ49" s="4">
        <f>'Raw Data'!BQ1297</f>
        <v>0</v>
      </c>
      <c r="BR49" s="4">
        <f>'Raw Data'!BR1297</f>
        <v>0.66297499999999998</v>
      </c>
      <c r="BS49" s="4">
        <f>'Raw Data'!BS1297</f>
        <v>-5</v>
      </c>
      <c r="BT49" s="4">
        <f>'Raw Data'!BT1297</f>
        <v>0.16581199999999999</v>
      </c>
      <c r="BU49" s="4">
        <f>'Raw Data'!BU1297</f>
        <v>16.201452</v>
      </c>
      <c r="BV49" s="4">
        <f>'Raw Data'!BV1297</f>
        <v>3.3494060000000001</v>
      </c>
      <c r="BW49" s="4">
        <f t="shared" si="9"/>
        <v>4.2804236183999995</v>
      </c>
      <c r="BY49" s="4">
        <f t="shared" si="10"/>
        <v>15085.685478422591</v>
      </c>
      <c r="BZ49" s="4">
        <f t="shared" si="11"/>
        <v>13053.692094130642</v>
      </c>
      <c r="CA49" s="4">
        <f t="shared" si="12"/>
        <v>1.182106542276</v>
      </c>
      <c r="CB49" s="4">
        <f t="shared" si="13"/>
        <v>196.16281938512159</v>
      </c>
    </row>
    <row r="50" spans="1:80" x14ac:dyDescent="0.25">
      <c r="A50" s="2">
        <f>'Raw Data'!A1298</f>
        <v>42070</v>
      </c>
      <c r="B50" s="3">
        <f>'Raw Data'!B1298</f>
        <v>3.9175925925925927E-2</v>
      </c>
      <c r="C50" s="4">
        <f>'Raw Data'!C1298</f>
        <v>8.6240000000000006</v>
      </c>
      <c r="D50" s="4">
        <f>'Raw Data'!D1298</f>
        <v>10.2719</v>
      </c>
      <c r="E50" s="4">
        <f>'Raw Data'!E1298</f>
        <v>102718.6829</v>
      </c>
      <c r="F50" s="4">
        <f>'Raw Data'!F1298</f>
        <v>8.1</v>
      </c>
      <c r="G50" s="4">
        <f>'Raw Data'!G1298</f>
        <v>24.5</v>
      </c>
      <c r="H50" s="4">
        <f>'Raw Data'!H1298</f>
        <v>2458.6999999999998</v>
      </c>
      <c r="I50" s="4">
        <f>'Raw Data'!I1298</f>
        <v>0</v>
      </c>
      <c r="J50" s="4">
        <f>'Raw Data'!J1298</f>
        <v>0</v>
      </c>
      <c r="K50" s="4">
        <f>'Raw Data'!K1298</f>
        <v>0.82450000000000001</v>
      </c>
      <c r="L50" s="4">
        <f>'Raw Data'!L1298</f>
        <v>7.1098999999999997</v>
      </c>
      <c r="M50" s="4">
        <f>'Raw Data'!M1298</f>
        <v>8.4688999999999997</v>
      </c>
      <c r="N50" s="4">
        <f>'Raw Data'!N1298</f>
        <v>6.6782000000000004</v>
      </c>
      <c r="O50" s="4">
        <f>'Raw Data'!O1298</f>
        <v>20.211400000000001</v>
      </c>
      <c r="P50" s="4">
        <f>'Raw Data'!P1298</f>
        <v>26.9</v>
      </c>
      <c r="Q50" s="4">
        <f>'Raw Data'!Q1298</f>
        <v>5.0914000000000001</v>
      </c>
      <c r="R50" s="4">
        <f>'Raw Data'!R1298</f>
        <v>15.408799999999999</v>
      </c>
      <c r="S50" s="4">
        <f>'Raw Data'!S1298</f>
        <v>20.5</v>
      </c>
      <c r="T50" s="4">
        <f>'Raw Data'!T1298</f>
        <v>2458.6702</v>
      </c>
      <c r="U50" s="4">
        <f>'Raw Data'!U1298</f>
        <v>0</v>
      </c>
      <c r="V50" s="4">
        <f>'Raw Data'!V1298</f>
        <v>0</v>
      </c>
      <c r="W50" s="4">
        <f>'Raw Data'!W1298</f>
        <v>0</v>
      </c>
      <c r="X50" s="4">
        <f>'Raw Data'!X1298</f>
        <v>0</v>
      </c>
      <c r="Y50" s="4">
        <f>'Raw Data'!Y1298</f>
        <v>11.8</v>
      </c>
      <c r="Z50" s="4">
        <f>'Raw Data'!Z1298</f>
        <v>870</v>
      </c>
      <c r="AA50" s="4">
        <f>'Raw Data'!AA1298</f>
        <v>887</v>
      </c>
      <c r="AB50" s="4">
        <f>'Raw Data'!AB1298</f>
        <v>820</v>
      </c>
      <c r="AC50" s="4">
        <f>'Raw Data'!AC1298</f>
        <v>54</v>
      </c>
      <c r="AD50" s="4">
        <f>'Raw Data'!AD1298</f>
        <v>8.69</v>
      </c>
      <c r="AE50" s="4">
        <f>'Raw Data'!AE1298</f>
        <v>0.2</v>
      </c>
      <c r="AF50" s="4">
        <f>'Raw Data'!AF1298</f>
        <v>979</v>
      </c>
      <c r="AG50" s="4">
        <f>'Raw Data'!AG1298</f>
        <v>-7</v>
      </c>
      <c r="AH50" s="4">
        <f>'Raw Data'!AH1298</f>
        <v>14</v>
      </c>
      <c r="AI50" s="4">
        <f>'Raw Data'!AI1298</f>
        <v>29</v>
      </c>
      <c r="AJ50" s="4">
        <f>'Raw Data'!AJ1298</f>
        <v>190</v>
      </c>
      <c r="AK50" s="4">
        <f>'Raw Data'!AK1298</f>
        <v>137.19999999999999</v>
      </c>
      <c r="AL50" s="4">
        <f>'Raw Data'!AL1298</f>
        <v>2.2999999999999998</v>
      </c>
      <c r="AM50" s="4">
        <f>'Raw Data'!AM1298</f>
        <v>195</v>
      </c>
      <c r="AN50" s="4" t="str">
        <f>'Raw Data'!AN1298</f>
        <v>n/a</v>
      </c>
      <c r="AO50" s="4">
        <f>'Raw Data'!AO1298</f>
        <v>2</v>
      </c>
      <c r="AP50" s="5">
        <f>'Raw Data'!AP1298</f>
        <v>0.62254629629629632</v>
      </c>
      <c r="AQ50" s="4">
        <f>'Raw Data'!AQ1298</f>
        <v>47.159560999999997</v>
      </c>
      <c r="AR50" s="4">
        <f>'Raw Data'!AR1298</f>
        <v>-88.484251999999998</v>
      </c>
      <c r="AS50" s="4">
        <f>'Raw Data'!AS1298</f>
        <v>310.39999999999998</v>
      </c>
      <c r="AT50" s="4">
        <f>'Raw Data'!AT1298</f>
        <v>28.9</v>
      </c>
      <c r="AU50" s="4">
        <f>'Raw Data'!AU1298</f>
        <v>12</v>
      </c>
      <c r="AV50" s="4">
        <f>'Raw Data'!AV1298</f>
        <v>10</v>
      </c>
      <c r="AW50" s="4" t="str">
        <f>'Raw Data'!AW1298</f>
        <v>0x4b66000</v>
      </c>
      <c r="AX50" s="4">
        <f>'Raw Data'!AX1298</f>
        <v>1</v>
      </c>
      <c r="AY50" s="4">
        <f>'Raw Data'!AY1298</f>
        <v>1.8</v>
      </c>
      <c r="AZ50" s="4">
        <f>'Raw Data'!AZ1298</f>
        <v>2.5</v>
      </c>
      <c r="BA50" s="4">
        <f>'Raw Data'!BA1298</f>
        <v>14.023</v>
      </c>
      <c r="BB50" s="4">
        <f>'Raw Data'!BB1298</f>
        <v>10.039999999999999</v>
      </c>
      <c r="BC50" s="4">
        <f>'Raw Data'!BC1298</f>
        <v>0.72</v>
      </c>
      <c r="BD50" s="4">
        <f>'Raw Data'!BD1298</f>
        <v>21.29</v>
      </c>
      <c r="BE50" s="4">
        <f>'Raw Data'!BE1298</f>
        <v>1361.7049999999999</v>
      </c>
      <c r="BF50" s="4">
        <f>'Raw Data'!BF1298</f>
        <v>1032.3340000000001</v>
      </c>
      <c r="BG50" s="4">
        <f>'Raw Data'!BG1298</f>
        <v>0.13400000000000001</v>
      </c>
      <c r="BH50" s="4">
        <f>'Raw Data'!BH1298</f>
        <v>0.40500000000000003</v>
      </c>
      <c r="BI50" s="4">
        <f>'Raw Data'!BI1298</f>
        <v>0.53900000000000003</v>
      </c>
      <c r="BJ50" s="4">
        <f>'Raw Data'!BJ1298</f>
        <v>0.10199999999999999</v>
      </c>
      <c r="BK50" s="4">
        <f>'Raw Data'!BK1298</f>
        <v>0.309</v>
      </c>
      <c r="BL50" s="4">
        <f>'Raw Data'!BL1298</f>
        <v>0.41099999999999998</v>
      </c>
      <c r="BM50" s="4">
        <f>'Raw Data'!BM1298</f>
        <v>15.5718</v>
      </c>
      <c r="BN50" s="4">
        <f>'Raw Data'!BN1298</f>
        <v>0</v>
      </c>
      <c r="BO50" s="4">
        <f>'Raw Data'!BO1298</f>
        <v>0</v>
      </c>
      <c r="BP50" s="4">
        <f>'Raw Data'!BP1298</f>
        <v>0</v>
      </c>
      <c r="BQ50" s="4">
        <f>'Raw Data'!BQ1298</f>
        <v>0</v>
      </c>
      <c r="BR50" s="4">
        <f>'Raw Data'!BR1298</f>
        <v>0.64717499999999994</v>
      </c>
      <c r="BS50" s="4">
        <f>'Raw Data'!BS1298</f>
        <v>-5</v>
      </c>
      <c r="BT50" s="4">
        <f>'Raw Data'!BT1298</f>
        <v>0.164378</v>
      </c>
      <c r="BU50" s="4">
        <f>'Raw Data'!BU1298</f>
        <v>15.815334999999999</v>
      </c>
      <c r="BV50" s="4">
        <f>'Raw Data'!BV1298</f>
        <v>3.3204280000000002</v>
      </c>
      <c r="BW50" s="4">
        <f t="shared" si="9"/>
        <v>4.1784115069999999</v>
      </c>
      <c r="BY50" s="4">
        <f t="shared" si="10"/>
        <v>15871.899889930974</v>
      </c>
      <c r="BZ50" s="4">
        <f t="shared" si="11"/>
        <v>12032.78382687293</v>
      </c>
      <c r="CA50" s="4">
        <f t="shared" si="12"/>
        <v>1.18890199329</v>
      </c>
      <c r="CB50" s="4">
        <f t="shared" si="13"/>
        <v>181.50337312856098</v>
      </c>
    </row>
    <row r="51" spans="1:80" x14ac:dyDescent="0.25">
      <c r="A51" s="2">
        <f>'Raw Data'!A1299</f>
        <v>42070</v>
      </c>
      <c r="B51" s="3">
        <f>'Raw Data'!B1299</f>
        <v>3.91875E-2</v>
      </c>
      <c r="C51" s="4">
        <f>'Raw Data'!C1299</f>
        <v>9.1080000000000005</v>
      </c>
      <c r="D51" s="4">
        <f>'Raw Data'!D1299</f>
        <v>9.2883999999999993</v>
      </c>
      <c r="E51" s="4">
        <f>'Raw Data'!E1299</f>
        <v>92883.930059999999</v>
      </c>
      <c r="F51" s="4">
        <f>'Raw Data'!F1299</f>
        <v>8.1</v>
      </c>
      <c r="G51" s="4">
        <f>'Raw Data'!G1299</f>
        <v>25.4</v>
      </c>
      <c r="H51" s="4">
        <f>'Raw Data'!H1299</f>
        <v>2345.6</v>
      </c>
      <c r="I51" s="4">
        <f>'Raw Data'!I1299</f>
        <v>0</v>
      </c>
      <c r="J51" s="4">
        <f>'Raw Data'!J1299</f>
        <v>0</v>
      </c>
      <c r="K51" s="4">
        <f>'Raw Data'!K1299</f>
        <v>0.83089999999999997</v>
      </c>
      <c r="L51" s="4">
        <f>'Raw Data'!L1299</f>
        <v>7.5679999999999996</v>
      </c>
      <c r="M51" s="4">
        <f>'Raw Data'!M1299</f>
        <v>7.718</v>
      </c>
      <c r="N51" s="4">
        <f>'Raw Data'!N1299</f>
        <v>6.7305000000000001</v>
      </c>
      <c r="O51" s="4">
        <f>'Raw Data'!O1299</f>
        <v>21.105699999999999</v>
      </c>
      <c r="P51" s="4">
        <f>'Raw Data'!P1299</f>
        <v>27.8</v>
      </c>
      <c r="Q51" s="4">
        <f>'Raw Data'!Q1299</f>
        <v>5.1314000000000002</v>
      </c>
      <c r="R51" s="4">
        <f>'Raw Data'!R1299</f>
        <v>16.091000000000001</v>
      </c>
      <c r="S51" s="4">
        <f>'Raw Data'!S1299</f>
        <v>21.2</v>
      </c>
      <c r="T51" s="4">
        <f>'Raw Data'!T1299</f>
        <v>2345.6367</v>
      </c>
      <c r="U51" s="4">
        <f>'Raw Data'!U1299</f>
        <v>0</v>
      </c>
      <c r="V51" s="4">
        <f>'Raw Data'!V1299</f>
        <v>0</v>
      </c>
      <c r="W51" s="4">
        <f>'Raw Data'!W1299</f>
        <v>0</v>
      </c>
      <c r="X51" s="4">
        <f>'Raw Data'!X1299</f>
        <v>0</v>
      </c>
      <c r="Y51" s="4">
        <f>'Raw Data'!Y1299</f>
        <v>11.8</v>
      </c>
      <c r="Z51" s="4">
        <f>'Raw Data'!Z1299</f>
        <v>871</v>
      </c>
      <c r="AA51" s="4">
        <f>'Raw Data'!AA1299</f>
        <v>888</v>
      </c>
      <c r="AB51" s="4">
        <f>'Raw Data'!AB1299</f>
        <v>820</v>
      </c>
      <c r="AC51" s="4">
        <f>'Raw Data'!AC1299</f>
        <v>54</v>
      </c>
      <c r="AD51" s="4">
        <f>'Raw Data'!AD1299</f>
        <v>8.69</v>
      </c>
      <c r="AE51" s="4">
        <f>'Raw Data'!AE1299</f>
        <v>0.2</v>
      </c>
      <c r="AF51" s="4">
        <f>'Raw Data'!AF1299</f>
        <v>978</v>
      </c>
      <c r="AG51" s="4">
        <f>'Raw Data'!AG1299</f>
        <v>-7</v>
      </c>
      <c r="AH51" s="4">
        <f>'Raw Data'!AH1299</f>
        <v>14</v>
      </c>
      <c r="AI51" s="4">
        <f>'Raw Data'!AI1299</f>
        <v>29</v>
      </c>
      <c r="AJ51" s="4">
        <f>'Raw Data'!AJ1299</f>
        <v>190</v>
      </c>
      <c r="AK51" s="4">
        <f>'Raw Data'!AK1299</f>
        <v>137</v>
      </c>
      <c r="AL51" s="4">
        <f>'Raw Data'!AL1299</f>
        <v>2.5</v>
      </c>
      <c r="AM51" s="4">
        <f>'Raw Data'!AM1299</f>
        <v>195</v>
      </c>
      <c r="AN51" s="4" t="str">
        <f>'Raw Data'!AN1299</f>
        <v>n/a</v>
      </c>
      <c r="AO51" s="4">
        <f>'Raw Data'!AO1299</f>
        <v>2</v>
      </c>
      <c r="AP51" s="5">
        <f>'Raw Data'!AP1299</f>
        <v>0.62255787037037036</v>
      </c>
      <c r="AQ51" s="4">
        <f>'Raw Data'!AQ1299</f>
        <v>47.159692999999997</v>
      </c>
      <c r="AR51" s="4">
        <f>'Raw Data'!AR1299</f>
        <v>-88.484254000000007</v>
      </c>
      <c r="AS51" s="4">
        <f>'Raw Data'!AS1299</f>
        <v>311.3</v>
      </c>
      <c r="AT51" s="4">
        <f>'Raw Data'!AT1299</f>
        <v>30.2</v>
      </c>
      <c r="AU51" s="4">
        <f>'Raw Data'!AU1299</f>
        <v>12</v>
      </c>
      <c r="AV51" s="4">
        <f>'Raw Data'!AV1299</f>
        <v>10</v>
      </c>
      <c r="AW51" s="4" t="str">
        <f>'Raw Data'!AW1299</f>
        <v>0x4b66000</v>
      </c>
      <c r="AX51" s="4">
        <f>'Raw Data'!AX1299</f>
        <v>1.023838</v>
      </c>
      <c r="AY51" s="4">
        <f>'Raw Data'!AY1299</f>
        <v>1.871515</v>
      </c>
      <c r="AZ51" s="4">
        <f>'Raw Data'!AZ1299</f>
        <v>2.5715150000000002</v>
      </c>
      <c r="BA51" s="4">
        <f>'Raw Data'!BA1299</f>
        <v>14.023</v>
      </c>
      <c r="BB51" s="4">
        <f>'Raw Data'!BB1299</f>
        <v>10.44</v>
      </c>
      <c r="BC51" s="4">
        <f>'Raw Data'!BC1299</f>
        <v>0.74</v>
      </c>
      <c r="BD51" s="4">
        <f>'Raw Data'!BD1299</f>
        <v>20.347000000000001</v>
      </c>
      <c r="BE51" s="4">
        <f>'Raw Data'!BE1299</f>
        <v>1477.921</v>
      </c>
      <c r="BF51" s="4">
        <f>'Raw Data'!BF1299</f>
        <v>959.29200000000003</v>
      </c>
      <c r="BG51" s="4">
        <f>'Raw Data'!BG1299</f>
        <v>0.13800000000000001</v>
      </c>
      <c r="BH51" s="4">
        <f>'Raw Data'!BH1299</f>
        <v>0.432</v>
      </c>
      <c r="BI51" s="4">
        <f>'Raw Data'!BI1299</f>
        <v>0.56899999999999995</v>
      </c>
      <c r="BJ51" s="4">
        <f>'Raw Data'!BJ1299</f>
        <v>0.105</v>
      </c>
      <c r="BK51" s="4">
        <f>'Raw Data'!BK1299</f>
        <v>0.32900000000000001</v>
      </c>
      <c r="BL51" s="4">
        <f>'Raw Data'!BL1299</f>
        <v>0.434</v>
      </c>
      <c r="BM51" s="4">
        <f>'Raw Data'!BM1299</f>
        <v>15.1478</v>
      </c>
      <c r="BN51" s="4">
        <f>'Raw Data'!BN1299</f>
        <v>0</v>
      </c>
      <c r="BO51" s="4">
        <f>'Raw Data'!BO1299</f>
        <v>0</v>
      </c>
      <c r="BP51" s="4">
        <f>'Raw Data'!BP1299</f>
        <v>0</v>
      </c>
      <c r="BQ51" s="4">
        <f>'Raw Data'!BQ1299</f>
        <v>0</v>
      </c>
      <c r="BR51" s="4">
        <f>'Raw Data'!BR1299</f>
        <v>0.61729199999999995</v>
      </c>
      <c r="BS51" s="4">
        <f>'Raw Data'!BS1299</f>
        <v>-5</v>
      </c>
      <c r="BT51" s="4">
        <f>'Raw Data'!BT1299</f>
        <v>0.16562199999999999</v>
      </c>
      <c r="BU51" s="4">
        <f>'Raw Data'!BU1299</f>
        <v>15.085073</v>
      </c>
      <c r="BV51" s="4">
        <f>'Raw Data'!BV1299</f>
        <v>3.345564</v>
      </c>
      <c r="BW51" s="4">
        <f t="shared" si="9"/>
        <v>3.9854762865999995</v>
      </c>
      <c r="BY51" s="4">
        <f t="shared" si="10"/>
        <v>16431.080529672719</v>
      </c>
      <c r="BZ51" s="4">
        <f t="shared" si="11"/>
        <v>10665.119518208892</v>
      </c>
      <c r="CA51" s="4">
        <f t="shared" si="12"/>
        <v>1.1673583741049998</v>
      </c>
      <c r="CB51" s="4">
        <f t="shared" si="13"/>
        <v>168.40867789778781</v>
      </c>
    </row>
    <row r="52" spans="1:80" x14ac:dyDescent="0.25">
      <c r="A52" s="2">
        <f>'Raw Data'!A1300</f>
        <v>42070</v>
      </c>
      <c r="B52" s="3">
        <f>'Raw Data'!B1300</f>
        <v>3.9199074074074074E-2</v>
      </c>
      <c r="C52" s="4">
        <f>'Raw Data'!C1300</f>
        <v>9.0350000000000001</v>
      </c>
      <c r="D52" s="4">
        <f>'Raw Data'!D1300</f>
        <v>9.3757999999999999</v>
      </c>
      <c r="E52" s="4">
        <f>'Raw Data'!E1300</f>
        <v>93757.625650000002</v>
      </c>
      <c r="F52" s="4">
        <f>'Raw Data'!F1300</f>
        <v>8.1999999999999993</v>
      </c>
      <c r="G52" s="4">
        <f>'Raw Data'!G1300</f>
        <v>25.2</v>
      </c>
      <c r="H52" s="4">
        <f>'Raw Data'!H1300</f>
        <v>2286.4</v>
      </c>
      <c r="I52" s="4">
        <f>'Raw Data'!I1300</f>
        <v>0</v>
      </c>
      <c r="J52" s="4">
        <f>'Raw Data'!J1300</f>
        <v>0</v>
      </c>
      <c r="K52" s="4">
        <f>'Raw Data'!K1300</f>
        <v>0.83069999999999999</v>
      </c>
      <c r="L52" s="4">
        <f>'Raw Data'!L1300</f>
        <v>7.5048000000000004</v>
      </c>
      <c r="M52" s="4">
        <f>'Raw Data'!M1300</f>
        <v>7.7881</v>
      </c>
      <c r="N52" s="4">
        <f>'Raw Data'!N1300</f>
        <v>6.8113999999999999</v>
      </c>
      <c r="O52" s="4">
        <f>'Raw Data'!O1300</f>
        <v>20.9207</v>
      </c>
      <c r="P52" s="4">
        <f>'Raw Data'!P1300</f>
        <v>27.7</v>
      </c>
      <c r="Q52" s="4">
        <f>'Raw Data'!Q1300</f>
        <v>5.1931000000000003</v>
      </c>
      <c r="R52" s="4">
        <f>'Raw Data'!R1300</f>
        <v>15.950100000000001</v>
      </c>
      <c r="S52" s="4">
        <f>'Raw Data'!S1300</f>
        <v>21.1</v>
      </c>
      <c r="T52" s="4">
        <f>'Raw Data'!T1300</f>
        <v>2286.3879999999999</v>
      </c>
      <c r="U52" s="4">
        <f>'Raw Data'!U1300</f>
        <v>0</v>
      </c>
      <c r="V52" s="4">
        <f>'Raw Data'!V1300</f>
        <v>0</v>
      </c>
      <c r="W52" s="4">
        <f>'Raw Data'!W1300</f>
        <v>0</v>
      </c>
      <c r="X52" s="4">
        <f>'Raw Data'!X1300</f>
        <v>0</v>
      </c>
      <c r="Y52" s="4">
        <f>'Raw Data'!Y1300</f>
        <v>11.8</v>
      </c>
      <c r="Z52" s="4">
        <f>'Raw Data'!Z1300</f>
        <v>871</v>
      </c>
      <c r="AA52" s="4">
        <f>'Raw Data'!AA1300</f>
        <v>889</v>
      </c>
      <c r="AB52" s="4">
        <f>'Raw Data'!AB1300</f>
        <v>822</v>
      </c>
      <c r="AC52" s="4">
        <f>'Raw Data'!AC1300</f>
        <v>54</v>
      </c>
      <c r="AD52" s="4">
        <f>'Raw Data'!AD1300</f>
        <v>8.69</v>
      </c>
      <c r="AE52" s="4">
        <f>'Raw Data'!AE1300</f>
        <v>0.2</v>
      </c>
      <c r="AF52" s="4">
        <f>'Raw Data'!AF1300</f>
        <v>978</v>
      </c>
      <c r="AG52" s="4">
        <f>'Raw Data'!AG1300</f>
        <v>-7</v>
      </c>
      <c r="AH52" s="4">
        <f>'Raw Data'!AH1300</f>
        <v>13.189</v>
      </c>
      <c r="AI52" s="4">
        <f>'Raw Data'!AI1300</f>
        <v>29</v>
      </c>
      <c r="AJ52" s="4">
        <f>'Raw Data'!AJ1300</f>
        <v>190</v>
      </c>
      <c r="AK52" s="4">
        <f>'Raw Data'!AK1300</f>
        <v>137</v>
      </c>
      <c r="AL52" s="4">
        <f>'Raw Data'!AL1300</f>
        <v>2.5</v>
      </c>
      <c r="AM52" s="4">
        <f>'Raw Data'!AM1300</f>
        <v>195</v>
      </c>
      <c r="AN52" s="4" t="str">
        <f>'Raw Data'!AN1300</f>
        <v>n/a</v>
      </c>
      <c r="AO52" s="4">
        <f>'Raw Data'!AO1300</f>
        <v>2</v>
      </c>
      <c r="AP52" s="5">
        <f>'Raw Data'!AP1300</f>
        <v>0.6225694444444444</v>
      </c>
      <c r="AQ52" s="4">
        <f>'Raw Data'!AQ1300</f>
        <v>47.159829000000002</v>
      </c>
      <c r="AR52" s="4">
        <f>'Raw Data'!AR1300</f>
        <v>-88.484263999999996</v>
      </c>
      <c r="AS52" s="4">
        <f>'Raw Data'!AS1300</f>
        <v>312</v>
      </c>
      <c r="AT52" s="4">
        <f>'Raw Data'!AT1300</f>
        <v>31.8</v>
      </c>
      <c r="AU52" s="4">
        <f>'Raw Data'!AU1300</f>
        <v>12</v>
      </c>
      <c r="AV52" s="4">
        <f>'Raw Data'!AV1300</f>
        <v>10</v>
      </c>
      <c r="AW52" s="4" t="str">
        <f>'Raw Data'!AW1300</f>
        <v>0x4b66000</v>
      </c>
      <c r="AX52" s="4">
        <f>'Raw Data'!AX1300</f>
        <v>1.238362</v>
      </c>
      <c r="AY52" s="4">
        <f>'Raw Data'!AY1300</f>
        <v>2.2209789999999998</v>
      </c>
      <c r="AZ52" s="4">
        <f>'Raw Data'!AZ1300</f>
        <v>3.112787</v>
      </c>
      <c r="BA52" s="4">
        <f>'Raw Data'!BA1300</f>
        <v>14.023</v>
      </c>
      <c r="BB52" s="4">
        <f>'Raw Data'!BB1300</f>
        <v>10.43</v>
      </c>
      <c r="BC52" s="4">
        <f>'Raw Data'!BC1300</f>
        <v>0.74</v>
      </c>
      <c r="BD52" s="4">
        <f>'Raw Data'!BD1300</f>
        <v>20.385999999999999</v>
      </c>
      <c r="BE52" s="4">
        <f>'Raw Data'!BE1300</f>
        <v>1465.4860000000001</v>
      </c>
      <c r="BF52" s="4">
        <f>'Raw Data'!BF1300</f>
        <v>967.94299999999998</v>
      </c>
      <c r="BG52" s="4">
        <f>'Raw Data'!BG1300</f>
        <v>0.13900000000000001</v>
      </c>
      <c r="BH52" s="4">
        <f>'Raw Data'!BH1300</f>
        <v>0.42799999999999999</v>
      </c>
      <c r="BI52" s="4">
        <f>'Raw Data'!BI1300</f>
        <v>0.56699999999999995</v>
      </c>
      <c r="BJ52" s="4">
        <f>'Raw Data'!BJ1300</f>
        <v>0.106</v>
      </c>
      <c r="BK52" s="4">
        <f>'Raw Data'!BK1300</f>
        <v>0.32600000000000001</v>
      </c>
      <c r="BL52" s="4">
        <f>'Raw Data'!BL1300</f>
        <v>0.432</v>
      </c>
      <c r="BM52" s="4">
        <f>'Raw Data'!BM1300</f>
        <v>14.7643</v>
      </c>
      <c r="BN52" s="4">
        <f>'Raw Data'!BN1300</f>
        <v>0</v>
      </c>
      <c r="BO52" s="4">
        <f>'Raw Data'!BO1300</f>
        <v>0</v>
      </c>
      <c r="BP52" s="4">
        <f>'Raw Data'!BP1300</f>
        <v>0</v>
      </c>
      <c r="BQ52" s="4">
        <f>'Raw Data'!BQ1300</f>
        <v>0</v>
      </c>
      <c r="BR52" s="4">
        <f>'Raw Data'!BR1300</f>
        <v>0.65173899999999996</v>
      </c>
      <c r="BS52" s="4">
        <f>'Raw Data'!BS1300</f>
        <v>-5</v>
      </c>
      <c r="BT52" s="4">
        <f>'Raw Data'!BT1300</f>
        <v>0.164378</v>
      </c>
      <c r="BU52" s="4">
        <f>'Raw Data'!BU1300</f>
        <v>15.926871999999999</v>
      </c>
      <c r="BV52" s="4">
        <f>'Raw Data'!BV1300</f>
        <v>3.3204359999999999</v>
      </c>
      <c r="BW52" s="4">
        <f t="shared" si="9"/>
        <v>4.2078795823999995</v>
      </c>
      <c r="BY52" s="4">
        <f t="shared" si="10"/>
        <v>17202.028051626705</v>
      </c>
      <c r="BZ52" s="4">
        <f t="shared" si="11"/>
        <v>11361.816242786152</v>
      </c>
      <c r="CA52" s="4">
        <f t="shared" si="12"/>
        <v>1.244239094384</v>
      </c>
      <c r="CB52" s="4">
        <f t="shared" si="13"/>
        <v>173.30489869069521</v>
      </c>
    </row>
    <row r="53" spans="1:80" x14ac:dyDescent="0.25">
      <c r="A53" s="2">
        <f>'Raw Data'!A1301</f>
        <v>42070</v>
      </c>
      <c r="B53" s="3">
        <f>'Raw Data'!B1301</f>
        <v>3.9210648148148147E-2</v>
      </c>
      <c r="C53" s="4">
        <f>'Raw Data'!C1301</f>
        <v>8.2460000000000004</v>
      </c>
      <c r="D53" s="4">
        <f>'Raw Data'!D1301</f>
        <v>10.3687</v>
      </c>
      <c r="E53" s="4">
        <f>'Raw Data'!E1301</f>
        <v>103686.9342</v>
      </c>
      <c r="F53" s="4">
        <f>'Raw Data'!F1301</f>
        <v>8.1999999999999993</v>
      </c>
      <c r="G53" s="4">
        <f>'Raw Data'!G1301</f>
        <v>22.9</v>
      </c>
      <c r="H53" s="4">
        <f>'Raw Data'!H1301</f>
        <v>2421.8000000000002</v>
      </c>
      <c r="I53" s="4">
        <f>'Raw Data'!I1301</f>
        <v>0</v>
      </c>
      <c r="J53" s="4">
        <f>'Raw Data'!J1301</f>
        <v>0</v>
      </c>
      <c r="K53" s="4">
        <f>'Raw Data'!K1301</f>
        <v>0.82630000000000003</v>
      </c>
      <c r="L53" s="4">
        <f>'Raw Data'!L1301</f>
        <v>6.8137999999999996</v>
      </c>
      <c r="M53" s="4">
        <f>'Raw Data'!M1301</f>
        <v>8.5679999999999996</v>
      </c>
      <c r="N53" s="4">
        <f>'Raw Data'!N1301</f>
        <v>6.7674000000000003</v>
      </c>
      <c r="O53" s="4">
        <f>'Raw Data'!O1301</f>
        <v>18.923100000000002</v>
      </c>
      <c r="P53" s="4">
        <f>'Raw Data'!P1301</f>
        <v>25.7</v>
      </c>
      <c r="Q53" s="4">
        <f>'Raw Data'!Q1301</f>
        <v>5.1595000000000004</v>
      </c>
      <c r="R53" s="4">
        <f>'Raw Data'!R1301</f>
        <v>14.427099999999999</v>
      </c>
      <c r="S53" s="4">
        <f>'Raw Data'!S1301</f>
        <v>19.600000000000001</v>
      </c>
      <c r="T53" s="4">
        <f>'Raw Data'!T1301</f>
        <v>2421.8326999999999</v>
      </c>
      <c r="U53" s="4">
        <f>'Raw Data'!U1301</f>
        <v>0</v>
      </c>
      <c r="V53" s="4">
        <f>'Raw Data'!V1301</f>
        <v>0</v>
      </c>
      <c r="W53" s="4">
        <f>'Raw Data'!W1301</f>
        <v>0</v>
      </c>
      <c r="X53" s="4">
        <f>'Raw Data'!X1301</f>
        <v>0</v>
      </c>
      <c r="Y53" s="4">
        <f>'Raw Data'!Y1301</f>
        <v>11.7</v>
      </c>
      <c r="Z53" s="4">
        <f>'Raw Data'!Z1301</f>
        <v>870</v>
      </c>
      <c r="AA53" s="4">
        <f>'Raw Data'!AA1301</f>
        <v>888</v>
      </c>
      <c r="AB53" s="4">
        <f>'Raw Data'!AB1301</f>
        <v>821</v>
      </c>
      <c r="AC53" s="4">
        <f>'Raw Data'!AC1301</f>
        <v>54</v>
      </c>
      <c r="AD53" s="4">
        <f>'Raw Data'!AD1301</f>
        <v>8.69</v>
      </c>
      <c r="AE53" s="4">
        <f>'Raw Data'!AE1301</f>
        <v>0.2</v>
      </c>
      <c r="AF53" s="4">
        <f>'Raw Data'!AF1301</f>
        <v>978</v>
      </c>
      <c r="AG53" s="4">
        <f>'Raw Data'!AG1301</f>
        <v>-7</v>
      </c>
      <c r="AH53" s="4">
        <f>'Raw Data'!AH1301</f>
        <v>13</v>
      </c>
      <c r="AI53" s="4">
        <f>'Raw Data'!AI1301</f>
        <v>29</v>
      </c>
      <c r="AJ53" s="4">
        <f>'Raw Data'!AJ1301</f>
        <v>190</v>
      </c>
      <c r="AK53" s="4">
        <f>'Raw Data'!AK1301</f>
        <v>137</v>
      </c>
      <c r="AL53" s="4">
        <f>'Raw Data'!AL1301</f>
        <v>2.4</v>
      </c>
      <c r="AM53" s="4">
        <f>'Raw Data'!AM1301</f>
        <v>195</v>
      </c>
      <c r="AN53" s="4" t="str">
        <f>'Raw Data'!AN1301</f>
        <v>n/a</v>
      </c>
      <c r="AO53" s="4">
        <f>'Raw Data'!AO1301</f>
        <v>2</v>
      </c>
      <c r="AP53" s="5">
        <f>'Raw Data'!AP1301</f>
        <v>0.62258101851851855</v>
      </c>
      <c r="AQ53" s="4">
        <f>'Raw Data'!AQ1301</f>
        <v>47.159965999999997</v>
      </c>
      <c r="AR53" s="4">
        <f>'Raw Data'!AR1301</f>
        <v>-88.484268</v>
      </c>
      <c r="AS53" s="4">
        <f>'Raw Data'!AS1301</f>
        <v>312.5</v>
      </c>
      <c r="AT53" s="4">
        <f>'Raw Data'!AT1301</f>
        <v>33</v>
      </c>
      <c r="AU53" s="4">
        <f>'Raw Data'!AU1301</f>
        <v>12</v>
      </c>
      <c r="AV53" s="4">
        <f>'Raw Data'!AV1301</f>
        <v>10</v>
      </c>
      <c r="AW53" s="4" t="str">
        <f>'Raw Data'!AW1301</f>
        <v>0x4b66000</v>
      </c>
      <c r="AX53" s="4">
        <f>'Raw Data'!AX1301</f>
        <v>1.512675</v>
      </c>
      <c r="AY53" s="4">
        <f>'Raw Data'!AY1301</f>
        <v>1.0633729999999999</v>
      </c>
      <c r="AZ53" s="4">
        <f>'Raw Data'!AZ1301</f>
        <v>3.250699</v>
      </c>
      <c r="BA53" s="4">
        <f>'Raw Data'!BA1301</f>
        <v>14.023</v>
      </c>
      <c r="BB53" s="4">
        <f>'Raw Data'!BB1301</f>
        <v>10.15</v>
      </c>
      <c r="BC53" s="4">
        <f>'Raw Data'!BC1301</f>
        <v>0.72</v>
      </c>
      <c r="BD53" s="4">
        <f>'Raw Data'!BD1301</f>
        <v>21.015999999999998</v>
      </c>
      <c r="BE53" s="4">
        <f>'Raw Data'!BE1301</f>
        <v>1321.788</v>
      </c>
      <c r="BF53" s="4">
        <f>'Raw Data'!BF1301</f>
        <v>1057.866</v>
      </c>
      <c r="BG53" s="4">
        <f>'Raw Data'!BG1301</f>
        <v>0.13700000000000001</v>
      </c>
      <c r="BH53" s="4">
        <f>'Raw Data'!BH1301</f>
        <v>0.38400000000000001</v>
      </c>
      <c r="BI53" s="4">
        <f>'Raw Data'!BI1301</f>
        <v>0.52200000000000002</v>
      </c>
      <c r="BJ53" s="4">
        <f>'Raw Data'!BJ1301</f>
        <v>0.105</v>
      </c>
      <c r="BK53" s="4">
        <f>'Raw Data'!BK1301</f>
        <v>0.29299999999999998</v>
      </c>
      <c r="BL53" s="4">
        <f>'Raw Data'!BL1301</f>
        <v>0.39800000000000002</v>
      </c>
      <c r="BM53" s="4">
        <f>'Raw Data'!BM1301</f>
        <v>15.5359</v>
      </c>
      <c r="BN53" s="4">
        <f>'Raw Data'!BN1301</f>
        <v>0</v>
      </c>
      <c r="BO53" s="4">
        <f>'Raw Data'!BO1301</f>
        <v>0</v>
      </c>
      <c r="BP53" s="4">
        <f>'Raw Data'!BP1301</f>
        <v>0</v>
      </c>
      <c r="BQ53" s="4">
        <f>'Raw Data'!BQ1301</f>
        <v>0</v>
      </c>
      <c r="BR53" s="4">
        <f>'Raw Data'!BR1301</f>
        <v>0.66018900000000003</v>
      </c>
      <c r="BS53" s="4">
        <f>'Raw Data'!BS1301</f>
        <v>-5</v>
      </c>
      <c r="BT53" s="4">
        <f>'Raw Data'!BT1301</f>
        <v>0.163189</v>
      </c>
      <c r="BU53" s="4">
        <f>'Raw Data'!BU1301</f>
        <v>16.133368999999998</v>
      </c>
      <c r="BV53" s="4">
        <f>'Raw Data'!BV1301</f>
        <v>3.2964180000000001</v>
      </c>
      <c r="BW53" s="4">
        <f t="shared" si="9"/>
        <v>4.2624360897999996</v>
      </c>
      <c r="BY53" s="4">
        <f t="shared" si="10"/>
        <v>15716.446541759964</v>
      </c>
      <c r="BZ53" s="4">
        <f t="shared" si="11"/>
        <v>12578.336645018297</v>
      </c>
      <c r="CA53" s="4">
        <f t="shared" si="12"/>
        <v>1.2484807600649999</v>
      </c>
      <c r="CB53" s="4">
        <f t="shared" si="13"/>
        <v>184.72640228851267</v>
      </c>
    </row>
    <row r="54" spans="1:80" x14ac:dyDescent="0.25">
      <c r="A54" s="2">
        <f>'Raw Data'!A1302</f>
        <v>42070</v>
      </c>
      <c r="B54" s="3">
        <f>'Raw Data'!B1302</f>
        <v>3.9222222222222221E-2</v>
      </c>
      <c r="C54" s="4">
        <f>'Raw Data'!C1302</f>
        <v>7.7190000000000003</v>
      </c>
      <c r="D54" s="4">
        <f>'Raw Data'!D1302</f>
        <v>11.4102</v>
      </c>
      <c r="E54" s="4">
        <f>'Raw Data'!E1302</f>
        <v>114101.7597</v>
      </c>
      <c r="F54" s="4">
        <f>'Raw Data'!F1302</f>
        <v>8.6999999999999993</v>
      </c>
      <c r="G54" s="4">
        <f>'Raw Data'!G1302</f>
        <v>11.7</v>
      </c>
      <c r="H54" s="4">
        <f>'Raw Data'!H1302</f>
        <v>2743.5</v>
      </c>
      <c r="I54" s="4">
        <f>'Raw Data'!I1302</f>
        <v>0</v>
      </c>
      <c r="J54" s="4">
        <f>'Raw Data'!J1302</f>
        <v>0</v>
      </c>
      <c r="K54" s="4">
        <f>'Raw Data'!K1302</f>
        <v>0.81910000000000005</v>
      </c>
      <c r="L54" s="4">
        <f>'Raw Data'!L1302</f>
        <v>6.3232999999999997</v>
      </c>
      <c r="M54" s="4">
        <f>'Raw Data'!M1302</f>
        <v>9.3465000000000007</v>
      </c>
      <c r="N54" s="4">
        <f>'Raw Data'!N1302</f>
        <v>7.1265000000000001</v>
      </c>
      <c r="O54" s="4">
        <f>'Raw Data'!O1302</f>
        <v>9.5838999999999999</v>
      </c>
      <c r="P54" s="4">
        <f>'Raw Data'!P1302</f>
        <v>16.7</v>
      </c>
      <c r="Q54" s="4">
        <f>'Raw Data'!Q1302</f>
        <v>5.4333</v>
      </c>
      <c r="R54" s="4">
        <f>'Raw Data'!R1302</f>
        <v>7.3068</v>
      </c>
      <c r="S54" s="4">
        <f>'Raw Data'!S1302</f>
        <v>12.7</v>
      </c>
      <c r="T54" s="4">
        <f>'Raw Data'!T1302</f>
        <v>2743.4582999999998</v>
      </c>
      <c r="U54" s="4">
        <f>'Raw Data'!U1302</f>
        <v>0</v>
      </c>
      <c r="V54" s="4">
        <f>'Raw Data'!V1302</f>
        <v>0</v>
      </c>
      <c r="W54" s="4">
        <f>'Raw Data'!W1302</f>
        <v>0</v>
      </c>
      <c r="X54" s="4">
        <f>'Raw Data'!X1302</f>
        <v>0</v>
      </c>
      <c r="Y54" s="4">
        <f>'Raw Data'!Y1302</f>
        <v>11.8</v>
      </c>
      <c r="Z54" s="4">
        <f>'Raw Data'!Z1302</f>
        <v>868</v>
      </c>
      <c r="AA54" s="4">
        <f>'Raw Data'!AA1302</f>
        <v>886</v>
      </c>
      <c r="AB54" s="4">
        <f>'Raw Data'!AB1302</f>
        <v>819</v>
      </c>
      <c r="AC54" s="4">
        <f>'Raw Data'!AC1302</f>
        <v>54</v>
      </c>
      <c r="AD54" s="4">
        <f>'Raw Data'!AD1302</f>
        <v>8.69</v>
      </c>
      <c r="AE54" s="4">
        <f>'Raw Data'!AE1302</f>
        <v>0.2</v>
      </c>
      <c r="AF54" s="4">
        <f>'Raw Data'!AF1302</f>
        <v>978</v>
      </c>
      <c r="AG54" s="4">
        <f>'Raw Data'!AG1302</f>
        <v>-7</v>
      </c>
      <c r="AH54" s="4">
        <f>'Raw Data'!AH1302</f>
        <v>13.811</v>
      </c>
      <c r="AI54" s="4">
        <f>'Raw Data'!AI1302</f>
        <v>29</v>
      </c>
      <c r="AJ54" s="4">
        <f>'Raw Data'!AJ1302</f>
        <v>190</v>
      </c>
      <c r="AK54" s="4">
        <f>'Raw Data'!AK1302</f>
        <v>137.80000000000001</v>
      </c>
      <c r="AL54" s="4">
        <f>'Raw Data'!AL1302</f>
        <v>2.5</v>
      </c>
      <c r="AM54" s="4">
        <f>'Raw Data'!AM1302</f>
        <v>195</v>
      </c>
      <c r="AN54" s="4" t="str">
        <f>'Raw Data'!AN1302</f>
        <v>n/a</v>
      </c>
      <c r="AO54" s="4">
        <f>'Raw Data'!AO1302</f>
        <v>2</v>
      </c>
      <c r="AP54" s="5">
        <f>'Raw Data'!AP1302</f>
        <v>0.62259259259259259</v>
      </c>
      <c r="AQ54" s="4">
        <f>'Raw Data'!AQ1302</f>
        <v>47.160111000000001</v>
      </c>
      <c r="AR54" s="4">
        <f>'Raw Data'!AR1302</f>
        <v>-88.484272000000004</v>
      </c>
      <c r="AS54" s="4">
        <f>'Raw Data'!AS1302</f>
        <v>312.8</v>
      </c>
      <c r="AT54" s="4">
        <f>'Raw Data'!AT1302</f>
        <v>34.5</v>
      </c>
      <c r="AU54" s="4">
        <f>'Raw Data'!AU1302</f>
        <v>12</v>
      </c>
      <c r="AV54" s="4">
        <f>'Raw Data'!AV1302</f>
        <v>10</v>
      </c>
      <c r="AW54" s="4" t="str">
        <f>'Raw Data'!AW1302</f>
        <v>0x4b66000</v>
      </c>
      <c r="AX54" s="4">
        <f>'Raw Data'!AX1302</f>
        <v>1.5750249999999999</v>
      </c>
      <c r="AY54" s="4">
        <f>'Raw Data'!AY1302</f>
        <v>1.524975</v>
      </c>
      <c r="AZ54" s="4">
        <f>'Raw Data'!AZ1302</f>
        <v>3.6</v>
      </c>
      <c r="BA54" s="4">
        <f>'Raw Data'!BA1302</f>
        <v>14.023</v>
      </c>
      <c r="BB54" s="4">
        <f>'Raw Data'!BB1302</f>
        <v>9.7200000000000006</v>
      </c>
      <c r="BC54" s="4">
        <f>'Raw Data'!BC1302</f>
        <v>0.69</v>
      </c>
      <c r="BD54" s="4">
        <f>'Raw Data'!BD1302</f>
        <v>22.08</v>
      </c>
      <c r="BE54" s="4">
        <f>'Raw Data'!BE1302</f>
        <v>1201.9390000000001</v>
      </c>
      <c r="BF54" s="4">
        <f>'Raw Data'!BF1302</f>
        <v>1130.7439999999999</v>
      </c>
      <c r="BG54" s="4">
        <f>'Raw Data'!BG1302</f>
        <v>0.14199999999999999</v>
      </c>
      <c r="BH54" s="4">
        <f>'Raw Data'!BH1302</f>
        <v>0.191</v>
      </c>
      <c r="BI54" s="4">
        <f>'Raw Data'!BI1302</f>
        <v>0.33300000000000002</v>
      </c>
      <c r="BJ54" s="4">
        <f>'Raw Data'!BJ1302</f>
        <v>0.108</v>
      </c>
      <c r="BK54" s="4">
        <f>'Raw Data'!BK1302</f>
        <v>0.14499999999999999</v>
      </c>
      <c r="BL54" s="4">
        <f>'Raw Data'!BL1302</f>
        <v>0.254</v>
      </c>
      <c r="BM54" s="4">
        <f>'Raw Data'!BM1302</f>
        <v>17.244700000000002</v>
      </c>
      <c r="BN54" s="4">
        <f>'Raw Data'!BN1302</f>
        <v>0</v>
      </c>
      <c r="BO54" s="4">
        <f>'Raw Data'!BO1302</f>
        <v>0</v>
      </c>
      <c r="BP54" s="4">
        <f>'Raw Data'!BP1302</f>
        <v>0</v>
      </c>
      <c r="BQ54" s="4">
        <f>'Raw Data'!BQ1302</f>
        <v>0</v>
      </c>
      <c r="BR54" s="4">
        <f>'Raw Data'!BR1302</f>
        <v>0.61701700000000004</v>
      </c>
      <c r="BS54" s="4">
        <f>'Raw Data'!BS1302</f>
        <v>-5</v>
      </c>
      <c r="BT54" s="4">
        <f>'Raw Data'!BT1302</f>
        <v>0.166244</v>
      </c>
      <c r="BU54" s="4">
        <f>'Raw Data'!BU1302</f>
        <v>15.078353</v>
      </c>
      <c r="BV54" s="4">
        <f>'Raw Data'!BV1302</f>
        <v>3.3581289999999999</v>
      </c>
      <c r="BW54" s="4">
        <f t="shared" si="9"/>
        <v>3.9837008625999997</v>
      </c>
      <c r="BY54" s="4">
        <f t="shared" si="10"/>
        <v>13356.843008006181</v>
      </c>
      <c r="BZ54" s="4">
        <f t="shared" si="11"/>
        <v>12565.671045073783</v>
      </c>
      <c r="CA54" s="4">
        <f t="shared" si="12"/>
        <v>1.200176585388</v>
      </c>
      <c r="CB54" s="4">
        <f t="shared" si="13"/>
        <v>191.6359737225967</v>
      </c>
    </row>
    <row r="55" spans="1:80" x14ac:dyDescent="0.25">
      <c r="A55" s="2">
        <f>'Raw Data'!A1303</f>
        <v>42070</v>
      </c>
      <c r="B55" s="3">
        <f>'Raw Data'!B1303</f>
        <v>3.9233796296296301E-2</v>
      </c>
      <c r="C55" s="4">
        <f>'Raw Data'!C1303</f>
        <v>7.6379999999999999</v>
      </c>
      <c r="D55" s="4">
        <f>'Raw Data'!D1303</f>
        <v>11.6472</v>
      </c>
      <c r="E55" s="4">
        <f>'Raw Data'!E1303</f>
        <v>116471.9417</v>
      </c>
      <c r="F55" s="4">
        <f>'Raw Data'!F1303</f>
        <v>8.8000000000000007</v>
      </c>
      <c r="G55" s="4">
        <f>'Raw Data'!G1303</f>
        <v>13.2</v>
      </c>
      <c r="H55" s="4">
        <f>'Raw Data'!H1303</f>
        <v>2685.7</v>
      </c>
      <c r="I55" s="4">
        <f>'Raw Data'!I1303</f>
        <v>0</v>
      </c>
      <c r="J55" s="4">
        <f>'Raw Data'!J1303</f>
        <v>0</v>
      </c>
      <c r="K55" s="4">
        <f>'Raw Data'!K1303</f>
        <v>0.81730000000000003</v>
      </c>
      <c r="L55" s="4">
        <f>'Raw Data'!L1303</f>
        <v>6.2426000000000004</v>
      </c>
      <c r="M55" s="4">
        <f>'Raw Data'!M1303</f>
        <v>9.5195000000000007</v>
      </c>
      <c r="N55" s="4">
        <f>'Raw Data'!N1303</f>
        <v>7.1924000000000001</v>
      </c>
      <c r="O55" s="4">
        <f>'Raw Data'!O1303</f>
        <v>10.7507</v>
      </c>
      <c r="P55" s="4">
        <f>'Raw Data'!P1303</f>
        <v>17.899999999999999</v>
      </c>
      <c r="Q55" s="4">
        <f>'Raw Data'!Q1303</f>
        <v>5.4835000000000003</v>
      </c>
      <c r="R55" s="4">
        <f>'Raw Data'!R1303</f>
        <v>8.1964000000000006</v>
      </c>
      <c r="S55" s="4">
        <f>'Raw Data'!S1303</f>
        <v>13.7</v>
      </c>
      <c r="T55" s="4">
        <f>'Raw Data'!T1303</f>
        <v>2685.6511</v>
      </c>
      <c r="U55" s="4">
        <f>'Raw Data'!U1303</f>
        <v>0</v>
      </c>
      <c r="V55" s="4">
        <f>'Raw Data'!V1303</f>
        <v>0</v>
      </c>
      <c r="W55" s="4">
        <f>'Raw Data'!W1303</f>
        <v>0</v>
      </c>
      <c r="X55" s="4">
        <f>'Raw Data'!X1303</f>
        <v>0</v>
      </c>
      <c r="Y55" s="4">
        <f>'Raw Data'!Y1303</f>
        <v>11.8</v>
      </c>
      <c r="Z55" s="4">
        <f>'Raw Data'!Z1303</f>
        <v>868</v>
      </c>
      <c r="AA55" s="4">
        <f>'Raw Data'!AA1303</f>
        <v>886</v>
      </c>
      <c r="AB55" s="4">
        <f>'Raw Data'!AB1303</f>
        <v>819</v>
      </c>
      <c r="AC55" s="4">
        <f>'Raw Data'!AC1303</f>
        <v>54</v>
      </c>
      <c r="AD55" s="4">
        <f>'Raw Data'!AD1303</f>
        <v>8.69</v>
      </c>
      <c r="AE55" s="4">
        <f>'Raw Data'!AE1303</f>
        <v>0.2</v>
      </c>
      <c r="AF55" s="4">
        <f>'Raw Data'!AF1303</f>
        <v>978</v>
      </c>
      <c r="AG55" s="4">
        <f>'Raw Data'!AG1303</f>
        <v>-7</v>
      </c>
      <c r="AH55" s="4">
        <f>'Raw Data'!AH1303</f>
        <v>14</v>
      </c>
      <c r="AI55" s="4">
        <f>'Raw Data'!AI1303</f>
        <v>29</v>
      </c>
      <c r="AJ55" s="4">
        <f>'Raw Data'!AJ1303</f>
        <v>190</v>
      </c>
      <c r="AK55" s="4">
        <f>'Raw Data'!AK1303</f>
        <v>138</v>
      </c>
      <c r="AL55" s="4">
        <f>'Raw Data'!AL1303</f>
        <v>2.5</v>
      </c>
      <c r="AM55" s="4">
        <f>'Raw Data'!AM1303</f>
        <v>195</v>
      </c>
      <c r="AN55" s="4" t="str">
        <f>'Raw Data'!AN1303</f>
        <v>n/a</v>
      </c>
      <c r="AO55" s="4">
        <f>'Raw Data'!AO1303</f>
        <v>2</v>
      </c>
      <c r="AP55" s="5">
        <f>'Raw Data'!AP1303</f>
        <v>0.62260416666666674</v>
      </c>
      <c r="AQ55" s="4">
        <f>'Raw Data'!AQ1303</f>
        <v>47.160260000000001</v>
      </c>
      <c r="AR55" s="4">
        <f>'Raw Data'!AR1303</f>
        <v>-88.484273999999999</v>
      </c>
      <c r="AS55" s="4">
        <f>'Raw Data'!AS1303</f>
        <v>313</v>
      </c>
      <c r="AT55" s="4">
        <f>'Raw Data'!AT1303</f>
        <v>35.9</v>
      </c>
      <c r="AU55" s="4">
        <f>'Raw Data'!AU1303</f>
        <v>12</v>
      </c>
      <c r="AV55" s="4">
        <f>'Raw Data'!AV1303</f>
        <v>10</v>
      </c>
      <c r="AW55" s="4" t="str">
        <f>'Raw Data'!AW1303</f>
        <v>0x4b66000</v>
      </c>
      <c r="AX55" s="4">
        <f>'Raw Data'!AX1303</f>
        <v>1.3876120000000001</v>
      </c>
      <c r="AY55" s="4">
        <f>'Raw Data'!AY1303</f>
        <v>1.7247749999999999</v>
      </c>
      <c r="AZ55" s="4">
        <f>'Raw Data'!AZ1303</f>
        <v>3.6</v>
      </c>
      <c r="BA55" s="4">
        <f>'Raw Data'!BA1303</f>
        <v>14.023</v>
      </c>
      <c r="BB55" s="4">
        <f>'Raw Data'!BB1303</f>
        <v>9.61</v>
      </c>
      <c r="BC55" s="4">
        <f>'Raw Data'!BC1303</f>
        <v>0.69</v>
      </c>
      <c r="BD55" s="4">
        <f>'Raw Data'!BD1303</f>
        <v>22.350999999999999</v>
      </c>
      <c r="BE55" s="4">
        <f>'Raw Data'!BE1303</f>
        <v>1180.175</v>
      </c>
      <c r="BF55" s="4">
        <f>'Raw Data'!BF1303</f>
        <v>1145.442</v>
      </c>
      <c r="BG55" s="4">
        <f>'Raw Data'!BG1303</f>
        <v>0.14199999999999999</v>
      </c>
      <c r="BH55" s="4">
        <f>'Raw Data'!BH1303</f>
        <v>0.21299999999999999</v>
      </c>
      <c r="BI55" s="4">
        <f>'Raw Data'!BI1303</f>
        <v>0.35499999999999998</v>
      </c>
      <c r="BJ55" s="4">
        <f>'Raw Data'!BJ1303</f>
        <v>0.109</v>
      </c>
      <c r="BK55" s="4">
        <f>'Raw Data'!BK1303</f>
        <v>0.16200000000000001</v>
      </c>
      <c r="BL55" s="4">
        <f>'Raw Data'!BL1303</f>
        <v>0.27100000000000002</v>
      </c>
      <c r="BM55" s="4">
        <f>'Raw Data'!BM1303</f>
        <v>16.790099999999999</v>
      </c>
      <c r="BN55" s="4">
        <f>'Raw Data'!BN1303</f>
        <v>0</v>
      </c>
      <c r="BO55" s="4">
        <f>'Raw Data'!BO1303</f>
        <v>0</v>
      </c>
      <c r="BP55" s="4">
        <f>'Raw Data'!BP1303</f>
        <v>0</v>
      </c>
      <c r="BQ55" s="4">
        <f>'Raw Data'!BQ1303</f>
        <v>0</v>
      </c>
      <c r="BR55" s="4">
        <f>'Raw Data'!BR1303</f>
        <v>0.53725400000000001</v>
      </c>
      <c r="BS55" s="4">
        <f>'Raw Data'!BS1303</f>
        <v>-5</v>
      </c>
      <c r="BT55" s="4">
        <f>'Raw Data'!BT1303</f>
        <v>0.166189</v>
      </c>
      <c r="BU55" s="4">
        <f>'Raw Data'!BU1303</f>
        <v>13.129144999999999</v>
      </c>
      <c r="BV55" s="4">
        <f>'Raw Data'!BV1303</f>
        <v>3.3570180000000001</v>
      </c>
      <c r="BW55" s="4">
        <f t="shared" si="9"/>
        <v>3.4687201089999995</v>
      </c>
      <c r="BY55" s="4">
        <f t="shared" si="10"/>
        <v>11419.585572176373</v>
      </c>
      <c r="BZ55" s="4">
        <f t="shared" si="11"/>
        <v>11083.502816925329</v>
      </c>
      <c r="CA55" s="4">
        <f t="shared" si="12"/>
        <v>1.0547036052850001</v>
      </c>
      <c r="CB55" s="4">
        <f t="shared" si="13"/>
        <v>162.4640275513365</v>
      </c>
    </row>
    <row r="56" spans="1:80" x14ac:dyDescent="0.25">
      <c r="A56" s="2">
        <f>'Raw Data'!A1304</f>
        <v>42070</v>
      </c>
      <c r="B56" s="3">
        <f>'Raw Data'!B1304</f>
        <v>3.9245370370370368E-2</v>
      </c>
      <c r="C56" s="4">
        <f>'Raw Data'!C1304</f>
        <v>7.8129999999999997</v>
      </c>
      <c r="D56" s="4">
        <f>'Raw Data'!D1304</f>
        <v>11.482100000000001</v>
      </c>
      <c r="E56" s="4">
        <f>'Raw Data'!E1304</f>
        <v>114821.45630000001</v>
      </c>
      <c r="F56" s="4">
        <f>'Raw Data'!F1304</f>
        <v>8.8000000000000007</v>
      </c>
      <c r="G56" s="4">
        <f>'Raw Data'!G1304</f>
        <v>18.5</v>
      </c>
      <c r="H56" s="4">
        <f>'Raw Data'!H1304</f>
        <v>2639.1</v>
      </c>
      <c r="I56" s="4">
        <f>'Raw Data'!I1304</f>
        <v>0</v>
      </c>
      <c r="J56" s="4">
        <f>'Raw Data'!J1304</f>
        <v>0</v>
      </c>
      <c r="K56" s="4">
        <f>'Raw Data'!K1304</f>
        <v>0.81789999999999996</v>
      </c>
      <c r="L56" s="4">
        <f>'Raw Data'!L1304</f>
        <v>6.3895</v>
      </c>
      <c r="M56" s="4">
        <f>'Raw Data'!M1304</f>
        <v>9.3907000000000007</v>
      </c>
      <c r="N56" s="4">
        <f>'Raw Data'!N1304</f>
        <v>7.2055999999999996</v>
      </c>
      <c r="O56" s="4">
        <f>'Raw Data'!O1304</f>
        <v>15.1388</v>
      </c>
      <c r="P56" s="4">
        <f>'Raw Data'!P1304</f>
        <v>22.3</v>
      </c>
      <c r="Q56" s="4">
        <f>'Raw Data'!Q1304</f>
        <v>5.4935999999999998</v>
      </c>
      <c r="R56" s="4">
        <f>'Raw Data'!R1304</f>
        <v>11.5419</v>
      </c>
      <c r="S56" s="4">
        <f>'Raw Data'!S1304</f>
        <v>17</v>
      </c>
      <c r="T56" s="4">
        <f>'Raw Data'!T1304</f>
        <v>2639.1167</v>
      </c>
      <c r="U56" s="4">
        <f>'Raw Data'!U1304</f>
        <v>0</v>
      </c>
      <c r="V56" s="4">
        <f>'Raw Data'!V1304</f>
        <v>0</v>
      </c>
      <c r="W56" s="4">
        <f>'Raw Data'!W1304</f>
        <v>0</v>
      </c>
      <c r="X56" s="4">
        <f>'Raw Data'!X1304</f>
        <v>0</v>
      </c>
      <c r="Y56" s="4">
        <f>'Raw Data'!Y1304</f>
        <v>11.8</v>
      </c>
      <c r="Z56" s="4">
        <f>'Raw Data'!Z1304</f>
        <v>868</v>
      </c>
      <c r="AA56" s="4">
        <f>'Raw Data'!AA1304</f>
        <v>887</v>
      </c>
      <c r="AB56" s="4">
        <f>'Raw Data'!AB1304</f>
        <v>819</v>
      </c>
      <c r="AC56" s="4">
        <f>'Raw Data'!AC1304</f>
        <v>54</v>
      </c>
      <c r="AD56" s="4">
        <f>'Raw Data'!AD1304</f>
        <v>8.69</v>
      </c>
      <c r="AE56" s="4">
        <f>'Raw Data'!AE1304</f>
        <v>0.2</v>
      </c>
      <c r="AF56" s="4">
        <f>'Raw Data'!AF1304</f>
        <v>978</v>
      </c>
      <c r="AG56" s="4">
        <f>'Raw Data'!AG1304</f>
        <v>-7</v>
      </c>
      <c r="AH56" s="4">
        <f>'Raw Data'!AH1304</f>
        <v>13.185743</v>
      </c>
      <c r="AI56" s="4">
        <f>'Raw Data'!AI1304</f>
        <v>29</v>
      </c>
      <c r="AJ56" s="4">
        <f>'Raw Data'!AJ1304</f>
        <v>190</v>
      </c>
      <c r="AK56" s="4">
        <f>'Raw Data'!AK1304</f>
        <v>138</v>
      </c>
      <c r="AL56" s="4">
        <f>'Raw Data'!AL1304</f>
        <v>2.6</v>
      </c>
      <c r="AM56" s="4">
        <f>'Raw Data'!AM1304</f>
        <v>195</v>
      </c>
      <c r="AN56" s="4" t="str">
        <f>'Raw Data'!AN1304</f>
        <v>n/a</v>
      </c>
      <c r="AO56" s="4">
        <f>'Raw Data'!AO1304</f>
        <v>2</v>
      </c>
      <c r="AP56" s="5">
        <f>'Raw Data'!AP1304</f>
        <v>0.62261574074074078</v>
      </c>
      <c r="AQ56" s="4">
        <f>'Raw Data'!AQ1304</f>
        <v>47.160404</v>
      </c>
      <c r="AR56" s="4">
        <f>'Raw Data'!AR1304</f>
        <v>-88.484258999999994</v>
      </c>
      <c r="AS56" s="4">
        <f>'Raw Data'!AS1304</f>
        <v>313.39999999999998</v>
      </c>
      <c r="AT56" s="4">
        <f>'Raw Data'!AT1304</f>
        <v>36</v>
      </c>
      <c r="AU56" s="4">
        <f>'Raw Data'!AU1304</f>
        <v>12</v>
      </c>
      <c r="AV56" s="4">
        <f>'Raw Data'!AV1304</f>
        <v>10</v>
      </c>
      <c r="AW56" s="4" t="str">
        <f>'Raw Data'!AW1304</f>
        <v>0x4b66000</v>
      </c>
      <c r="AX56" s="4">
        <f>'Raw Data'!AX1304</f>
        <v>1.3</v>
      </c>
      <c r="AY56" s="4">
        <f>'Raw Data'!AY1304</f>
        <v>1.9</v>
      </c>
      <c r="AZ56" s="4">
        <f>'Raw Data'!AZ1304</f>
        <v>3.6</v>
      </c>
      <c r="BA56" s="4">
        <f>'Raw Data'!BA1304</f>
        <v>14.023</v>
      </c>
      <c r="BB56" s="4">
        <f>'Raw Data'!BB1304</f>
        <v>9.64</v>
      </c>
      <c r="BC56" s="4">
        <f>'Raw Data'!BC1304</f>
        <v>0.69</v>
      </c>
      <c r="BD56" s="4">
        <f>'Raw Data'!BD1304</f>
        <v>22.271000000000001</v>
      </c>
      <c r="BE56" s="4">
        <f>'Raw Data'!BE1304</f>
        <v>1206.933</v>
      </c>
      <c r="BF56" s="4">
        <f>'Raw Data'!BF1304</f>
        <v>1128.9970000000001</v>
      </c>
      <c r="BG56" s="4">
        <f>'Raw Data'!BG1304</f>
        <v>0.14299999999999999</v>
      </c>
      <c r="BH56" s="4">
        <f>'Raw Data'!BH1304</f>
        <v>0.29899999999999999</v>
      </c>
      <c r="BI56" s="4">
        <f>'Raw Data'!BI1304</f>
        <v>0.442</v>
      </c>
      <c r="BJ56" s="4">
        <f>'Raw Data'!BJ1304</f>
        <v>0.109</v>
      </c>
      <c r="BK56" s="4">
        <f>'Raw Data'!BK1304</f>
        <v>0.22800000000000001</v>
      </c>
      <c r="BL56" s="4">
        <f>'Raw Data'!BL1304</f>
        <v>0.33700000000000002</v>
      </c>
      <c r="BM56" s="4">
        <f>'Raw Data'!BM1304</f>
        <v>16.485299999999999</v>
      </c>
      <c r="BN56" s="4">
        <f>'Raw Data'!BN1304</f>
        <v>0</v>
      </c>
      <c r="BO56" s="4">
        <f>'Raw Data'!BO1304</f>
        <v>0</v>
      </c>
      <c r="BP56" s="4">
        <f>'Raw Data'!BP1304</f>
        <v>0</v>
      </c>
      <c r="BQ56" s="4">
        <f>'Raw Data'!BQ1304</f>
        <v>0</v>
      </c>
      <c r="BR56" s="4">
        <f>'Raw Data'!BR1304</f>
        <v>0.58614100000000002</v>
      </c>
      <c r="BS56" s="4">
        <f>'Raw Data'!BS1304</f>
        <v>-5</v>
      </c>
      <c r="BT56" s="4">
        <f>'Raw Data'!BT1304</f>
        <v>0.165186</v>
      </c>
      <c r="BU56" s="4">
        <f>'Raw Data'!BU1304</f>
        <v>14.32381</v>
      </c>
      <c r="BV56" s="4">
        <f>'Raw Data'!BV1304</f>
        <v>3.3367520000000002</v>
      </c>
      <c r="BW56" s="4">
        <f t="shared" si="9"/>
        <v>3.784350602</v>
      </c>
      <c r="BY56" s="4">
        <f t="shared" si="10"/>
        <v>12741.166804376009</v>
      </c>
      <c r="BZ56" s="4">
        <f t="shared" si="11"/>
        <v>11918.423888186091</v>
      </c>
      <c r="CA56" s="4">
        <f t="shared" si="12"/>
        <v>1.1506746287299998</v>
      </c>
      <c r="CB56" s="4">
        <f t="shared" si="13"/>
        <v>174.029508779841</v>
      </c>
    </row>
    <row r="57" spans="1:80" x14ac:dyDescent="0.25">
      <c r="A57" s="2">
        <f>'Raw Data'!A1305</f>
        <v>42070</v>
      </c>
      <c r="B57" s="3">
        <f>'Raw Data'!B1305</f>
        <v>3.9256944444444448E-2</v>
      </c>
      <c r="C57" s="4">
        <f>'Raw Data'!C1305</f>
        <v>8.2520000000000007</v>
      </c>
      <c r="D57" s="4">
        <f>'Raw Data'!D1305</f>
        <v>10.5436</v>
      </c>
      <c r="E57" s="4">
        <f>'Raw Data'!E1305</f>
        <v>105436.4</v>
      </c>
      <c r="F57" s="4">
        <f>'Raw Data'!F1305</f>
        <v>8.9</v>
      </c>
      <c r="G57" s="4">
        <f>'Raw Data'!G1305</f>
        <v>17.899999999999999</v>
      </c>
      <c r="H57" s="4">
        <f>'Raw Data'!H1305</f>
        <v>2501.1</v>
      </c>
      <c r="I57" s="4">
        <f>'Raw Data'!I1305</f>
        <v>0</v>
      </c>
      <c r="J57" s="4">
        <f>'Raw Data'!J1305</f>
        <v>0</v>
      </c>
      <c r="K57" s="4">
        <f>'Raw Data'!K1305</f>
        <v>0.82450000000000001</v>
      </c>
      <c r="L57" s="4">
        <f>'Raw Data'!L1305</f>
        <v>6.8040000000000003</v>
      </c>
      <c r="M57" s="4">
        <f>'Raw Data'!M1305</f>
        <v>8.6931999999999992</v>
      </c>
      <c r="N57" s="4">
        <f>'Raw Data'!N1305</f>
        <v>7.3295000000000003</v>
      </c>
      <c r="O57" s="4">
        <f>'Raw Data'!O1305</f>
        <v>14.744</v>
      </c>
      <c r="P57" s="4">
        <f>'Raw Data'!P1305</f>
        <v>22.1</v>
      </c>
      <c r="Q57" s="4">
        <f>'Raw Data'!Q1305</f>
        <v>5.5880000000000001</v>
      </c>
      <c r="R57" s="4">
        <f>'Raw Data'!R1305</f>
        <v>11.2409</v>
      </c>
      <c r="S57" s="4">
        <f>'Raw Data'!S1305</f>
        <v>16.8</v>
      </c>
      <c r="T57" s="4">
        <f>'Raw Data'!T1305</f>
        <v>2501.0830999999998</v>
      </c>
      <c r="U57" s="4">
        <f>'Raw Data'!U1305</f>
        <v>0</v>
      </c>
      <c r="V57" s="4">
        <f>'Raw Data'!V1305</f>
        <v>0</v>
      </c>
      <c r="W57" s="4">
        <f>'Raw Data'!W1305</f>
        <v>0</v>
      </c>
      <c r="X57" s="4">
        <f>'Raw Data'!X1305</f>
        <v>0</v>
      </c>
      <c r="Y57" s="4">
        <f>'Raw Data'!Y1305</f>
        <v>11.8</v>
      </c>
      <c r="Z57" s="4">
        <f>'Raw Data'!Z1305</f>
        <v>868</v>
      </c>
      <c r="AA57" s="4">
        <f>'Raw Data'!AA1305</f>
        <v>885</v>
      </c>
      <c r="AB57" s="4">
        <f>'Raw Data'!AB1305</f>
        <v>820</v>
      </c>
      <c r="AC57" s="4">
        <f>'Raw Data'!AC1305</f>
        <v>54</v>
      </c>
      <c r="AD57" s="4">
        <f>'Raw Data'!AD1305</f>
        <v>8.69</v>
      </c>
      <c r="AE57" s="4">
        <f>'Raw Data'!AE1305</f>
        <v>0.2</v>
      </c>
      <c r="AF57" s="4">
        <f>'Raw Data'!AF1305</f>
        <v>978</v>
      </c>
      <c r="AG57" s="4">
        <f>'Raw Data'!AG1305</f>
        <v>-7</v>
      </c>
      <c r="AH57" s="4">
        <f>'Raw Data'!AH1305</f>
        <v>13</v>
      </c>
      <c r="AI57" s="4">
        <f>'Raw Data'!AI1305</f>
        <v>29</v>
      </c>
      <c r="AJ57" s="4">
        <f>'Raw Data'!AJ1305</f>
        <v>190</v>
      </c>
      <c r="AK57" s="4">
        <f>'Raw Data'!AK1305</f>
        <v>138</v>
      </c>
      <c r="AL57" s="4">
        <f>'Raw Data'!AL1305</f>
        <v>2.7</v>
      </c>
      <c r="AM57" s="4">
        <f>'Raw Data'!AM1305</f>
        <v>195</v>
      </c>
      <c r="AN57" s="4" t="str">
        <f>'Raw Data'!AN1305</f>
        <v>n/a</v>
      </c>
      <c r="AO57" s="4">
        <f>'Raw Data'!AO1305</f>
        <v>2</v>
      </c>
      <c r="AP57" s="5">
        <f>'Raw Data'!AP1305</f>
        <v>0.62262731481481481</v>
      </c>
      <c r="AQ57" s="4">
        <f>'Raw Data'!AQ1305</f>
        <v>47.160544999999999</v>
      </c>
      <c r="AR57" s="4">
        <f>'Raw Data'!AR1305</f>
        <v>-88.484218999999996</v>
      </c>
      <c r="AS57" s="4">
        <f>'Raw Data'!AS1305</f>
        <v>313.60000000000002</v>
      </c>
      <c r="AT57" s="4">
        <f>'Raw Data'!AT1305</f>
        <v>35.6</v>
      </c>
      <c r="AU57" s="4">
        <f>'Raw Data'!AU1305</f>
        <v>12</v>
      </c>
      <c r="AV57" s="4">
        <f>'Raw Data'!AV1305</f>
        <v>10</v>
      </c>
      <c r="AW57" s="4" t="str">
        <f>'Raw Data'!AW1305</f>
        <v>0x4b66000</v>
      </c>
      <c r="AX57" s="4">
        <f>'Raw Data'!AX1305</f>
        <v>1.2756240000000001</v>
      </c>
      <c r="AY57" s="4">
        <f>'Raw Data'!AY1305</f>
        <v>1.9243760000000001</v>
      </c>
      <c r="AZ57" s="4">
        <f>'Raw Data'!AZ1305</f>
        <v>3.5390609999999998</v>
      </c>
      <c r="BA57" s="4">
        <f>'Raw Data'!BA1305</f>
        <v>14.023</v>
      </c>
      <c r="BB57" s="4">
        <f>'Raw Data'!BB1305</f>
        <v>10.029999999999999</v>
      </c>
      <c r="BC57" s="4">
        <f>'Raw Data'!BC1305</f>
        <v>0.72</v>
      </c>
      <c r="BD57" s="4">
        <f>'Raw Data'!BD1305</f>
        <v>21.286000000000001</v>
      </c>
      <c r="BE57" s="4">
        <f>'Raw Data'!BE1305</f>
        <v>1309.521</v>
      </c>
      <c r="BF57" s="4">
        <f>'Raw Data'!BF1305</f>
        <v>1064.8979999999999</v>
      </c>
      <c r="BG57" s="4">
        <f>'Raw Data'!BG1305</f>
        <v>0.14799999999999999</v>
      </c>
      <c r="BH57" s="4">
        <f>'Raw Data'!BH1305</f>
        <v>0.29699999999999999</v>
      </c>
      <c r="BI57" s="4">
        <f>'Raw Data'!BI1305</f>
        <v>0.44500000000000001</v>
      </c>
      <c r="BJ57" s="4">
        <f>'Raw Data'!BJ1305</f>
        <v>0.113</v>
      </c>
      <c r="BK57" s="4">
        <f>'Raw Data'!BK1305</f>
        <v>0.22700000000000001</v>
      </c>
      <c r="BL57" s="4">
        <f>'Raw Data'!BL1305</f>
        <v>0.33900000000000002</v>
      </c>
      <c r="BM57" s="4">
        <f>'Raw Data'!BM1305</f>
        <v>15.9184</v>
      </c>
      <c r="BN57" s="4">
        <f>'Raw Data'!BN1305</f>
        <v>0</v>
      </c>
      <c r="BO57" s="4">
        <f>'Raw Data'!BO1305</f>
        <v>0</v>
      </c>
      <c r="BP57" s="4">
        <f>'Raw Data'!BP1305</f>
        <v>0</v>
      </c>
      <c r="BQ57" s="4">
        <f>'Raw Data'!BQ1305</f>
        <v>0</v>
      </c>
      <c r="BR57" s="4">
        <f>'Raw Data'!BR1305</f>
        <v>0.63682399999999995</v>
      </c>
      <c r="BS57" s="4">
        <f>'Raw Data'!BS1305</f>
        <v>-5</v>
      </c>
      <c r="BT57" s="4">
        <f>'Raw Data'!BT1305</f>
        <v>0.164186</v>
      </c>
      <c r="BU57" s="4">
        <f>'Raw Data'!BU1305</f>
        <v>15.562391</v>
      </c>
      <c r="BV57" s="4">
        <f>'Raw Data'!BV1305</f>
        <v>3.3165529999999999</v>
      </c>
      <c r="BW57" s="4">
        <f t="shared" si="9"/>
        <v>4.1115837021999999</v>
      </c>
      <c r="BY57" s="4">
        <f t="shared" si="10"/>
        <v>15019.527756812007</v>
      </c>
      <c r="BZ57" s="4">
        <f t="shared" si="11"/>
        <v>12213.828620673963</v>
      </c>
      <c r="CA57" s="4">
        <f t="shared" si="12"/>
        <v>1.2960514848710001</v>
      </c>
      <c r="CB57" s="4">
        <f t="shared" si="13"/>
        <v>182.57580492717278</v>
      </c>
    </row>
    <row r="58" spans="1:80" x14ac:dyDescent="0.25">
      <c r="A58" s="2">
        <f>'Raw Data'!A1306</f>
        <v>42070</v>
      </c>
      <c r="B58" s="3">
        <f>'Raw Data'!B1306</f>
        <v>3.9268518518518515E-2</v>
      </c>
      <c r="C58" s="4">
        <f>'Raw Data'!C1306</f>
        <v>8.5210000000000008</v>
      </c>
      <c r="D58" s="4">
        <f>'Raw Data'!D1306</f>
        <v>10.2423</v>
      </c>
      <c r="E58" s="4">
        <f>'Raw Data'!E1306</f>
        <v>102422.8881</v>
      </c>
      <c r="F58" s="4">
        <f>'Raw Data'!F1306</f>
        <v>8.8000000000000007</v>
      </c>
      <c r="G58" s="4">
        <f>'Raw Data'!G1306</f>
        <v>11.5</v>
      </c>
      <c r="H58" s="4">
        <f>'Raw Data'!H1306</f>
        <v>2350.4</v>
      </c>
      <c r="I58" s="4">
        <f>'Raw Data'!I1306</f>
        <v>0</v>
      </c>
      <c r="J58" s="4">
        <f>'Raw Data'!J1306</f>
        <v>0</v>
      </c>
      <c r="K58" s="4">
        <f>'Raw Data'!K1306</f>
        <v>0.82569999999999999</v>
      </c>
      <c r="L58" s="4">
        <f>'Raw Data'!L1306</f>
        <v>7.0361000000000002</v>
      </c>
      <c r="M58" s="4">
        <f>'Raw Data'!M1306</f>
        <v>8.4570000000000007</v>
      </c>
      <c r="N58" s="4">
        <f>'Raw Data'!N1306</f>
        <v>7.2662000000000004</v>
      </c>
      <c r="O58" s="4">
        <f>'Raw Data'!O1306</f>
        <v>9.4870000000000001</v>
      </c>
      <c r="P58" s="4">
        <f>'Raw Data'!P1306</f>
        <v>16.8</v>
      </c>
      <c r="Q58" s="4">
        <f>'Raw Data'!Q1306</f>
        <v>5.5397999999999996</v>
      </c>
      <c r="R58" s="4">
        <f>'Raw Data'!R1306</f>
        <v>7.2328999999999999</v>
      </c>
      <c r="S58" s="4">
        <f>'Raw Data'!S1306</f>
        <v>12.8</v>
      </c>
      <c r="T58" s="4">
        <f>'Raw Data'!T1306</f>
        <v>2350.4020999999998</v>
      </c>
      <c r="U58" s="4">
        <f>'Raw Data'!U1306</f>
        <v>0</v>
      </c>
      <c r="V58" s="4">
        <f>'Raw Data'!V1306</f>
        <v>0</v>
      </c>
      <c r="W58" s="4">
        <f>'Raw Data'!W1306</f>
        <v>0</v>
      </c>
      <c r="X58" s="4">
        <f>'Raw Data'!X1306</f>
        <v>0</v>
      </c>
      <c r="Y58" s="4">
        <f>'Raw Data'!Y1306</f>
        <v>11.7</v>
      </c>
      <c r="Z58" s="4">
        <f>'Raw Data'!Z1306</f>
        <v>870</v>
      </c>
      <c r="AA58" s="4">
        <f>'Raw Data'!AA1306</f>
        <v>887</v>
      </c>
      <c r="AB58" s="4">
        <f>'Raw Data'!AB1306</f>
        <v>822</v>
      </c>
      <c r="AC58" s="4">
        <f>'Raw Data'!AC1306</f>
        <v>54</v>
      </c>
      <c r="AD58" s="4">
        <f>'Raw Data'!AD1306</f>
        <v>8.69</v>
      </c>
      <c r="AE58" s="4">
        <f>'Raw Data'!AE1306</f>
        <v>0.2</v>
      </c>
      <c r="AF58" s="4">
        <f>'Raw Data'!AF1306</f>
        <v>978</v>
      </c>
      <c r="AG58" s="4">
        <f>'Raw Data'!AG1306</f>
        <v>-7</v>
      </c>
      <c r="AH58" s="4">
        <f>'Raw Data'!AH1306</f>
        <v>13</v>
      </c>
      <c r="AI58" s="4">
        <f>'Raw Data'!AI1306</f>
        <v>29</v>
      </c>
      <c r="AJ58" s="4">
        <f>'Raw Data'!AJ1306</f>
        <v>190</v>
      </c>
      <c r="AK58" s="4">
        <f>'Raw Data'!AK1306</f>
        <v>137.19999999999999</v>
      </c>
      <c r="AL58" s="4">
        <f>'Raw Data'!AL1306</f>
        <v>2.5</v>
      </c>
      <c r="AM58" s="4">
        <f>'Raw Data'!AM1306</f>
        <v>195</v>
      </c>
      <c r="AN58" s="4" t="str">
        <f>'Raw Data'!AN1306</f>
        <v>n/a</v>
      </c>
      <c r="AO58" s="4">
        <f>'Raw Data'!AO1306</f>
        <v>2</v>
      </c>
      <c r="AP58" s="5">
        <f>'Raw Data'!AP1306</f>
        <v>0.62263888888888885</v>
      </c>
      <c r="AQ58" s="4">
        <f>'Raw Data'!AQ1306</f>
        <v>47.160682999999999</v>
      </c>
      <c r="AR58" s="4">
        <f>'Raw Data'!AR1306</f>
        <v>-88.484155999999999</v>
      </c>
      <c r="AS58" s="4">
        <f>'Raw Data'!AS1306</f>
        <v>313.89999999999998</v>
      </c>
      <c r="AT58" s="4">
        <f>'Raw Data'!AT1306</f>
        <v>35.6</v>
      </c>
      <c r="AU58" s="4">
        <f>'Raw Data'!AU1306</f>
        <v>12</v>
      </c>
      <c r="AV58" s="4">
        <f>'Raw Data'!AV1306</f>
        <v>10</v>
      </c>
      <c r="AW58" s="4" t="str">
        <f>'Raw Data'!AW1306</f>
        <v>0x4b66000</v>
      </c>
      <c r="AX58" s="4">
        <f>'Raw Data'!AX1306</f>
        <v>1.1000000000000001</v>
      </c>
      <c r="AY58" s="4">
        <f>'Raw Data'!AY1306</f>
        <v>2.112088</v>
      </c>
      <c r="AZ58" s="4">
        <f>'Raw Data'!AZ1306</f>
        <v>3.1</v>
      </c>
      <c r="BA58" s="4">
        <f>'Raw Data'!BA1306</f>
        <v>14.023</v>
      </c>
      <c r="BB58" s="4">
        <f>'Raw Data'!BB1306</f>
        <v>10.11</v>
      </c>
      <c r="BC58" s="4">
        <f>'Raw Data'!BC1306</f>
        <v>0.72</v>
      </c>
      <c r="BD58" s="4">
        <f>'Raw Data'!BD1306</f>
        <v>21.11</v>
      </c>
      <c r="BE58" s="4">
        <f>'Raw Data'!BE1306</f>
        <v>1355.856</v>
      </c>
      <c r="BF58" s="4">
        <f>'Raw Data'!BF1306</f>
        <v>1037.229</v>
      </c>
      <c r="BG58" s="4">
        <f>'Raw Data'!BG1306</f>
        <v>0.14699999999999999</v>
      </c>
      <c r="BH58" s="4">
        <f>'Raw Data'!BH1306</f>
        <v>0.191</v>
      </c>
      <c r="BI58" s="4">
        <f>'Raw Data'!BI1306</f>
        <v>0.33800000000000002</v>
      </c>
      <c r="BJ58" s="4">
        <f>'Raw Data'!BJ1306</f>
        <v>0.112</v>
      </c>
      <c r="BK58" s="4">
        <f>'Raw Data'!BK1306</f>
        <v>0.14599999999999999</v>
      </c>
      <c r="BL58" s="4">
        <f>'Raw Data'!BL1306</f>
        <v>0.25800000000000001</v>
      </c>
      <c r="BM58" s="4">
        <f>'Raw Data'!BM1306</f>
        <v>14.977600000000001</v>
      </c>
      <c r="BN58" s="4">
        <f>'Raw Data'!BN1306</f>
        <v>0</v>
      </c>
      <c r="BO58" s="4">
        <f>'Raw Data'!BO1306</f>
        <v>0</v>
      </c>
      <c r="BP58" s="4">
        <f>'Raw Data'!BP1306</f>
        <v>0</v>
      </c>
      <c r="BQ58" s="4">
        <f>'Raw Data'!BQ1306</f>
        <v>0</v>
      </c>
      <c r="BR58" s="4">
        <f>'Raw Data'!BR1306</f>
        <v>0.64906600000000003</v>
      </c>
      <c r="BS58" s="4">
        <f>'Raw Data'!BS1306</f>
        <v>-5</v>
      </c>
      <c r="BT58" s="4">
        <f>'Raw Data'!BT1306</f>
        <v>0.163187</v>
      </c>
      <c r="BU58" s="4">
        <f>'Raw Data'!BU1306</f>
        <v>15.861549</v>
      </c>
      <c r="BV58" s="4">
        <f>'Raw Data'!BV1306</f>
        <v>3.2963740000000001</v>
      </c>
      <c r="BW58" s="4">
        <f t="shared" si="9"/>
        <v>4.1906212458000001</v>
      </c>
      <c r="BY58" s="4">
        <f t="shared" si="10"/>
        <v>15849.904592755729</v>
      </c>
      <c r="BZ58" s="4">
        <f t="shared" si="11"/>
        <v>12125.167193890376</v>
      </c>
      <c r="CA58" s="4">
        <f t="shared" si="12"/>
        <v>1.3092757006560001</v>
      </c>
      <c r="CB58" s="4">
        <f t="shared" si="13"/>
        <v>175.08756905486879</v>
      </c>
    </row>
    <row r="59" spans="1:80" x14ac:dyDescent="0.25">
      <c r="A59" s="2">
        <f>'Raw Data'!A1307</f>
        <v>42070</v>
      </c>
      <c r="B59" s="3">
        <f>'Raw Data'!B1307</f>
        <v>3.9280092592592596E-2</v>
      </c>
      <c r="C59" s="4">
        <f>'Raw Data'!C1307</f>
        <v>7.931</v>
      </c>
      <c r="D59" s="4">
        <f>'Raw Data'!D1307</f>
        <v>10.815</v>
      </c>
      <c r="E59" s="4">
        <f>'Raw Data'!E1307</f>
        <v>108149.9439</v>
      </c>
      <c r="F59" s="4">
        <f>'Raw Data'!F1307</f>
        <v>8.8000000000000007</v>
      </c>
      <c r="G59" s="4">
        <f>'Raw Data'!G1307</f>
        <v>11.4</v>
      </c>
      <c r="H59" s="4">
        <f>'Raw Data'!H1307</f>
        <v>2562.6999999999998</v>
      </c>
      <c r="I59" s="4">
        <f>'Raw Data'!I1307</f>
        <v>0</v>
      </c>
      <c r="J59" s="4">
        <f>'Raw Data'!J1307</f>
        <v>0</v>
      </c>
      <c r="K59" s="4">
        <f>'Raw Data'!K1307</f>
        <v>0.82399999999999995</v>
      </c>
      <c r="L59" s="4">
        <f>'Raw Data'!L1307</f>
        <v>6.5353000000000003</v>
      </c>
      <c r="M59" s="4">
        <f>'Raw Data'!M1307</f>
        <v>8.9113000000000007</v>
      </c>
      <c r="N59" s="4">
        <f>'Raw Data'!N1307</f>
        <v>7.2510000000000003</v>
      </c>
      <c r="O59" s="4">
        <f>'Raw Data'!O1307</f>
        <v>9.3933</v>
      </c>
      <c r="P59" s="4">
        <f>'Raw Data'!P1307</f>
        <v>16.600000000000001</v>
      </c>
      <c r="Q59" s="4">
        <f>'Raw Data'!Q1307</f>
        <v>5.5282</v>
      </c>
      <c r="R59" s="4">
        <f>'Raw Data'!R1307</f>
        <v>7.1615000000000002</v>
      </c>
      <c r="S59" s="4">
        <f>'Raw Data'!S1307</f>
        <v>12.7</v>
      </c>
      <c r="T59" s="4">
        <f>'Raw Data'!T1307</f>
        <v>2562.7465999999999</v>
      </c>
      <c r="U59" s="4">
        <f>'Raw Data'!U1307</f>
        <v>0</v>
      </c>
      <c r="V59" s="4">
        <f>'Raw Data'!V1307</f>
        <v>0</v>
      </c>
      <c r="W59" s="4">
        <f>'Raw Data'!W1307</f>
        <v>0</v>
      </c>
      <c r="X59" s="4">
        <f>'Raw Data'!X1307</f>
        <v>0</v>
      </c>
      <c r="Y59" s="4">
        <f>'Raw Data'!Y1307</f>
        <v>11.8</v>
      </c>
      <c r="Z59" s="4">
        <f>'Raw Data'!Z1307</f>
        <v>869</v>
      </c>
      <c r="AA59" s="4">
        <f>'Raw Data'!AA1307</f>
        <v>886</v>
      </c>
      <c r="AB59" s="4">
        <f>'Raw Data'!AB1307</f>
        <v>821</v>
      </c>
      <c r="AC59" s="4">
        <f>'Raw Data'!AC1307</f>
        <v>54</v>
      </c>
      <c r="AD59" s="4">
        <f>'Raw Data'!AD1307</f>
        <v>8.69</v>
      </c>
      <c r="AE59" s="4">
        <f>'Raw Data'!AE1307</f>
        <v>0.2</v>
      </c>
      <c r="AF59" s="4">
        <f>'Raw Data'!AF1307</f>
        <v>978</v>
      </c>
      <c r="AG59" s="4">
        <f>'Raw Data'!AG1307</f>
        <v>-7</v>
      </c>
      <c r="AH59" s="4">
        <f>'Raw Data'!AH1307</f>
        <v>13.812188000000001</v>
      </c>
      <c r="AI59" s="4">
        <f>'Raw Data'!AI1307</f>
        <v>29</v>
      </c>
      <c r="AJ59" s="4">
        <f>'Raw Data'!AJ1307</f>
        <v>190</v>
      </c>
      <c r="AK59" s="4">
        <f>'Raw Data'!AK1307</f>
        <v>137.80000000000001</v>
      </c>
      <c r="AL59" s="4">
        <f>'Raw Data'!AL1307</f>
        <v>2.6</v>
      </c>
      <c r="AM59" s="4">
        <f>'Raw Data'!AM1307</f>
        <v>195</v>
      </c>
      <c r="AN59" s="4" t="str">
        <f>'Raw Data'!AN1307</f>
        <v>n/a</v>
      </c>
      <c r="AO59" s="4">
        <f>'Raw Data'!AO1307</f>
        <v>2</v>
      </c>
      <c r="AP59" s="5">
        <f>'Raw Data'!AP1307</f>
        <v>0.62265046296296289</v>
      </c>
      <c r="AQ59" s="4">
        <f>'Raw Data'!AQ1307</f>
        <v>47.160818999999996</v>
      </c>
      <c r="AR59" s="4">
        <f>'Raw Data'!AR1307</f>
        <v>-88.484084999999993</v>
      </c>
      <c r="AS59" s="4">
        <f>'Raw Data'!AS1307</f>
        <v>314.60000000000002</v>
      </c>
      <c r="AT59" s="4">
        <f>'Raw Data'!AT1307</f>
        <v>35.6</v>
      </c>
      <c r="AU59" s="4">
        <f>'Raw Data'!AU1307</f>
        <v>12</v>
      </c>
      <c r="AV59" s="4">
        <f>'Raw Data'!AV1307</f>
        <v>10</v>
      </c>
      <c r="AW59" s="4" t="str">
        <f>'Raw Data'!AW1307</f>
        <v>0x4b66000</v>
      </c>
      <c r="AX59" s="4">
        <f>'Raw Data'!AX1307</f>
        <v>1.1000000000000001</v>
      </c>
      <c r="AY59" s="4">
        <f>'Raw Data'!AY1307</f>
        <v>2.2119879999999998</v>
      </c>
      <c r="AZ59" s="4">
        <f>'Raw Data'!AZ1307</f>
        <v>3.1</v>
      </c>
      <c r="BA59" s="4">
        <f>'Raw Data'!BA1307</f>
        <v>14.023</v>
      </c>
      <c r="BB59" s="4">
        <f>'Raw Data'!BB1307</f>
        <v>10</v>
      </c>
      <c r="BC59" s="4">
        <f>'Raw Data'!BC1307</f>
        <v>0.71</v>
      </c>
      <c r="BD59" s="4">
        <f>'Raw Data'!BD1307</f>
        <v>21.363</v>
      </c>
      <c r="BE59" s="4">
        <f>'Raw Data'!BE1307</f>
        <v>1261.3779999999999</v>
      </c>
      <c r="BF59" s="4">
        <f>'Raw Data'!BF1307</f>
        <v>1094.703</v>
      </c>
      <c r="BG59" s="4">
        <f>'Raw Data'!BG1307</f>
        <v>0.14699999999999999</v>
      </c>
      <c r="BH59" s="4">
        <f>'Raw Data'!BH1307</f>
        <v>0.19</v>
      </c>
      <c r="BI59" s="4">
        <f>'Raw Data'!BI1307</f>
        <v>0.33600000000000002</v>
      </c>
      <c r="BJ59" s="4">
        <f>'Raw Data'!BJ1307</f>
        <v>0.112</v>
      </c>
      <c r="BK59" s="4">
        <f>'Raw Data'!BK1307</f>
        <v>0.14499999999999999</v>
      </c>
      <c r="BL59" s="4">
        <f>'Raw Data'!BL1307</f>
        <v>0.25600000000000001</v>
      </c>
      <c r="BM59" s="4">
        <f>'Raw Data'!BM1307</f>
        <v>16.356999999999999</v>
      </c>
      <c r="BN59" s="4">
        <f>'Raw Data'!BN1307</f>
        <v>0</v>
      </c>
      <c r="BO59" s="4">
        <f>'Raw Data'!BO1307</f>
        <v>0</v>
      </c>
      <c r="BP59" s="4">
        <f>'Raw Data'!BP1307</f>
        <v>0</v>
      </c>
      <c r="BQ59" s="4">
        <f>'Raw Data'!BQ1307</f>
        <v>0</v>
      </c>
      <c r="BR59" s="4">
        <f>'Raw Data'!BR1307</f>
        <v>0.59395900000000001</v>
      </c>
      <c r="BS59" s="4">
        <f>'Raw Data'!BS1307</f>
        <v>-5</v>
      </c>
      <c r="BT59" s="4">
        <f>'Raw Data'!BT1307</f>
        <v>0.16462399999999999</v>
      </c>
      <c r="BU59" s="4">
        <f>'Raw Data'!BU1307</f>
        <v>14.514874000000001</v>
      </c>
      <c r="BV59" s="4">
        <f>'Raw Data'!BV1307</f>
        <v>3.325412</v>
      </c>
      <c r="BW59" s="4">
        <f t="shared" si="9"/>
        <v>3.8348297108000002</v>
      </c>
      <c r="BY59" s="4">
        <f t="shared" si="10"/>
        <v>13493.543396706165</v>
      </c>
      <c r="BZ59" s="4">
        <f t="shared" si="11"/>
        <v>11710.543894855015</v>
      </c>
      <c r="CA59" s="4">
        <f t="shared" si="12"/>
        <v>1.1981157594560001</v>
      </c>
      <c r="CB59" s="4">
        <f t="shared" si="13"/>
        <v>174.97838819126599</v>
      </c>
    </row>
    <row r="60" spans="1:80" x14ac:dyDescent="0.25">
      <c r="A60" s="2">
        <f>'Raw Data'!A1308</f>
        <v>42070</v>
      </c>
      <c r="B60" s="3">
        <f>'Raw Data'!B1308</f>
        <v>3.9291666666666662E-2</v>
      </c>
      <c r="C60" s="4">
        <f>'Raw Data'!C1308</f>
        <v>7.625</v>
      </c>
      <c r="D60" s="4">
        <f>'Raw Data'!D1308</f>
        <v>11.601599999999999</v>
      </c>
      <c r="E60" s="4">
        <f>'Raw Data'!E1308</f>
        <v>116015.6581</v>
      </c>
      <c r="F60" s="4">
        <f>'Raw Data'!F1308</f>
        <v>8.8000000000000007</v>
      </c>
      <c r="G60" s="4">
        <f>'Raw Data'!G1308</f>
        <v>11.4</v>
      </c>
      <c r="H60" s="4">
        <f>'Raw Data'!H1308</f>
        <v>2745.6</v>
      </c>
      <c r="I60" s="4">
        <f>'Raw Data'!I1308</f>
        <v>0</v>
      </c>
      <c r="J60" s="4">
        <f>'Raw Data'!J1308</f>
        <v>0</v>
      </c>
      <c r="K60" s="4">
        <f>'Raw Data'!K1308</f>
        <v>0.81779999999999997</v>
      </c>
      <c r="L60" s="4">
        <f>'Raw Data'!L1308</f>
        <v>6.2363</v>
      </c>
      <c r="M60" s="4">
        <f>'Raw Data'!M1308</f>
        <v>9.4880999999999993</v>
      </c>
      <c r="N60" s="4">
        <f>'Raw Data'!N1308</f>
        <v>7.1969000000000003</v>
      </c>
      <c r="O60" s="4">
        <f>'Raw Data'!O1308</f>
        <v>9.3315999999999999</v>
      </c>
      <c r="P60" s="4">
        <f>'Raw Data'!P1308</f>
        <v>16.5</v>
      </c>
      <c r="Q60" s="4">
        <f>'Raw Data'!Q1308</f>
        <v>5.4869000000000003</v>
      </c>
      <c r="R60" s="4">
        <f>'Raw Data'!R1308</f>
        <v>7.1144999999999996</v>
      </c>
      <c r="S60" s="4">
        <f>'Raw Data'!S1308</f>
        <v>12.6</v>
      </c>
      <c r="T60" s="4">
        <f>'Raw Data'!T1308</f>
        <v>2745.6033000000002</v>
      </c>
      <c r="U60" s="4">
        <f>'Raw Data'!U1308</f>
        <v>0</v>
      </c>
      <c r="V60" s="4">
        <f>'Raw Data'!V1308</f>
        <v>0</v>
      </c>
      <c r="W60" s="4">
        <f>'Raw Data'!W1308</f>
        <v>0</v>
      </c>
      <c r="X60" s="4">
        <f>'Raw Data'!X1308</f>
        <v>0</v>
      </c>
      <c r="Y60" s="4">
        <f>'Raw Data'!Y1308</f>
        <v>11.8</v>
      </c>
      <c r="Z60" s="4">
        <f>'Raw Data'!Z1308</f>
        <v>867</v>
      </c>
      <c r="AA60" s="4">
        <f>'Raw Data'!AA1308</f>
        <v>884</v>
      </c>
      <c r="AB60" s="4">
        <f>'Raw Data'!AB1308</f>
        <v>821</v>
      </c>
      <c r="AC60" s="4">
        <f>'Raw Data'!AC1308</f>
        <v>54</v>
      </c>
      <c r="AD60" s="4">
        <f>'Raw Data'!AD1308</f>
        <v>8.69</v>
      </c>
      <c r="AE60" s="4">
        <f>'Raw Data'!AE1308</f>
        <v>0.2</v>
      </c>
      <c r="AF60" s="4">
        <f>'Raw Data'!AF1308</f>
        <v>978</v>
      </c>
      <c r="AG60" s="4">
        <f>'Raw Data'!AG1308</f>
        <v>-7</v>
      </c>
      <c r="AH60" s="4">
        <f>'Raw Data'!AH1308</f>
        <v>13.188810999999999</v>
      </c>
      <c r="AI60" s="4">
        <f>'Raw Data'!AI1308</f>
        <v>29</v>
      </c>
      <c r="AJ60" s="4">
        <f>'Raw Data'!AJ1308</f>
        <v>190</v>
      </c>
      <c r="AK60" s="4">
        <f>'Raw Data'!AK1308</f>
        <v>138</v>
      </c>
      <c r="AL60" s="4">
        <f>'Raw Data'!AL1308</f>
        <v>2.5</v>
      </c>
      <c r="AM60" s="4">
        <f>'Raw Data'!AM1308</f>
        <v>195</v>
      </c>
      <c r="AN60" s="4" t="str">
        <f>'Raw Data'!AN1308</f>
        <v>n/a</v>
      </c>
      <c r="AO60" s="4">
        <f>'Raw Data'!AO1308</f>
        <v>2</v>
      </c>
      <c r="AP60" s="5">
        <f>'Raw Data'!AP1308</f>
        <v>0.62266203703703704</v>
      </c>
      <c r="AQ60" s="4">
        <f>'Raw Data'!AQ1308</f>
        <v>47.160961</v>
      </c>
      <c r="AR60" s="4">
        <f>'Raw Data'!AR1308</f>
        <v>-88.484035000000006</v>
      </c>
      <c r="AS60" s="4">
        <f>'Raw Data'!AS1308</f>
        <v>315.10000000000002</v>
      </c>
      <c r="AT60" s="4">
        <f>'Raw Data'!AT1308</f>
        <v>35.9</v>
      </c>
      <c r="AU60" s="4">
        <f>'Raw Data'!AU1308</f>
        <v>12</v>
      </c>
      <c r="AV60" s="4">
        <f>'Raw Data'!AV1308</f>
        <v>10</v>
      </c>
      <c r="AW60" s="4" t="str">
        <f>'Raw Data'!AW1308</f>
        <v>0x4b66000</v>
      </c>
      <c r="AX60" s="4">
        <f>'Raw Data'!AX1308</f>
        <v>1.1000000000000001</v>
      </c>
      <c r="AY60" s="4">
        <f>'Raw Data'!AY1308</f>
        <v>2.2999999999999998</v>
      </c>
      <c r="AZ60" s="4">
        <f>'Raw Data'!AZ1308</f>
        <v>3.0879799999999999</v>
      </c>
      <c r="BA60" s="4">
        <f>'Raw Data'!BA1308</f>
        <v>14.023</v>
      </c>
      <c r="BB60" s="4">
        <f>'Raw Data'!BB1308</f>
        <v>9.64</v>
      </c>
      <c r="BC60" s="4">
        <f>'Raw Data'!BC1308</f>
        <v>0.69</v>
      </c>
      <c r="BD60" s="4">
        <f>'Raw Data'!BD1308</f>
        <v>22.274999999999999</v>
      </c>
      <c r="BE60" s="4">
        <f>'Raw Data'!BE1308</f>
        <v>1181.3330000000001</v>
      </c>
      <c r="BF60" s="4">
        <f>'Raw Data'!BF1308</f>
        <v>1143.9280000000001</v>
      </c>
      <c r="BG60" s="4">
        <f>'Raw Data'!BG1308</f>
        <v>0.14299999999999999</v>
      </c>
      <c r="BH60" s="4">
        <f>'Raw Data'!BH1308</f>
        <v>0.185</v>
      </c>
      <c r="BI60" s="4">
        <f>'Raw Data'!BI1308</f>
        <v>0.32800000000000001</v>
      </c>
      <c r="BJ60" s="4">
        <f>'Raw Data'!BJ1308</f>
        <v>0.109</v>
      </c>
      <c r="BK60" s="4">
        <f>'Raw Data'!BK1308</f>
        <v>0.14099999999999999</v>
      </c>
      <c r="BL60" s="4">
        <f>'Raw Data'!BL1308</f>
        <v>0.25</v>
      </c>
      <c r="BM60" s="4">
        <f>'Raw Data'!BM1308</f>
        <v>17.198899999999998</v>
      </c>
      <c r="BN60" s="4">
        <f>'Raw Data'!BN1308</f>
        <v>0</v>
      </c>
      <c r="BO60" s="4">
        <f>'Raw Data'!BO1308</f>
        <v>0</v>
      </c>
      <c r="BP60" s="4">
        <f>'Raw Data'!BP1308</f>
        <v>0</v>
      </c>
      <c r="BQ60" s="4">
        <f>'Raw Data'!BQ1308</f>
        <v>0</v>
      </c>
      <c r="BR60" s="4">
        <f>'Raw Data'!BR1308</f>
        <v>0.61750300000000002</v>
      </c>
      <c r="BS60" s="4">
        <f>'Raw Data'!BS1308</f>
        <v>-5</v>
      </c>
      <c r="BT60" s="4">
        <f>'Raw Data'!BT1308</f>
        <v>0.163378</v>
      </c>
      <c r="BU60" s="4">
        <f>'Raw Data'!BU1308</f>
        <v>15.090242</v>
      </c>
      <c r="BV60" s="4">
        <f>'Raw Data'!BV1308</f>
        <v>3.3002280000000002</v>
      </c>
      <c r="BW60" s="4">
        <f t="shared" si="9"/>
        <v>3.9868419363999998</v>
      </c>
      <c r="BY60" s="4">
        <f t="shared" si="10"/>
        <v>13138.204828355883</v>
      </c>
      <c r="BZ60" s="4">
        <f t="shared" si="11"/>
        <v>12722.204808374512</v>
      </c>
      <c r="CA60" s="4">
        <f t="shared" si="12"/>
        <v>1.212244410586</v>
      </c>
      <c r="CB60" s="4">
        <f t="shared" si="13"/>
        <v>191.2777100296106</v>
      </c>
    </row>
    <row r="61" spans="1:80" x14ac:dyDescent="0.25">
      <c r="A61" s="2">
        <f>'Raw Data'!A1309</f>
        <v>42070</v>
      </c>
      <c r="B61" s="3">
        <f>'Raw Data'!B1309</f>
        <v>3.9303240740740743E-2</v>
      </c>
      <c r="C61" s="4">
        <f>'Raw Data'!C1309</f>
        <v>7.9429999999999996</v>
      </c>
      <c r="D61" s="4">
        <f>'Raw Data'!D1309</f>
        <v>11.4381</v>
      </c>
      <c r="E61" s="4">
        <f>'Raw Data'!E1309</f>
        <v>114381.4935</v>
      </c>
      <c r="F61" s="4">
        <f>'Raw Data'!F1309</f>
        <v>8.8000000000000007</v>
      </c>
      <c r="G61" s="4">
        <f>'Raw Data'!G1309</f>
        <v>11.5</v>
      </c>
      <c r="H61" s="4">
        <f>'Raw Data'!H1309</f>
        <v>2732.7</v>
      </c>
      <c r="I61" s="4">
        <f>'Raw Data'!I1309</f>
        <v>0</v>
      </c>
      <c r="J61" s="4">
        <f>'Raw Data'!J1309</f>
        <v>0</v>
      </c>
      <c r="K61" s="4">
        <f>'Raw Data'!K1309</f>
        <v>0.81720000000000004</v>
      </c>
      <c r="L61" s="4">
        <f>'Raw Data'!L1309</f>
        <v>6.4916</v>
      </c>
      <c r="M61" s="4">
        <f>'Raw Data'!M1309</f>
        <v>9.3477999999999994</v>
      </c>
      <c r="N61" s="4">
        <f>'Raw Data'!N1309</f>
        <v>7.1917999999999997</v>
      </c>
      <c r="O61" s="4">
        <f>'Raw Data'!O1309</f>
        <v>9.3983000000000008</v>
      </c>
      <c r="P61" s="4">
        <f>'Raw Data'!P1309</f>
        <v>16.600000000000001</v>
      </c>
      <c r="Q61" s="4">
        <f>'Raw Data'!Q1309</f>
        <v>5.4829999999999997</v>
      </c>
      <c r="R61" s="4">
        <f>'Raw Data'!R1309</f>
        <v>7.1653000000000002</v>
      </c>
      <c r="S61" s="4">
        <f>'Raw Data'!S1309</f>
        <v>12.6</v>
      </c>
      <c r="T61" s="4">
        <f>'Raw Data'!T1309</f>
        <v>2732.7136</v>
      </c>
      <c r="U61" s="4">
        <f>'Raw Data'!U1309</f>
        <v>0</v>
      </c>
      <c r="V61" s="4">
        <f>'Raw Data'!V1309</f>
        <v>0</v>
      </c>
      <c r="W61" s="4">
        <f>'Raw Data'!W1309</f>
        <v>0</v>
      </c>
      <c r="X61" s="4">
        <f>'Raw Data'!X1309</f>
        <v>0</v>
      </c>
      <c r="Y61" s="4">
        <f>'Raw Data'!Y1309</f>
        <v>11.8</v>
      </c>
      <c r="Z61" s="4">
        <f>'Raw Data'!Z1309</f>
        <v>867</v>
      </c>
      <c r="AA61" s="4">
        <f>'Raw Data'!AA1309</f>
        <v>884</v>
      </c>
      <c r="AB61" s="4">
        <f>'Raw Data'!AB1309</f>
        <v>820</v>
      </c>
      <c r="AC61" s="4">
        <f>'Raw Data'!AC1309</f>
        <v>54</v>
      </c>
      <c r="AD61" s="4">
        <f>'Raw Data'!AD1309</f>
        <v>8.69</v>
      </c>
      <c r="AE61" s="4">
        <f>'Raw Data'!AE1309</f>
        <v>0.2</v>
      </c>
      <c r="AF61" s="4">
        <f>'Raw Data'!AF1309</f>
        <v>978</v>
      </c>
      <c r="AG61" s="4">
        <f>'Raw Data'!AG1309</f>
        <v>-7</v>
      </c>
      <c r="AH61" s="4">
        <f>'Raw Data'!AH1309</f>
        <v>13</v>
      </c>
      <c r="AI61" s="4">
        <f>'Raw Data'!AI1309</f>
        <v>29</v>
      </c>
      <c r="AJ61" s="4">
        <f>'Raw Data'!AJ1309</f>
        <v>190</v>
      </c>
      <c r="AK61" s="4">
        <f>'Raw Data'!AK1309</f>
        <v>138</v>
      </c>
      <c r="AL61" s="4">
        <f>'Raw Data'!AL1309</f>
        <v>2.5</v>
      </c>
      <c r="AM61" s="4">
        <f>'Raw Data'!AM1309</f>
        <v>195</v>
      </c>
      <c r="AN61" s="4" t="str">
        <f>'Raw Data'!AN1309</f>
        <v>n/a</v>
      </c>
      <c r="AO61" s="4">
        <f>'Raw Data'!AO1309</f>
        <v>2</v>
      </c>
      <c r="AP61" s="5">
        <f>'Raw Data'!AP1309</f>
        <v>0.62267361111111108</v>
      </c>
      <c r="AQ61" s="4">
        <f>'Raw Data'!AQ1309</f>
        <v>47.161113999999998</v>
      </c>
      <c r="AR61" s="4">
        <f>'Raw Data'!AR1309</f>
        <v>-88.484015999999997</v>
      </c>
      <c r="AS61" s="4">
        <f>'Raw Data'!AS1309</f>
        <v>315.39999999999998</v>
      </c>
      <c r="AT61" s="4">
        <f>'Raw Data'!AT1309</f>
        <v>36.5</v>
      </c>
      <c r="AU61" s="4">
        <f>'Raw Data'!AU1309</f>
        <v>12</v>
      </c>
      <c r="AV61" s="4">
        <f>'Raw Data'!AV1309</f>
        <v>10</v>
      </c>
      <c r="AW61" s="4" t="str">
        <f>'Raw Data'!AW1309</f>
        <v>0x4b66000</v>
      </c>
      <c r="AX61" s="4">
        <f>'Raw Data'!AX1309</f>
        <v>1.1000000000000001</v>
      </c>
      <c r="AY61" s="4">
        <f>'Raw Data'!AY1309</f>
        <v>2.2999999999999998</v>
      </c>
      <c r="AZ61" s="4">
        <f>'Raw Data'!AZ1309</f>
        <v>3</v>
      </c>
      <c r="BA61" s="4">
        <f>'Raw Data'!BA1309</f>
        <v>14.023</v>
      </c>
      <c r="BB61" s="4">
        <f>'Raw Data'!BB1309</f>
        <v>9.61</v>
      </c>
      <c r="BC61" s="4">
        <f>'Raw Data'!BC1309</f>
        <v>0.69</v>
      </c>
      <c r="BD61" s="4">
        <f>'Raw Data'!BD1309</f>
        <v>22.361999999999998</v>
      </c>
      <c r="BE61" s="4">
        <f>'Raw Data'!BE1309</f>
        <v>1220.9970000000001</v>
      </c>
      <c r="BF61" s="4">
        <f>'Raw Data'!BF1309</f>
        <v>1119.0419999999999</v>
      </c>
      <c r="BG61" s="4">
        <f>'Raw Data'!BG1309</f>
        <v>0.14199999999999999</v>
      </c>
      <c r="BH61" s="4">
        <f>'Raw Data'!BH1309</f>
        <v>0.185</v>
      </c>
      <c r="BI61" s="4">
        <f>'Raw Data'!BI1309</f>
        <v>0.32700000000000001</v>
      </c>
      <c r="BJ61" s="4">
        <f>'Raw Data'!BJ1309</f>
        <v>0.108</v>
      </c>
      <c r="BK61" s="4">
        <f>'Raw Data'!BK1309</f>
        <v>0.14099999999999999</v>
      </c>
      <c r="BL61" s="4">
        <f>'Raw Data'!BL1309</f>
        <v>0.249</v>
      </c>
      <c r="BM61" s="4">
        <f>'Raw Data'!BM1309</f>
        <v>16.9971</v>
      </c>
      <c r="BN61" s="4">
        <f>'Raw Data'!BN1309</f>
        <v>0</v>
      </c>
      <c r="BO61" s="4">
        <f>'Raw Data'!BO1309</f>
        <v>0</v>
      </c>
      <c r="BP61" s="4">
        <f>'Raw Data'!BP1309</f>
        <v>0</v>
      </c>
      <c r="BQ61" s="4">
        <f>'Raw Data'!BQ1309</f>
        <v>0</v>
      </c>
      <c r="BR61" s="4">
        <f>'Raw Data'!BR1309</f>
        <v>0.58707200000000004</v>
      </c>
      <c r="BS61" s="4">
        <f>'Raw Data'!BS1309</f>
        <v>-5</v>
      </c>
      <c r="BT61" s="4">
        <f>'Raw Data'!BT1309</f>
        <v>0.162189</v>
      </c>
      <c r="BU61" s="4">
        <f>'Raw Data'!BU1309</f>
        <v>14.346572</v>
      </c>
      <c r="BV61" s="4">
        <f>'Raw Data'!BV1309</f>
        <v>3.2762180000000001</v>
      </c>
      <c r="BW61" s="4">
        <f t="shared" si="9"/>
        <v>3.7903643223999999</v>
      </c>
      <c r="BY61" s="4">
        <f t="shared" si="10"/>
        <v>12910.118451373308</v>
      </c>
      <c r="BZ61" s="4">
        <f t="shared" si="11"/>
        <v>11832.105051905688</v>
      </c>
      <c r="CA61" s="4">
        <f t="shared" si="12"/>
        <v>1.1419297449120001</v>
      </c>
      <c r="CB61" s="4">
        <f t="shared" si="13"/>
        <v>179.7175376596644</v>
      </c>
    </row>
    <row r="62" spans="1:80" x14ac:dyDescent="0.25">
      <c r="A62" s="2">
        <f>'Raw Data'!A1310</f>
        <v>42070</v>
      </c>
      <c r="B62" s="3">
        <f>'Raw Data'!B1310</f>
        <v>3.9314814814814809E-2</v>
      </c>
      <c r="C62" s="4">
        <f>'Raw Data'!C1310</f>
        <v>9.4969999999999999</v>
      </c>
      <c r="D62" s="4">
        <f>'Raw Data'!D1310</f>
        <v>8.9219000000000008</v>
      </c>
      <c r="E62" s="4">
        <f>'Raw Data'!E1310</f>
        <v>89219.155840000007</v>
      </c>
      <c r="F62" s="4">
        <f>'Raw Data'!F1310</f>
        <v>8.8000000000000007</v>
      </c>
      <c r="G62" s="4">
        <f>'Raw Data'!G1310</f>
        <v>11.3</v>
      </c>
      <c r="H62" s="4">
        <f>'Raw Data'!H1310</f>
        <v>2533</v>
      </c>
      <c r="I62" s="4">
        <f>'Raw Data'!I1310</f>
        <v>0</v>
      </c>
      <c r="J62" s="4">
        <f>'Raw Data'!J1310</f>
        <v>0</v>
      </c>
      <c r="K62" s="4">
        <f>'Raw Data'!K1310</f>
        <v>0.83140000000000003</v>
      </c>
      <c r="L62" s="4">
        <f>'Raw Data'!L1310</f>
        <v>7.8956</v>
      </c>
      <c r="M62" s="4">
        <f>'Raw Data'!M1310</f>
        <v>7.4177999999999997</v>
      </c>
      <c r="N62" s="4">
        <f>'Raw Data'!N1310</f>
        <v>7.3419999999999996</v>
      </c>
      <c r="O62" s="4">
        <f>'Raw Data'!O1310</f>
        <v>9.3949999999999996</v>
      </c>
      <c r="P62" s="4">
        <f>'Raw Data'!P1310</f>
        <v>16.7</v>
      </c>
      <c r="Q62" s="4">
        <f>'Raw Data'!Q1310</f>
        <v>5.5975999999999999</v>
      </c>
      <c r="R62" s="4">
        <f>'Raw Data'!R1310</f>
        <v>7.1627999999999998</v>
      </c>
      <c r="S62" s="4">
        <f>'Raw Data'!S1310</f>
        <v>12.8</v>
      </c>
      <c r="T62" s="4">
        <f>'Raw Data'!T1310</f>
        <v>2532.9845999999998</v>
      </c>
      <c r="U62" s="4">
        <f>'Raw Data'!U1310</f>
        <v>0</v>
      </c>
      <c r="V62" s="4">
        <f>'Raw Data'!V1310</f>
        <v>0</v>
      </c>
      <c r="W62" s="4">
        <f>'Raw Data'!W1310</f>
        <v>0</v>
      </c>
      <c r="X62" s="4">
        <f>'Raw Data'!X1310</f>
        <v>0</v>
      </c>
      <c r="Y62" s="4">
        <f>'Raw Data'!Y1310</f>
        <v>11.8</v>
      </c>
      <c r="Z62" s="4">
        <f>'Raw Data'!Z1310</f>
        <v>867</v>
      </c>
      <c r="AA62" s="4">
        <f>'Raw Data'!AA1310</f>
        <v>883</v>
      </c>
      <c r="AB62" s="4">
        <f>'Raw Data'!AB1310</f>
        <v>820</v>
      </c>
      <c r="AC62" s="4">
        <f>'Raw Data'!AC1310</f>
        <v>54</v>
      </c>
      <c r="AD62" s="4">
        <f>'Raw Data'!AD1310</f>
        <v>8.69</v>
      </c>
      <c r="AE62" s="4">
        <f>'Raw Data'!AE1310</f>
        <v>0.2</v>
      </c>
      <c r="AF62" s="4">
        <f>'Raw Data'!AF1310</f>
        <v>978</v>
      </c>
      <c r="AG62" s="4">
        <f>'Raw Data'!AG1310</f>
        <v>-7</v>
      </c>
      <c r="AH62" s="4">
        <f>'Raw Data'!AH1310</f>
        <v>13</v>
      </c>
      <c r="AI62" s="4">
        <f>'Raw Data'!AI1310</f>
        <v>29</v>
      </c>
      <c r="AJ62" s="4">
        <f>'Raw Data'!AJ1310</f>
        <v>190</v>
      </c>
      <c r="AK62" s="4">
        <f>'Raw Data'!AK1310</f>
        <v>138</v>
      </c>
      <c r="AL62" s="4">
        <f>'Raw Data'!AL1310</f>
        <v>2.2999999999999998</v>
      </c>
      <c r="AM62" s="4">
        <f>'Raw Data'!AM1310</f>
        <v>195</v>
      </c>
      <c r="AN62" s="4" t="str">
        <f>'Raw Data'!AN1310</f>
        <v>n/a</v>
      </c>
      <c r="AO62" s="4">
        <f>'Raw Data'!AO1310</f>
        <v>2</v>
      </c>
      <c r="AP62" s="5">
        <f>'Raw Data'!AP1310</f>
        <v>0.62268518518518523</v>
      </c>
      <c r="AQ62" s="4">
        <f>'Raw Data'!AQ1310</f>
        <v>47.161259999999999</v>
      </c>
      <c r="AR62" s="4">
        <f>'Raw Data'!AR1310</f>
        <v>-88.484005999999994</v>
      </c>
      <c r="AS62" s="4">
        <f>'Raw Data'!AS1310</f>
        <v>315.7</v>
      </c>
      <c r="AT62" s="4">
        <f>'Raw Data'!AT1310</f>
        <v>36.299999999999997</v>
      </c>
      <c r="AU62" s="4">
        <f>'Raw Data'!AU1310</f>
        <v>12</v>
      </c>
      <c r="AV62" s="4">
        <f>'Raw Data'!AV1310</f>
        <v>10</v>
      </c>
      <c r="AW62" s="4" t="str">
        <f>'Raw Data'!AW1310</f>
        <v>0x4b66000</v>
      </c>
      <c r="AX62" s="4">
        <f>'Raw Data'!AX1310</f>
        <v>1.1000000000000001</v>
      </c>
      <c r="AY62" s="4">
        <f>'Raw Data'!AY1310</f>
        <v>2.3127870000000001</v>
      </c>
      <c r="AZ62" s="4">
        <f>'Raw Data'!AZ1310</f>
        <v>3</v>
      </c>
      <c r="BA62" s="4">
        <f>'Raw Data'!BA1310</f>
        <v>14.023</v>
      </c>
      <c r="BB62" s="4">
        <f>'Raw Data'!BB1310</f>
        <v>10.48</v>
      </c>
      <c r="BC62" s="4">
        <f>'Raw Data'!BC1310</f>
        <v>0.75</v>
      </c>
      <c r="BD62" s="4">
        <f>'Raw Data'!BD1310</f>
        <v>20.277000000000001</v>
      </c>
      <c r="BE62" s="4">
        <f>'Raw Data'!BE1310</f>
        <v>1537.316</v>
      </c>
      <c r="BF62" s="4">
        <f>'Raw Data'!BF1310</f>
        <v>919.24699999999996</v>
      </c>
      <c r="BG62" s="4">
        <f>'Raw Data'!BG1310</f>
        <v>0.15</v>
      </c>
      <c r="BH62" s="4">
        <f>'Raw Data'!BH1310</f>
        <v>0.192</v>
      </c>
      <c r="BI62" s="4">
        <f>'Raw Data'!BI1310</f>
        <v>0.34100000000000003</v>
      </c>
      <c r="BJ62" s="4">
        <f>'Raw Data'!BJ1310</f>
        <v>0.114</v>
      </c>
      <c r="BK62" s="4">
        <f>'Raw Data'!BK1310</f>
        <v>0.14599999999999999</v>
      </c>
      <c r="BL62" s="4">
        <f>'Raw Data'!BL1310</f>
        <v>0.26</v>
      </c>
      <c r="BM62" s="4">
        <f>'Raw Data'!BM1310</f>
        <v>16.309100000000001</v>
      </c>
      <c r="BN62" s="4">
        <f>'Raw Data'!BN1310</f>
        <v>0</v>
      </c>
      <c r="BO62" s="4">
        <f>'Raw Data'!BO1310</f>
        <v>0</v>
      </c>
      <c r="BP62" s="4">
        <f>'Raw Data'!BP1310</f>
        <v>0</v>
      </c>
      <c r="BQ62" s="4">
        <f>'Raw Data'!BQ1310</f>
        <v>0</v>
      </c>
      <c r="BR62" s="4">
        <f>'Raw Data'!BR1310</f>
        <v>0.61611700000000003</v>
      </c>
      <c r="BS62" s="4">
        <f>'Raw Data'!BS1310</f>
        <v>-5</v>
      </c>
      <c r="BT62" s="4">
        <f>'Raw Data'!BT1310</f>
        <v>0.16200000000000001</v>
      </c>
      <c r="BU62" s="4">
        <f>'Raw Data'!BU1310</f>
        <v>15.05636</v>
      </c>
      <c r="BV62" s="4">
        <f>'Raw Data'!BV1310</f>
        <v>3.2724000000000002</v>
      </c>
      <c r="BW62" s="4">
        <f t="shared" si="9"/>
        <v>3.977890312</v>
      </c>
      <c r="BY62" s="4">
        <f t="shared" si="10"/>
        <v>17058.884366633119</v>
      </c>
      <c r="BZ62" s="4">
        <f t="shared" si="11"/>
        <v>10200.458641798039</v>
      </c>
      <c r="CA62" s="4">
        <f t="shared" si="12"/>
        <v>1.2650052544800001</v>
      </c>
      <c r="CB62" s="4">
        <f t="shared" si="13"/>
        <v>180.97453680561199</v>
      </c>
    </row>
    <row r="63" spans="1:80" x14ac:dyDescent="0.25">
      <c r="A63" s="2">
        <f>'Raw Data'!A1311</f>
        <v>42070</v>
      </c>
      <c r="B63" s="3">
        <f>'Raw Data'!B1311</f>
        <v>3.932638888888889E-2</v>
      </c>
      <c r="C63" s="4">
        <f>'Raw Data'!C1311</f>
        <v>10.523999999999999</v>
      </c>
      <c r="D63" s="4">
        <f>'Raw Data'!D1311</f>
        <v>7.0113000000000003</v>
      </c>
      <c r="E63" s="4">
        <f>'Raw Data'!E1311</f>
        <v>70112.99252</v>
      </c>
      <c r="F63" s="4">
        <f>'Raw Data'!F1311</f>
        <v>9.1999999999999993</v>
      </c>
      <c r="G63" s="4">
        <f>'Raw Data'!G1311</f>
        <v>11.2</v>
      </c>
      <c r="H63" s="4">
        <f>'Raw Data'!H1311</f>
        <v>2155.6999999999998</v>
      </c>
      <c r="I63" s="4">
        <f>'Raw Data'!I1311</f>
        <v>0</v>
      </c>
      <c r="J63" s="4">
        <f>'Raw Data'!J1311</f>
        <v>0</v>
      </c>
      <c r="K63" s="4">
        <f>'Raw Data'!K1311</f>
        <v>0.84260000000000002</v>
      </c>
      <c r="L63" s="4">
        <f>'Raw Data'!L1311</f>
        <v>8.8673000000000002</v>
      </c>
      <c r="M63" s="4">
        <f>'Raw Data'!M1311</f>
        <v>5.9074</v>
      </c>
      <c r="N63" s="4">
        <f>'Raw Data'!N1311</f>
        <v>7.7515000000000001</v>
      </c>
      <c r="O63" s="4">
        <f>'Raw Data'!O1311</f>
        <v>9.4366000000000003</v>
      </c>
      <c r="P63" s="4">
        <f>'Raw Data'!P1311</f>
        <v>17.2</v>
      </c>
      <c r="Q63" s="4">
        <f>'Raw Data'!Q1311</f>
        <v>5.9097999999999997</v>
      </c>
      <c r="R63" s="4">
        <f>'Raw Data'!R1311</f>
        <v>7.1944999999999997</v>
      </c>
      <c r="S63" s="4">
        <f>'Raw Data'!S1311</f>
        <v>13.1</v>
      </c>
      <c r="T63" s="4">
        <f>'Raw Data'!T1311</f>
        <v>2155.7080999999998</v>
      </c>
      <c r="U63" s="4">
        <f>'Raw Data'!U1311</f>
        <v>0</v>
      </c>
      <c r="V63" s="4">
        <f>'Raw Data'!V1311</f>
        <v>0</v>
      </c>
      <c r="W63" s="4">
        <f>'Raw Data'!W1311</f>
        <v>0</v>
      </c>
      <c r="X63" s="4">
        <f>'Raw Data'!X1311</f>
        <v>0</v>
      </c>
      <c r="Y63" s="4">
        <f>'Raw Data'!Y1311</f>
        <v>11.7</v>
      </c>
      <c r="Z63" s="4">
        <f>'Raw Data'!Z1311</f>
        <v>872</v>
      </c>
      <c r="AA63" s="4">
        <f>'Raw Data'!AA1311</f>
        <v>889</v>
      </c>
      <c r="AB63" s="4">
        <f>'Raw Data'!AB1311</f>
        <v>826</v>
      </c>
      <c r="AC63" s="4">
        <f>'Raw Data'!AC1311</f>
        <v>54</v>
      </c>
      <c r="AD63" s="4">
        <f>'Raw Data'!AD1311</f>
        <v>8.69</v>
      </c>
      <c r="AE63" s="4">
        <f>'Raw Data'!AE1311</f>
        <v>0.2</v>
      </c>
      <c r="AF63" s="4">
        <f>'Raw Data'!AF1311</f>
        <v>978</v>
      </c>
      <c r="AG63" s="4">
        <f>'Raw Data'!AG1311</f>
        <v>-7</v>
      </c>
      <c r="AH63" s="4">
        <f>'Raw Data'!AH1311</f>
        <v>13</v>
      </c>
      <c r="AI63" s="4">
        <f>'Raw Data'!AI1311</f>
        <v>29</v>
      </c>
      <c r="AJ63" s="4">
        <f>'Raw Data'!AJ1311</f>
        <v>189.2</v>
      </c>
      <c r="AK63" s="4">
        <f>'Raw Data'!AK1311</f>
        <v>138</v>
      </c>
      <c r="AL63" s="4">
        <f>'Raw Data'!AL1311</f>
        <v>2.2999999999999998</v>
      </c>
      <c r="AM63" s="4">
        <f>'Raw Data'!AM1311</f>
        <v>195</v>
      </c>
      <c r="AN63" s="4" t="str">
        <f>'Raw Data'!AN1311</f>
        <v>n/a</v>
      </c>
      <c r="AO63" s="4">
        <f>'Raw Data'!AO1311</f>
        <v>2</v>
      </c>
      <c r="AP63" s="5">
        <f>'Raw Data'!AP1311</f>
        <v>0.62269675925925927</v>
      </c>
      <c r="AQ63" s="4">
        <f>'Raw Data'!AQ1311</f>
        <v>47.161403</v>
      </c>
      <c r="AR63" s="4">
        <f>'Raw Data'!AR1311</f>
        <v>-88.484014999999999</v>
      </c>
      <c r="AS63" s="4">
        <f>'Raw Data'!AS1311</f>
        <v>316.10000000000002</v>
      </c>
      <c r="AT63" s="4">
        <f>'Raw Data'!AT1311</f>
        <v>35.799999999999997</v>
      </c>
      <c r="AU63" s="4">
        <f>'Raw Data'!AU1311</f>
        <v>12</v>
      </c>
      <c r="AV63" s="4">
        <f>'Raw Data'!AV1311</f>
        <v>10</v>
      </c>
      <c r="AW63" s="4" t="str">
        <f>'Raw Data'!AW1311</f>
        <v>0x4b66000</v>
      </c>
      <c r="AX63" s="4">
        <f>'Raw Data'!AX1311</f>
        <v>1.1000000000000001</v>
      </c>
      <c r="AY63" s="4">
        <f>'Raw Data'!AY1311</f>
        <v>2.4</v>
      </c>
      <c r="AZ63" s="4">
        <f>'Raw Data'!AZ1311</f>
        <v>3</v>
      </c>
      <c r="BA63" s="4">
        <f>'Raw Data'!BA1311</f>
        <v>14.023</v>
      </c>
      <c r="BB63" s="4">
        <f>'Raw Data'!BB1311</f>
        <v>11.27</v>
      </c>
      <c r="BC63" s="4">
        <f>'Raw Data'!BC1311</f>
        <v>0.8</v>
      </c>
      <c r="BD63" s="4">
        <f>'Raw Data'!BD1311</f>
        <v>18.687000000000001</v>
      </c>
      <c r="BE63" s="4">
        <f>'Raw Data'!BE1311</f>
        <v>1793.1110000000001</v>
      </c>
      <c r="BF63" s="4">
        <f>'Raw Data'!BF1311</f>
        <v>760.30899999999997</v>
      </c>
      <c r="BG63" s="4">
        <f>'Raw Data'!BG1311</f>
        <v>0.16400000000000001</v>
      </c>
      <c r="BH63" s="4">
        <f>'Raw Data'!BH1311</f>
        <v>0.2</v>
      </c>
      <c r="BI63" s="4">
        <f>'Raw Data'!BI1311</f>
        <v>0.36399999999999999</v>
      </c>
      <c r="BJ63" s="4">
        <f>'Raw Data'!BJ1311</f>
        <v>0.125</v>
      </c>
      <c r="BK63" s="4">
        <f>'Raw Data'!BK1311</f>
        <v>0.152</v>
      </c>
      <c r="BL63" s="4">
        <f>'Raw Data'!BL1311</f>
        <v>0.27800000000000002</v>
      </c>
      <c r="BM63" s="4">
        <f>'Raw Data'!BM1311</f>
        <v>14.4154</v>
      </c>
      <c r="BN63" s="4">
        <f>'Raw Data'!BN1311</f>
        <v>0</v>
      </c>
      <c r="BO63" s="4">
        <f>'Raw Data'!BO1311</f>
        <v>0</v>
      </c>
      <c r="BP63" s="4">
        <f>'Raw Data'!BP1311</f>
        <v>0</v>
      </c>
      <c r="BQ63" s="4">
        <f>'Raw Data'!BQ1311</f>
        <v>0</v>
      </c>
      <c r="BR63" s="4">
        <f>'Raw Data'!BR1311</f>
        <v>0.65257399999999999</v>
      </c>
      <c r="BS63" s="4">
        <f>'Raw Data'!BS1311</f>
        <v>-5</v>
      </c>
      <c r="BT63" s="4">
        <f>'Raw Data'!BT1311</f>
        <v>0.16037799999999999</v>
      </c>
      <c r="BU63" s="4">
        <f>'Raw Data'!BU1311</f>
        <v>15.947278000000001</v>
      </c>
      <c r="BV63" s="4">
        <f>'Raw Data'!BV1311</f>
        <v>3.239636</v>
      </c>
      <c r="BW63" s="4">
        <f t="shared" si="9"/>
        <v>4.2132708476000005</v>
      </c>
      <c r="BY63" s="4">
        <f t="shared" si="10"/>
        <v>21074.691586569348</v>
      </c>
      <c r="BZ63" s="4">
        <f t="shared" si="11"/>
        <v>8936.0210748207737</v>
      </c>
      <c r="CA63" s="4">
        <f t="shared" si="12"/>
        <v>1.46914298575</v>
      </c>
      <c r="CB63" s="4">
        <f t="shared" si="13"/>
        <v>169.42627037424441</v>
      </c>
    </row>
    <row r="64" spans="1:80" x14ac:dyDescent="0.25">
      <c r="A64" s="2">
        <f>'Raw Data'!A1312</f>
        <v>42070</v>
      </c>
      <c r="B64" s="3">
        <f>'Raw Data'!B1312</f>
        <v>3.9337962962962963E-2</v>
      </c>
      <c r="C64" s="4">
        <f>'Raw Data'!C1312</f>
        <v>10.510999999999999</v>
      </c>
      <c r="D64" s="4">
        <f>'Raw Data'!D1312</f>
        <v>7.2028999999999996</v>
      </c>
      <c r="E64" s="4">
        <f>'Raw Data'!E1312</f>
        <v>72029.041920000003</v>
      </c>
      <c r="F64" s="4">
        <f>'Raw Data'!F1312</f>
        <v>9.4</v>
      </c>
      <c r="G64" s="4">
        <f>'Raw Data'!G1312</f>
        <v>11.9</v>
      </c>
      <c r="H64" s="4">
        <f>'Raw Data'!H1312</f>
        <v>2082.6999999999998</v>
      </c>
      <c r="I64" s="4">
        <f>'Raw Data'!I1312</f>
        <v>0</v>
      </c>
      <c r="J64" s="4">
        <f>'Raw Data'!J1312</f>
        <v>0</v>
      </c>
      <c r="K64" s="4">
        <f>'Raw Data'!K1312</f>
        <v>0.84089999999999998</v>
      </c>
      <c r="L64" s="4">
        <f>'Raw Data'!L1312</f>
        <v>8.8391999999999999</v>
      </c>
      <c r="M64" s="4">
        <f>'Raw Data'!M1312</f>
        <v>6.0571000000000002</v>
      </c>
      <c r="N64" s="4">
        <f>'Raw Data'!N1312</f>
        <v>7.8817000000000004</v>
      </c>
      <c r="O64" s="4">
        <f>'Raw Data'!O1312</f>
        <v>10.029299999999999</v>
      </c>
      <c r="P64" s="4">
        <f>'Raw Data'!P1312</f>
        <v>17.899999999999999</v>
      </c>
      <c r="Q64" s="4">
        <f>'Raw Data'!Q1312</f>
        <v>6.0090000000000003</v>
      </c>
      <c r="R64" s="4">
        <f>'Raw Data'!R1312</f>
        <v>7.6463999999999999</v>
      </c>
      <c r="S64" s="4">
        <f>'Raw Data'!S1312</f>
        <v>13.7</v>
      </c>
      <c r="T64" s="4">
        <f>'Raw Data'!T1312</f>
        <v>2082.6682000000001</v>
      </c>
      <c r="U64" s="4">
        <f>'Raw Data'!U1312</f>
        <v>0</v>
      </c>
      <c r="V64" s="4">
        <f>'Raw Data'!V1312</f>
        <v>0</v>
      </c>
      <c r="W64" s="4">
        <f>'Raw Data'!W1312</f>
        <v>0</v>
      </c>
      <c r="X64" s="4">
        <f>'Raw Data'!X1312</f>
        <v>0</v>
      </c>
      <c r="Y64" s="4">
        <f>'Raw Data'!Y1312</f>
        <v>11.8</v>
      </c>
      <c r="Z64" s="4">
        <f>'Raw Data'!Z1312</f>
        <v>873</v>
      </c>
      <c r="AA64" s="4">
        <f>'Raw Data'!AA1312</f>
        <v>892</v>
      </c>
      <c r="AB64" s="4">
        <f>'Raw Data'!AB1312</f>
        <v>827</v>
      </c>
      <c r="AC64" s="4">
        <f>'Raw Data'!AC1312</f>
        <v>54</v>
      </c>
      <c r="AD64" s="4">
        <f>'Raw Data'!AD1312</f>
        <v>8.69</v>
      </c>
      <c r="AE64" s="4">
        <f>'Raw Data'!AE1312</f>
        <v>0.2</v>
      </c>
      <c r="AF64" s="4">
        <f>'Raw Data'!AF1312</f>
        <v>978</v>
      </c>
      <c r="AG64" s="4">
        <f>'Raw Data'!AG1312</f>
        <v>-7</v>
      </c>
      <c r="AH64" s="4">
        <f>'Raw Data'!AH1312</f>
        <v>13</v>
      </c>
      <c r="AI64" s="4">
        <f>'Raw Data'!AI1312</f>
        <v>29</v>
      </c>
      <c r="AJ64" s="4">
        <f>'Raw Data'!AJ1312</f>
        <v>189.8</v>
      </c>
      <c r="AK64" s="4">
        <f>'Raw Data'!AK1312</f>
        <v>138</v>
      </c>
      <c r="AL64" s="4">
        <f>'Raw Data'!AL1312</f>
        <v>2.4</v>
      </c>
      <c r="AM64" s="4">
        <f>'Raw Data'!AM1312</f>
        <v>195</v>
      </c>
      <c r="AN64" s="4" t="str">
        <f>'Raw Data'!AN1312</f>
        <v>n/a</v>
      </c>
      <c r="AO64" s="4">
        <f>'Raw Data'!AO1312</f>
        <v>2</v>
      </c>
      <c r="AP64" s="5">
        <f>'Raw Data'!AP1312</f>
        <v>0.62270833333333331</v>
      </c>
      <c r="AQ64" s="4">
        <f>'Raw Data'!AQ1312</f>
        <v>47.161543999999999</v>
      </c>
      <c r="AR64" s="4">
        <f>'Raw Data'!AR1312</f>
        <v>-88.484038999999996</v>
      </c>
      <c r="AS64" s="4">
        <f>'Raw Data'!AS1312</f>
        <v>316.3</v>
      </c>
      <c r="AT64" s="4">
        <f>'Raw Data'!AT1312</f>
        <v>35.6</v>
      </c>
      <c r="AU64" s="4">
        <f>'Raw Data'!AU1312</f>
        <v>12</v>
      </c>
      <c r="AV64" s="4">
        <f>'Raw Data'!AV1312</f>
        <v>10</v>
      </c>
      <c r="AW64" s="4" t="str">
        <f>'Raw Data'!AW1312</f>
        <v>0x4b66000</v>
      </c>
      <c r="AX64" s="4">
        <f>'Raw Data'!AX1312</f>
        <v>1.1000000000000001</v>
      </c>
      <c r="AY64" s="4">
        <f>'Raw Data'!AY1312</f>
        <v>2.4125869999999998</v>
      </c>
      <c r="AZ64" s="4">
        <f>'Raw Data'!AZ1312</f>
        <v>3</v>
      </c>
      <c r="BA64" s="4">
        <f>'Raw Data'!BA1312</f>
        <v>14.023</v>
      </c>
      <c r="BB64" s="4">
        <f>'Raw Data'!BB1312</f>
        <v>11.14</v>
      </c>
      <c r="BC64" s="4">
        <f>'Raw Data'!BC1312</f>
        <v>0.79</v>
      </c>
      <c r="BD64" s="4">
        <f>'Raw Data'!BD1312</f>
        <v>18.917000000000002</v>
      </c>
      <c r="BE64" s="4">
        <f>'Raw Data'!BE1312</f>
        <v>1773.87</v>
      </c>
      <c r="BF64" s="4">
        <f>'Raw Data'!BF1312</f>
        <v>773.65800000000002</v>
      </c>
      <c r="BG64" s="4">
        <f>'Raw Data'!BG1312</f>
        <v>0.16600000000000001</v>
      </c>
      <c r="BH64" s="4">
        <f>'Raw Data'!BH1312</f>
        <v>0.21099999999999999</v>
      </c>
      <c r="BI64" s="4">
        <f>'Raw Data'!BI1312</f>
        <v>0.376</v>
      </c>
      <c r="BJ64" s="4">
        <f>'Raw Data'!BJ1312</f>
        <v>0.126</v>
      </c>
      <c r="BK64" s="4">
        <f>'Raw Data'!BK1312</f>
        <v>0.161</v>
      </c>
      <c r="BL64" s="4">
        <f>'Raw Data'!BL1312</f>
        <v>0.28699999999999998</v>
      </c>
      <c r="BM64" s="4">
        <f>'Raw Data'!BM1312</f>
        <v>13.821300000000001</v>
      </c>
      <c r="BN64" s="4">
        <f>'Raw Data'!BN1312</f>
        <v>0</v>
      </c>
      <c r="BO64" s="4">
        <f>'Raw Data'!BO1312</f>
        <v>0</v>
      </c>
      <c r="BP64" s="4">
        <f>'Raw Data'!BP1312</f>
        <v>0</v>
      </c>
      <c r="BQ64" s="4">
        <f>'Raw Data'!BQ1312</f>
        <v>0</v>
      </c>
      <c r="BR64" s="4">
        <f>'Raw Data'!BR1312</f>
        <v>0.68573600000000001</v>
      </c>
      <c r="BS64" s="4">
        <f>'Raw Data'!BS1312</f>
        <v>-5</v>
      </c>
      <c r="BT64" s="4">
        <f>'Raw Data'!BT1312</f>
        <v>0.16243099999999999</v>
      </c>
      <c r="BU64" s="4">
        <f>'Raw Data'!BU1312</f>
        <v>16.757680000000001</v>
      </c>
      <c r="BV64" s="4">
        <f>'Raw Data'!BV1312</f>
        <v>3.2810980000000001</v>
      </c>
      <c r="BW64" s="4">
        <f t="shared" si="9"/>
        <v>4.4273790560000004</v>
      </c>
      <c r="BY64" s="4">
        <f t="shared" si="10"/>
        <v>21908.022070519197</v>
      </c>
      <c r="BZ64" s="4">
        <f t="shared" si="11"/>
        <v>9554.9936235652804</v>
      </c>
      <c r="CA64" s="4">
        <f t="shared" si="12"/>
        <v>1.5561516801599999</v>
      </c>
      <c r="CB64" s="4">
        <f t="shared" si="13"/>
        <v>170.69872394440802</v>
      </c>
    </row>
    <row r="65" spans="1:80" x14ac:dyDescent="0.25">
      <c r="A65" s="2">
        <f>'Raw Data'!A1313</f>
        <v>42070</v>
      </c>
      <c r="B65" s="3">
        <f>'Raw Data'!B1313</f>
        <v>3.9349537037037037E-2</v>
      </c>
      <c r="C65" s="4">
        <f>'Raw Data'!C1313</f>
        <v>10.601000000000001</v>
      </c>
      <c r="D65" s="4">
        <f>'Raw Data'!D1313</f>
        <v>6.9711999999999996</v>
      </c>
      <c r="E65" s="4">
        <f>'Raw Data'!E1313</f>
        <v>69711.594790000003</v>
      </c>
      <c r="F65" s="4">
        <f>'Raw Data'!F1313</f>
        <v>10.199999999999999</v>
      </c>
      <c r="G65" s="4">
        <f>'Raw Data'!G1313</f>
        <v>19.5</v>
      </c>
      <c r="H65" s="4">
        <f>'Raw Data'!H1313</f>
        <v>2141</v>
      </c>
      <c r="I65" s="4">
        <f>'Raw Data'!I1313</f>
        <v>0</v>
      </c>
      <c r="J65" s="4">
        <f>'Raw Data'!J1313</f>
        <v>0</v>
      </c>
      <c r="K65" s="4">
        <f>'Raw Data'!K1313</f>
        <v>0.84240000000000004</v>
      </c>
      <c r="L65" s="4">
        <f>'Raw Data'!L1313</f>
        <v>8.9304000000000006</v>
      </c>
      <c r="M65" s="4">
        <f>'Raw Data'!M1313</f>
        <v>5.8723000000000001</v>
      </c>
      <c r="N65" s="4">
        <f>'Raw Data'!N1313</f>
        <v>8.5726999999999993</v>
      </c>
      <c r="O65" s="4">
        <f>'Raw Data'!O1313</f>
        <v>16.408799999999999</v>
      </c>
      <c r="P65" s="4">
        <f>'Raw Data'!P1313</f>
        <v>25</v>
      </c>
      <c r="Q65" s="4">
        <f>'Raw Data'!Q1313</f>
        <v>6.5358999999999998</v>
      </c>
      <c r="R65" s="4">
        <f>'Raw Data'!R1313</f>
        <v>12.510199999999999</v>
      </c>
      <c r="S65" s="4">
        <f>'Raw Data'!S1313</f>
        <v>19</v>
      </c>
      <c r="T65" s="4">
        <f>'Raw Data'!T1313</f>
        <v>2140.9585999999999</v>
      </c>
      <c r="U65" s="4">
        <f>'Raw Data'!U1313</f>
        <v>0</v>
      </c>
      <c r="V65" s="4">
        <f>'Raw Data'!V1313</f>
        <v>0</v>
      </c>
      <c r="W65" s="4">
        <f>'Raw Data'!W1313</f>
        <v>0</v>
      </c>
      <c r="X65" s="4">
        <f>'Raw Data'!X1313</f>
        <v>0</v>
      </c>
      <c r="Y65" s="4">
        <f>'Raw Data'!Y1313</f>
        <v>11.7</v>
      </c>
      <c r="Z65" s="4">
        <f>'Raw Data'!Z1313</f>
        <v>871</v>
      </c>
      <c r="AA65" s="4">
        <f>'Raw Data'!AA1313</f>
        <v>890</v>
      </c>
      <c r="AB65" s="4">
        <f>'Raw Data'!AB1313</f>
        <v>825</v>
      </c>
      <c r="AC65" s="4">
        <f>'Raw Data'!AC1313</f>
        <v>54</v>
      </c>
      <c r="AD65" s="4">
        <f>'Raw Data'!AD1313</f>
        <v>8.69</v>
      </c>
      <c r="AE65" s="4">
        <f>'Raw Data'!AE1313</f>
        <v>0.2</v>
      </c>
      <c r="AF65" s="4">
        <f>'Raw Data'!AF1313</f>
        <v>978</v>
      </c>
      <c r="AG65" s="4">
        <f>'Raw Data'!AG1313</f>
        <v>-7</v>
      </c>
      <c r="AH65" s="4">
        <f>'Raw Data'!AH1313</f>
        <v>13</v>
      </c>
      <c r="AI65" s="4">
        <f>'Raw Data'!AI1313</f>
        <v>29</v>
      </c>
      <c r="AJ65" s="4">
        <f>'Raw Data'!AJ1313</f>
        <v>190</v>
      </c>
      <c r="AK65" s="4">
        <f>'Raw Data'!AK1313</f>
        <v>138</v>
      </c>
      <c r="AL65" s="4">
        <f>'Raw Data'!AL1313</f>
        <v>2.2999999999999998</v>
      </c>
      <c r="AM65" s="4">
        <f>'Raw Data'!AM1313</f>
        <v>195</v>
      </c>
      <c r="AN65" s="4" t="str">
        <f>'Raw Data'!AN1313</f>
        <v>n/a</v>
      </c>
      <c r="AO65" s="4">
        <f>'Raw Data'!AO1313</f>
        <v>2</v>
      </c>
      <c r="AP65" s="5">
        <f>'Raw Data'!AP1313</f>
        <v>0.62271990740740735</v>
      </c>
      <c r="AQ65" s="4">
        <f>'Raw Data'!AQ1313</f>
        <v>47.161695000000002</v>
      </c>
      <c r="AR65" s="4">
        <f>'Raw Data'!AR1313</f>
        <v>-88.484087000000002</v>
      </c>
      <c r="AS65" s="4">
        <f>'Raw Data'!AS1313</f>
        <v>316.3</v>
      </c>
      <c r="AT65" s="4">
        <f>'Raw Data'!AT1313</f>
        <v>36.9</v>
      </c>
      <c r="AU65" s="4">
        <f>'Raw Data'!AU1313</f>
        <v>12</v>
      </c>
      <c r="AV65" s="4">
        <f>'Raw Data'!AV1313</f>
        <v>10</v>
      </c>
      <c r="AW65" s="4" t="str">
        <f>'Raw Data'!AW1313</f>
        <v>0x4b66000</v>
      </c>
      <c r="AX65" s="4">
        <f>'Raw Data'!AX1313</f>
        <v>1.1000000000000001</v>
      </c>
      <c r="AY65" s="4">
        <f>'Raw Data'!AY1313</f>
        <v>2.5124879999999998</v>
      </c>
      <c r="AZ65" s="4">
        <f>'Raw Data'!AZ1313</f>
        <v>3.0124879999999998</v>
      </c>
      <c r="BA65" s="4">
        <f>'Raw Data'!BA1313</f>
        <v>14.023</v>
      </c>
      <c r="BB65" s="4">
        <f>'Raw Data'!BB1313</f>
        <v>11.25</v>
      </c>
      <c r="BC65" s="4">
        <f>'Raw Data'!BC1313</f>
        <v>0.8</v>
      </c>
      <c r="BD65" s="4">
        <f>'Raw Data'!BD1313</f>
        <v>18.712</v>
      </c>
      <c r="BE65" s="4">
        <f>'Raw Data'!BE1313</f>
        <v>1802.6679999999999</v>
      </c>
      <c r="BF65" s="4">
        <f>'Raw Data'!BF1313</f>
        <v>754.45699999999999</v>
      </c>
      <c r="BG65" s="4">
        <f>'Raw Data'!BG1313</f>
        <v>0.18099999999999999</v>
      </c>
      <c r="BH65" s="4">
        <f>'Raw Data'!BH1313</f>
        <v>0.34699999999999998</v>
      </c>
      <c r="BI65" s="4">
        <f>'Raw Data'!BI1313</f>
        <v>0.52800000000000002</v>
      </c>
      <c r="BJ65" s="4">
        <f>'Raw Data'!BJ1313</f>
        <v>0.13800000000000001</v>
      </c>
      <c r="BK65" s="4">
        <f>'Raw Data'!BK1313</f>
        <v>0.26400000000000001</v>
      </c>
      <c r="BL65" s="4">
        <f>'Raw Data'!BL1313</f>
        <v>0.40300000000000002</v>
      </c>
      <c r="BM65" s="4">
        <f>'Raw Data'!BM1313</f>
        <v>14.291399999999999</v>
      </c>
      <c r="BN65" s="4">
        <f>'Raw Data'!BN1313</f>
        <v>0</v>
      </c>
      <c r="BO65" s="4">
        <f>'Raw Data'!BO1313</f>
        <v>0</v>
      </c>
      <c r="BP65" s="4">
        <f>'Raw Data'!BP1313</f>
        <v>0</v>
      </c>
      <c r="BQ65" s="4">
        <f>'Raw Data'!BQ1313</f>
        <v>0</v>
      </c>
      <c r="BR65" s="4">
        <f>'Raw Data'!BR1313</f>
        <v>0.69929699999999995</v>
      </c>
      <c r="BS65" s="4">
        <f>'Raw Data'!BS1313</f>
        <v>-5</v>
      </c>
      <c r="BT65" s="4">
        <f>'Raw Data'!BT1313</f>
        <v>0.16056799999999999</v>
      </c>
      <c r="BU65" s="4">
        <f>'Raw Data'!BU1313</f>
        <v>17.089078000000001</v>
      </c>
      <c r="BV65" s="4">
        <f>'Raw Data'!BV1313</f>
        <v>3.243465</v>
      </c>
      <c r="BW65" s="4">
        <f t="shared" si="9"/>
        <v>4.5149344076000002</v>
      </c>
      <c r="BY65" s="4">
        <f t="shared" si="10"/>
        <v>22703.973402296648</v>
      </c>
      <c r="BZ65" s="4">
        <f t="shared" si="11"/>
        <v>9502.122221716103</v>
      </c>
      <c r="CA65" s="4">
        <f t="shared" si="12"/>
        <v>1.7380617670680001</v>
      </c>
      <c r="CB65" s="4">
        <f t="shared" si="13"/>
        <v>179.99518795562039</v>
      </c>
    </row>
    <row r="66" spans="1:80" x14ac:dyDescent="0.25">
      <c r="A66" s="2">
        <f>'Raw Data'!A1314</f>
        <v>42070</v>
      </c>
      <c r="B66" s="3">
        <f>'Raw Data'!B1314</f>
        <v>3.9361111111111111E-2</v>
      </c>
      <c r="C66" s="4">
        <f>'Raw Data'!C1314</f>
        <v>11.78</v>
      </c>
      <c r="D66" s="4">
        <f>'Raw Data'!D1314</f>
        <v>5.4143999999999997</v>
      </c>
      <c r="E66" s="4">
        <f>'Raw Data'!E1314</f>
        <v>54144.325019999997</v>
      </c>
      <c r="F66" s="4">
        <f>'Raw Data'!F1314</f>
        <v>12.6</v>
      </c>
      <c r="G66" s="4">
        <f>'Raw Data'!G1314</f>
        <v>31.6</v>
      </c>
      <c r="H66" s="4">
        <f>'Raw Data'!H1314</f>
        <v>1959.6</v>
      </c>
      <c r="I66" s="4">
        <f>'Raw Data'!I1314</f>
        <v>0</v>
      </c>
      <c r="J66" s="4">
        <f>'Raw Data'!J1314</f>
        <v>0</v>
      </c>
      <c r="K66" s="4">
        <f>'Raw Data'!K1314</f>
        <v>0.84830000000000005</v>
      </c>
      <c r="L66" s="4">
        <f>'Raw Data'!L1314</f>
        <v>9.9923999999999999</v>
      </c>
      <c r="M66" s="4">
        <f>'Raw Data'!M1314</f>
        <v>4.5929000000000002</v>
      </c>
      <c r="N66" s="4">
        <f>'Raw Data'!N1314</f>
        <v>10.671900000000001</v>
      </c>
      <c r="O66" s="4">
        <f>'Raw Data'!O1314</f>
        <v>26.835000000000001</v>
      </c>
      <c r="P66" s="4">
        <f>'Raw Data'!P1314</f>
        <v>37.5</v>
      </c>
      <c r="Q66" s="4">
        <f>'Raw Data'!Q1314</f>
        <v>8.1363000000000003</v>
      </c>
      <c r="R66" s="4">
        <f>'Raw Data'!R1314</f>
        <v>20.459199999999999</v>
      </c>
      <c r="S66" s="4">
        <f>'Raw Data'!S1314</f>
        <v>28.6</v>
      </c>
      <c r="T66" s="4">
        <f>'Raw Data'!T1314</f>
        <v>1959.5614</v>
      </c>
      <c r="U66" s="4">
        <f>'Raw Data'!U1314</f>
        <v>0</v>
      </c>
      <c r="V66" s="4">
        <f>'Raw Data'!V1314</f>
        <v>0</v>
      </c>
      <c r="W66" s="4">
        <f>'Raw Data'!W1314</f>
        <v>0</v>
      </c>
      <c r="X66" s="4">
        <f>'Raw Data'!X1314</f>
        <v>0</v>
      </c>
      <c r="Y66" s="4">
        <f>'Raw Data'!Y1314</f>
        <v>11.7</v>
      </c>
      <c r="Z66" s="4">
        <f>'Raw Data'!Z1314</f>
        <v>873</v>
      </c>
      <c r="AA66" s="4">
        <f>'Raw Data'!AA1314</f>
        <v>891</v>
      </c>
      <c r="AB66" s="4">
        <f>'Raw Data'!AB1314</f>
        <v>825</v>
      </c>
      <c r="AC66" s="4">
        <f>'Raw Data'!AC1314</f>
        <v>54</v>
      </c>
      <c r="AD66" s="4">
        <f>'Raw Data'!AD1314</f>
        <v>8.69</v>
      </c>
      <c r="AE66" s="4">
        <f>'Raw Data'!AE1314</f>
        <v>0.2</v>
      </c>
      <c r="AF66" s="4">
        <f>'Raw Data'!AF1314</f>
        <v>978</v>
      </c>
      <c r="AG66" s="4">
        <f>'Raw Data'!AG1314</f>
        <v>-7</v>
      </c>
      <c r="AH66" s="4">
        <f>'Raw Data'!AH1314</f>
        <v>13</v>
      </c>
      <c r="AI66" s="4">
        <f>'Raw Data'!AI1314</f>
        <v>29</v>
      </c>
      <c r="AJ66" s="4">
        <f>'Raw Data'!AJ1314</f>
        <v>190</v>
      </c>
      <c r="AK66" s="4">
        <f>'Raw Data'!AK1314</f>
        <v>138</v>
      </c>
      <c r="AL66" s="4">
        <f>'Raw Data'!AL1314</f>
        <v>2.4</v>
      </c>
      <c r="AM66" s="4">
        <f>'Raw Data'!AM1314</f>
        <v>195</v>
      </c>
      <c r="AN66" s="4" t="str">
        <f>'Raw Data'!AN1314</f>
        <v>n/a</v>
      </c>
      <c r="AO66" s="4">
        <f>'Raw Data'!AO1314</f>
        <v>2</v>
      </c>
      <c r="AP66" s="5">
        <f>'Raw Data'!AP1314</f>
        <v>0.6227314814814815</v>
      </c>
      <c r="AQ66" s="4">
        <f>'Raw Data'!AQ1314</f>
        <v>47.161852000000003</v>
      </c>
      <c r="AR66" s="4">
        <f>'Raw Data'!AR1314</f>
        <v>-88.484157999999994</v>
      </c>
      <c r="AS66" s="4">
        <f>'Raw Data'!AS1314</f>
        <v>316.2</v>
      </c>
      <c r="AT66" s="4">
        <f>'Raw Data'!AT1314</f>
        <v>38.700000000000003</v>
      </c>
      <c r="AU66" s="4">
        <f>'Raw Data'!AU1314</f>
        <v>12</v>
      </c>
      <c r="AV66" s="4">
        <f>'Raw Data'!AV1314</f>
        <v>10</v>
      </c>
      <c r="AW66" s="4" t="str">
        <f>'Raw Data'!AW1314</f>
        <v>0x4b66000</v>
      </c>
      <c r="AX66" s="4">
        <f>'Raw Data'!AX1314</f>
        <v>1.1000000000000001</v>
      </c>
      <c r="AY66" s="4">
        <f>'Raw Data'!AY1314</f>
        <v>2.6</v>
      </c>
      <c r="AZ66" s="4">
        <f>'Raw Data'!AZ1314</f>
        <v>3.1</v>
      </c>
      <c r="BA66" s="4">
        <f>'Raw Data'!BA1314</f>
        <v>14.023</v>
      </c>
      <c r="BB66" s="4">
        <f>'Raw Data'!BB1314</f>
        <v>11.71</v>
      </c>
      <c r="BC66" s="4">
        <f>'Raw Data'!BC1314</f>
        <v>0.84</v>
      </c>
      <c r="BD66" s="4">
        <f>'Raw Data'!BD1314</f>
        <v>17.888000000000002</v>
      </c>
      <c r="BE66" s="4">
        <f>'Raw Data'!BE1314</f>
        <v>2049.3119999999999</v>
      </c>
      <c r="BF66" s="4">
        <f>'Raw Data'!BF1314</f>
        <v>599.51700000000005</v>
      </c>
      <c r="BG66" s="4">
        <f>'Raw Data'!BG1314</f>
        <v>0.22900000000000001</v>
      </c>
      <c r="BH66" s="4">
        <f>'Raw Data'!BH1314</f>
        <v>0.57599999999999996</v>
      </c>
      <c r="BI66" s="4">
        <f>'Raw Data'!BI1314</f>
        <v>0.80600000000000005</v>
      </c>
      <c r="BJ66" s="4">
        <f>'Raw Data'!BJ1314</f>
        <v>0.17499999999999999</v>
      </c>
      <c r="BK66" s="4">
        <f>'Raw Data'!BK1314</f>
        <v>0.439</v>
      </c>
      <c r="BL66" s="4">
        <f>'Raw Data'!BL1314</f>
        <v>0.61399999999999999</v>
      </c>
      <c r="BM66" s="4">
        <f>'Raw Data'!BM1314</f>
        <v>13.2898</v>
      </c>
      <c r="BN66" s="4">
        <f>'Raw Data'!BN1314</f>
        <v>0</v>
      </c>
      <c r="BO66" s="4">
        <f>'Raw Data'!BO1314</f>
        <v>0</v>
      </c>
      <c r="BP66" s="4">
        <f>'Raw Data'!BP1314</f>
        <v>0</v>
      </c>
      <c r="BQ66" s="4">
        <f>'Raw Data'!BQ1314</f>
        <v>0</v>
      </c>
      <c r="BR66" s="4">
        <f>'Raw Data'!BR1314</f>
        <v>0.68883499999999998</v>
      </c>
      <c r="BS66" s="4">
        <f>'Raw Data'!BS1314</f>
        <v>-5</v>
      </c>
      <c r="BT66" s="4">
        <f>'Raw Data'!BT1314</f>
        <v>0.16243299999999999</v>
      </c>
      <c r="BU66" s="4">
        <f>'Raw Data'!BU1314</f>
        <v>16.833404999999999</v>
      </c>
      <c r="BV66" s="4">
        <f>'Raw Data'!BV1314</f>
        <v>3.2811469999999998</v>
      </c>
      <c r="BW66" s="4">
        <f t="shared" si="9"/>
        <v>4.4473856009999997</v>
      </c>
      <c r="BY66" s="4">
        <f t="shared" si="10"/>
        <v>25424.214465244317</v>
      </c>
      <c r="BZ66" s="4">
        <f t="shared" si="11"/>
        <v>7437.7394869887448</v>
      </c>
      <c r="CA66" s="4">
        <f t="shared" si="12"/>
        <v>2.1710884098749998</v>
      </c>
      <c r="CB66" s="4">
        <f t="shared" si="13"/>
        <v>164.87617571175298</v>
      </c>
    </row>
    <row r="67" spans="1:80" x14ac:dyDescent="0.25">
      <c r="A67" s="2">
        <f>'Raw Data'!A1315</f>
        <v>42070</v>
      </c>
      <c r="B67" s="3">
        <f>'Raw Data'!B1315</f>
        <v>3.9372685185185184E-2</v>
      </c>
      <c r="C67" s="4">
        <f>'Raw Data'!C1315</f>
        <v>12.49</v>
      </c>
      <c r="D67" s="4">
        <f>'Raw Data'!D1315</f>
        <v>3.9335</v>
      </c>
      <c r="E67" s="4">
        <f>'Raw Data'!E1315</f>
        <v>39334.910279999996</v>
      </c>
      <c r="F67" s="4">
        <f>'Raw Data'!F1315</f>
        <v>15.4</v>
      </c>
      <c r="G67" s="4">
        <f>'Raw Data'!G1315</f>
        <v>39.9</v>
      </c>
      <c r="H67" s="4">
        <f>'Raw Data'!H1315</f>
        <v>1780.8</v>
      </c>
      <c r="I67" s="4">
        <f>'Raw Data'!I1315</f>
        <v>0</v>
      </c>
      <c r="J67" s="4">
        <f>'Raw Data'!J1315</f>
        <v>0</v>
      </c>
      <c r="K67" s="4">
        <f>'Raw Data'!K1315</f>
        <v>0.85670000000000002</v>
      </c>
      <c r="L67" s="4">
        <f>'Raw Data'!L1315</f>
        <v>10.6996</v>
      </c>
      <c r="M67" s="4">
        <f>'Raw Data'!M1315</f>
        <v>3.3696999999999999</v>
      </c>
      <c r="N67" s="4">
        <f>'Raw Data'!N1315</f>
        <v>13.1693</v>
      </c>
      <c r="O67" s="4">
        <f>'Raw Data'!O1315</f>
        <v>34.214500000000001</v>
      </c>
      <c r="P67" s="4">
        <f>'Raw Data'!P1315</f>
        <v>47.4</v>
      </c>
      <c r="Q67" s="4">
        <f>'Raw Data'!Q1315</f>
        <v>10.0404</v>
      </c>
      <c r="R67" s="4">
        <f>'Raw Data'!R1315</f>
        <v>26.0854</v>
      </c>
      <c r="S67" s="4">
        <f>'Raw Data'!S1315</f>
        <v>36.1</v>
      </c>
      <c r="T67" s="4">
        <f>'Raw Data'!T1315</f>
        <v>1780.8063</v>
      </c>
      <c r="U67" s="4">
        <f>'Raw Data'!U1315</f>
        <v>0</v>
      </c>
      <c r="V67" s="4">
        <f>'Raw Data'!V1315</f>
        <v>0</v>
      </c>
      <c r="W67" s="4">
        <f>'Raw Data'!W1315</f>
        <v>0</v>
      </c>
      <c r="X67" s="4">
        <f>'Raw Data'!X1315</f>
        <v>0</v>
      </c>
      <c r="Y67" s="4">
        <f>'Raw Data'!Y1315</f>
        <v>11.8</v>
      </c>
      <c r="Z67" s="4">
        <f>'Raw Data'!Z1315</f>
        <v>875</v>
      </c>
      <c r="AA67" s="4">
        <f>'Raw Data'!AA1315</f>
        <v>893</v>
      </c>
      <c r="AB67" s="4">
        <f>'Raw Data'!AB1315</f>
        <v>827</v>
      </c>
      <c r="AC67" s="4">
        <f>'Raw Data'!AC1315</f>
        <v>54</v>
      </c>
      <c r="AD67" s="4">
        <f>'Raw Data'!AD1315</f>
        <v>8.69</v>
      </c>
      <c r="AE67" s="4">
        <f>'Raw Data'!AE1315</f>
        <v>0.2</v>
      </c>
      <c r="AF67" s="4">
        <f>'Raw Data'!AF1315</f>
        <v>978</v>
      </c>
      <c r="AG67" s="4">
        <f>'Raw Data'!AG1315</f>
        <v>-7</v>
      </c>
      <c r="AH67" s="4">
        <f>'Raw Data'!AH1315</f>
        <v>13</v>
      </c>
      <c r="AI67" s="4">
        <f>'Raw Data'!AI1315</f>
        <v>29</v>
      </c>
      <c r="AJ67" s="4">
        <f>'Raw Data'!AJ1315</f>
        <v>190</v>
      </c>
      <c r="AK67" s="4">
        <f>'Raw Data'!AK1315</f>
        <v>138</v>
      </c>
      <c r="AL67" s="4">
        <f>'Raw Data'!AL1315</f>
        <v>2.6</v>
      </c>
      <c r="AM67" s="4">
        <f>'Raw Data'!AM1315</f>
        <v>195</v>
      </c>
      <c r="AN67" s="4" t="str">
        <f>'Raw Data'!AN1315</f>
        <v>n/a</v>
      </c>
      <c r="AO67" s="4">
        <f>'Raw Data'!AO1315</f>
        <v>2</v>
      </c>
      <c r="AP67" s="5">
        <f>'Raw Data'!AP1315</f>
        <v>0.62274305555555554</v>
      </c>
      <c r="AQ67" s="4">
        <f>'Raw Data'!AQ1315</f>
        <v>47.162011</v>
      </c>
      <c r="AR67" s="4">
        <f>'Raw Data'!AR1315</f>
        <v>-88.484213999999994</v>
      </c>
      <c r="AS67" s="4">
        <f>'Raw Data'!AS1315</f>
        <v>316.2</v>
      </c>
      <c r="AT67" s="4">
        <f>'Raw Data'!AT1315</f>
        <v>39.799999999999997</v>
      </c>
      <c r="AU67" s="4">
        <f>'Raw Data'!AU1315</f>
        <v>12</v>
      </c>
      <c r="AV67" s="4">
        <f>'Raw Data'!AV1315</f>
        <v>10</v>
      </c>
      <c r="AW67" s="4" t="str">
        <f>'Raw Data'!AW1315</f>
        <v>0x4b66000</v>
      </c>
      <c r="AX67" s="4">
        <f>'Raw Data'!AX1315</f>
        <v>1.087712</v>
      </c>
      <c r="AY67" s="4">
        <f>'Raw Data'!AY1315</f>
        <v>2.6122879999999999</v>
      </c>
      <c r="AZ67" s="4">
        <f>'Raw Data'!AZ1315</f>
        <v>3.1</v>
      </c>
      <c r="BA67" s="4">
        <f>'Raw Data'!BA1315</f>
        <v>14.023</v>
      </c>
      <c r="BB67" s="4">
        <f>'Raw Data'!BB1315</f>
        <v>12.43</v>
      </c>
      <c r="BC67" s="4">
        <f>'Raw Data'!BC1315</f>
        <v>0.89</v>
      </c>
      <c r="BD67" s="4">
        <f>'Raw Data'!BD1315</f>
        <v>16.731999999999999</v>
      </c>
      <c r="BE67" s="4">
        <f>'Raw Data'!BE1315</f>
        <v>2276.8420000000001</v>
      </c>
      <c r="BF67" s="4">
        <f>'Raw Data'!BF1315</f>
        <v>456.38499999999999</v>
      </c>
      <c r="BG67" s="4">
        <f>'Raw Data'!BG1315</f>
        <v>0.29299999999999998</v>
      </c>
      <c r="BH67" s="4">
        <f>'Raw Data'!BH1315</f>
        <v>0.76200000000000001</v>
      </c>
      <c r="BI67" s="4">
        <f>'Raw Data'!BI1315</f>
        <v>1.056</v>
      </c>
      <c r="BJ67" s="4">
        <f>'Raw Data'!BJ1315</f>
        <v>0.224</v>
      </c>
      <c r="BK67" s="4">
        <f>'Raw Data'!BK1315</f>
        <v>0.58099999999999996</v>
      </c>
      <c r="BL67" s="4">
        <f>'Raw Data'!BL1315</f>
        <v>0.80500000000000005</v>
      </c>
      <c r="BM67" s="4">
        <f>'Raw Data'!BM1315</f>
        <v>12.531499999999999</v>
      </c>
      <c r="BN67" s="4">
        <f>'Raw Data'!BN1315</f>
        <v>0</v>
      </c>
      <c r="BO67" s="4">
        <f>'Raw Data'!BO1315</f>
        <v>0</v>
      </c>
      <c r="BP67" s="4">
        <f>'Raw Data'!BP1315</f>
        <v>0</v>
      </c>
      <c r="BQ67" s="4">
        <f>'Raw Data'!BQ1315</f>
        <v>0</v>
      </c>
      <c r="BR67" s="4">
        <f>'Raw Data'!BR1315</f>
        <v>0.72264200000000001</v>
      </c>
      <c r="BS67" s="4">
        <f>'Raw Data'!BS1315</f>
        <v>-5</v>
      </c>
      <c r="BT67" s="4">
        <f>'Raw Data'!BT1315</f>
        <v>0.16300000000000001</v>
      </c>
      <c r="BU67" s="4">
        <f>'Raw Data'!BU1315</f>
        <v>17.659552999999999</v>
      </c>
      <c r="BV67" s="4">
        <f>'Raw Data'!BV1315</f>
        <v>3.2926000000000002</v>
      </c>
      <c r="BW67" s="4">
        <f t="shared" si="9"/>
        <v>4.6656539025999999</v>
      </c>
      <c r="BY67" s="4">
        <f t="shared" si="10"/>
        <v>29633.304823088361</v>
      </c>
      <c r="BZ67" s="4">
        <f t="shared" si="11"/>
        <v>5939.8921056819845</v>
      </c>
      <c r="CA67" s="4">
        <f t="shared" si="12"/>
        <v>2.9153802856639999</v>
      </c>
      <c r="CB67" s="4">
        <f t="shared" si="13"/>
        <v>163.09860736517149</v>
      </c>
    </row>
    <row r="68" spans="1:80" x14ac:dyDescent="0.25">
      <c r="A68" s="2">
        <f>'Raw Data'!A1316</f>
        <v>42070</v>
      </c>
      <c r="B68" s="3">
        <f>'Raw Data'!B1316</f>
        <v>3.9384259259259258E-2</v>
      </c>
      <c r="C68" s="4">
        <f>'Raw Data'!C1316</f>
        <v>13.041</v>
      </c>
      <c r="D68" s="4">
        <f>'Raw Data'!D1316</f>
        <v>3.0224000000000002</v>
      </c>
      <c r="E68" s="4">
        <f>'Raw Data'!E1316</f>
        <v>30223.98042</v>
      </c>
      <c r="F68" s="4">
        <f>'Raw Data'!F1316</f>
        <v>18</v>
      </c>
      <c r="G68" s="4">
        <f>'Raw Data'!G1316</f>
        <v>43.1</v>
      </c>
      <c r="H68" s="4">
        <f>'Raw Data'!H1316</f>
        <v>1566.5</v>
      </c>
      <c r="I68" s="4">
        <f>'Raw Data'!I1316</f>
        <v>0</v>
      </c>
      <c r="J68" s="4">
        <f>'Raw Data'!J1316</f>
        <v>0</v>
      </c>
      <c r="K68" s="4">
        <f>'Raw Data'!K1316</f>
        <v>0.86099999999999999</v>
      </c>
      <c r="L68" s="4">
        <f>'Raw Data'!L1316</f>
        <v>11.227399999999999</v>
      </c>
      <c r="M68" s="4">
        <f>'Raw Data'!M1316</f>
        <v>2.6021000000000001</v>
      </c>
      <c r="N68" s="4">
        <f>'Raw Data'!N1316</f>
        <v>15.4572</v>
      </c>
      <c r="O68" s="4">
        <f>'Raw Data'!O1316</f>
        <v>37.0837</v>
      </c>
      <c r="P68" s="4">
        <f>'Raw Data'!P1316</f>
        <v>52.5</v>
      </c>
      <c r="Q68" s="4">
        <f>'Raw Data'!Q1316</f>
        <v>11.784700000000001</v>
      </c>
      <c r="R68" s="4">
        <f>'Raw Data'!R1316</f>
        <v>28.2729</v>
      </c>
      <c r="S68" s="4">
        <f>'Raw Data'!S1316</f>
        <v>40.1</v>
      </c>
      <c r="T68" s="4">
        <f>'Raw Data'!T1316</f>
        <v>1566.5338999999999</v>
      </c>
      <c r="U68" s="4">
        <f>'Raw Data'!U1316</f>
        <v>0</v>
      </c>
      <c r="V68" s="4">
        <f>'Raw Data'!V1316</f>
        <v>0</v>
      </c>
      <c r="W68" s="4">
        <f>'Raw Data'!W1316</f>
        <v>0</v>
      </c>
      <c r="X68" s="4">
        <f>'Raw Data'!X1316</f>
        <v>0</v>
      </c>
      <c r="Y68" s="4">
        <f>'Raw Data'!Y1316</f>
        <v>11.7</v>
      </c>
      <c r="Z68" s="4">
        <f>'Raw Data'!Z1316</f>
        <v>876</v>
      </c>
      <c r="AA68" s="4">
        <f>'Raw Data'!AA1316</f>
        <v>895</v>
      </c>
      <c r="AB68" s="4">
        <f>'Raw Data'!AB1316</f>
        <v>829</v>
      </c>
      <c r="AC68" s="4">
        <f>'Raw Data'!AC1316</f>
        <v>54</v>
      </c>
      <c r="AD68" s="4">
        <f>'Raw Data'!AD1316</f>
        <v>8.69</v>
      </c>
      <c r="AE68" s="4">
        <f>'Raw Data'!AE1316</f>
        <v>0.2</v>
      </c>
      <c r="AF68" s="4">
        <f>'Raw Data'!AF1316</f>
        <v>978</v>
      </c>
      <c r="AG68" s="4">
        <f>'Raw Data'!AG1316</f>
        <v>-7</v>
      </c>
      <c r="AH68" s="4">
        <f>'Raw Data'!AH1316</f>
        <v>13</v>
      </c>
      <c r="AI68" s="4">
        <f>'Raw Data'!AI1316</f>
        <v>29</v>
      </c>
      <c r="AJ68" s="4">
        <f>'Raw Data'!AJ1316</f>
        <v>190</v>
      </c>
      <c r="AK68" s="4">
        <f>'Raw Data'!AK1316</f>
        <v>138</v>
      </c>
      <c r="AL68" s="4">
        <f>'Raw Data'!AL1316</f>
        <v>2.8</v>
      </c>
      <c r="AM68" s="4">
        <f>'Raw Data'!AM1316</f>
        <v>195</v>
      </c>
      <c r="AN68" s="4" t="str">
        <f>'Raw Data'!AN1316</f>
        <v>n/a</v>
      </c>
      <c r="AO68" s="4">
        <f>'Raw Data'!AO1316</f>
        <v>2</v>
      </c>
      <c r="AP68" s="5">
        <f>'Raw Data'!AP1316</f>
        <v>0.62275462962962969</v>
      </c>
      <c r="AQ68" s="4">
        <f>'Raw Data'!AQ1316</f>
        <v>47.162177999999997</v>
      </c>
      <c r="AR68" s="4">
        <f>'Raw Data'!AR1316</f>
        <v>-88.484226000000007</v>
      </c>
      <c r="AS68" s="4">
        <f>'Raw Data'!AS1316</f>
        <v>316.89999999999998</v>
      </c>
      <c r="AT68" s="4">
        <f>'Raw Data'!AT1316</f>
        <v>40.6</v>
      </c>
      <c r="AU68" s="4">
        <f>'Raw Data'!AU1316</f>
        <v>12</v>
      </c>
      <c r="AV68" s="4">
        <f>'Raw Data'!AV1316</f>
        <v>10</v>
      </c>
      <c r="AW68" s="4" t="str">
        <f>'Raw Data'!AW1316</f>
        <v>0x4b66000</v>
      </c>
      <c r="AX68" s="4">
        <f>'Raw Data'!AX1316</f>
        <v>1</v>
      </c>
      <c r="AY68" s="4">
        <f>'Raw Data'!AY1316</f>
        <v>2.6024980000000002</v>
      </c>
      <c r="AZ68" s="4">
        <f>'Raw Data'!AZ1316</f>
        <v>2.99031</v>
      </c>
      <c r="BA68" s="4">
        <f>'Raw Data'!BA1316</f>
        <v>14.023</v>
      </c>
      <c r="BB68" s="4">
        <f>'Raw Data'!BB1316</f>
        <v>12.83</v>
      </c>
      <c r="BC68" s="4">
        <f>'Raw Data'!BC1316</f>
        <v>0.91</v>
      </c>
      <c r="BD68" s="4">
        <f>'Raw Data'!BD1316</f>
        <v>16.149999999999999</v>
      </c>
      <c r="BE68" s="4">
        <f>'Raw Data'!BE1316</f>
        <v>2433.922</v>
      </c>
      <c r="BF68" s="4">
        <f>'Raw Data'!BF1316</f>
        <v>359.03399999999999</v>
      </c>
      <c r="BG68" s="4">
        <f>'Raw Data'!BG1316</f>
        <v>0.35099999999999998</v>
      </c>
      <c r="BH68" s="4">
        <f>'Raw Data'!BH1316</f>
        <v>0.84199999999999997</v>
      </c>
      <c r="BI68" s="4">
        <f>'Raw Data'!BI1316</f>
        <v>1.1930000000000001</v>
      </c>
      <c r="BJ68" s="4">
        <f>'Raw Data'!BJ1316</f>
        <v>0.26800000000000002</v>
      </c>
      <c r="BK68" s="4">
        <f>'Raw Data'!BK1316</f>
        <v>0.64200000000000002</v>
      </c>
      <c r="BL68" s="4">
        <f>'Raw Data'!BL1316</f>
        <v>0.90900000000000003</v>
      </c>
      <c r="BM68" s="4">
        <f>'Raw Data'!BM1316</f>
        <v>11.2302</v>
      </c>
      <c r="BN68" s="4">
        <f>'Raw Data'!BN1316</f>
        <v>0</v>
      </c>
      <c r="BO68" s="4">
        <f>'Raw Data'!BO1316</f>
        <v>0</v>
      </c>
      <c r="BP68" s="4">
        <f>'Raw Data'!BP1316</f>
        <v>0</v>
      </c>
      <c r="BQ68" s="4">
        <f>'Raw Data'!BQ1316</f>
        <v>0</v>
      </c>
      <c r="BR68" s="4">
        <f>'Raw Data'!BR1316</f>
        <v>0.69029099999999999</v>
      </c>
      <c r="BS68" s="4">
        <f>'Raw Data'!BS1316</f>
        <v>-5</v>
      </c>
      <c r="BT68" s="4">
        <f>'Raw Data'!BT1316</f>
        <v>0.162186</v>
      </c>
      <c r="BU68" s="4">
        <f>'Raw Data'!BU1316</f>
        <v>16.868980000000001</v>
      </c>
      <c r="BV68" s="4">
        <f>'Raw Data'!BV1316</f>
        <v>3.2761529999999999</v>
      </c>
      <c r="BW68" s="4">
        <f t="shared" si="9"/>
        <v>4.4567845159999999</v>
      </c>
      <c r="BY68" s="4">
        <f t="shared" si="10"/>
        <v>30259.584994655725</v>
      </c>
      <c r="BZ68" s="4">
        <f t="shared" si="11"/>
        <v>4463.6680382408404</v>
      </c>
      <c r="CA68" s="4">
        <f t="shared" si="12"/>
        <v>3.3318934536800002</v>
      </c>
      <c r="CB68" s="4">
        <f t="shared" si="13"/>
        <v>139.61876814745202</v>
      </c>
    </row>
    <row r="69" spans="1:80" x14ac:dyDescent="0.25">
      <c r="A69" s="2">
        <f>'Raw Data'!A1317</f>
        <v>42070</v>
      </c>
      <c r="B69" s="3">
        <f>'Raw Data'!B1317</f>
        <v>3.9395833333333331E-2</v>
      </c>
      <c r="C69" s="4">
        <f>'Raw Data'!C1317</f>
        <v>13.143000000000001</v>
      </c>
      <c r="D69" s="4">
        <f>'Raw Data'!D1317</f>
        <v>2.7900999999999998</v>
      </c>
      <c r="E69" s="4">
        <f>'Raw Data'!E1317</f>
        <v>27900.528050000001</v>
      </c>
      <c r="F69" s="4">
        <f>'Raw Data'!F1317</f>
        <v>25.1</v>
      </c>
      <c r="G69" s="4">
        <f>'Raw Data'!G1317</f>
        <v>23.4</v>
      </c>
      <c r="H69" s="4">
        <f>'Raw Data'!H1317</f>
        <v>1439.6</v>
      </c>
      <c r="I69" s="4">
        <f>'Raw Data'!I1317</f>
        <v>0</v>
      </c>
      <c r="J69" s="4">
        <f>'Raw Data'!J1317</f>
        <v>0</v>
      </c>
      <c r="K69" s="4">
        <f>'Raw Data'!K1317</f>
        <v>0.86240000000000006</v>
      </c>
      <c r="L69" s="4">
        <f>'Raw Data'!L1317</f>
        <v>11.3344</v>
      </c>
      <c r="M69" s="4">
        <f>'Raw Data'!M1317</f>
        <v>2.4060000000000001</v>
      </c>
      <c r="N69" s="4">
        <f>'Raw Data'!N1317</f>
        <v>21.607099999999999</v>
      </c>
      <c r="O69" s="4">
        <f>'Raw Data'!O1317</f>
        <v>20.154699999999998</v>
      </c>
      <c r="P69" s="4">
        <f>'Raw Data'!P1317</f>
        <v>41.8</v>
      </c>
      <c r="Q69" s="4">
        <f>'Raw Data'!Q1317</f>
        <v>16.473400000000002</v>
      </c>
      <c r="R69" s="4">
        <f>'Raw Data'!R1317</f>
        <v>15.366099999999999</v>
      </c>
      <c r="S69" s="4">
        <f>'Raw Data'!S1317</f>
        <v>31.8</v>
      </c>
      <c r="T69" s="4">
        <f>'Raw Data'!T1317</f>
        <v>1439.6468</v>
      </c>
      <c r="U69" s="4">
        <f>'Raw Data'!U1317</f>
        <v>0</v>
      </c>
      <c r="V69" s="4">
        <f>'Raw Data'!V1317</f>
        <v>0</v>
      </c>
      <c r="W69" s="4">
        <f>'Raw Data'!W1317</f>
        <v>0</v>
      </c>
      <c r="X69" s="4">
        <f>'Raw Data'!X1317</f>
        <v>0</v>
      </c>
      <c r="Y69" s="4">
        <f>'Raw Data'!Y1317</f>
        <v>11.8</v>
      </c>
      <c r="Z69" s="4">
        <f>'Raw Data'!Z1317</f>
        <v>877</v>
      </c>
      <c r="AA69" s="4">
        <f>'Raw Data'!AA1317</f>
        <v>897</v>
      </c>
      <c r="AB69" s="4">
        <f>'Raw Data'!AB1317</f>
        <v>831</v>
      </c>
      <c r="AC69" s="4">
        <f>'Raw Data'!AC1317</f>
        <v>54</v>
      </c>
      <c r="AD69" s="4">
        <f>'Raw Data'!AD1317</f>
        <v>8.69</v>
      </c>
      <c r="AE69" s="4">
        <f>'Raw Data'!AE1317</f>
        <v>0.2</v>
      </c>
      <c r="AF69" s="4">
        <f>'Raw Data'!AF1317</f>
        <v>978</v>
      </c>
      <c r="AG69" s="4">
        <f>'Raw Data'!AG1317</f>
        <v>-7</v>
      </c>
      <c r="AH69" s="4">
        <f>'Raw Data'!AH1317</f>
        <v>13</v>
      </c>
      <c r="AI69" s="4">
        <f>'Raw Data'!AI1317</f>
        <v>29</v>
      </c>
      <c r="AJ69" s="4">
        <f>'Raw Data'!AJ1317</f>
        <v>190</v>
      </c>
      <c r="AK69" s="4">
        <f>'Raw Data'!AK1317</f>
        <v>138</v>
      </c>
      <c r="AL69" s="4">
        <f>'Raw Data'!AL1317</f>
        <v>2.7</v>
      </c>
      <c r="AM69" s="4">
        <f>'Raw Data'!AM1317</f>
        <v>195</v>
      </c>
      <c r="AN69" s="4" t="str">
        <f>'Raw Data'!AN1317</f>
        <v>n/a</v>
      </c>
      <c r="AO69" s="4">
        <f>'Raw Data'!AO1317</f>
        <v>2</v>
      </c>
      <c r="AP69" s="5">
        <f>'Raw Data'!AP1317</f>
        <v>0.62276620370370372</v>
      </c>
      <c r="AQ69" s="4">
        <f>'Raw Data'!AQ1317</f>
        <v>47.162354000000001</v>
      </c>
      <c r="AR69" s="4">
        <f>'Raw Data'!AR1317</f>
        <v>-88.484211000000002</v>
      </c>
      <c r="AS69" s="4">
        <f>'Raw Data'!AS1317</f>
        <v>317.60000000000002</v>
      </c>
      <c r="AT69" s="4">
        <f>'Raw Data'!AT1317</f>
        <v>42.1</v>
      </c>
      <c r="AU69" s="4">
        <f>'Raw Data'!AU1317</f>
        <v>12</v>
      </c>
      <c r="AV69" s="4">
        <f>'Raw Data'!AV1317</f>
        <v>10</v>
      </c>
      <c r="AW69" s="4" t="str">
        <f>'Raw Data'!AW1317</f>
        <v>0x4b66000</v>
      </c>
      <c r="AX69" s="4">
        <f>'Raw Data'!AX1317</f>
        <v>1.012076</v>
      </c>
      <c r="AY69" s="4">
        <f>'Raw Data'!AY1317</f>
        <v>1.9241520000000001</v>
      </c>
      <c r="AZ69" s="4">
        <f>'Raw Data'!AZ1317</f>
        <v>2.2241520000000001</v>
      </c>
      <c r="BA69" s="4">
        <f>'Raw Data'!BA1317</f>
        <v>14.023</v>
      </c>
      <c r="BB69" s="4">
        <f>'Raw Data'!BB1317</f>
        <v>12.97</v>
      </c>
      <c r="BC69" s="4">
        <f>'Raw Data'!BC1317</f>
        <v>0.92</v>
      </c>
      <c r="BD69" s="4">
        <f>'Raw Data'!BD1317</f>
        <v>15.961</v>
      </c>
      <c r="BE69" s="4">
        <f>'Raw Data'!BE1317</f>
        <v>2475.1909999999998</v>
      </c>
      <c r="BF69" s="4">
        <f>'Raw Data'!BF1317</f>
        <v>334.41699999999997</v>
      </c>
      <c r="BG69" s="4">
        <f>'Raw Data'!BG1317</f>
        <v>0.49399999999999999</v>
      </c>
      <c r="BH69" s="4">
        <f>'Raw Data'!BH1317</f>
        <v>0.46100000000000002</v>
      </c>
      <c r="BI69" s="4">
        <f>'Raw Data'!BI1317</f>
        <v>0.95499999999999996</v>
      </c>
      <c r="BJ69" s="4">
        <f>'Raw Data'!BJ1317</f>
        <v>0.377</v>
      </c>
      <c r="BK69" s="4">
        <f>'Raw Data'!BK1317</f>
        <v>0.35099999999999998</v>
      </c>
      <c r="BL69" s="4">
        <f>'Raw Data'!BL1317</f>
        <v>0.72799999999999998</v>
      </c>
      <c r="BM69" s="4">
        <f>'Raw Data'!BM1317</f>
        <v>10.3965</v>
      </c>
      <c r="BN69" s="4">
        <f>'Raw Data'!BN1317</f>
        <v>0</v>
      </c>
      <c r="BO69" s="4">
        <f>'Raw Data'!BO1317</f>
        <v>0</v>
      </c>
      <c r="BP69" s="4">
        <f>'Raw Data'!BP1317</f>
        <v>0</v>
      </c>
      <c r="BQ69" s="4">
        <f>'Raw Data'!BQ1317</f>
        <v>0</v>
      </c>
      <c r="BR69" s="4">
        <f>'Raw Data'!BR1317</f>
        <v>0.75012100000000004</v>
      </c>
      <c r="BS69" s="4">
        <f>'Raw Data'!BS1317</f>
        <v>-5</v>
      </c>
      <c r="BT69" s="4">
        <f>'Raw Data'!BT1317</f>
        <v>0.16200000000000001</v>
      </c>
      <c r="BU69" s="4">
        <f>'Raw Data'!BU1317</f>
        <v>18.331078999999999</v>
      </c>
      <c r="BV69" s="4">
        <f>'Raw Data'!BV1317</f>
        <v>3.2724000000000002</v>
      </c>
      <c r="BW69" s="4">
        <f t="shared" si="9"/>
        <v>4.8430710717999998</v>
      </c>
      <c r="BY69" s="4">
        <f t="shared" si="10"/>
        <v>33439.84333792259</v>
      </c>
      <c r="BZ69" s="4">
        <f t="shared" si="11"/>
        <v>4517.9754166599905</v>
      </c>
      <c r="CA69" s="4">
        <f t="shared" si="12"/>
        <v>5.093271969071</v>
      </c>
      <c r="CB69" s="4">
        <f t="shared" si="13"/>
        <v>140.45676930091949</v>
      </c>
    </row>
    <row r="70" spans="1:80" x14ac:dyDescent="0.25">
      <c r="A70" s="2">
        <f>'Raw Data'!A1318</f>
        <v>42070</v>
      </c>
      <c r="B70" s="3">
        <f>'Raw Data'!B1318</f>
        <v>3.9407407407407412E-2</v>
      </c>
      <c r="C70" s="4">
        <f>'Raw Data'!C1318</f>
        <v>12.816000000000001</v>
      </c>
      <c r="D70" s="4">
        <f>'Raw Data'!D1318</f>
        <v>3.4062000000000001</v>
      </c>
      <c r="E70" s="4">
        <f>'Raw Data'!E1318</f>
        <v>34061.587579999999</v>
      </c>
      <c r="F70" s="4">
        <f>'Raw Data'!F1318</f>
        <v>39</v>
      </c>
      <c r="G70" s="4">
        <f>'Raw Data'!G1318</f>
        <v>24.6</v>
      </c>
      <c r="H70" s="4">
        <f>'Raw Data'!H1318</f>
        <v>1463.3</v>
      </c>
      <c r="I70" s="4">
        <f>'Raw Data'!I1318</f>
        <v>0</v>
      </c>
      <c r="J70" s="4">
        <f>'Raw Data'!J1318</f>
        <v>0</v>
      </c>
      <c r="K70" s="4">
        <f>'Raw Data'!K1318</f>
        <v>0.85929999999999995</v>
      </c>
      <c r="L70" s="4">
        <f>'Raw Data'!L1318</f>
        <v>11.0129</v>
      </c>
      <c r="M70" s="4">
        <f>'Raw Data'!M1318</f>
        <v>2.9268999999999998</v>
      </c>
      <c r="N70" s="4">
        <f>'Raw Data'!N1318</f>
        <v>33.475499999999997</v>
      </c>
      <c r="O70" s="4">
        <f>'Raw Data'!O1318</f>
        <v>21.1037</v>
      </c>
      <c r="P70" s="4">
        <f>'Raw Data'!P1318</f>
        <v>54.6</v>
      </c>
      <c r="Q70" s="4">
        <f>'Raw Data'!Q1318</f>
        <v>25.522600000000001</v>
      </c>
      <c r="R70" s="4">
        <f>'Raw Data'!R1318</f>
        <v>16.09</v>
      </c>
      <c r="S70" s="4">
        <f>'Raw Data'!S1318</f>
        <v>41.6</v>
      </c>
      <c r="T70" s="4">
        <f>'Raw Data'!T1318</f>
        <v>1463.2837999999999</v>
      </c>
      <c r="U70" s="4">
        <f>'Raw Data'!U1318</f>
        <v>0</v>
      </c>
      <c r="V70" s="4">
        <f>'Raw Data'!V1318</f>
        <v>0</v>
      </c>
      <c r="W70" s="4">
        <f>'Raw Data'!W1318</f>
        <v>0</v>
      </c>
      <c r="X70" s="4">
        <f>'Raw Data'!X1318</f>
        <v>0</v>
      </c>
      <c r="Y70" s="4">
        <f>'Raw Data'!Y1318</f>
        <v>11.8</v>
      </c>
      <c r="Z70" s="4">
        <f>'Raw Data'!Z1318</f>
        <v>877</v>
      </c>
      <c r="AA70" s="4">
        <f>'Raw Data'!AA1318</f>
        <v>897</v>
      </c>
      <c r="AB70" s="4">
        <f>'Raw Data'!AB1318</f>
        <v>829</v>
      </c>
      <c r="AC70" s="4">
        <f>'Raw Data'!AC1318</f>
        <v>54</v>
      </c>
      <c r="AD70" s="4">
        <f>'Raw Data'!AD1318</f>
        <v>8.6999999999999993</v>
      </c>
      <c r="AE70" s="4">
        <f>'Raw Data'!AE1318</f>
        <v>0.2</v>
      </c>
      <c r="AF70" s="4">
        <f>'Raw Data'!AF1318</f>
        <v>977</v>
      </c>
      <c r="AG70" s="4">
        <f>'Raw Data'!AG1318</f>
        <v>-7</v>
      </c>
      <c r="AH70" s="4">
        <f>'Raw Data'!AH1318</f>
        <v>13</v>
      </c>
      <c r="AI70" s="4">
        <f>'Raw Data'!AI1318</f>
        <v>29</v>
      </c>
      <c r="AJ70" s="4">
        <f>'Raw Data'!AJ1318</f>
        <v>190</v>
      </c>
      <c r="AK70" s="4">
        <f>'Raw Data'!AK1318</f>
        <v>138</v>
      </c>
      <c r="AL70" s="4">
        <f>'Raw Data'!AL1318</f>
        <v>2.7</v>
      </c>
      <c r="AM70" s="4">
        <f>'Raw Data'!AM1318</f>
        <v>195</v>
      </c>
      <c r="AN70" s="4" t="str">
        <f>'Raw Data'!AN1318</f>
        <v>n/a</v>
      </c>
      <c r="AO70" s="4">
        <f>'Raw Data'!AO1318</f>
        <v>2</v>
      </c>
      <c r="AP70" s="5">
        <f>'Raw Data'!AP1318</f>
        <v>0.62277777777777776</v>
      </c>
      <c r="AQ70" s="4">
        <f>'Raw Data'!AQ1318</f>
        <v>47.162534000000001</v>
      </c>
      <c r="AR70" s="4">
        <f>'Raw Data'!AR1318</f>
        <v>-88.484181000000007</v>
      </c>
      <c r="AS70" s="4">
        <f>'Raw Data'!AS1318</f>
        <v>318</v>
      </c>
      <c r="AT70" s="4">
        <f>'Raw Data'!AT1318</f>
        <v>43.4</v>
      </c>
      <c r="AU70" s="4">
        <f>'Raw Data'!AU1318</f>
        <v>12</v>
      </c>
      <c r="AV70" s="4">
        <f>'Raw Data'!AV1318</f>
        <v>10</v>
      </c>
      <c r="AW70" s="4" t="str">
        <f>'Raw Data'!AW1318</f>
        <v>0x4b66000</v>
      </c>
      <c r="AX70" s="4">
        <f>'Raw Data'!AX1318</f>
        <v>1.1000000000000001</v>
      </c>
      <c r="AY70" s="4">
        <f>'Raw Data'!AY1318</f>
        <v>2.1120199999999998</v>
      </c>
      <c r="AZ70" s="4">
        <f>'Raw Data'!AZ1318</f>
        <v>2.4120200000000001</v>
      </c>
      <c r="BA70" s="4">
        <f>'Raw Data'!BA1318</f>
        <v>14.023</v>
      </c>
      <c r="BB70" s="4">
        <f>'Raw Data'!BB1318</f>
        <v>12.67</v>
      </c>
      <c r="BC70" s="4">
        <f>'Raw Data'!BC1318</f>
        <v>0.9</v>
      </c>
      <c r="BD70" s="4">
        <f>'Raw Data'!BD1318</f>
        <v>16.373999999999999</v>
      </c>
      <c r="BE70" s="4">
        <f>'Raw Data'!BE1318</f>
        <v>2370.4229999999998</v>
      </c>
      <c r="BF70" s="4">
        <f>'Raw Data'!BF1318</f>
        <v>400.97</v>
      </c>
      <c r="BG70" s="4">
        <f>'Raw Data'!BG1318</f>
        <v>0.755</v>
      </c>
      <c r="BH70" s="4">
        <f>'Raw Data'!BH1318</f>
        <v>0.47599999999999998</v>
      </c>
      <c r="BI70" s="4">
        <f>'Raw Data'!BI1318</f>
        <v>1.23</v>
      </c>
      <c r="BJ70" s="4">
        <f>'Raw Data'!BJ1318</f>
        <v>0.57499999999999996</v>
      </c>
      <c r="BK70" s="4">
        <f>'Raw Data'!BK1318</f>
        <v>0.36299999999999999</v>
      </c>
      <c r="BL70" s="4">
        <f>'Raw Data'!BL1318</f>
        <v>0.93799999999999994</v>
      </c>
      <c r="BM70" s="4">
        <f>'Raw Data'!BM1318</f>
        <v>10.4154</v>
      </c>
      <c r="BN70" s="4">
        <f>'Raw Data'!BN1318</f>
        <v>0</v>
      </c>
      <c r="BO70" s="4">
        <f>'Raw Data'!BO1318</f>
        <v>0</v>
      </c>
      <c r="BP70" s="4">
        <f>'Raw Data'!BP1318</f>
        <v>0</v>
      </c>
      <c r="BQ70" s="4">
        <f>'Raw Data'!BQ1318</f>
        <v>0</v>
      </c>
      <c r="BR70" s="4">
        <f>'Raw Data'!BR1318</f>
        <v>0.71082599999999996</v>
      </c>
      <c r="BS70" s="4">
        <f>'Raw Data'!BS1318</f>
        <v>-5</v>
      </c>
      <c r="BT70" s="4">
        <f>'Raw Data'!BT1318</f>
        <v>0.16281100000000001</v>
      </c>
      <c r="BU70" s="4">
        <f>'Raw Data'!BU1318</f>
        <v>17.370819000000001</v>
      </c>
      <c r="BV70" s="4">
        <f>'Raw Data'!BV1318</f>
        <v>3.2887900000000001</v>
      </c>
      <c r="BW70" s="4">
        <f t="shared" si="9"/>
        <v>4.5893703798000001</v>
      </c>
      <c r="BY70" s="4">
        <f t="shared" si="10"/>
        <v>30346.851209304066</v>
      </c>
      <c r="BZ70" s="4">
        <f t="shared" si="11"/>
        <v>5133.3356659949104</v>
      </c>
      <c r="CA70" s="4">
        <f t="shared" si="12"/>
        <v>7.3613188217249999</v>
      </c>
      <c r="CB70" s="4">
        <f t="shared" si="13"/>
        <v>133.34100879268621</v>
      </c>
    </row>
    <row r="71" spans="1:80" x14ac:dyDescent="0.25">
      <c r="A71" s="2">
        <f>'Raw Data'!A1319</f>
        <v>42070</v>
      </c>
      <c r="B71" s="3">
        <f>'Raw Data'!B1319</f>
        <v>3.9418981481481478E-2</v>
      </c>
      <c r="C71" s="4">
        <f>'Raw Data'!C1319</f>
        <v>12.42</v>
      </c>
      <c r="D71" s="4">
        <f>'Raw Data'!D1319</f>
        <v>4.0368000000000004</v>
      </c>
      <c r="E71" s="4">
        <f>'Raw Data'!E1319</f>
        <v>40367.600639999997</v>
      </c>
      <c r="F71" s="4">
        <f>'Raw Data'!F1319</f>
        <v>47.6</v>
      </c>
      <c r="G71" s="4">
        <f>'Raw Data'!G1319</f>
        <v>43.6</v>
      </c>
      <c r="H71" s="4">
        <f>'Raw Data'!H1319</f>
        <v>1541.6</v>
      </c>
      <c r="I71" s="4">
        <f>'Raw Data'!I1319</f>
        <v>0</v>
      </c>
      <c r="J71" s="4">
        <f>'Raw Data'!J1319</f>
        <v>0</v>
      </c>
      <c r="K71" s="4">
        <f>'Raw Data'!K1319</f>
        <v>0.85650000000000004</v>
      </c>
      <c r="L71" s="4">
        <f>'Raw Data'!L1319</f>
        <v>10.637600000000001</v>
      </c>
      <c r="M71" s="4">
        <f>'Raw Data'!M1319</f>
        <v>3.4573</v>
      </c>
      <c r="N71" s="4">
        <f>'Raw Data'!N1319</f>
        <v>40.754300000000001</v>
      </c>
      <c r="O71" s="4">
        <f>'Raw Data'!O1319</f>
        <v>37.323700000000002</v>
      </c>
      <c r="P71" s="4">
        <f>'Raw Data'!P1319</f>
        <v>78.099999999999994</v>
      </c>
      <c r="Q71" s="4">
        <f>'Raw Data'!Q1319</f>
        <v>31.072399999999998</v>
      </c>
      <c r="R71" s="4">
        <f>'Raw Data'!R1319</f>
        <v>28.456800000000001</v>
      </c>
      <c r="S71" s="4">
        <f>'Raw Data'!S1319</f>
        <v>59.5</v>
      </c>
      <c r="T71" s="4">
        <f>'Raw Data'!T1319</f>
        <v>1541.6407999999999</v>
      </c>
      <c r="U71" s="4">
        <f>'Raw Data'!U1319</f>
        <v>0</v>
      </c>
      <c r="V71" s="4">
        <f>'Raw Data'!V1319</f>
        <v>0</v>
      </c>
      <c r="W71" s="4">
        <f>'Raw Data'!W1319</f>
        <v>0</v>
      </c>
      <c r="X71" s="4">
        <f>'Raw Data'!X1319</f>
        <v>0</v>
      </c>
      <c r="Y71" s="4">
        <f>'Raw Data'!Y1319</f>
        <v>11.7</v>
      </c>
      <c r="Z71" s="4">
        <f>'Raw Data'!Z1319</f>
        <v>875</v>
      </c>
      <c r="AA71" s="4">
        <f>'Raw Data'!AA1319</f>
        <v>895</v>
      </c>
      <c r="AB71" s="4">
        <f>'Raw Data'!AB1319</f>
        <v>830</v>
      </c>
      <c r="AC71" s="4">
        <f>'Raw Data'!AC1319</f>
        <v>54</v>
      </c>
      <c r="AD71" s="4">
        <f>'Raw Data'!AD1319</f>
        <v>8.6999999999999993</v>
      </c>
      <c r="AE71" s="4">
        <f>'Raw Data'!AE1319</f>
        <v>0.2</v>
      </c>
      <c r="AF71" s="4">
        <f>'Raw Data'!AF1319</f>
        <v>977</v>
      </c>
      <c r="AG71" s="4">
        <f>'Raw Data'!AG1319</f>
        <v>-7</v>
      </c>
      <c r="AH71" s="4">
        <f>'Raw Data'!AH1319</f>
        <v>13</v>
      </c>
      <c r="AI71" s="4">
        <f>'Raw Data'!AI1319</f>
        <v>29</v>
      </c>
      <c r="AJ71" s="4">
        <f>'Raw Data'!AJ1319</f>
        <v>190</v>
      </c>
      <c r="AK71" s="4">
        <f>'Raw Data'!AK1319</f>
        <v>138</v>
      </c>
      <c r="AL71" s="4">
        <f>'Raw Data'!AL1319</f>
        <v>2.5</v>
      </c>
      <c r="AM71" s="4">
        <f>'Raw Data'!AM1319</f>
        <v>195</v>
      </c>
      <c r="AN71" s="4" t="str">
        <f>'Raw Data'!AN1319</f>
        <v>n/a</v>
      </c>
      <c r="AO71" s="4">
        <f>'Raw Data'!AO1319</f>
        <v>2</v>
      </c>
      <c r="AP71" s="5">
        <f>'Raw Data'!AP1319</f>
        <v>0.6227893518518518</v>
      </c>
      <c r="AQ71" s="4">
        <f>'Raw Data'!AQ1319</f>
        <v>47.162719000000003</v>
      </c>
      <c r="AR71" s="4">
        <f>'Raw Data'!AR1319</f>
        <v>-88.484167999999997</v>
      </c>
      <c r="AS71" s="4">
        <f>'Raw Data'!AS1319</f>
        <v>318.39999999999998</v>
      </c>
      <c r="AT71" s="4">
        <f>'Raw Data'!AT1319</f>
        <v>44.6</v>
      </c>
      <c r="AU71" s="4">
        <f>'Raw Data'!AU1319</f>
        <v>12</v>
      </c>
      <c r="AV71" s="4">
        <f>'Raw Data'!AV1319</f>
        <v>10</v>
      </c>
      <c r="AW71" s="4" t="str">
        <f>'Raw Data'!AW1319</f>
        <v>0x4b66000</v>
      </c>
      <c r="AX71" s="4">
        <f>'Raw Data'!AX1319</f>
        <v>1.1000000000000001</v>
      </c>
      <c r="AY71" s="4">
        <f>'Raw Data'!AY1319</f>
        <v>2.2128869999999998</v>
      </c>
      <c r="AZ71" s="4">
        <f>'Raw Data'!AZ1319</f>
        <v>2.5</v>
      </c>
      <c r="BA71" s="4">
        <f>'Raw Data'!BA1319</f>
        <v>14.023</v>
      </c>
      <c r="BB71" s="4">
        <f>'Raw Data'!BB1319</f>
        <v>12.42</v>
      </c>
      <c r="BC71" s="4">
        <f>'Raw Data'!BC1319</f>
        <v>0.89</v>
      </c>
      <c r="BD71" s="4">
        <f>'Raw Data'!BD1319</f>
        <v>16.760000000000002</v>
      </c>
      <c r="BE71" s="4">
        <f>'Raw Data'!BE1319</f>
        <v>2263.3710000000001</v>
      </c>
      <c r="BF71" s="4">
        <f>'Raw Data'!BF1319</f>
        <v>468.197</v>
      </c>
      <c r="BG71" s="4">
        <f>'Raw Data'!BG1319</f>
        <v>0.90800000000000003</v>
      </c>
      <c r="BH71" s="4">
        <f>'Raw Data'!BH1319</f>
        <v>0.83199999999999996</v>
      </c>
      <c r="BI71" s="4">
        <f>'Raw Data'!BI1319</f>
        <v>1.74</v>
      </c>
      <c r="BJ71" s="4">
        <f>'Raw Data'!BJ1319</f>
        <v>0.69199999999999995</v>
      </c>
      <c r="BK71" s="4">
        <f>'Raw Data'!BK1319</f>
        <v>0.63400000000000001</v>
      </c>
      <c r="BL71" s="4">
        <f>'Raw Data'!BL1319</f>
        <v>1.3260000000000001</v>
      </c>
      <c r="BM71" s="4">
        <f>'Raw Data'!BM1319</f>
        <v>10.847200000000001</v>
      </c>
      <c r="BN71" s="4">
        <f>'Raw Data'!BN1319</f>
        <v>0</v>
      </c>
      <c r="BO71" s="4">
        <f>'Raw Data'!BO1319</f>
        <v>0</v>
      </c>
      <c r="BP71" s="4">
        <f>'Raw Data'!BP1319</f>
        <v>0</v>
      </c>
      <c r="BQ71" s="4">
        <f>'Raw Data'!BQ1319</f>
        <v>0</v>
      </c>
      <c r="BR71" s="4">
        <f>'Raw Data'!BR1319</f>
        <v>0.73607900000000004</v>
      </c>
      <c r="BS71" s="4">
        <f>'Raw Data'!BS1319</f>
        <v>-5</v>
      </c>
      <c r="BT71" s="4">
        <f>'Raw Data'!BT1319</f>
        <v>0.16056899999999999</v>
      </c>
      <c r="BU71" s="4">
        <f>'Raw Data'!BU1319</f>
        <v>17.987929000000001</v>
      </c>
      <c r="BV71" s="4">
        <f>'Raw Data'!BV1319</f>
        <v>3.2435019999999999</v>
      </c>
      <c r="BW71" s="4">
        <f t="shared" si="9"/>
        <v>4.7524108417999997</v>
      </c>
      <c r="BY71" s="4">
        <f t="shared" si="10"/>
        <v>30005.743997461683</v>
      </c>
      <c r="BZ71" s="4">
        <f t="shared" si="11"/>
        <v>6206.9361683875813</v>
      </c>
      <c r="CA71" s="4">
        <f t="shared" si="12"/>
        <v>9.1739157417159998</v>
      </c>
      <c r="CB71" s="4">
        <f t="shared" si="13"/>
        <v>143.80245496176562</v>
      </c>
    </row>
    <row r="72" spans="1:80" x14ac:dyDescent="0.25">
      <c r="A72" s="2">
        <f>'Raw Data'!A1320</f>
        <v>42070</v>
      </c>
      <c r="B72" s="3">
        <f>'Raw Data'!B1320</f>
        <v>3.9430555555555559E-2</v>
      </c>
      <c r="C72" s="4">
        <f>'Raw Data'!C1320</f>
        <v>12.161</v>
      </c>
      <c r="D72" s="4">
        <f>'Raw Data'!D1320</f>
        <v>4.4725000000000001</v>
      </c>
      <c r="E72" s="4">
        <f>'Raw Data'!E1320</f>
        <v>44725.159899999999</v>
      </c>
      <c r="F72" s="4">
        <f>'Raw Data'!F1320</f>
        <v>66.3</v>
      </c>
      <c r="G72" s="4">
        <f>'Raw Data'!G1320</f>
        <v>53.1</v>
      </c>
      <c r="H72" s="4">
        <f>'Raw Data'!H1320</f>
        <v>1583.3</v>
      </c>
      <c r="I72" s="4">
        <f>'Raw Data'!I1320</f>
        <v>0</v>
      </c>
      <c r="J72" s="4">
        <f>'Raw Data'!J1320</f>
        <v>0</v>
      </c>
      <c r="K72" s="4">
        <f>'Raw Data'!K1320</f>
        <v>0.85440000000000005</v>
      </c>
      <c r="L72" s="4">
        <f>'Raw Data'!L1320</f>
        <v>10.3908</v>
      </c>
      <c r="M72" s="4">
        <f>'Raw Data'!M1320</f>
        <v>3.8214000000000001</v>
      </c>
      <c r="N72" s="4">
        <f>'Raw Data'!N1320</f>
        <v>56.687399999999997</v>
      </c>
      <c r="O72" s="4">
        <f>'Raw Data'!O1320</f>
        <v>45.386400000000002</v>
      </c>
      <c r="P72" s="4">
        <f>'Raw Data'!P1320</f>
        <v>102.1</v>
      </c>
      <c r="Q72" s="4">
        <f>'Raw Data'!Q1320</f>
        <v>43.220199999999998</v>
      </c>
      <c r="R72" s="4">
        <f>'Raw Data'!R1320</f>
        <v>34.603999999999999</v>
      </c>
      <c r="S72" s="4">
        <f>'Raw Data'!S1320</f>
        <v>77.8</v>
      </c>
      <c r="T72" s="4">
        <f>'Raw Data'!T1320</f>
        <v>1583.2869000000001</v>
      </c>
      <c r="U72" s="4">
        <f>'Raw Data'!U1320</f>
        <v>0</v>
      </c>
      <c r="V72" s="4">
        <f>'Raw Data'!V1320</f>
        <v>0</v>
      </c>
      <c r="W72" s="4">
        <f>'Raw Data'!W1320</f>
        <v>0</v>
      </c>
      <c r="X72" s="4">
        <f>'Raw Data'!X1320</f>
        <v>0</v>
      </c>
      <c r="Y72" s="4">
        <f>'Raw Data'!Y1320</f>
        <v>11.8</v>
      </c>
      <c r="Z72" s="4">
        <f>'Raw Data'!Z1320</f>
        <v>875</v>
      </c>
      <c r="AA72" s="4">
        <f>'Raw Data'!AA1320</f>
        <v>895</v>
      </c>
      <c r="AB72" s="4">
        <f>'Raw Data'!AB1320</f>
        <v>829</v>
      </c>
      <c r="AC72" s="4">
        <f>'Raw Data'!AC1320</f>
        <v>54</v>
      </c>
      <c r="AD72" s="4">
        <f>'Raw Data'!AD1320</f>
        <v>8.6999999999999993</v>
      </c>
      <c r="AE72" s="4">
        <f>'Raw Data'!AE1320</f>
        <v>0.2</v>
      </c>
      <c r="AF72" s="4">
        <f>'Raw Data'!AF1320</f>
        <v>977</v>
      </c>
      <c r="AG72" s="4">
        <f>'Raw Data'!AG1320</f>
        <v>-7</v>
      </c>
      <c r="AH72" s="4">
        <f>'Raw Data'!AH1320</f>
        <v>13</v>
      </c>
      <c r="AI72" s="4">
        <f>'Raw Data'!AI1320</f>
        <v>29</v>
      </c>
      <c r="AJ72" s="4">
        <f>'Raw Data'!AJ1320</f>
        <v>190</v>
      </c>
      <c r="AK72" s="4">
        <f>'Raw Data'!AK1320</f>
        <v>138</v>
      </c>
      <c r="AL72" s="4">
        <f>'Raw Data'!AL1320</f>
        <v>2.5</v>
      </c>
      <c r="AM72" s="4">
        <f>'Raw Data'!AM1320</f>
        <v>195</v>
      </c>
      <c r="AN72" s="4" t="str">
        <f>'Raw Data'!AN1320</f>
        <v>n/a</v>
      </c>
      <c r="AO72" s="4">
        <f>'Raw Data'!AO1320</f>
        <v>2</v>
      </c>
      <c r="AP72" s="5">
        <f>'Raw Data'!AP1320</f>
        <v>0.62280092592592595</v>
      </c>
      <c r="AQ72" s="4">
        <f>'Raw Data'!AQ1320</f>
        <v>47.162903</v>
      </c>
      <c r="AR72" s="4">
        <f>'Raw Data'!AR1320</f>
        <v>-88.484194000000002</v>
      </c>
      <c r="AS72" s="4">
        <f>'Raw Data'!AS1320</f>
        <v>318.7</v>
      </c>
      <c r="AT72" s="4">
        <f>'Raw Data'!AT1320</f>
        <v>45.3</v>
      </c>
      <c r="AU72" s="4">
        <f>'Raw Data'!AU1320</f>
        <v>12</v>
      </c>
      <c r="AV72" s="4">
        <f>'Raw Data'!AV1320</f>
        <v>10</v>
      </c>
      <c r="AW72" s="4" t="str">
        <f>'Raw Data'!AW1320</f>
        <v>0x4b66000</v>
      </c>
      <c r="AX72" s="4">
        <f>'Raw Data'!AX1320</f>
        <v>1.1000000000000001</v>
      </c>
      <c r="AY72" s="4">
        <f>'Raw Data'!AY1320</f>
        <v>2.2999999999999998</v>
      </c>
      <c r="AZ72" s="4">
        <f>'Raw Data'!AZ1320</f>
        <v>2.5</v>
      </c>
      <c r="BA72" s="4">
        <f>'Raw Data'!BA1320</f>
        <v>14.023</v>
      </c>
      <c r="BB72" s="4">
        <f>'Raw Data'!BB1320</f>
        <v>12.23</v>
      </c>
      <c r="BC72" s="4">
        <f>'Raw Data'!BC1320</f>
        <v>0.87</v>
      </c>
      <c r="BD72" s="4">
        <f>'Raw Data'!BD1320</f>
        <v>17.038</v>
      </c>
      <c r="BE72" s="4">
        <f>'Raw Data'!BE1320</f>
        <v>2192.107</v>
      </c>
      <c r="BF72" s="4">
        <f>'Raw Data'!BF1320</f>
        <v>513.11800000000005</v>
      </c>
      <c r="BG72" s="4">
        <f>'Raw Data'!BG1320</f>
        <v>1.252</v>
      </c>
      <c r="BH72" s="4">
        <f>'Raw Data'!BH1320</f>
        <v>1.0029999999999999</v>
      </c>
      <c r="BI72" s="4">
        <f>'Raw Data'!BI1320</f>
        <v>2.2549999999999999</v>
      </c>
      <c r="BJ72" s="4">
        <f>'Raw Data'!BJ1320</f>
        <v>0.95499999999999996</v>
      </c>
      <c r="BK72" s="4">
        <f>'Raw Data'!BK1320</f>
        <v>0.76400000000000001</v>
      </c>
      <c r="BL72" s="4">
        <f>'Raw Data'!BL1320</f>
        <v>1.7190000000000001</v>
      </c>
      <c r="BM72" s="4">
        <f>'Raw Data'!BM1320</f>
        <v>11.0457</v>
      </c>
      <c r="BN72" s="4">
        <f>'Raw Data'!BN1320</f>
        <v>0</v>
      </c>
      <c r="BO72" s="4">
        <f>'Raw Data'!BO1320</f>
        <v>0</v>
      </c>
      <c r="BP72" s="4">
        <f>'Raw Data'!BP1320</f>
        <v>0</v>
      </c>
      <c r="BQ72" s="4">
        <f>'Raw Data'!BQ1320</f>
        <v>0</v>
      </c>
      <c r="BR72" s="4">
        <f>'Raw Data'!BR1320</f>
        <v>0.73121599999999998</v>
      </c>
      <c r="BS72" s="4">
        <f>'Raw Data'!BS1320</f>
        <v>-5</v>
      </c>
      <c r="BT72" s="4">
        <f>'Raw Data'!BT1320</f>
        <v>0.16081100000000001</v>
      </c>
      <c r="BU72" s="4">
        <f>'Raw Data'!BU1320</f>
        <v>17.869095999999999</v>
      </c>
      <c r="BV72" s="4">
        <f>'Raw Data'!BV1320</f>
        <v>3.2483780000000002</v>
      </c>
      <c r="BW72" s="4">
        <f t="shared" si="9"/>
        <v>4.7210151631999997</v>
      </c>
      <c r="BY72" s="4">
        <f t="shared" si="10"/>
        <v>28869.005203425462</v>
      </c>
      <c r="BZ72" s="4">
        <f t="shared" si="11"/>
        <v>6757.5196885787363</v>
      </c>
      <c r="CA72" s="4">
        <f t="shared" si="12"/>
        <v>12.576895183159998</v>
      </c>
      <c r="CB72" s="4">
        <f t="shared" si="13"/>
        <v>145.46660850746639</v>
      </c>
    </row>
    <row r="73" spans="1:80" x14ac:dyDescent="0.25">
      <c r="A73" s="2">
        <f>'Raw Data'!A1321</f>
        <v>42070</v>
      </c>
      <c r="B73" s="3">
        <f>'Raw Data'!B1321</f>
        <v>3.9442129629629626E-2</v>
      </c>
      <c r="C73" s="4">
        <f>'Raw Data'!C1321</f>
        <v>11.661</v>
      </c>
      <c r="D73" s="4">
        <f>'Raw Data'!D1321</f>
        <v>5.1885000000000003</v>
      </c>
      <c r="E73" s="4">
        <f>'Raw Data'!E1321</f>
        <v>51885.03615</v>
      </c>
      <c r="F73" s="4">
        <f>'Raw Data'!F1321</f>
        <v>72.8</v>
      </c>
      <c r="G73" s="4">
        <f>'Raw Data'!G1321</f>
        <v>23.5</v>
      </c>
      <c r="H73" s="4">
        <f>'Raw Data'!H1321</f>
        <v>1611.9</v>
      </c>
      <c r="I73" s="4">
        <f>'Raw Data'!I1321</f>
        <v>0</v>
      </c>
      <c r="J73" s="4">
        <f>'Raw Data'!J1321</f>
        <v>0</v>
      </c>
      <c r="K73" s="4">
        <f>'Raw Data'!K1321</f>
        <v>0.85150000000000003</v>
      </c>
      <c r="L73" s="4">
        <f>'Raw Data'!L1321</f>
        <v>9.93</v>
      </c>
      <c r="M73" s="4">
        <f>'Raw Data'!M1321</f>
        <v>4.4180999999999999</v>
      </c>
      <c r="N73" s="4">
        <f>'Raw Data'!N1321</f>
        <v>61.982199999999999</v>
      </c>
      <c r="O73" s="4">
        <f>'Raw Data'!O1321</f>
        <v>19.982199999999999</v>
      </c>
      <c r="P73" s="4">
        <f>'Raw Data'!P1321</f>
        <v>82</v>
      </c>
      <c r="Q73" s="4">
        <f>'Raw Data'!Q1321</f>
        <v>47.257100000000001</v>
      </c>
      <c r="R73" s="4">
        <f>'Raw Data'!R1321</f>
        <v>15.235099999999999</v>
      </c>
      <c r="S73" s="4">
        <f>'Raw Data'!S1321</f>
        <v>62.5</v>
      </c>
      <c r="T73" s="4">
        <f>'Raw Data'!T1321</f>
        <v>1611.925</v>
      </c>
      <c r="U73" s="4">
        <f>'Raw Data'!U1321</f>
        <v>0</v>
      </c>
      <c r="V73" s="4">
        <f>'Raw Data'!V1321</f>
        <v>0</v>
      </c>
      <c r="W73" s="4">
        <f>'Raw Data'!W1321</f>
        <v>0</v>
      </c>
      <c r="X73" s="4">
        <f>'Raw Data'!X1321</f>
        <v>0</v>
      </c>
      <c r="Y73" s="4">
        <f>'Raw Data'!Y1321</f>
        <v>11.8</v>
      </c>
      <c r="Z73" s="4">
        <f>'Raw Data'!Z1321</f>
        <v>874</v>
      </c>
      <c r="AA73" s="4">
        <f>'Raw Data'!AA1321</f>
        <v>895</v>
      </c>
      <c r="AB73" s="4">
        <f>'Raw Data'!AB1321</f>
        <v>828</v>
      </c>
      <c r="AC73" s="4">
        <f>'Raw Data'!AC1321</f>
        <v>54</v>
      </c>
      <c r="AD73" s="4">
        <f>'Raw Data'!AD1321</f>
        <v>8.6999999999999993</v>
      </c>
      <c r="AE73" s="4">
        <f>'Raw Data'!AE1321</f>
        <v>0.2</v>
      </c>
      <c r="AF73" s="4">
        <f>'Raw Data'!AF1321</f>
        <v>977</v>
      </c>
      <c r="AG73" s="4">
        <f>'Raw Data'!AG1321</f>
        <v>-7</v>
      </c>
      <c r="AH73" s="4">
        <f>'Raw Data'!AH1321</f>
        <v>13</v>
      </c>
      <c r="AI73" s="4">
        <f>'Raw Data'!AI1321</f>
        <v>29</v>
      </c>
      <c r="AJ73" s="4">
        <f>'Raw Data'!AJ1321</f>
        <v>190</v>
      </c>
      <c r="AK73" s="4">
        <f>'Raw Data'!AK1321</f>
        <v>138</v>
      </c>
      <c r="AL73" s="4">
        <f>'Raw Data'!AL1321</f>
        <v>2.2000000000000002</v>
      </c>
      <c r="AM73" s="4">
        <f>'Raw Data'!AM1321</f>
        <v>195</v>
      </c>
      <c r="AN73" s="4" t="str">
        <f>'Raw Data'!AN1321</f>
        <v>n/a</v>
      </c>
      <c r="AO73" s="4">
        <f>'Raw Data'!AO1321</f>
        <v>2</v>
      </c>
      <c r="AP73" s="5">
        <f>'Raw Data'!AP1321</f>
        <v>0.62281249999999999</v>
      </c>
      <c r="AQ73" s="4">
        <f>'Raw Data'!AQ1321</f>
        <v>47.163061999999996</v>
      </c>
      <c r="AR73" s="4">
        <f>'Raw Data'!AR1321</f>
        <v>-88.484243000000006</v>
      </c>
      <c r="AS73" s="4">
        <f>'Raw Data'!AS1321</f>
        <v>319</v>
      </c>
      <c r="AT73" s="4">
        <f>'Raw Data'!AT1321</f>
        <v>45.6</v>
      </c>
      <c r="AU73" s="4">
        <f>'Raw Data'!AU1321</f>
        <v>12</v>
      </c>
      <c r="AV73" s="4">
        <f>'Raw Data'!AV1321</f>
        <v>10</v>
      </c>
      <c r="AW73" s="4" t="str">
        <f>'Raw Data'!AW1321</f>
        <v>0x4b66000</v>
      </c>
      <c r="AX73" s="4">
        <f>'Raw Data'!AX1321</f>
        <v>1.1000000000000001</v>
      </c>
      <c r="AY73" s="4">
        <f>'Raw Data'!AY1321</f>
        <v>2.2999999999999998</v>
      </c>
      <c r="AZ73" s="4">
        <f>'Raw Data'!AZ1321</f>
        <v>2.5126870000000001</v>
      </c>
      <c r="BA73" s="4">
        <f>'Raw Data'!BA1321</f>
        <v>14.023</v>
      </c>
      <c r="BB73" s="4">
        <f>'Raw Data'!BB1321</f>
        <v>11.99</v>
      </c>
      <c r="BC73" s="4">
        <f>'Raw Data'!BC1321</f>
        <v>0.86</v>
      </c>
      <c r="BD73" s="4">
        <f>'Raw Data'!BD1321</f>
        <v>17.436</v>
      </c>
      <c r="BE73" s="4">
        <f>'Raw Data'!BE1321</f>
        <v>2074.788</v>
      </c>
      <c r="BF73" s="4">
        <f>'Raw Data'!BF1321</f>
        <v>587.54399999999998</v>
      </c>
      <c r="BG73" s="4">
        <f>'Raw Data'!BG1321</f>
        <v>1.3560000000000001</v>
      </c>
      <c r="BH73" s="4">
        <f>'Raw Data'!BH1321</f>
        <v>0.437</v>
      </c>
      <c r="BI73" s="4">
        <f>'Raw Data'!BI1321</f>
        <v>1.7929999999999999</v>
      </c>
      <c r="BJ73" s="4">
        <f>'Raw Data'!BJ1321</f>
        <v>1.034</v>
      </c>
      <c r="BK73" s="4">
        <f>'Raw Data'!BK1321</f>
        <v>0.33300000000000002</v>
      </c>
      <c r="BL73" s="4">
        <f>'Raw Data'!BL1321</f>
        <v>1.367</v>
      </c>
      <c r="BM73" s="4">
        <f>'Raw Data'!BM1321</f>
        <v>11.137499999999999</v>
      </c>
      <c r="BN73" s="4">
        <f>'Raw Data'!BN1321</f>
        <v>0</v>
      </c>
      <c r="BO73" s="4">
        <f>'Raw Data'!BO1321</f>
        <v>0</v>
      </c>
      <c r="BP73" s="4">
        <f>'Raw Data'!BP1321</f>
        <v>0</v>
      </c>
      <c r="BQ73" s="4">
        <f>'Raw Data'!BQ1321</f>
        <v>0</v>
      </c>
      <c r="BR73" s="4">
        <f>'Raw Data'!BR1321</f>
        <v>0.72881099999999999</v>
      </c>
      <c r="BS73" s="4">
        <f>'Raw Data'!BS1321</f>
        <v>-5</v>
      </c>
      <c r="BT73" s="4">
        <f>'Raw Data'!BT1321</f>
        <v>0.161</v>
      </c>
      <c r="BU73" s="4">
        <f>'Raw Data'!BU1321</f>
        <v>17.810317999999999</v>
      </c>
      <c r="BV73" s="4">
        <f>'Raw Data'!BV1321</f>
        <v>3.2522000000000002</v>
      </c>
      <c r="BW73" s="4">
        <f t="shared" si="9"/>
        <v>4.7054860155999991</v>
      </c>
      <c r="BY73" s="4">
        <f t="shared" si="10"/>
        <v>27234.091304124402</v>
      </c>
      <c r="BZ73" s="4">
        <f t="shared" si="11"/>
        <v>7712.2226180171037</v>
      </c>
      <c r="CA73" s="4">
        <f t="shared" si="12"/>
        <v>13.572495314444</v>
      </c>
      <c r="CB73" s="4">
        <f t="shared" si="13"/>
        <v>146.19310112632499</v>
      </c>
    </row>
    <row r="74" spans="1:80" x14ac:dyDescent="0.25">
      <c r="A74" s="2">
        <f>'Raw Data'!A1322</f>
        <v>42070</v>
      </c>
      <c r="B74" s="3">
        <f>'Raw Data'!B1322</f>
        <v>3.9453703703703706E-2</v>
      </c>
      <c r="C74" s="4">
        <f>'Raw Data'!C1322</f>
        <v>11.472</v>
      </c>
      <c r="D74" s="4">
        <f>'Raw Data'!D1322</f>
        <v>5.6271000000000004</v>
      </c>
      <c r="E74" s="4">
        <f>'Raw Data'!E1322</f>
        <v>56270.578309999997</v>
      </c>
      <c r="F74" s="4">
        <f>'Raw Data'!F1322</f>
        <v>71.8</v>
      </c>
      <c r="G74" s="4">
        <f>'Raw Data'!G1322</f>
        <v>13.7</v>
      </c>
      <c r="H74" s="4">
        <f>'Raw Data'!H1322</f>
        <v>1676.9</v>
      </c>
      <c r="I74" s="4">
        <f>'Raw Data'!I1322</f>
        <v>0</v>
      </c>
      <c r="J74" s="4">
        <f>'Raw Data'!J1322</f>
        <v>0</v>
      </c>
      <c r="K74" s="4">
        <f>'Raw Data'!K1322</f>
        <v>0.84889999999999999</v>
      </c>
      <c r="L74" s="4">
        <f>'Raw Data'!L1322</f>
        <v>9.7385000000000002</v>
      </c>
      <c r="M74" s="4">
        <f>'Raw Data'!M1322</f>
        <v>4.7766000000000002</v>
      </c>
      <c r="N74" s="4">
        <f>'Raw Data'!N1322</f>
        <v>60.913699999999999</v>
      </c>
      <c r="O74" s="4">
        <f>'Raw Data'!O1322</f>
        <v>11.6294</v>
      </c>
      <c r="P74" s="4">
        <f>'Raw Data'!P1322</f>
        <v>72.5</v>
      </c>
      <c r="Q74" s="4">
        <f>'Raw Data'!Q1322</f>
        <v>46.442500000000003</v>
      </c>
      <c r="R74" s="4">
        <f>'Raw Data'!R1322</f>
        <v>8.8666</v>
      </c>
      <c r="S74" s="4">
        <f>'Raw Data'!S1322</f>
        <v>55.3</v>
      </c>
      <c r="T74" s="4">
        <f>'Raw Data'!T1322</f>
        <v>1676.9097999999999</v>
      </c>
      <c r="U74" s="4">
        <f>'Raw Data'!U1322</f>
        <v>0</v>
      </c>
      <c r="V74" s="4">
        <f>'Raw Data'!V1322</f>
        <v>0</v>
      </c>
      <c r="W74" s="4">
        <f>'Raw Data'!W1322</f>
        <v>0</v>
      </c>
      <c r="X74" s="4">
        <f>'Raw Data'!X1322</f>
        <v>0</v>
      </c>
      <c r="Y74" s="4">
        <f>'Raw Data'!Y1322</f>
        <v>11.8</v>
      </c>
      <c r="Z74" s="4">
        <f>'Raw Data'!Z1322</f>
        <v>873</v>
      </c>
      <c r="AA74" s="4">
        <f>'Raw Data'!AA1322</f>
        <v>893</v>
      </c>
      <c r="AB74" s="4">
        <f>'Raw Data'!AB1322</f>
        <v>826</v>
      </c>
      <c r="AC74" s="4">
        <f>'Raw Data'!AC1322</f>
        <v>54</v>
      </c>
      <c r="AD74" s="4">
        <f>'Raw Data'!AD1322</f>
        <v>8.6999999999999993</v>
      </c>
      <c r="AE74" s="4">
        <f>'Raw Data'!AE1322</f>
        <v>0.2</v>
      </c>
      <c r="AF74" s="4">
        <f>'Raw Data'!AF1322</f>
        <v>977</v>
      </c>
      <c r="AG74" s="4">
        <f>'Raw Data'!AG1322</f>
        <v>-7</v>
      </c>
      <c r="AH74" s="4">
        <f>'Raw Data'!AH1322</f>
        <v>13</v>
      </c>
      <c r="AI74" s="4">
        <f>'Raw Data'!AI1322</f>
        <v>29</v>
      </c>
      <c r="AJ74" s="4">
        <f>'Raw Data'!AJ1322</f>
        <v>190</v>
      </c>
      <c r="AK74" s="4">
        <f>'Raw Data'!AK1322</f>
        <v>138</v>
      </c>
      <c r="AL74" s="4">
        <f>'Raw Data'!AL1322</f>
        <v>2.2999999999999998</v>
      </c>
      <c r="AM74" s="4">
        <f>'Raw Data'!AM1322</f>
        <v>195</v>
      </c>
      <c r="AN74" s="4" t="str">
        <f>'Raw Data'!AN1322</f>
        <v>n/a</v>
      </c>
      <c r="AO74" s="4">
        <f>'Raw Data'!AO1322</f>
        <v>2</v>
      </c>
      <c r="AP74" s="5">
        <f>'Raw Data'!AP1322</f>
        <v>0.62281249999999999</v>
      </c>
      <c r="AQ74" s="4">
        <f>'Raw Data'!AQ1322</f>
        <v>47.163105999999999</v>
      </c>
      <c r="AR74" s="4">
        <f>'Raw Data'!AR1322</f>
        <v>-88.484262999999999</v>
      </c>
      <c r="AS74" s="4">
        <f>'Raw Data'!AS1322</f>
        <v>319.10000000000002</v>
      </c>
      <c r="AT74" s="4">
        <f>'Raw Data'!AT1322</f>
        <v>45.5</v>
      </c>
      <c r="AU74" s="4">
        <f>'Raw Data'!AU1322</f>
        <v>12</v>
      </c>
      <c r="AV74" s="4">
        <f>'Raw Data'!AV1322</f>
        <v>10</v>
      </c>
      <c r="AW74" s="4" t="str">
        <f>'Raw Data'!AW1322</f>
        <v>0x4b66000</v>
      </c>
      <c r="AX74" s="4">
        <f>'Raw Data'!AX1322</f>
        <v>1.112587</v>
      </c>
      <c r="AY74" s="4">
        <f>'Raw Data'!AY1322</f>
        <v>2.1363639999999999</v>
      </c>
      <c r="AZ74" s="4">
        <f>'Raw Data'!AZ1322</f>
        <v>2.6</v>
      </c>
      <c r="BA74" s="4">
        <f>'Raw Data'!BA1322</f>
        <v>14.023</v>
      </c>
      <c r="BB74" s="4">
        <f>'Raw Data'!BB1322</f>
        <v>11.77</v>
      </c>
      <c r="BC74" s="4">
        <f>'Raw Data'!BC1322</f>
        <v>0.84</v>
      </c>
      <c r="BD74" s="4">
        <f>'Raw Data'!BD1322</f>
        <v>17.805</v>
      </c>
      <c r="BE74" s="4">
        <f>'Raw Data'!BE1322</f>
        <v>2010.6669999999999</v>
      </c>
      <c r="BF74" s="4">
        <f>'Raw Data'!BF1322</f>
        <v>627.68499999999995</v>
      </c>
      <c r="BG74" s="4">
        <f>'Raw Data'!BG1322</f>
        <v>1.3169999999999999</v>
      </c>
      <c r="BH74" s="4">
        <f>'Raw Data'!BH1322</f>
        <v>0.251</v>
      </c>
      <c r="BI74" s="4">
        <f>'Raw Data'!BI1322</f>
        <v>1.5680000000000001</v>
      </c>
      <c r="BJ74" s="4">
        <f>'Raw Data'!BJ1322</f>
        <v>1.004</v>
      </c>
      <c r="BK74" s="4">
        <f>'Raw Data'!BK1322</f>
        <v>0.192</v>
      </c>
      <c r="BL74" s="4">
        <f>'Raw Data'!BL1322</f>
        <v>1.196</v>
      </c>
      <c r="BM74" s="4">
        <f>'Raw Data'!BM1322</f>
        <v>11.449299999999999</v>
      </c>
      <c r="BN74" s="4">
        <f>'Raw Data'!BN1322</f>
        <v>0</v>
      </c>
      <c r="BO74" s="4">
        <f>'Raw Data'!BO1322</f>
        <v>0</v>
      </c>
      <c r="BP74" s="4">
        <f>'Raw Data'!BP1322</f>
        <v>0</v>
      </c>
      <c r="BQ74" s="4">
        <f>'Raw Data'!BQ1322</f>
        <v>0</v>
      </c>
      <c r="BR74" s="4">
        <f>'Raw Data'!BR1322</f>
        <v>0.69254099999999996</v>
      </c>
      <c r="BS74" s="4">
        <f>'Raw Data'!BS1322</f>
        <v>-5</v>
      </c>
      <c r="BT74" s="4">
        <f>'Raw Data'!BT1322</f>
        <v>0.16181000000000001</v>
      </c>
      <c r="BU74" s="4">
        <f>'Raw Data'!BU1322</f>
        <v>16.923981999999999</v>
      </c>
      <c r="BV74" s="4">
        <f>'Raw Data'!BV1322</f>
        <v>3.2685659999999999</v>
      </c>
      <c r="BW74" s="4">
        <f t="shared" si="9"/>
        <v>4.4713160443999991</v>
      </c>
      <c r="BY74" s="4">
        <f t="shared" si="10"/>
        <v>25078.998689487576</v>
      </c>
      <c r="BZ74" s="4">
        <f t="shared" si="11"/>
        <v>7829.0991459107881</v>
      </c>
      <c r="CA74" s="4">
        <f t="shared" si="12"/>
        <v>12.522866632935997</v>
      </c>
      <c r="CB74" s="4">
        <f t="shared" si="13"/>
        <v>142.80682962198617</v>
      </c>
    </row>
    <row r="75" spans="1:80" x14ac:dyDescent="0.25">
      <c r="A75" s="2">
        <f>'Raw Data'!A1323</f>
        <v>42070</v>
      </c>
      <c r="B75" s="3">
        <f>'Raw Data'!B1323</f>
        <v>3.9465277777777773E-2</v>
      </c>
      <c r="C75" s="4">
        <f>'Raw Data'!C1323</f>
        <v>11.013999999999999</v>
      </c>
      <c r="D75" s="4">
        <f>'Raw Data'!D1323</f>
        <v>6.1531000000000002</v>
      </c>
      <c r="E75" s="4">
        <f>'Raw Data'!E1323</f>
        <v>61531.18333</v>
      </c>
      <c r="F75" s="4">
        <f>'Raw Data'!F1323</f>
        <v>60.7</v>
      </c>
      <c r="G75" s="4">
        <f>'Raw Data'!G1323</f>
        <v>13.7</v>
      </c>
      <c r="H75" s="4">
        <f>'Raw Data'!H1323</f>
        <v>1666</v>
      </c>
      <c r="I75" s="4">
        <f>'Raw Data'!I1323</f>
        <v>0</v>
      </c>
      <c r="J75" s="4">
        <f>'Raw Data'!J1323</f>
        <v>0</v>
      </c>
      <c r="K75" s="4">
        <f>'Raw Data'!K1323</f>
        <v>0.84750000000000003</v>
      </c>
      <c r="L75" s="4">
        <f>'Raw Data'!L1323</f>
        <v>9.3338999999999999</v>
      </c>
      <c r="M75" s="4">
        <f>'Raw Data'!M1323</f>
        <v>5.2145999999999999</v>
      </c>
      <c r="N75" s="4">
        <f>'Raw Data'!N1323</f>
        <v>51.462800000000001</v>
      </c>
      <c r="O75" s="4">
        <f>'Raw Data'!O1323</f>
        <v>11.610300000000001</v>
      </c>
      <c r="P75" s="4">
        <f>'Raw Data'!P1323</f>
        <v>63.1</v>
      </c>
      <c r="Q75" s="4">
        <f>'Raw Data'!Q1323</f>
        <v>39.236899999999999</v>
      </c>
      <c r="R75" s="4">
        <f>'Raw Data'!R1323</f>
        <v>8.8520000000000003</v>
      </c>
      <c r="S75" s="4">
        <f>'Raw Data'!S1323</f>
        <v>48.1</v>
      </c>
      <c r="T75" s="4">
        <f>'Raw Data'!T1323</f>
        <v>1666.0001999999999</v>
      </c>
      <c r="U75" s="4">
        <f>'Raw Data'!U1323</f>
        <v>0</v>
      </c>
      <c r="V75" s="4">
        <f>'Raw Data'!V1323</f>
        <v>0</v>
      </c>
      <c r="W75" s="4">
        <f>'Raw Data'!W1323</f>
        <v>0</v>
      </c>
      <c r="X75" s="4">
        <f>'Raw Data'!X1323</f>
        <v>0</v>
      </c>
      <c r="Y75" s="4">
        <f>'Raw Data'!Y1323</f>
        <v>11.8</v>
      </c>
      <c r="Z75" s="4">
        <f>'Raw Data'!Z1323</f>
        <v>872</v>
      </c>
      <c r="AA75" s="4">
        <f>'Raw Data'!AA1323</f>
        <v>894</v>
      </c>
      <c r="AB75" s="4">
        <f>'Raw Data'!AB1323</f>
        <v>827</v>
      </c>
      <c r="AC75" s="4">
        <f>'Raw Data'!AC1323</f>
        <v>54</v>
      </c>
      <c r="AD75" s="4">
        <f>'Raw Data'!AD1323</f>
        <v>8.6999999999999993</v>
      </c>
      <c r="AE75" s="4">
        <f>'Raw Data'!AE1323</f>
        <v>0.2</v>
      </c>
      <c r="AF75" s="4">
        <f>'Raw Data'!AF1323</f>
        <v>977</v>
      </c>
      <c r="AG75" s="4">
        <f>'Raw Data'!AG1323</f>
        <v>-7</v>
      </c>
      <c r="AH75" s="4">
        <f>'Raw Data'!AH1323</f>
        <v>13</v>
      </c>
      <c r="AI75" s="4">
        <f>'Raw Data'!AI1323</f>
        <v>29</v>
      </c>
      <c r="AJ75" s="4">
        <f>'Raw Data'!AJ1323</f>
        <v>190</v>
      </c>
      <c r="AK75" s="4">
        <f>'Raw Data'!AK1323</f>
        <v>138</v>
      </c>
      <c r="AL75" s="4">
        <f>'Raw Data'!AL1323</f>
        <v>2.4</v>
      </c>
      <c r="AM75" s="4">
        <f>'Raw Data'!AM1323</f>
        <v>195</v>
      </c>
      <c r="AN75" s="4" t="str">
        <f>'Raw Data'!AN1323</f>
        <v>n/a</v>
      </c>
      <c r="AO75" s="4">
        <f>'Raw Data'!AO1323</f>
        <v>2</v>
      </c>
      <c r="AP75" s="5">
        <f>'Raw Data'!AP1323</f>
        <v>0.62283564814814818</v>
      </c>
      <c r="AQ75" s="4">
        <f>'Raw Data'!AQ1323</f>
        <v>47.163432999999998</v>
      </c>
      <c r="AR75" s="4">
        <f>'Raw Data'!AR1323</f>
        <v>-88.484415999999996</v>
      </c>
      <c r="AS75" s="4">
        <f>'Raw Data'!AS1323</f>
        <v>319.89999999999998</v>
      </c>
      <c r="AT75" s="4">
        <f>'Raw Data'!AT1323</f>
        <v>45.5</v>
      </c>
      <c r="AU75" s="4">
        <f>'Raw Data'!AU1323</f>
        <v>12</v>
      </c>
      <c r="AV75" s="4">
        <f>'Raw Data'!AV1323</f>
        <v>10</v>
      </c>
      <c r="AW75" s="4" t="str">
        <f>'Raw Data'!AW1323</f>
        <v>0x4b66000</v>
      </c>
      <c r="AX75" s="4">
        <f>'Raw Data'!AX1323</f>
        <v>1.2</v>
      </c>
      <c r="AY75" s="4">
        <f>'Raw Data'!AY1323</f>
        <v>1</v>
      </c>
      <c r="AZ75" s="4">
        <f>'Raw Data'!AZ1323</f>
        <v>2.6</v>
      </c>
      <c r="BA75" s="4">
        <f>'Raw Data'!BA1323</f>
        <v>14.023</v>
      </c>
      <c r="BB75" s="4">
        <f>'Raw Data'!BB1323</f>
        <v>11.65</v>
      </c>
      <c r="BC75" s="4">
        <f>'Raw Data'!BC1323</f>
        <v>0.83</v>
      </c>
      <c r="BD75" s="4">
        <f>'Raw Data'!BD1323</f>
        <v>17.998999999999999</v>
      </c>
      <c r="BE75" s="4">
        <f>'Raw Data'!BE1323</f>
        <v>1922.8779999999999</v>
      </c>
      <c r="BF75" s="4">
        <f>'Raw Data'!BF1323</f>
        <v>683.72900000000004</v>
      </c>
      <c r="BG75" s="4">
        <f>'Raw Data'!BG1323</f>
        <v>1.1100000000000001</v>
      </c>
      <c r="BH75" s="4">
        <f>'Raw Data'!BH1323</f>
        <v>0.25</v>
      </c>
      <c r="BI75" s="4">
        <f>'Raw Data'!BI1323</f>
        <v>1.361</v>
      </c>
      <c r="BJ75" s="4">
        <f>'Raw Data'!BJ1323</f>
        <v>0.84599999999999997</v>
      </c>
      <c r="BK75" s="4">
        <f>'Raw Data'!BK1323</f>
        <v>0.191</v>
      </c>
      <c r="BL75" s="4">
        <f>'Raw Data'!BL1323</f>
        <v>1.0369999999999999</v>
      </c>
      <c r="BM75" s="4">
        <f>'Raw Data'!BM1323</f>
        <v>11.3497</v>
      </c>
      <c r="BN75" s="4">
        <f>'Raw Data'!BN1323</f>
        <v>0</v>
      </c>
      <c r="BO75" s="4">
        <f>'Raw Data'!BO1323</f>
        <v>0</v>
      </c>
      <c r="BP75" s="4">
        <f>'Raw Data'!BP1323</f>
        <v>0</v>
      </c>
      <c r="BQ75" s="4">
        <f>'Raw Data'!BQ1323</f>
        <v>0</v>
      </c>
      <c r="BR75" s="4">
        <f>'Raw Data'!BR1323</f>
        <v>0.70832399999999995</v>
      </c>
      <c r="BS75" s="4">
        <f>'Raw Data'!BS1323</f>
        <v>-5</v>
      </c>
      <c r="BT75" s="4">
        <f>'Raw Data'!BT1323</f>
        <v>0.16200000000000001</v>
      </c>
      <c r="BU75" s="4">
        <f>'Raw Data'!BU1323</f>
        <v>17.309676</v>
      </c>
      <c r="BV75" s="4">
        <f>'Raw Data'!BV1323</f>
        <v>3.2724000000000002</v>
      </c>
      <c r="BW75" s="4">
        <f t="shared" ref="BW75:BW138" si="14">BU75*0.2642</f>
        <v>4.5732163991999997</v>
      </c>
      <c r="BY75" s="4">
        <f t="shared" ref="BY75:BY138" si="15">BE75*$BU75*0.737</f>
        <v>24530.599238468134</v>
      </c>
      <c r="BZ75" s="4">
        <f t="shared" ref="BZ75:BZ138" si="16">BF75*$BU75*0.737</f>
        <v>8722.4889393495487</v>
      </c>
      <c r="CA75" s="4">
        <f t="shared" ref="CA75:CA138" si="17">BJ75*$BU75*0.737</f>
        <v>10.792617605352</v>
      </c>
      <c r="CB75" s="4">
        <f t="shared" ref="CB75:CB138" si="18">BM75*$BU75*0.737</f>
        <v>144.7907470868364</v>
      </c>
    </row>
    <row r="76" spans="1:80" x14ac:dyDescent="0.25">
      <c r="A76" s="2">
        <f>'Raw Data'!A1324</f>
        <v>42070</v>
      </c>
      <c r="B76" s="3">
        <f>'Raw Data'!B1324</f>
        <v>3.9476851851851853E-2</v>
      </c>
      <c r="C76" s="4">
        <f>'Raw Data'!C1324</f>
        <v>10.196</v>
      </c>
      <c r="D76" s="4">
        <f>'Raw Data'!D1324</f>
        <v>7.4538000000000002</v>
      </c>
      <c r="E76" s="4">
        <f>'Raw Data'!E1324</f>
        <v>74537.796900000001</v>
      </c>
      <c r="F76" s="4">
        <f>'Raw Data'!F1324</f>
        <v>49</v>
      </c>
      <c r="G76" s="4">
        <f>'Raw Data'!G1324</f>
        <v>13.6</v>
      </c>
      <c r="H76" s="4">
        <f>'Raw Data'!H1324</f>
        <v>1743.3</v>
      </c>
      <c r="I76" s="4">
        <f>'Raw Data'!I1324</f>
        <v>0</v>
      </c>
      <c r="J76" s="4">
        <f>'Raw Data'!J1324</f>
        <v>0</v>
      </c>
      <c r="K76" s="4">
        <f>'Raw Data'!K1324</f>
        <v>0.84119999999999995</v>
      </c>
      <c r="L76" s="4">
        <f>'Raw Data'!L1324</f>
        <v>8.5774000000000008</v>
      </c>
      <c r="M76" s="4">
        <f>'Raw Data'!M1324</f>
        <v>6.2702</v>
      </c>
      <c r="N76" s="4">
        <f>'Raw Data'!N1324</f>
        <v>41.2607</v>
      </c>
      <c r="O76" s="4">
        <f>'Raw Data'!O1324</f>
        <v>11.4405</v>
      </c>
      <c r="P76" s="4">
        <f>'Raw Data'!P1324</f>
        <v>52.7</v>
      </c>
      <c r="Q76" s="4">
        <f>'Raw Data'!Q1324</f>
        <v>31.458400000000001</v>
      </c>
      <c r="R76" s="4">
        <f>'Raw Data'!R1324</f>
        <v>8.7225999999999999</v>
      </c>
      <c r="S76" s="4">
        <f>'Raw Data'!S1324</f>
        <v>40.200000000000003</v>
      </c>
      <c r="T76" s="4">
        <f>'Raw Data'!T1324</f>
        <v>1743.2644</v>
      </c>
      <c r="U76" s="4">
        <f>'Raw Data'!U1324</f>
        <v>0</v>
      </c>
      <c r="V76" s="4">
        <f>'Raw Data'!V1324</f>
        <v>0</v>
      </c>
      <c r="W76" s="4">
        <f>'Raw Data'!W1324</f>
        <v>0</v>
      </c>
      <c r="X76" s="4">
        <f>'Raw Data'!X1324</f>
        <v>0</v>
      </c>
      <c r="Y76" s="4">
        <f>'Raw Data'!Y1324</f>
        <v>11.7</v>
      </c>
      <c r="Z76" s="4">
        <f>'Raw Data'!Z1324</f>
        <v>872</v>
      </c>
      <c r="AA76" s="4">
        <f>'Raw Data'!AA1324</f>
        <v>893</v>
      </c>
      <c r="AB76" s="4">
        <f>'Raw Data'!AB1324</f>
        <v>827</v>
      </c>
      <c r="AC76" s="4">
        <f>'Raw Data'!AC1324</f>
        <v>54</v>
      </c>
      <c r="AD76" s="4">
        <f>'Raw Data'!AD1324</f>
        <v>8.6999999999999993</v>
      </c>
      <c r="AE76" s="4">
        <f>'Raw Data'!AE1324</f>
        <v>0.2</v>
      </c>
      <c r="AF76" s="4">
        <f>'Raw Data'!AF1324</f>
        <v>977</v>
      </c>
      <c r="AG76" s="4">
        <f>'Raw Data'!AG1324</f>
        <v>-7</v>
      </c>
      <c r="AH76" s="4">
        <f>'Raw Data'!AH1324</f>
        <v>13</v>
      </c>
      <c r="AI76" s="4">
        <f>'Raw Data'!AI1324</f>
        <v>29</v>
      </c>
      <c r="AJ76" s="4">
        <f>'Raw Data'!AJ1324</f>
        <v>190</v>
      </c>
      <c r="AK76" s="4">
        <f>'Raw Data'!AK1324</f>
        <v>138</v>
      </c>
      <c r="AL76" s="4">
        <f>'Raw Data'!AL1324</f>
        <v>2.2999999999999998</v>
      </c>
      <c r="AM76" s="4">
        <f>'Raw Data'!AM1324</f>
        <v>195</v>
      </c>
      <c r="AN76" s="4" t="str">
        <f>'Raw Data'!AN1324</f>
        <v>n/a</v>
      </c>
      <c r="AO76" s="4">
        <f>'Raw Data'!AO1324</f>
        <v>2</v>
      </c>
      <c r="AP76" s="5">
        <f>'Raw Data'!AP1324</f>
        <v>0.62284722222222222</v>
      </c>
      <c r="AQ76" s="4">
        <f>'Raw Data'!AQ1324</f>
        <v>47.163595999999998</v>
      </c>
      <c r="AR76" s="4">
        <f>'Raw Data'!AR1324</f>
        <v>-88.484544</v>
      </c>
      <c r="AS76" s="4">
        <f>'Raw Data'!AS1324</f>
        <v>319.89999999999998</v>
      </c>
      <c r="AT76" s="4">
        <f>'Raw Data'!AT1324</f>
        <v>45.9</v>
      </c>
      <c r="AU76" s="4">
        <f>'Raw Data'!AU1324</f>
        <v>12</v>
      </c>
      <c r="AV76" s="4">
        <f>'Raw Data'!AV1324</f>
        <v>10</v>
      </c>
      <c r="AW76" s="4" t="str">
        <f>'Raw Data'!AW1324</f>
        <v>0x4b66000</v>
      </c>
      <c r="AX76" s="4">
        <f>'Raw Data'!AX1324</f>
        <v>1.286713</v>
      </c>
      <c r="AY76" s="4">
        <f>'Raw Data'!AY1324</f>
        <v>1</v>
      </c>
      <c r="AZ76" s="4">
        <f>'Raw Data'!AZ1324</f>
        <v>2.6371630000000001</v>
      </c>
      <c r="BA76" s="4">
        <f>'Raw Data'!BA1324</f>
        <v>14.023</v>
      </c>
      <c r="BB76" s="4">
        <f>'Raw Data'!BB1324</f>
        <v>11.17</v>
      </c>
      <c r="BC76" s="4">
        <f>'Raw Data'!BC1324</f>
        <v>0.8</v>
      </c>
      <c r="BD76" s="4">
        <f>'Raw Data'!BD1324</f>
        <v>18.875</v>
      </c>
      <c r="BE76" s="4">
        <f>'Raw Data'!BE1324</f>
        <v>1730.8109999999999</v>
      </c>
      <c r="BF76" s="4">
        <f>'Raw Data'!BF1324</f>
        <v>805.29700000000003</v>
      </c>
      <c r="BG76" s="4">
        <f>'Raw Data'!BG1324</f>
        <v>0.872</v>
      </c>
      <c r="BH76" s="4">
        <f>'Raw Data'!BH1324</f>
        <v>0.24199999999999999</v>
      </c>
      <c r="BI76" s="4">
        <f>'Raw Data'!BI1324</f>
        <v>1.1140000000000001</v>
      </c>
      <c r="BJ76" s="4">
        <f>'Raw Data'!BJ1324</f>
        <v>0.66500000000000004</v>
      </c>
      <c r="BK76" s="4">
        <f>'Raw Data'!BK1324</f>
        <v>0.184</v>
      </c>
      <c r="BL76" s="4">
        <f>'Raw Data'!BL1324</f>
        <v>0.84899999999999998</v>
      </c>
      <c r="BM76" s="4">
        <f>'Raw Data'!BM1324</f>
        <v>11.6326</v>
      </c>
      <c r="BN76" s="4">
        <f>'Raw Data'!BN1324</f>
        <v>0</v>
      </c>
      <c r="BO76" s="4">
        <f>'Raw Data'!BO1324</f>
        <v>0</v>
      </c>
      <c r="BP76" s="4">
        <f>'Raw Data'!BP1324</f>
        <v>0</v>
      </c>
      <c r="BQ76" s="4">
        <f>'Raw Data'!BQ1324</f>
        <v>0</v>
      </c>
      <c r="BR76" s="4">
        <f>'Raw Data'!BR1324</f>
        <v>0.71643299999999999</v>
      </c>
      <c r="BS76" s="4">
        <f>'Raw Data'!BS1324</f>
        <v>-5</v>
      </c>
      <c r="BT76" s="4">
        <f>'Raw Data'!BT1324</f>
        <v>0.16362199999999999</v>
      </c>
      <c r="BU76" s="4">
        <f>'Raw Data'!BU1324</f>
        <v>17.507830999999999</v>
      </c>
      <c r="BV76" s="4">
        <f>'Raw Data'!BV1324</f>
        <v>3.305164</v>
      </c>
      <c r="BW76" s="4">
        <f t="shared" si="14"/>
        <v>4.6255689501999999</v>
      </c>
      <c r="BY76" s="4">
        <f t="shared" si="15"/>
        <v>22333.124156453516</v>
      </c>
      <c r="BZ76" s="4">
        <f t="shared" si="16"/>
        <v>10390.965786454759</v>
      </c>
      <c r="CA76" s="4">
        <f t="shared" si="17"/>
        <v>8.5806755122550005</v>
      </c>
      <c r="CB76" s="4">
        <f t="shared" si="18"/>
        <v>150.09859543437219</v>
      </c>
    </row>
    <row r="77" spans="1:80" x14ac:dyDescent="0.25">
      <c r="A77" s="2">
        <f>'Raw Data'!A1325</f>
        <v>42070</v>
      </c>
      <c r="B77" s="3">
        <f>'Raw Data'!B1325</f>
        <v>3.948842592592592E-2</v>
      </c>
      <c r="C77" s="4">
        <f>'Raw Data'!C1325</f>
        <v>9.6059999999999999</v>
      </c>
      <c r="D77" s="4">
        <f>'Raw Data'!D1325</f>
        <v>8.391</v>
      </c>
      <c r="E77" s="4">
        <f>'Raw Data'!E1325</f>
        <v>83910</v>
      </c>
      <c r="F77" s="4">
        <f>'Raw Data'!F1325</f>
        <v>44.1</v>
      </c>
      <c r="G77" s="4">
        <f>'Raw Data'!G1325</f>
        <v>13.6</v>
      </c>
      <c r="H77" s="4">
        <f>'Raw Data'!H1325</f>
        <v>1868.7</v>
      </c>
      <c r="I77" s="4">
        <f>'Raw Data'!I1325</f>
        <v>0</v>
      </c>
      <c r="J77" s="4">
        <f>'Raw Data'!J1325</f>
        <v>0</v>
      </c>
      <c r="K77" s="4">
        <f>'Raw Data'!K1325</f>
        <v>0.83650000000000002</v>
      </c>
      <c r="L77" s="4">
        <f>'Raw Data'!L1325</f>
        <v>8.0357000000000003</v>
      </c>
      <c r="M77" s="4">
        <f>'Raw Data'!M1325</f>
        <v>7.0190999999999999</v>
      </c>
      <c r="N77" s="4">
        <f>'Raw Data'!N1325</f>
        <v>36.8748</v>
      </c>
      <c r="O77" s="4">
        <f>'Raw Data'!O1325</f>
        <v>11.3765</v>
      </c>
      <c r="P77" s="4">
        <f>'Raw Data'!P1325</f>
        <v>48.3</v>
      </c>
      <c r="Q77" s="4">
        <f>'Raw Data'!Q1325</f>
        <v>28.1145</v>
      </c>
      <c r="R77" s="4">
        <f>'Raw Data'!R1325</f>
        <v>8.6738</v>
      </c>
      <c r="S77" s="4">
        <f>'Raw Data'!S1325</f>
        <v>36.799999999999997</v>
      </c>
      <c r="T77" s="4">
        <f>'Raw Data'!T1325</f>
        <v>1868.6877999999999</v>
      </c>
      <c r="U77" s="4">
        <f>'Raw Data'!U1325</f>
        <v>0</v>
      </c>
      <c r="V77" s="4">
        <f>'Raw Data'!V1325</f>
        <v>0</v>
      </c>
      <c r="W77" s="4">
        <f>'Raw Data'!W1325</f>
        <v>0</v>
      </c>
      <c r="X77" s="4">
        <f>'Raw Data'!X1325</f>
        <v>0</v>
      </c>
      <c r="Y77" s="4">
        <f>'Raw Data'!Y1325</f>
        <v>11.8</v>
      </c>
      <c r="Z77" s="4">
        <f>'Raw Data'!Z1325</f>
        <v>870</v>
      </c>
      <c r="AA77" s="4">
        <f>'Raw Data'!AA1325</f>
        <v>891</v>
      </c>
      <c r="AB77" s="4">
        <f>'Raw Data'!AB1325</f>
        <v>825</v>
      </c>
      <c r="AC77" s="4">
        <f>'Raw Data'!AC1325</f>
        <v>54</v>
      </c>
      <c r="AD77" s="4">
        <f>'Raw Data'!AD1325</f>
        <v>8.6999999999999993</v>
      </c>
      <c r="AE77" s="4">
        <f>'Raw Data'!AE1325</f>
        <v>0.2</v>
      </c>
      <c r="AF77" s="4">
        <f>'Raw Data'!AF1325</f>
        <v>977</v>
      </c>
      <c r="AG77" s="4">
        <f>'Raw Data'!AG1325</f>
        <v>-7</v>
      </c>
      <c r="AH77" s="4">
        <f>'Raw Data'!AH1325</f>
        <v>13</v>
      </c>
      <c r="AI77" s="4">
        <f>'Raw Data'!AI1325</f>
        <v>29</v>
      </c>
      <c r="AJ77" s="4">
        <f>'Raw Data'!AJ1325</f>
        <v>190</v>
      </c>
      <c r="AK77" s="4">
        <f>'Raw Data'!AK1325</f>
        <v>138</v>
      </c>
      <c r="AL77" s="4">
        <f>'Raw Data'!AL1325</f>
        <v>2.5</v>
      </c>
      <c r="AM77" s="4">
        <f>'Raw Data'!AM1325</f>
        <v>195</v>
      </c>
      <c r="AN77" s="4" t="str">
        <f>'Raw Data'!AN1325</f>
        <v>n/a</v>
      </c>
      <c r="AO77" s="4">
        <f>'Raw Data'!AO1325</f>
        <v>2</v>
      </c>
      <c r="AP77" s="5">
        <f>'Raw Data'!AP1325</f>
        <v>0.62285879629629626</v>
      </c>
      <c r="AQ77" s="4">
        <f>'Raw Data'!AQ1325</f>
        <v>47.16375</v>
      </c>
      <c r="AR77" s="4">
        <f>'Raw Data'!AR1325</f>
        <v>-88.484697999999995</v>
      </c>
      <c r="AS77" s="4">
        <f>'Raw Data'!AS1325</f>
        <v>320</v>
      </c>
      <c r="AT77" s="4">
        <f>'Raw Data'!AT1325</f>
        <v>45.9</v>
      </c>
      <c r="AU77" s="4">
        <f>'Raw Data'!AU1325</f>
        <v>12</v>
      </c>
      <c r="AV77" s="4">
        <f>'Raw Data'!AV1325</f>
        <v>10</v>
      </c>
      <c r="AW77" s="4" t="str">
        <f>'Raw Data'!AW1325</f>
        <v>0x4b66000</v>
      </c>
      <c r="AX77" s="4">
        <f>'Raw Data'!AX1325</f>
        <v>1.7894110000000001</v>
      </c>
      <c r="AY77" s="4">
        <f>'Raw Data'!AY1325</f>
        <v>1.0122880000000001</v>
      </c>
      <c r="AZ77" s="4">
        <f>'Raw Data'!AZ1325</f>
        <v>2.8139859999999999</v>
      </c>
      <c r="BA77" s="4">
        <f>'Raw Data'!BA1325</f>
        <v>14.023</v>
      </c>
      <c r="BB77" s="4">
        <f>'Raw Data'!BB1325</f>
        <v>10.82</v>
      </c>
      <c r="BC77" s="4">
        <f>'Raw Data'!BC1325</f>
        <v>0.77</v>
      </c>
      <c r="BD77" s="4">
        <f>'Raw Data'!BD1325</f>
        <v>19.545000000000002</v>
      </c>
      <c r="BE77" s="4">
        <f>'Raw Data'!BE1325</f>
        <v>1598.0509999999999</v>
      </c>
      <c r="BF77" s="4">
        <f>'Raw Data'!BF1325</f>
        <v>888.44</v>
      </c>
      <c r="BG77" s="4">
        <f>'Raw Data'!BG1325</f>
        <v>0.76800000000000002</v>
      </c>
      <c r="BH77" s="4">
        <f>'Raw Data'!BH1325</f>
        <v>0.23699999999999999</v>
      </c>
      <c r="BI77" s="4">
        <f>'Raw Data'!BI1325</f>
        <v>1.0049999999999999</v>
      </c>
      <c r="BJ77" s="4">
        <f>'Raw Data'!BJ1325</f>
        <v>0.58599999999999997</v>
      </c>
      <c r="BK77" s="4">
        <f>'Raw Data'!BK1325</f>
        <v>0.18099999999999999</v>
      </c>
      <c r="BL77" s="4">
        <f>'Raw Data'!BL1325</f>
        <v>0.76600000000000001</v>
      </c>
      <c r="BM77" s="4">
        <f>'Raw Data'!BM1325</f>
        <v>12.289300000000001</v>
      </c>
      <c r="BN77" s="4">
        <f>'Raw Data'!BN1325</f>
        <v>0</v>
      </c>
      <c r="BO77" s="4">
        <f>'Raw Data'!BO1325</f>
        <v>0</v>
      </c>
      <c r="BP77" s="4">
        <f>'Raw Data'!BP1325</f>
        <v>0</v>
      </c>
      <c r="BQ77" s="4">
        <f>'Raw Data'!BQ1325</f>
        <v>0</v>
      </c>
      <c r="BR77" s="4">
        <f>'Raw Data'!BR1325</f>
        <v>0.64534499999999995</v>
      </c>
      <c r="BS77" s="4">
        <f>'Raw Data'!BS1325</f>
        <v>-5</v>
      </c>
      <c r="BT77" s="4">
        <f>'Raw Data'!BT1325</f>
        <v>0.16644300000000001</v>
      </c>
      <c r="BU77" s="4">
        <f>'Raw Data'!BU1325</f>
        <v>15.770628</v>
      </c>
      <c r="BV77" s="4">
        <f>'Raw Data'!BV1325</f>
        <v>3.3621439999999998</v>
      </c>
      <c r="BW77" s="4">
        <f t="shared" si="14"/>
        <v>4.1665999176000001</v>
      </c>
      <c r="BY77" s="4">
        <f t="shared" si="15"/>
        <v>18574.071402522637</v>
      </c>
      <c r="BZ77" s="4">
        <f t="shared" si="16"/>
        <v>10326.29621761584</v>
      </c>
      <c r="CA77" s="4">
        <f t="shared" si="17"/>
        <v>6.8110503618959992</v>
      </c>
      <c r="CB77" s="4">
        <f t="shared" si="18"/>
        <v>142.83795428745481</v>
      </c>
    </row>
    <row r="78" spans="1:80" x14ac:dyDescent="0.25">
      <c r="A78" s="2">
        <f>'Raw Data'!A1326</f>
        <v>42070</v>
      </c>
      <c r="B78" s="3">
        <f>'Raw Data'!B1326</f>
        <v>3.95E-2</v>
      </c>
      <c r="C78" s="4">
        <f>'Raw Data'!C1326</f>
        <v>9.8290000000000006</v>
      </c>
      <c r="D78" s="4">
        <f>'Raw Data'!D1326</f>
        <v>8.2929999999999993</v>
      </c>
      <c r="E78" s="4">
        <f>'Raw Data'!E1326</f>
        <v>82930.395869999993</v>
      </c>
      <c r="F78" s="4">
        <f>'Raw Data'!F1326</f>
        <v>38.200000000000003</v>
      </c>
      <c r="G78" s="4">
        <f>'Raw Data'!G1326</f>
        <v>14.9</v>
      </c>
      <c r="H78" s="4">
        <f>'Raw Data'!H1326</f>
        <v>1845.2</v>
      </c>
      <c r="I78" s="4">
        <f>'Raw Data'!I1326</f>
        <v>0</v>
      </c>
      <c r="J78" s="4">
        <f>'Raw Data'!J1326</f>
        <v>0</v>
      </c>
      <c r="K78" s="4">
        <f>'Raw Data'!K1326</f>
        <v>0.83579999999999999</v>
      </c>
      <c r="L78" s="4">
        <f>'Raw Data'!L1326</f>
        <v>8.2146000000000008</v>
      </c>
      <c r="M78" s="4">
        <f>'Raw Data'!M1326</f>
        <v>6.9311999999999996</v>
      </c>
      <c r="N78" s="4">
        <f>'Raw Data'!N1326</f>
        <v>31.9068</v>
      </c>
      <c r="O78" s="4">
        <f>'Raw Data'!O1326</f>
        <v>12.470499999999999</v>
      </c>
      <c r="P78" s="4">
        <f>'Raw Data'!P1326</f>
        <v>44.4</v>
      </c>
      <c r="Q78" s="4">
        <f>'Raw Data'!Q1326</f>
        <v>24.326699999999999</v>
      </c>
      <c r="R78" s="4">
        <f>'Raw Data'!R1326</f>
        <v>9.5078999999999994</v>
      </c>
      <c r="S78" s="4">
        <f>'Raw Data'!S1326</f>
        <v>33.799999999999997</v>
      </c>
      <c r="T78" s="4">
        <f>'Raw Data'!T1326</f>
        <v>1845.1713</v>
      </c>
      <c r="U78" s="4">
        <f>'Raw Data'!U1326</f>
        <v>0</v>
      </c>
      <c r="V78" s="4">
        <f>'Raw Data'!V1326</f>
        <v>0</v>
      </c>
      <c r="W78" s="4">
        <f>'Raw Data'!W1326</f>
        <v>0</v>
      </c>
      <c r="X78" s="4">
        <f>'Raw Data'!X1326</f>
        <v>0</v>
      </c>
      <c r="Y78" s="4">
        <f>'Raw Data'!Y1326</f>
        <v>11.8</v>
      </c>
      <c r="Z78" s="4">
        <f>'Raw Data'!Z1326</f>
        <v>869</v>
      </c>
      <c r="AA78" s="4">
        <f>'Raw Data'!AA1326</f>
        <v>889</v>
      </c>
      <c r="AB78" s="4">
        <f>'Raw Data'!AB1326</f>
        <v>826</v>
      </c>
      <c r="AC78" s="4">
        <f>'Raw Data'!AC1326</f>
        <v>54</v>
      </c>
      <c r="AD78" s="4">
        <f>'Raw Data'!AD1326</f>
        <v>8.6999999999999993</v>
      </c>
      <c r="AE78" s="4">
        <f>'Raw Data'!AE1326</f>
        <v>0.2</v>
      </c>
      <c r="AF78" s="4">
        <f>'Raw Data'!AF1326</f>
        <v>977</v>
      </c>
      <c r="AG78" s="4">
        <f>'Raw Data'!AG1326</f>
        <v>-7</v>
      </c>
      <c r="AH78" s="4">
        <f>'Raw Data'!AH1326</f>
        <v>13</v>
      </c>
      <c r="AI78" s="4">
        <f>'Raw Data'!AI1326</f>
        <v>29</v>
      </c>
      <c r="AJ78" s="4">
        <f>'Raw Data'!AJ1326</f>
        <v>190</v>
      </c>
      <c r="AK78" s="4">
        <f>'Raw Data'!AK1326</f>
        <v>138.80000000000001</v>
      </c>
      <c r="AL78" s="4">
        <f>'Raw Data'!AL1326</f>
        <v>2.2999999999999998</v>
      </c>
      <c r="AM78" s="4">
        <f>'Raw Data'!AM1326</f>
        <v>195</v>
      </c>
      <c r="AN78" s="4" t="str">
        <f>'Raw Data'!AN1326</f>
        <v>n/a</v>
      </c>
      <c r="AO78" s="4">
        <f>'Raw Data'!AO1326</f>
        <v>2</v>
      </c>
      <c r="AP78" s="5">
        <f>'Raw Data'!AP1326</f>
        <v>0.6228703703703703</v>
      </c>
      <c r="AQ78" s="4">
        <f>'Raw Data'!AQ1326</f>
        <v>47.163879999999999</v>
      </c>
      <c r="AR78" s="4">
        <f>'Raw Data'!AR1326</f>
        <v>-88.484842</v>
      </c>
      <c r="AS78" s="4">
        <f>'Raw Data'!AS1326</f>
        <v>320.10000000000002</v>
      </c>
      <c r="AT78" s="4">
        <f>'Raw Data'!AT1326</f>
        <v>46.1</v>
      </c>
      <c r="AU78" s="4">
        <f>'Raw Data'!AU1326</f>
        <v>12</v>
      </c>
      <c r="AV78" s="4">
        <f>'Raw Data'!AV1326</f>
        <v>10</v>
      </c>
      <c r="AW78" s="4" t="str">
        <f>'Raw Data'!AW1326</f>
        <v>0x4b66000</v>
      </c>
      <c r="AX78" s="4">
        <f>'Raw Data'!AX1326</f>
        <v>1</v>
      </c>
      <c r="AY78" s="4">
        <f>'Raw Data'!AY1326</f>
        <v>1.1000000000000001</v>
      </c>
      <c r="AZ78" s="4">
        <f>'Raw Data'!AZ1326</f>
        <v>2.2000000000000002</v>
      </c>
      <c r="BA78" s="4">
        <f>'Raw Data'!BA1326</f>
        <v>14.023</v>
      </c>
      <c r="BB78" s="4">
        <f>'Raw Data'!BB1326</f>
        <v>10.78</v>
      </c>
      <c r="BC78" s="4">
        <f>'Raw Data'!BC1326</f>
        <v>0.77</v>
      </c>
      <c r="BD78" s="4">
        <f>'Raw Data'!BD1326</f>
        <v>19.648</v>
      </c>
      <c r="BE78" s="4">
        <f>'Raw Data'!BE1326</f>
        <v>1624.1679999999999</v>
      </c>
      <c r="BF78" s="4">
        <f>'Raw Data'!BF1326</f>
        <v>872.22400000000005</v>
      </c>
      <c r="BG78" s="4">
        <f>'Raw Data'!BG1326</f>
        <v>0.66100000000000003</v>
      </c>
      <c r="BH78" s="4">
        <f>'Raw Data'!BH1326</f>
        <v>0.25800000000000001</v>
      </c>
      <c r="BI78" s="4">
        <f>'Raw Data'!BI1326</f>
        <v>0.91900000000000004</v>
      </c>
      <c r="BJ78" s="4">
        <f>'Raw Data'!BJ1326</f>
        <v>0.504</v>
      </c>
      <c r="BK78" s="4">
        <f>'Raw Data'!BK1326</f>
        <v>0.19700000000000001</v>
      </c>
      <c r="BL78" s="4">
        <f>'Raw Data'!BL1326</f>
        <v>0.70099999999999996</v>
      </c>
      <c r="BM78" s="4">
        <f>'Raw Data'!BM1326</f>
        <v>12.064299999999999</v>
      </c>
      <c r="BN78" s="4">
        <f>'Raw Data'!BN1326</f>
        <v>0</v>
      </c>
      <c r="BO78" s="4">
        <f>'Raw Data'!BO1326</f>
        <v>0</v>
      </c>
      <c r="BP78" s="4">
        <f>'Raw Data'!BP1326</f>
        <v>0</v>
      </c>
      <c r="BQ78" s="4">
        <f>'Raw Data'!BQ1326</f>
        <v>0</v>
      </c>
      <c r="BR78" s="4">
        <f>'Raw Data'!BR1326</f>
        <v>0.602132</v>
      </c>
      <c r="BS78" s="4">
        <f>'Raw Data'!BS1326</f>
        <v>-5</v>
      </c>
      <c r="BT78" s="4">
        <f>'Raw Data'!BT1326</f>
        <v>0.166186</v>
      </c>
      <c r="BU78" s="4">
        <f>'Raw Data'!BU1326</f>
        <v>14.714598000000001</v>
      </c>
      <c r="BV78" s="4">
        <f>'Raw Data'!BV1326</f>
        <v>3.3569529999999999</v>
      </c>
      <c r="BW78" s="4">
        <f t="shared" si="14"/>
        <v>3.8875967916</v>
      </c>
      <c r="BY78" s="4">
        <f t="shared" si="15"/>
        <v>17613.547673689965</v>
      </c>
      <c r="BZ78" s="4">
        <f t="shared" si="16"/>
        <v>9458.9716126266248</v>
      </c>
      <c r="CA78" s="4">
        <f t="shared" si="17"/>
        <v>5.4657079979040004</v>
      </c>
      <c r="CB78" s="4">
        <f t="shared" si="18"/>
        <v>130.8332162680818</v>
      </c>
    </row>
    <row r="79" spans="1:80" x14ac:dyDescent="0.25">
      <c r="A79" s="2">
        <f>'Raw Data'!A1327</f>
        <v>42070</v>
      </c>
      <c r="B79" s="3">
        <f>'Raw Data'!B1327</f>
        <v>3.9511574074074074E-2</v>
      </c>
      <c r="C79" s="4">
        <f>'Raw Data'!C1327</f>
        <v>9.9380000000000006</v>
      </c>
      <c r="D79" s="4">
        <f>'Raw Data'!D1327</f>
        <v>7.6333000000000002</v>
      </c>
      <c r="E79" s="4">
        <f>'Raw Data'!E1327</f>
        <v>76332.566590000002</v>
      </c>
      <c r="F79" s="4">
        <f>'Raw Data'!F1327</f>
        <v>29</v>
      </c>
      <c r="G79" s="4">
        <f>'Raw Data'!G1327</f>
        <v>26.9</v>
      </c>
      <c r="H79" s="4">
        <f>'Raw Data'!H1327</f>
        <v>1817.8</v>
      </c>
      <c r="I79" s="4">
        <f>'Raw Data'!I1327</f>
        <v>0</v>
      </c>
      <c r="J79" s="4">
        <f>'Raw Data'!J1327</f>
        <v>0</v>
      </c>
      <c r="K79" s="4">
        <f>'Raw Data'!K1327</f>
        <v>0.84140000000000004</v>
      </c>
      <c r="L79" s="4">
        <f>'Raw Data'!L1327</f>
        <v>8.3617000000000008</v>
      </c>
      <c r="M79" s="4">
        <f>'Raw Data'!M1327</f>
        <v>6.4222999999999999</v>
      </c>
      <c r="N79" s="4">
        <f>'Raw Data'!N1327</f>
        <v>24.395600000000002</v>
      </c>
      <c r="O79" s="4">
        <f>'Raw Data'!O1327</f>
        <v>22.6676</v>
      </c>
      <c r="P79" s="4">
        <f>'Raw Data'!P1327</f>
        <v>47.1</v>
      </c>
      <c r="Q79" s="4">
        <f>'Raw Data'!Q1327</f>
        <v>18.600000000000001</v>
      </c>
      <c r="R79" s="4">
        <f>'Raw Data'!R1327</f>
        <v>17.282499999999999</v>
      </c>
      <c r="S79" s="4">
        <f>'Raw Data'!S1327</f>
        <v>35.9</v>
      </c>
      <c r="T79" s="4">
        <f>'Raw Data'!T1327</f>
        <v>1817.7707</v>
      </c>
      <c r="U79" s="4">
        <f>'Raw Data'!U1327</f>
        <v>0</v>
      </c>
      <c r="V79" s="4">
        <f>'Raw Data'!V1327</f>
        <v>0</v>
      </c>
      <c r="W79" s="4">
        <f>'Raw Data'!W1327</f>
        <v>0</v>
      </c>
      <c r="X79" s="4">
        <f>'Raw Data'!X1327</f>
        <v>0</v>
      </c>
      <c r="Y79" s="4">
        <f>'Raw Data'!Y1327</f>
        <v>11.8</v>
      </c>
      <c r="Z79" s="4">
        <f>'Raw Data'!Z1327</f>
        <v>871</v>
      </c>
      <c r="AA79" s="4">
        <f>'Raw Data'!AA1327</f>
        <v>891</v>
      </c>
      <c r="AB79" s="4">
        <f>'Raw Data'!AB1327</f>
        <v>827</v>
      </c>
      <c r="AC79" s="4">
        <f>'Raw Data'!AC1327</f>
        <v>54</v>
      </c>
      <c r="AD79" s="4">
        <f>'Raw Data'!AD1327</f>
        <v>8.6999999999999993</v>
      </c>
      <c r="AE79" s="4">
        <f>'Raw Data'!AE1327</f>
        <v>0.2</v>
      </c>
      <c r="AF79" s="4">
        <f>'Raw Data'!AF1327</f>
        <v>977</v>
      </c>
      <c r="AG79" s="4">
        <f>'Raw Data'!AG1327</f>
        <v>-7</v>
      </c>
      <c r="AH79" s="4">
        <f>'Raw Data'!AH1327</f>
        <v>13</v>
      </c>
      <c r="AI79" s="4">
        <f>'Raw Data'!AI1327</f>
        <v>29</v>
      </c>
      <c r="AJ79" s="4">
        <f>'Raw Data'!AJ1327</f>
        <v>190</v>
      </c>
      <c r="AK79" s="4">
        <f>'Raw Data'!AK1327</f>
        <v>139</v>
      </c>
      <c r="AL79" s="4">
        <f>'Raw Data'!AL1327</f>
        <v>2.2999999999999998</v>
      </c>
      <c r="AM79" s="4">
        <f>'Raw Data'!AM1327</f>
        <v>195</v>
      </c>
      <c r="AN79" s="4" t="str">
        <f>'Raw Data'!AN1327</f>
        <v>n/a</v>
      </c>
      <c r="AO79" s="4">
        <f>'Raw Data'!AO1327</f>
        <v>2</v>
      </c>
      <c r="AP79" s="5">
        <f>'Raw Data'!AP1327</f>
        <v>0.6228703703703703</v>
      </c>
      <c r="AQ79" s="4">
        <f>'Raw Data'!AQ1327</f>
        <v>47.163896000000001</v>
      </c>
      <c r="AR79" s="4">
        <f>'Raw Data'!AR1327</f>
        <v>-88.484864000000002</v>
      </c>
      <c r="AS79" s="4">
        <f>'Raw Data'!AS1327</f>
        <v>320.10000000000002</v>
      </c>
      <c r="AT79" s="4">
        <f>'Raw Data'!AT1327</f>
        <v>44.4</v>
      </c>
      <c r="AU79" s="4">
        <f>'Raw Data'!AU1327</f>
        <v>12</v>
      </c>
      <c r="AV79" s="4">
        <f>'Raw Data'!AV1327</f>
        <v>10</v>
      </c>
      <c r="AW79" s="4" t="str">
        <f>'Raw Data'!AW1327</f>
        <v>0x4b66000</v>
      </c>
      <c r="AX79" s="4">
        <f>'Raw Data'!AX1327</f>
        <v>0.98791200000000001</v>
      </c>
      <c r="AY79" s="4">
        <f>'Raw Data'!AY1327</f>
        <v>1.112088</v>
      </c>
      <c r="AZ79" s="4">
        <f>'Raw Data'!AZ1327</f>
        <v>2.1879119999999999</v>
      </c>
      <c r="BA79" s="4">
        <f>'Raw Data'!BA1327</f>
        <v>14.023</v>
      </c>
      <c r="BB79" s="4">
        <f>'Raw Data'!BB1327</f>
        <v>11.18</v>
      </c>
      <c r="BC79" s="4">
        <f>'Raw Data'!BC1327</f>
        <v>0.8</v>
      </c>
      <c r="BD79" s="4">
        <f>'Raw Data'!BD1327</f>
        <v>18.856000000000002</v>
      </c>
      <c r="BE79" s="4">
        <f>'Raw Data'!BE1327</f>
        <v>1693.635</v>
      </c>
      <c r="BF79" s="4">
        <f>'Raw Data'!BF1327</f>
        <v>827.92899999999997</v>
      </c>
      <c r="BG79" s="4">
        <f>'Raw Data'!BG1327</f>
        <v>0.51700000000000002</v>
      </c>
      <c r="BH79" s="4">
        <f>'Raw Data'!BH1327</f>
        <v>0.48099999999999998</v>
      </c>
      <c r="BI79" s="4">
        <f>'Raw Data'!BI1327</f>
        <v>0.998</v>
      </c>
      <c r="BJ79" s="4">
        <f>'Raw Data'!BJ1327</f>
        <v>0.39500000000000002</v>
      </c>
      <c r="BK79" s="4">
        <f>'Raw Data'!BK1327</f>
        <v>0.36699999999999999</v>
      </c>
      <c r="BL79" s="4">
        <f>'Raw Data'!BL1327</f>
        <v>0.76100000000000001</v>
      </c>
      <c r="BM79" s="4">
        <f>'Raw Data'!BM1327</f>
        <v>12.1755</v>
      </c>
      <c r="BN79" s="4">
        <f>'Raw Data'!BN1327</f>
        <v>0</v>
      </c>
      <c r="BO79" s="4">
        <f>'Raw Data'!BO1327</f>
        <v>0</v>
      </c>
      <c r="BP79" s="4">
        <f>'Raw Data'!BP1327</f>
        <v>0</v>
      </c>
      <c r="BQ79" s="4">
        <f>'Raw Data'!BQ1327</f>
        <v>0</v>
      </c>
      <c r="BR79" s="4">
        <f>'Raw Data'!BR1327</f>
        <v>0.67894500000000002</v>
      </c>
      <c r="BS79" s="4">
        <f>'Raw Data'!BS1327</f>
        <v>-5</v>
      </c>
      <c r="BT79" s="4">
        <f>'Raw Data'!BT1327</f>
        <v>0.165187</v>
      </c>
      <c r="BU79" s="4">
        <f>'Raw Data'!BU1327</f>
        <v>16.591719999999999</v>
      </c>
      <c r="BV79" s="4">
        <f>'Raw Data'!BV1327</f>
        <v>3.3367740000000001</v>
      </c>
      <c r="BW79" s="4">
        <f t="shared" si="14"/>
        <v>4.3835324239999993</v>
      </c>
      <c r="BY79" s="4">
        <f t="shared" si="15"/>
        <v>20709.934146521398</v>
      </c>
      <c r="BZ79" s="4">
        <f t="shared" si="16"/>
        <v>10123.996650987559</v>
      </c>
      <c r="CA79" s="4">
        <f t="shared" si="17"/>
        <v>4.8300985677999995</v>
      </c>
      <c r="CB79" s="4">
        <f t="shared" si="18"/>
        <v>148.88320281581997</v>
      </c>
    </row>
    <row r="80" spans="1:80" x14ac:dyDescent="0.25">
      <c r="A80" s="2">
        <f>'Raw Data'!A1328</f>
        <v>42070</v>
      </c>
      <c r="B80" s="3">
        <f>'Raw Data'!B1328</f>
        <v>3.9523148148148148E-2</v>
      </c>
      <c r="C80" s="4">
        <f>'Raw Data'!C1328</f>
        <v>8.7219999999999995</v>
      </c>
      <c r="D80" s="4">
        <f>'Raw Data'!D1328</f>
        <v>9.5670999999999999</v>
      </c>
      <c r="E80" s="4">
        <f>'Raw Data'!E1328</f>
        <v>95670.742530000003</v>
      </c>
      <c r="F80" s="4">
        <f>'Raw Data'!F1328</f>
        <v>22.4</v>
      </c>
      <c r="G80" s="4">
        <f>'Raw Data'!G1328</f>
        <v>34.9</v>
      </c>
      <c r="H80" s="4">
        <f>'Raw Data'!H1328</f>
        <v>2500.1999999999998</v>
      </c>
      <c r="I80" s="4">
        <f>'Raw Data'!I1328</f>
        <v>0</v>
      </c>
      <c r="J80" s="4">
        <f>'Raw Data'!J1328</f>
        <v>0</v>
      </c>
      <c r="K80" s="4">
        <f>'Raw Data'!K1328</f>
        <v>0.83079999999999998</v>
      </c>
      <c r="L80" s="4">
        <f>'Raw Data'!L1328</f>
        <v>7.2464000000000004</v>
      </c>
      <c r="M80" s="4">
        <f>'Raw Data'!M1328</f>
        <v>7.9488000000000003</v>
      </c>
      <c r="N80" s="4">
        <f>'Raw Data'!N1328</f>
        <v>18.5992</v>
      </c>
      <c r="O80" s="4">
        <f>'Raw Data'!O1328</f>
        <v>29.005099999999999</v>
      </c>
      <c r="P80" s="4">
        <f>'Raw Data'!P1328</f>
        <v>47.6</v>
      </c>
      <c r="Q80" s="4">
        <f>'Raw Data'!Q1328</f>
        <v>14.1806</v>
      </c>
      <c r="R80" s="4">
        <f>'Raw Data'!R1328</f>
        <v>22.1144</v>
      </c>
      <c r="S80" s="4">
        <f>'Raw Data'!S1328</f>
        <v>36.299999999999997</v>
      </c>
      <c r="T80" s="4">
        <f>'Raw Data'!T1328</f>
        <v>2500.1851999999999</v>
      </c>
      <c r="U80" s="4">
        <f>'Raw Data'!U1328</f>
        <v>0</v>
      </c>
      <c r="V80" s="4">
        <f>'Raw Data'!V1328</f>
        <v>0</v>
      </c>
      <c r="W80" s="4">
        <f>'Raw Data'!W1328</f>
        <v>0</v>
      </c>
      <c r="X80" s="4">
        <f>'Raw Data'!X1328</f>
        <v>0</v>
      </c>
      <c r="Y80" s="4">
        <f>'Raw Data'!Y1328</f>
        <v>11.8</v>
      </c>
      <c r="Z80" s="4">
        <f>'Raw Data'!Z1328</f>
        <v>871</v>
      </c>
      <c r="AA80" s="4">
        <f>'Raw Data'!AA1328</f>
        <v>892</v>
      </c>
      <c r="AB80" s="4">
        <f>'Raw Data'!AB1328</f>
        <v>827</v>
      </c>
      <c r="AC80" s="4">
        <f>'Raw Data'!AC1328</f>
        <v>54</v>
      </c>
      <c r="AD80" s="4">
        <f>'Raw Data'!AD1328</f>
        <v>8.6999999999999993</v>
      </c>
      <c r="AE80" s="4">
        <f>'Raw Data'!AE1328</f>
        <v>0.2</v>
      </c>
      <c r="AF80" s="4">
        <f>'Raw Data'!AF1328</f>
        <v>977</v>
      </c>
      <c r="AG80" s="4">
        <f>'Raw Data'!AG1328</f>
        <v>-7</v>
      </c>
      <c r="AH80" s="4">
        <f>'Raw Data'!AH1328</f>
        <v>13</v>
      </c>
      <c r="AI80" s="4">
        <f>'Raw Data'!AI1328</f>
        <v>29</v>
      </c>
      <c r="AJ80" s="4">
        <f>'Raw Data'!AJ1328</f>
        <v>190</v>
      </c>
      <c r="AK80" s="4">
        <f>'Raw Data'!AK1328</f>
        <v>139</v>
      </c>
      <c r="AL80" s="4">
        <f>'Raw Data'!AL1328</f>
        <v>2.5</v>
      </c>
      <c r="AM80" s="4">
        <f>'Raw Data'!AM1328</f>
        <v>195</v>
      </c>
      <c r="AN80" s="4" t="str">
        <f>'Raw Data'!AN1328</f>
        <v>n/a</v>
      </c>
      <c r="AO80" s="4">
        <f>'Raw Data'!AO1328</f>
        <v>2</v>
      </c>
      <c r="AP80" s="5">
        <f>'Raw Data'!AP1328</f>
        <v>0.62288194444444445</v>
      </c>
      <c r="AQ80" s="4">
        <f>'Raw Data'!AQ1328</f>
        <v>47.164026</v>
      </c>
      <c r="AR80" s="4">
        <f>'Raw Data'!AR1328</f>
        <v>-88.485045</v>
      </c>
      <c r="AS80" s="4">
        <f>'Raw Data'!AS1328</f>
        <v>320</v>
      </c>
      <c r="AT80" s="4">
        <f>'Raw Data'!AT1328</f>
        <v>43.3</v>
      </c>
      <c r="AU80" s="4">
        <f>'Raw Data'!AU1328</f>
        <v>12</v>
      </c>
      <c r="AV80" s="4">
        <f>'Raw Data'!AV1328</f>
        <v>10</v>
      </c>
      <c r="AW80" s="4" t="str">
        <f>'Raw Data'!AW1328</f>
        <v>0x4b66000</v>
      </c>
      <c r="AX80" s="4">
        <f>'Raw Data'!AX1328</f>
        <v>0.9</v>
      </c>
      <c r="AY80" s="4">
        <f>'Raw Data'!AY1328</f>
        <v>1.2</v>
      </c>
      <c r="AZ80" s="4">
        <f>'Raw Data'!AZ1328</f>
        <v>2.1</v>
      </c>
      <c r="BA80" s="4">
        <f>'Raw Data'!BA1328</f>
        <v>14.023</v>
      </c>
      <c r="BB80" s="4">
        <f>'Raw Data'!BB1328</f>
        <v>10.44</v>
      </c>
      <c r="BC80" s="4">
        <f>'Raw Data'!BC1328</f>
        <v>0.74</v>
      </c>
      <c r="BD80" s="4">
        <f>'Raw Data'!BD1328</f>
        <v>20.359000000000002</v>
      </c>
      <c r="BE80" s="4">
        <f>'Raw Data'!BE1328</f>
        <v>1422.037</v>
      </c>
      <c r="BF80" s="4">
        <f>'Raw Data'!BF1328</f>
        <v>992.80600000000004</v>
      </c>
      <c r="BG80" s="4">
        <f>'Raw Data'!BG1328</f>
        <v>0.38200000000000001</v>
      </c>
      <c r="BH80" s="4">
        <f>'Raw Data'!BH1328</f>
        <v>0.59599999999999997</v>
      </c>
      <c r="BI80" s="4">
        <f>'Raw Data'!BI1328</f>
        <v>0.97799999999999998</v>
      </c>
      <c r="BJ80" s="4">
        <f>'Raw Data'!BJ1328</f>
        <v>0.29099999999999998</v>
      </c>
      <c r="BK80" s="4">
        <f>'Raw Data'!BK1328</f>
        <v>0.45400000000000001</v>
      </c>
      <c r="BL80" s="4">
        <f>'Raw Data'!BL1328</f>
        <v>0.746</v>
      </c>
      <c r="BM80" s="4">
        <f>'Raw Data'!BM1328</f>
        <v>16.224799999999998</v>
      </c>
      <c r="BN80" s="4">
        <f>'Raw Data'!BN1328</f>
        <v>0</v>
      </c>
      <c r="BO80" s="4">
        <f>'Raw Data'!BO1328</f>
        <v>0</v>
      </c>
      <c r="BP80" s="4">
        <f>'Raw Data'!BP1328</f>
        <v>0</v>
      </c>
      <c r="BQ80" s="4">
        <f>'Raw Data'!BQ1328</f>
        <v>0</v>
      </c>
      <c r="BR80" s="4">
        <f>'Raw Data'!BR1328</f>
        <v>0.663076</v>
      </c>
      <c r="BS80" s="4">
        <f>'Raw Data'!BS1328</f>
        <v>-5</v>
      </c>
      <c r="BT80" s="4">
        <f>'Raw Data'!BT1328</f>
        <v>0.16581199999999999</v>
      </c>
      <c r="BU80" s="4">
        <f>'Raw Data'!BU1328</f>
        <v>16.203918000000002</v>
      </c>
      <c r="BV80" s="4">
        <f>'Raw Data'!BV1328</f>
        <v>3.3494060000000001</v>
      </c>
      <c r="BW80" s="4">
        <f t="shared" si="14"/>
        <v>4.2810751356000001</v>
      </c>
      <c r="BY80" s="4">
        <f t="shared" si="15"/>
        <v>16982.374783491941</v>
      </c>
      <c r="BZ80" s="4">
        <f t="shared" si="16"/>
        <v>11856.374749250197</v>
      </c>
      <c r="CA80" s="4">
        <f t="shared" si="17"/>
        <v>3.475205681706</v>
      </c>
      <c r="CB80" s="4">
        <f t="shared" si="18"/>
        <v>193.76122730083677</v>
      </c>
    </row>
    <row r="81" spans="1:80" x14ac:dyDescent="0.25">
      <c r="A81" s="2">
        <f>'Raw Data'!A1329</f>
        <v>42070</v>
      </c>
      <c r="B81" s="3">
        <f>'Raw Data'!B1329</f>
        <v>3.9534722222222221E-2</v>
      </c>
      <c r="C81" s="4">
        <f>'Raw Data'!C1329</f>
        <v>7.4169999999999998</v>
      </c>
      <c r="D81" s="4">
        <f>'Raw Data'!D1329</f>
        <v>11.723699999999999</v>
      </c>
      <c r="E81" s="4">
        <f>'Raw Data'!E1329</f>
        <v>117236.70540000001</v>
      </c>
      <c r="F81" s="4">
        <f>'Raw Data'!F1329</f>
        <v>18.8</v>
      </c>
      <c r="G81" s="4">
        <f>'Raw Data'!G1329</f>
        <v>23.4</v>
      </c>
      <c r="H81" s="4">
        <f>'Raw Data'!H1329</f>
        <v>8748.4</v>
      </c>
      <c r="I81" s="4">
        <f>'Raw Data'!I1329</f>
        <v>0</v>
      </c>
      <c r="J81" s="4">
        <f>'Raw Data'!J1329</f>
        <v>0</v>
      </c>
      <c r="K81" s="4">
        <f>'Raw Data'!K1329</f>
        <v>0.81169999999999998</v>
      </c>
      <c r="L81" s="4">
        <f>'Raw Data'!L1329</f>
        <v>6.0202</v>
      </c>
      <c r="M81" s="4">
        <f>'Raw Data'!M1329</f>
        <v>9.5158000000000005</v>
      </c>
      <c r="N81" s="4">
        <f>'Raw Data'!N1329</f>
        <v>15.2342</v>
      </c>
      <c r="O81" s="4">
        <f>'Raw Data'!O1329</f>
        <v>18.969799999999999</v>
      </c>
      <c r="P81" s="4">
        <f>'Raw Data'!P1329</f>
        <v>34.200000000000003</v>
      </c>
      <c r="Q81" s="4">
        <f>'Raw Data'!Q1329</f>
        <v>11.615</v>
      </c>
      <c r="R81" s="4">
        <f>'Raw Data'!R1329</f>
        <v>14.463200000000001</v>
      </c>
      <c r="S81" s="4">
        <f>'Raw Data'!S1329</f>
        <v>26.1</v>
      </c>
      <c r="T81" s="4">
        <f>'Raw Data'!T1329</f>
        <v>8748.3893000000007</v>
      </c>
      <c r="U81" s="4">
        <f>'Raw Data'!U1329</f>
        <v>0</v>
      </c>
      <c r="V81" s="4">
        <f>'Raw Data'!V1329</f>
        <v>0</v>
      </c>
      <c r="W81" s="4">
        <f>'Raw Data'!W1329</f>
        <v>0</v>
      </c>
      <c r="X81" s="4">
        <f>'Raw Data'!X1329</f>
        <v>0</v>
      </c>
      <c r="Y81" s="4">
        <f>'Raw Data'!Y1329</f>
        <v>11.8</v>
      </c>
      <c r="Z81" s="4">
        <f>'Raw Data'!Z1329</f>
        <v>866</v>
      </c>
      <c r="AA81" s="4">
        <f>'Raw Data'!AA1329</f>
        <v>887</v>
      </c>
      <c r="AB81" s="4">
        <f>'Raw Data'!AB1329</f>
        <v>821</v>
      </c>
      <c r="AC81" s="4">
        <f>'Raw Data'!AC1329</f>
        <v>54</v>
      </c>
      <c r="AD81" s="4">
        <f>'Raw Data'!AD1329</f>
        <v>8.6999999999999993</v>
      </c>
      <c r="AE81" s="4">
        <f>'Raw Data'!AE1329</f>
        <v>0.2</v>
      </c>
      <c r="AF81" s="4">
        <f>'Raw Data'!AF1329</f>
        <v>977</v>
      </c>
      <c r="AG81" s="4">
        <f>'Raw Data'!AG1329</f>
        <v>-7</v>
      </c>
      <c r="AH81" s="4">
        <f>'Raw Data'!AH1329</f>
        <v>13</v>
      </c>
      <c r="AI81" s="4">
        <f>'Raw Data'!AI1329</f>
        <v>29</v>
      </c>
      <c r="AJ81" s="4">
        <f>'Raw Data'!AJ1329</f>
        <v>190</v>
      </c>
      <c r="AK81" s="4">
        <f>'Raw Data'!AK1329</f>
        <v>138.19999999999999</v>
      </c>
      <c r="AL81" s="4">
        <f>'Raw Data'!AL1329</f>
        <v>2.2999999999999998</v>
      </c>
      <c r="AM81" s="4">
        <f>'Raw Data'!AM1329</f>
        <v>195</v>
      </c>
      <c r="AN81" s="4" t="str">
        <f>'Raw Data'!AN1329</f>
        <v>n/a</v>
      </c>
      <c r="AO81" s="4">
        <f>'Raw Data'!AO1329</f>
        <v>2</v>
      </c>
      <c r="AP81" s="5">
        <f>'Raw Data'!AP1329</f>
        <v>0.62289351851851849</v>
      </c>
      <c r="AQ81" s="4">
        <f>'Raw Data'!AQ1329</f>
        <v>47.164135999999999</v>
      </c>
      <c r="AR81" s="4">
        <f>'Raw Data'!AR1329</f>
        <v>-88.485241000000002</v>
      </c>
      <c r="AS81" s="4">
        <f>'Raw Data'!AS1329</f>
        <v>320.10000000000002</v>
      </c>
      <c r="AT81" s="4">
        <f>'Raw Data'!AT1329</f>
        <v>43.7</v>
      </c>
      <c r="AU81" s="4">
        <f>'Raw Data'!AU1329</f>
        <v>12</v>
      </c>
      <c r="AV81" s="4">
        <f>'Raw Data'!AV1329</f>
        <v>10</v>
      </c>
      <c r="AW81" s="4" t="str">
        <f>'Raw Data'!AW1329</f>
        <v>0x4b66000</v>
      </c>
      <c r="AX81" s="4">
        <f>'Raw Data'!AX1329</f>
        <v>0.9</v>
      </c>
      <c r="AY81" s="4">
        <f>'Raw Data'!AY1329</f>
        <v>1.2120200000000001</v>
      </c>
      <c r="AZ81" s="4">
        <f>'Raw Data'!AZ1329</f>
        <v>2.1</v>
      </c>
      <c r="BA81" s="4">
        <f>'Raw Data'!BA1329</f>
        <v>14.023</v>
      </c>
      <c r="BB81" s="4">
        <f>'Raw Data'!BB1329</f>
        <v>9.3000000000000007</v>
      </c>
      <c r="BC81" s="4">
        <f>'Raw Data'!BC1329</f>
        <v>0.66</v>
      </c>
      <c r="BD81" s="4">
        <f>'Raw Data'!BD1329</f>
        <v>23.202000000000002</v>
      </c>
      <c r="BE81" s="4">
        <f>'Raw Data'!BE1329</f>
        <v>1111.7059999999999</v>
      </c>
      <c r="BF81" s="4">
        <f>'Raw Data'!BF1329</f>
        <v>1118.4079999999999</v>
      </c>
      <c r="BG81" s="4">
        <f>'Raw Data'!BG1329</f>
        <v>0.29499999999999998</v>
      </c>
      <c r="BH81" s="4">
        <f>'Raw Data'!BH1329</f>
        <v>0.36699999999999999</v>
      </c>
      <c r="BI81" s="4">
        <f>'Raw Data'!BI1329</f>
        <v>0.66100000000000003</v>
      </c>
      <c r="BJ81" s="4">
        <f>'Raw Data'!BJ1329</f>
        <v>0.22500000000000001</v>
      </c>
      <c r="BK81" s="4">
        <f>'Raw Data'!BK1329</f>
        <v>0.28000000000000003</v>
      </c>
      <c r="BL81" s="4">
        <f>'Raw Data'!BL1329</f>
        <v>0.504</v>
      </c>
      <c r="BM81" s="4">
        <f>'Raw Data'!BM1329</f>
        <v>53.422699999999999</v>
      </c>
      <c r="BN81" s="4">
        <f>'Raw Data'!BN1329</f>
        <v>0</v>
      </c>
      <c r="BO81" s="4">
        <f>'Raw Data'!BO1329</f>
        <v>0</v>
      </c>
      <c r="BP81" s="4">
        <f>'Raw Data'!BP1329</f>
        <v>0</v>
      </c>
      <c r="BQ81" s="4">
        <f>'Raw Data'!BQ1329</f>
        <v>0</v>
      </c>
      <c r="BR81" s="4">
        <f>'Raw Data'!BR1329</f>
        <v>0.59740599999999999</v>
      </c>
      <c r="BS81" s="4">
        <f>'Raw Data'!BS1329</f>
        <v>-5</v>
      </c>
      <c r="BT81" s="4">
        <f>'Raw Data'!BT1329</f>
        <v>0.16356599999999999</v>
      </c>
      <c r="BU81" s="4">
        <f>'Raw Data'!BU1329</f>
        <v>14.599099000000001</v>
      </c>
      <c r="BV81" s="4">
        <f>'Raw Data'!BV1329</f>
        <v>3.3040419999999999</v>
      </c>
      <c r="BW81" s="4">
        <f t="shared" si="14"/>
        <v>3.8570819558</v>
      </c>
      <c r="BY81" s="4">
        <f t="shared" si="15"/>
        <v>11961.440687282877</v>
      </c>
      <c r="BZ81" s="4">
        <f t="shared" si="16"/>
        <v>12033.551097306903</v>
      </c>
      <c r="CA81" s="4">
        <f t="shared" si="17"/>
        <v>2.4208955916750003</v>
      </c>
      <c r="CB81" s="4">
        <f t="shared" si="18"/>
        <v>574.80346189056013</v>
      </c>
    </row>
    <row r="82" spans="1:80" x14ac:dyDescent="0.25">
      <c r="A82" s="2">
        <f>'Raw Data'!A1330</f>
        <v>42070</v>
      </c>
      <c r="B82" s="3">
        <f>'Raw Data'!B1330</f>
        <v>3.9546296296296295E-2</v>
      </c>
      <c r="C82" s="4">
        <f>'Raw Data'!C1330</f>
        <v>6.88</v>
      </c>
      <c r="D82" s="4">
        <f>'Raw Data'!D1330</f>
        <v>12.743399999999999</v>
      </c>
      <c r="E82" s="4">
        <f>'Raw Data'!E1330</f>
        <v>127433.8349</v>
      </c>
      <c r="F82" s="4">
        <f>'Raw Data'!F1330</f>
        <v>17.8</v>
      </c>
      <c r="G82" s="4">
        <f>'Raw Data'!G1330</f>
        <v>17.8</v>
      </c>
      <c r="H82" s="4">
        <f>'Raw Data'!H1330</f>
        <v>13228.9</v>
      </c>
      <c r="I82" s="4">
        <f>'Raw Data'!I1330</f>
        <v>0</v>
      </c>
      <c r="J82" s="4">
        <f>'Raw Data'!J1330</f>
        <v>0</v>
      </c>
      <c r="K82" s="4">
        <f>'Raw Data'!K1330</f>
        <v>0.79969999999999997</v>
      </c>
      <c r="L82" s="4">
        <f>'Raw Data'!L1330</f>
        <v>5.5022000000000002</v>
      </c>
      <c r="M82" s="4">
        <f>'Raw Data'!M1330</f>
        <v>10.1914</v>
      </c>
      <c r="N82" s="4">
        <f>'Raw Data'!N1330</f>
        <v>14.2654</v>
      </c>
      <c r="O82" s="4">
        <f>'Raw Data'!O1330</f>
        <v>14.2104</v>
      </c>
      <c r="P82" s="4">
        <f>'Raw Data'!P1330</f>
        <v>28.5</v>
      </c>
      <c r="Q82" s="4">
        <f>'Raw Data'!Q1330</f>
        <v>10.8764</v>
      </c>
      <c r="R82" s="4">
        <f>'Raw Data'!R1330</f>
        <v>10.8344</v>
      </c>
      <c r="S82" s="4">
        <f>'Raw Data'!S1330</f>
        <v>21.7</v>
      </c>
      <c r="T82" s="4">
        <f>'Raw Data'!T1330</f>
        <v>13228.902400000001</v>
      </c>
      <c r="U82" s="4">
        <f>'Raw Data'!U1330</f>
        <v>0</v>
      </c>
      <c r="V82" s="4">
        <f>'Raw Data'!V1330</f>
        <v>0</v>
      </c>
      <c r="W82" s="4">
        <f>'Raw Data'!W1330</f>
        <v>0</v>
      </c>
      <c r="X82" s="4">
        <f>'Raw Data'!X1330</f>
        <v>0</v>
      </c>
      <c r="Y82" s="4">
        <f>'Raw Data'!Y1330</f>
        <v>11.9</v>
      </c>
      <c r="Z82" s="4">
        <f>'Raw Data'!Z1330</f>
        <v>863</v>
      </c>
      <c r="AA82" s="4">
        <f>'Raw Data'!AA1330</f>
        <v>883</v>
      </c>
      <c r="AB82" s="4">
        <f>'Raw Data'!AB1330</f>
        <v>818</v>
      </c>
      <c r="AC82" s="4">
        <f>'Raw Data'!AC1330</f>
        <v>54</v>
      </c>
      <c r="AD82" s="4">
        <f>'Raw Data'!AD1330</f>
        <v>8.6999999999999993</v>
      </c>
      <c r="AE82" s="4">
        <f>'Raw Data'!AE1330</f>
        <v>0.2</v>
      </c>
      <c r="AF82" s="4">
        <f>'Raw Data'!AF1330</f>
        <v>977</v>
      </c>
      <c r="AG82" s="4">
        <f>'Raw Data'!AG1330</f>
        <v>-7</v>
      </c>
      <c r="AH82" s="4">
        <f>'Raw Data'!AH1330</f>
        <v>13</v>
      </c>
      <c r="AI82" s="4">
        <f>'Raw Data'!AI1330</f>
        <v>29</v>
      </c>
      <c r="AJ82" s="4">
        <f>'Raw Data'!AJ1330</f>
        <v>190</v>
      </c>
      <c r="AK82" s="4">
        <f>'Raw Data'!AK1330</f>
        <v>138.80000000000001</v>
      </c>
      <c r="AL82" s="4">
        <f>'Raw Data'!AL1330</f>
        <v>2.4</v>
      </c>
      <c r="AM82" s="4">
        <f>'Raw Data'!AM1330</f>
        <v>195</v>
      </c>
      <c r="AN82" s="4" t="str">
        <f>'Raw Data'!AN1330</f>
        <v>n/a</v>
      </c>
      <c r="AO82" s="4">
        <f>'Raw Data'!AO1330</f>
        <v>2</v>
      </c>
      <c r="AP82" s="5">
        <f>'Raw Data'!AP1330</f>
        <v>0.62290509259259264</v>
      </c>
      <c r="AQ82" s="4">
        <f>'Raw Data'!AQ1330</f>
        <v>47.164231000000001</v>
      </c>
      <c r="AR82" s="4">
        <f>'Raw Data'!AR1330</f>
        <v>-88.485462999999996</v>
      </c>
      <c r="AS82" s="4">
        <f>'Raw Data'!AS1330</f>
        <v>320.10000000000002</v>
      </c>
      <c r="AT82" s="4">
        <f>'Raw Data'!AT1330</f>
        <v>44</v>
      </c>
      <c r="AU82" s="4">
        <f>'Raw Data'!AU1330</f>
        <v>12</v>
      </c>
      <c r="AV82" s="4">
        <f>'Raw Data'!AV1330</f>
        <v>10</v>
      </c>
      <c r="AW82" s="4" t="str">
        <f>'Raw Data'!AW1330</f>
        <v>0x4b66000</v>
      </c>
      <c r="AX82" s="4">
        <f>'Raw Data'!AX1330</f>
        <v>0.912887</v>
      </c>
      <c r="AY82" s="4">
        <f>'Raw Data'!AY1330</f>
        <v>1.3128869999999999</v>
      </c>
      <c r="AZ82" s="4">
        <f>'Raw Data'!AZ1330</f>
        <v>2.1128870000000002</v>
      </c>
      <c r="BA82" s="4">
        <f>'Raw Data'!BA1330</f>
        <v>14.023</v>
      </c>
      <c r="BB82" s="4">
        <f>'Raw Data'!BB1330</f>
        <v>8.6999999999999993</v>
      </c>
      <c r="BC82" s="4">
        <f>'Raw Data'!BC1330</f>
        <v>0.62</v>
      </c>
      <c r="BD82" s="4">
        <f>'Raw Data'!BD1330</f>
        <v>25.041</v>
      </c>
      <c r="BE82" s="4">
        <f>'Raw Data'!BE1330</f>
        <v>979.79899999999998</v>
      </c>
      <c r="BF82" s="4">
        <f>'Raw Data'!BF1330</f>
        <v>1155.075</v>
      </c>
      <c r="BG82" s="4">
        <f>'Raw Data'!BG1330</f>
        <v>0.26600000000000001</v>
      </c>
      <c r="BH82" s="4">
        <f>'Raw Data'!BH1330</f>
        <v>0.26500000000000001</v>
      </c>
      <c r="BI82" s="4">
        <f>'Raw Data'!BI1330</f>
        <v>0.53100000000000003</v>
      </c>
      <c r="BJ82" s="4">
        <f>'Raw Data'!BJ1330</f>
        <v>0.20300000000000001</v>
      </c>
      <c r="BK82" s="4">
        <f>'Raw Data'!BK1330</f>
        <v>0.20200000000000001</v>
      </c>
      <c r="BL82" s="4">
        <f>'Raw Data'!BL1330</f>
        <v>0.40500000000000003</v>
      </c>
      <c r="BM82" s="4">
        <f>'Raw Data'!BM1330</f>
        <v>77.901300000000006</v>
      </c>
      <c r="BN82" s="4">
        <f>'Raw Data'!BN1330</f>
        <v>0</v>
      </c>
      <c r="BO82" s="4">
        <f>'Raw Data'!BO1330</f>
        <v>0</v>
      </c>
      <c r="BP82" s="4">
        <f>'Raw Data'!BP1330</f>
        <v>0</v>
      </c>
      <c r="BQ82" s="4">
        <f>'Raw Data'!BQ1330</f>
        <v>0</v>
      </c>
      <c r="BR82" s="4">
        <f>'Raw Data'!BR1330</f>
        <v>0.467333</v>
      </c>
      <c r="BS82" s="4">
        <f>'Raw Data'!BS1330</f>
        <v>-5</v>
      </c>
      <c r="BT82" s="4">
        <f>'Raw Data'!BT1330</f>
        <v>0.16543099999999999</v>
      </c>
      <c r="BU82" s="4">
        <f>'Raw Data'!BU1330</f>
        <v>11.420442</v>
      </c>
      <c r="BV82" s="4">
        <f>'Raw Data'!BV1330</f>
        <v>3.3416980000000001</v>
      </c>
      <c r="BW82" s="4">
        <f t="shared" si="14"/>
        <v>3.0172807763999998</v>
      </c>
      <c r="BY82" s="4">
        <f t="shared" si="15"/>
        <v>8246.8366489034452</v>
      </c>
      <c r="BZ82" s="4">
        <f t="shared" si="16"/>
        <v>9722.1112108015495</v>
      </c>
      <c r="CA82" s="4">
        <f t="shared" si="17"/>
        <v>1.7086237480620001</v>
      </c>
      <c r="CB82" s="4">
        <f t="shared" si="18"/>
        <v>655.68478416208029</v>
      </c>
    </row>
    <row r="83" spans="1:80" x14ac:dyDescent="0.25">
      <c r="A83" s="2">
        <f>'Raw Data'!A1331</f>
        <v>42070</v>
      </c>
      <c r="B83" s="3">
        <f>'Raw Data'!B1331</f>
        <v>3.9557870370370368E-2</v>
      </c>
      <c r="C83" s="4">
        <f>'Raw Data'!C1331</f>
        <v>6.9</v>
      </c>
      <c r="D83" s="4">
        <f>'Raw Data'!D1331</f>
        <v>12.922499999999999</v>
      </c>
      <c r="E83" s="4">
        <f>'Raw Data'!E1331</f>
        <v>129225</v>
      </c>
      <c r="F83" s="4">
        <f>'Raw Data'!F1331</f>
        <v>17.3</v>
      </c>
      <c r="G83" s="4">
        <f>'Raw Data'!G1331</f>
        <v>17.5</v>
      </c>
      <c r="H83" s="4">
        <f>'Raw Data'!H1331</f>
        <v>9958.5</v>
      </c>
      <c r="I83" s="4">
        <f>'Raw Data'!I1331</f>
        <v>0</v>
      </c>
      <c r="J83" s="4">
        <f>'Raw Data'!J1331</f>
        <v>0</v>
      </c>
      <c r="K83" s="4">
        <f>'Raw Data'!K1331</f>
        <v>0.80120000000000002</v>
      </c>
      <c r="L83" s="4">
        <f>'Raw Data'!L1331</f>
        <v>5.5279999999999996</v>
      </c>
      <c r="M83" s="4">
        <f>'Raw Data'!M1331</f>
        <v>10.3536</v>
      </c>
      <c r="N83" s="4">
        <f>'Raw Data'!N1331</f>
        <v>13.844200000000001</v>
      </c>
      <c r="O83" s="4">
        <f>'Raw Data'!O1331</f>
        <v>14.029400000000001</v>
      </c>
      <c r="P83" s="4">
        <f>'Raw Data'!P1331</f>
        <v>27.9</v>
      </c>
      <c r="Q83" s="4">
        <f>'Raw Data'!Q1331</f>
        <v>10.555199999999999</v>
      </c>
      <c r="R83" s="4">
        <f>'Raw Data'!R1331</f>
        <v>10.696400000000001</v>
      </c>
      <c r="S83" s="4">
        <f>'Raw Data'!S1331</f>
        <v>21.3</v>
      </c>
      <c r="T83" s="4">
        <f>'Raw Data'!T1331</f>
        <v>9958.5177000000003</v>
      </c>
      <c r="U83" s="4">
        <f>'Raw Data'!U1331</f>
        <v>0</v>
      </c>
      <c r="V83" s="4">
        <f>'Raw Data'!V1331</f>
        <v>0</v>
      </c>
      <c r="W83" s="4">
        <f>'Raw Data'!W1331</f>
        <v>0</v>
      </c>
      <c r="X83" s="4">
        <f>'Raw Data'!X1331</f>
        <v>0</v>
      </c>
      <c r="Y83" s="4">
        <f>'Raw Data'!Y1331</f>
        <v>11.8</v>
      </c>
      <c r="Z83" s="4">
        <f>'Raw Data'!Z1331</f>
        <v>862</v>
      </c>
      <c r="AA83" s="4">
        <f>'Raw Data'!AA1331</f>
        <v>882</v>
      </c>
      <c r="AB83" s="4">
        <f>'Raw Data'!AB1331</f>
        <v>818</v>
      </c>
      <c r="AC83" s="4">
        <f>'Raw Data'!AC1331</f>
        <v>54</v>
      </c>
      <c r="AD83" s="4">
        <f>'Raw Data'!AD1331</f>
        <v>8.6999999999999993</v>
      </c>
      <c r="AE83" s="4">
        <f>'Raw Data'!AE1331</f>
        <v>0.2</v>
      </c>
      <c r="AF83" s="4">
        <f>'Raw Data'!AF1331</f>
        <v>977</v>
      </c>
      <c r="AG83" s="4">
        <f>'Raw Data'!AG1331</f>
        <v>-7</v>
      </c>
      <c r="AH83" s="4">
        <f>'Raw Data'!AH1331</f>
        <v>13</v>
      </c>
      <c r="AI83" s="4">
        <f>'Raw Data'!AI1331</f>
        <v>29</v>
      </c>
      <c r="AJ83" s="4">
        <f>'Raw Data'!AJ1331</f>
        <v>190</v>
      </c>
      <c r="AK83" s="4">
        <f>'Raw Data'!AK1331</f>
        <v>139</v>
      </c>
      <c r="AL83" s="4">
        <f>'Raw Data'!AL1331</f>
        <v>2.5</v>
      </c>
      <c r="AM83" s="4">
        <f>'Raw Data'!AM1331</f>
        <v>195</v>
      </c>
      <c r="AN83" s="4" t="str">
        <f>'Raw Data'!AN1331</f>
        <v>n/a</v>
      </c>
      <c r="AO83" s="4">
        <f>'Raw Data'!AO1331</f>
        <v>2</v>
      </c>
      <c r="AP83" s="5">
        <f>'Raw Data'!AP1331</f>
        <v>0.62291666666666667</v>
      </c>
      <c r="AQ83" s="4">
        <f>'Raw Data'!AQ1331</f>
        <v>47.164313999999997</v>
      </c>
      <c r="AR83" s="4">
        <f>'Raw Data'!AR1331</f>
        <v>-88.485693999999995</v>
      </c>
      <c r="AS83" s="4">
        <f>'Raw Data'!AS1331</f>
        <v>320.3</v>
      </c>
      <c r="AT83" s="4">
        <f>'Raw Data'!AT1331</f>
        <v>42.6</v>
      </c>
      <c r="AU83" s="4">
        <f>'Raw Data'!AU1331</f>
        <v>12</v>
      </c>
      <c r="AV83" s="4">
        <f>'Raw Data'!AV1331</f>
        <v>10</v>
      </c>
      <c r="AW83" s="4" t="str">
        <f>'Raw Data'!AW1331</f>
        <v>0x4b66000</v>
      </c>
      <c r="AX83" s="4">
        <f>'Raw Data'!AX1331</f>
        <v>1</v>
      </c>
      <c r="AY83" s="4">
        <f>'Raw Data'!AY1331</f>
        <v>1.412787</v>
      </c>
      <c r="AZ83" s="4">
        <f>'Raw Data'!AZ1331</f>
        <v>2.2000000000000002</v>
      </c>
      <c r="BA83" s="4">
        <f>'Raw Data'!BA1331</f>
        <v>14.023</v>
      </c>
      <c r="BB83" s="4">
        <f>'Raw Data'!BB1331</f>
        <v>8.77</v>
      </c>
      <c r="BC83" s="4">
        <f>'Raw Data'!BC1331</f>
        <v>0.63</v>
      </c>
      <c r="BD83" s="4">
        <f>'Raw Data'!BD1331</f>
        <v>24.812000000000001</v>
      </c>
      <c r="BE83" s="4">
        <f>'Raw Data'!BE1331</f>
        <v>992.51599999999996</v>
      </c>
      <c r="BF83" s="4">
        <f>'Raw Data'!BF1331</f>
        <v>1183.1469999999999</v>
      </c>
      <c r="BG83" s="4">
        <f>'Raw Data'!BG1331</f>
        <v>0.26</v>
      </c>
      <c r="BH83" s="4">
        <f>'Raw Data'!BH1331</f>
        <v>0.26400000000000001</v>
      </c>
      <c r="BI83" s="4">
        <f>'Raw Data'!BI1331</f>
        <v>0.52400000000000002</v>
      </c>
      <c r="BJ83" s="4">
        <f>'Raw Data'!BJ1331</f>
        <v>0.19800000000000001</v>
      </c>
      <c r="BK83" s="4">
        <f>'Raw Data'!BK1331</f>
        <v>0.20100000000000001</v>
      </c>
      <c r="BL83" s="4">
        <f>'Raw Data'!BL1331</f>
        <v>0.4</v>
      </c>
      <c r="BM83" s="4">
        <f>'Raw Data'!BM1331</f>
        <v>59.127099999999999</v>
      </c>
      <c r="BN83" s="4">
        <f>'Raw Data'!BN1331</f>
        <v>0</v>
      </c>
      <c r="BO83" s="4">
        <f>'Raw Data'!BO1331</f>
        <v>0</v>
      </c>
      <c r="BP83" s="4">
        <f>'Raw Data'!BP1331</f>
        <v>0</v>
      </c>
      <c r="BQ83" s="4">
        <f>'Raw Data'!BQ1331</f>
        <v>0</v>
      </c>
      <c r="BR83" s="4">
        <f>'Raw Data'!BR1331</f>
        <v>0.40675699999999998</v>
      </c>
      <c r="BS83" s="4">
        <f>'Raw Data'!BS1331</f>
        <v>-5</v>
      </c>
      <c r="BT83" s="4">
        <f>'Raw Data'!BT1331</f>
        <v>0.16600000000000001</v>
      </c>
      <c r="BU83" s="4">
        <f>'Raw Data'!BU1331</f>
        <v>9.9401189999999993</v>
      </c>
      <c r="BV83" s="4">
        <f>'Raw Data'!BV1331</f>
        <v>3.3532000000000002</v>
      </c>
      <c r="BW83" s="4">
        <f t="shared" si="14"/>
        <v>2.6261794397999996</v>
      </c>
      <c r="BY83" s="4">
        <f t="shared" si="15"/>
        <v>7271.0409091107476</v>
      </c>
      <c r="BZ83" s="4">
        <f t="shared" si="16"/>
        <v>8667.5783952013389</v>
      </c>
      <c r="CA83" s="4">
        <f t="shared" si="17"/>
        <v>1.4505218051939999</v>
      </c>
      <c r="CB83" s="4">
        <f t="shared" si="18"/>
        <v>433.15731226205122</v>
      </c>
    </row>
    <row r="84" spans="1:80" x14ac:dyDescent="0.25">
      <c r="A84" s="2">
        <f>'Raw Data'!A1332</f>
        <v>42070</v>
      </c>
      <c r="B84" s="3">
        <f>'Raw Data'!B1332</f>
        <v>3.9569444444444442E-2</v>
      </c>
      <c r="C84" s="4">
        <f>'Raw Data'!C1332</f>
        <v>7.06</v>
      </c>
      <c r="D84" s="4">
        <f>'Raw Data'!D1332</f>
        <v>12.79</v>
      </c>
      <c r="E84" s="4">
        <f>'Raw Data'!E1332</f>
        <v>127900.0809</v>
      </c>
      <c r="F84" s="4">
        <f>'Raw Data'!F1332</f>
        <v>15.3</v>
      </c>
      <c r="G84" s="4">
        <f>'Raw Data'!G1332</f>
        <v>16.3</v>
      </c>
      <c r="H84" s="4">
        <f>'Raw Data'!H1332</f>
        <v>5592.1</v>
      </c>
      <c r="I84" s="4">
        <f>'Raw Data'!I1332</f>
        <v>0</v>
      </c>
      <c r="J84" s="4">
        <f>'Raw Data'!J1332</f>
        <v>0</v>
      </c>
      <c r="K84" s="4">
        <f>'Raw Data'!K1332</f>
        <v>0.80620000000000003</v>
      </c>
      <c r="L84" s="4">
        <f>'Raw Data'!L1332</f>
        <v>5.6919000000000004</v>
      </c>
      <c r="M84" s="4">
        <f>'Raw Data'!M1332</f>
        <v>10.311500000000001</v>
      </c>
      <c r="N84" s="4">
        <f>'Raw Data'!N1332</f>
        <v>12.331799999999999</v>
      </c>
      <c r="O84" s="4">
        <f>'Raw Data'!O1332</f>
        <v>13.124499999999999</v>
      </c>
      <c r="P84" s="4">
        <f>'Raw Data'!P1332</f>
        <v>25.5</v>
      </c>
      <c r="Q84" s="4">
        <f>'Raw Data'!Q1332</f>
        <v>9.4022000000000006</v>
      </c>
      <c r="R84" s="4">
        <f>'Raw Data'!R1332</f>
        <v>10.006500000000001</v>
      </c>
      <c r="S84" s="4">
        <f>'Raw Data'!S1332</f>
        <v>19.399999999999999</v>
      </c>
      <c r="T84" s="4">
        <f>'Raw Data'!T1332</f>
        <v>5592.0798000000004</v>
      </c>
      <c r="U84" s="4">
        <f>'Raw Data'!U1332</f>
        <v>0</v>
      </c>
      <c r="V84" s="4">
        <f>'Raw Data'!V1332</f>
        <v>0</v>
      </c>
      <c r="W84" s="4">
        <f>'Raw Data'!W1332</f>
        <v>0</v>
      </c>
      <c r="X84" s="4">
        <f>'Raw Data'!X1332</f>
        <v>0</v>
      </c>
      <c r="Y84" s="4">
        <f>'Raw Data'!Y1332</f>
        <v>11.8</v>
      </c>
      <c r="Z84" s="4">
        <f>'Raw Data'!Z1332</f>
        <v>864</v>
      </c>
      <c r="AA84" s="4">
        <f>'Raw Data'!AA1332</f>
        <v>884</v>
      </c>
      <c r="AB84" s="4">
        <f>'Raw Data'!AB1332</f>
        <v>820</v>
      </c>
      <c r="AC84" s="4">
        <f>'Raw Data'!AC1332</f>
        <v>54</v>
      </c>
      <c r="AD84" s="4">
        <f>'Raw Data'!AD1332</f>
        <v>8.6999999999999993</v>
      </c>
      <c r="AE84" s="4">
        <f>'Raw Data'!AE1332</f>
        <v>0.2</v>
      </c>
      <c r="AF84" s="4">
        <f>'Raw Data'!AF1332</f>
        <v>977</v>
      </c>
      <c r="AG84" s="4">
        <f>'Raw Data'!AG1332</f>
        <v>-7</v>
      </c>
      <c r="AH84" s="4">
        <f>'Raw Data'!AH1332</f>
        <v>13</v>
      </c>
      <c r="AI84" s="4">
        <f>'Raw Data'!AI1332</f>
        <v>29</v>
      </c>
      <c r="AJ84" s="4">
        <f>'Raw Data'!AJ1332</f>
        <v>190</v>
      </c>
      <c r="AK84" s="4">
        <f>'Raw Data'!AK1332</f>
        <v>139</v>
      </c>
      <c r="AL84" s="4">
        <f>'Raw Data'!AL1332</f>
        <v>2.5</v>
      </c>
      <c r="AM84" s="4">
        <f>'Raw Data'!AM1332</f>
        <v>195</v>
      </c>
      <c r="AN84" s="4" t="str">
        <f>'Raw Data'!AN1332</f>
        <v>n/a</v>
      </c>
      <c r="AO84" s="4">
        <f>'Raw Data'!AO1332</f>
        <v>2</v>
      </c>
      <c r="AP84" s="5">
        <f>'Raw Data'!AP1332</f>
        <v>0.62292824074074071</v>
      </c>
      <c r="AQ84" s="4">
        <f>'Raw Data'!AQ1332</f>
        <v>47.164391999999999</v>
      </c>
      <c r="AR84" s="4">
        <f>'Raw Data'!AR1332</f>
        <v>-88.485945999999998</v>
      </c>
      <c r="AS84" s="4">
        <f>'Raw Data'!AS1332</f>
        <v>320.3</v>
      </c>
      <c r="AT84" s="4">
        <f>'Raw Data'!AT1332</f>
        <v>42</v>
      </c>
      <c r="AU84" s="4">
        <f>'Raw Data'!AU1332</f>
        <v>12</v>
      </c>
      <c r="AV84" s="4">
        <f>'Raw Data'!AV1332</f>
        <v>10</v>
      </c>
      <c r="AW84" s="4" t="str">
        <f>'Raw Data'!AW1332</f>
        <v>0x4b66000</v>
      </c>
      <c r="AX84" s="4">
        <f>'Raw Data'!AX1332</f>
        <v>1.0126869999999999</v>
      </c>
      <c r="AY84" s="4">
        <f>'Raw Data'!AY1332</f>
        <v>1.5126869999999999</v>
      </c>
      <c r="AZ84" s="4">
        <f>'Raw Data'!AZ1332</f>
        <v>2.2126869999999998</v>
      </c>
      <c r="BA84" s="4">
        <f>'Raw Data'!BA1332</f>
        <v>14.023</v>
      </c>
      <c r="BB84" s="4">
        <f>'Raw Data'!BB1332</f>
        <v>9.02</v>
      </c>
      <c r="BC84" s="4">
        <f>'Raw Data'!BC1332</f>
        <v>0.64</v>
      </c>
      <c r="BD84" s="4">
        <f>'Raw Data'!BD1332</f>
        <v>24.036999999999999</v>
      </c>
      <c r="BE84" s="4">
        <f>'Raw Data'!BE1332</f>
        <v>1041.423</v>
      </c>
      <c r="BF84" s="4">
        <f>'Raw Data'!BF1332</f>
        <v>1200.7829999999999</v>
      </c>
      <c r="BG84" s="4">
        <f>'Raw Data'!BG1332</f>
        <v>0.23599999999999999</v>
      </c>
      <c r="BH84" s="4">
        <f>'Raw Data'!BH1332</f>
        <v>0.251</v>
      </c>
      <c r="BI84" s="4">
        <f>'Raw Data'!BI1332</f>
        <v>0.48799999999999999</v>
      </c>
      <c r="BJ84" s="4">
        <f>'Raw Data'!BJ1332</f>
        <v>0.18</v>
      </c>
      <c r="BK84" s="4">
        <f>'Raw Data'!BK1332</f>
        <v>0.192</v>
      </c>
      <c r="BL84" s="4">
        <f>'Raw Data'!BL1332</f>
        <v>0.372</v>
      </c>
      <c r="BM84" s="4">
        <f>'Raw Data'!BM1332</f>
        <v>33.834600000000002</v>
      </c>
      <c r="BN84" s="4">
        <f>'Raw Data'!BN1332</f>
        <v>0</v>
      </c>
      <c r="BO84" s="4">
        <f>'Raw Data'!BO1332</f>
        <v>0</v>
      </c>
      <c r="BP84" s="4">
        <f>'Raw Data'!BP1332</f>
        <v>0</v>
      </c>
      <c r="BQ84" s="4">
        <f>'Raw Data'!BQ1332</f>
        <v>0</v>
      </c>
      <c r="BR84" s="4">
        <f>'Raw Data'!BR1332</f>
        <v>0.52146099999999995</v>
      </c>
      <c r="BS84" s="4">
        <f>'Raw Data'!BS1332</f>
        <v>-5</v>
      </c>
      <c r="BT84" s="4">
        <f>'Raw Data'!BT1332</f>
        <v>0.164378</v>
      </c>
      <c r="BU84" s="4">
        <f>'Raw Data'!BU1332</f>
        <v>12.743202999999999</v>
      </c>
      <c r="BV84" s="4">
        <f>'Raw Data'!BV1332</f>
        <v>3.3204359999999999</v>
      </c>
      <c r="BW84" s="4">
        <f t="shared" si="14"/>
        <v>3.3667542325999995</v>
      </c>
      <c r="BY84" s="4">
        <f t="shared" si="15"/>
        <v>9780.7746823294528</v>
      </c>
      <c r="BZ84" s="4">
        <f t="shared" si="16"/>
        <v>11277.442466098411</v>
      </c>
      <c r="CA84" s="4">
        <f t="shared" si="17"/>
        <v>1.6905133099799996</v>
      </c>
      <c r="CB84" s="4">
        <f t="shared" si="18"/>
        <v>317.76578687694058</v>
      </c>
    </row>
    <row r="85" spans="1:80" x14ac:dyDescent="0.25">
      <c r="A85" s="2">
        <f>'Raw Data'!A1333</f>
        <v>42070</v>
      </c>
      <c r="B85" s="3">
        <f>'Raw Data'!B1333</f>
        <v>3.9581018518518522E-2</v>
      </c>
      <c r="C85" s="4">
        <f>'Raw Data'!C1333</f>
        <v>7.117</v>
      </c>
      <c r="D85" s="4">
        <f>'Raw Data'!D1333</f>
        <v>12.560700000000001</v>
      </c>
      <c r="E85" s="4">
        <f>'Raw Data'!E1333</f>
        <v>125607.32640000001</v>
      </c>
      <c r="F85" s="4">
        <f>'Raw Data'!F1333</f>
        <v>13.3</v>
      </c>
      <c r="G85" s="4">
        <f>'Raw Data'!G1333</f>
        <v>12.5</v>
      </c>
      <c r="H85" s="4">
        <f>'Raw Data'!H1333</f>
        <v>3778.1</v>
      </c>
      <c r="I85" s="4">
        <f>'Raw Data'!I1333</f>
        <v>0</v>
      </c>
      <c r="J85" s="4">
        <f>'Raw Data'!J1333</f>
        <v>0</v>
      </c>
      <c r="K85" s="4">
        <f>'Raw Data'!K1333</f>
        <v>0.81020000000000003</v>
      </c>
      <c r="L85" s="4">
        <f>'Raw Data'!L1333</f>
        <v>5.7657999999999996</v>
      </c>
      <c r="M85" s="4">
        <f>'Raw Data'!M1333</f>
        <v>10.176600000000001</v>
      </c>
      <c r="N85" s="4">
        <f>'Raw Data'!N1333</f>
        <v>10.7807</v>
      </c>
      <c r="O85" s="4">
        <f>'Raw Data'!O1333</f>
        <v>10.1105</v>
      </c>
      <c r="P85" s="4">
        <f>'Raw Data'!P1333</f>
        <v>20.9</v>
      </c>
      <c r="Q85" s="4">
        <f>'Raw Data'!Q1333</f>
        <v>8.2195999999999998</v>
      </c>
      <c r="R85" s="4">
        <f>'Raw Data'!R1333</f>
        <v>7.7085999999999997</v>
      </c>
      <c r="S85" s="4">
        <f>'Raw Data'!S1333</f>
        <v>15.9</v>
      </c>
      <c r="T85" s="4">
        <f>'Raw Data'!T1333</f>
        <v>3778.0913</v>
      </c>
      <c r="U85" s="4">
        <f>'Raw Data'!U1333</f>
        <v>0</v>
      </c>
      <c r="V85" s="4">
        <f>'Raw Data'!V1333</f>
        <v>0</v>
      </c>
      <c r="W85" s="4">
        <f>'Raw Data'!W1333</f>
        <v>0</v>
      </c>
      <c r="X85" s="4">
        <f>'Raw Data'!X1333</f>
        <v>0</v>
      </c>
      <c r="Y85" s="4">
        <f>'Raw Data'!Y1333</f>
        <v>11.8</v>
      </c>
      <c r="Z85" s="4">
        <f>'Raw Data'!Z1333</f>
        <v>866</v>
      </c>
      <c r="AA85" s="4">
        <f>'Raw Data'!AA1333</f>
        <v>886</v>
      </c>
      <c r="AB85" s="4">
        <f>'Raw Data'!AB1333</f>
        <v>821</v>
      </c>
      <c r="AC85" s="4">
        <f>'Raw Data'!AC1333</f>
        <v>54</v>
      </c>
      <c r="AD85" s="4">
        <f>'Raw Data'!AD1333</f>
        <v>8.6999999999999993</v>
      </c>
      <c r="AE85" s="4">
        <f>'Raw Data'!AE1333</f>
        <v>0.2</v>
      </c>
      <c r="AF85" s="4">
        <f>'Raw Data'!AF1333</f>
        <v>977</v>
      </c>
      <c r="AG85" s="4">
        <f>'Raw Data'!AG1333</f>
        <v>-7</v>
      </c>
      <c r="AH85" s="4">
        <f>'Raw Data'!AH1333</f>
        <v>13</v>
      </c>
      <c r="AI85" s="4">
        <f>'Raw Data'!AI1333</f>
        <v>29</v>
      </c>
      <c r="AJ85" s="4">
        <f>'Raw Data'!AJ1333</f>
        <v>190</v>
      </c>
      <c r="AK85" s="4">
        <f>'Raw Data'!AK1333</f>
        <v>139</v>
      </c>
      <c r="AL85" s="4">
        <f>'Raw Data'!AL1333</f>
        <v>2.4</v>
      </c>
      <c r="AM85" s="4">
        <f>'Raw Data'!AM1333</f>
        <v>195</v>
      </c>
      <c r="AN85" s="4" t="str">
        <f>'Raw Data'!AN1333</f>
        <v>n/a</v>
      </c>
      <c r="AO85" s="4">
        <f>'Raw Data'!AO1333</f>
        <v>2</v>
      </c>
      <c r="AP85" s="5">
        <f>'Raw Data'!AP1333</f>
        <v>0.6229513888888889</v>
      </c>
      <c r="AQ85" s="4">
        <f>'Raw Data'!AQ1333</f>
        <v>47.164493</v>
      </c>
      <c r="AR85" s="4">
        <f>'Raw Data'!AR1333</f>
        <v>-88.486306999999996</v>
      </c>
      <c r="AS85" s="4">
        <f>'Raw Data'!AS1333</f>
        <v>320.2</v>
      </c>
      <c r="AT85" s="4">
        <f>'Raw Data'!AT1333</f>
        <v>37.299999999999997</v>
      </c>
      <c r="AU85" s="4">
        <f>'Raw Data'!AU1333</f>
        <v>12</v>
      </c>
      <c r="AV85" s="4">
        <f>'Raw Data'!AV1333</f>
        <v>10</v>
      </c>
      <c r="AW85" s="4" t="str">
        <f>'Raw Data'!AW1333</f>
        <v>0x4b66000</v>
      </c>
      <c r="AX85" s="4">
        <f>'Raw Data'!AX1333</f>
        <v>1.1000000000000001</v>
      </c>
      <c r="AY85" s="4">
        <f>'Raw Data'!AY1333</f>
        <v>1.6</v>
      </c>
      <c r="AZ85" s="4">
        <f>'Raw Data'!AZ1333</f>
        <v>2.2999999999999998</v>
      </c>
      <c r="BA85" s="4">
        <f>'Raw Data'!BA1333</f>
        <v>14.023</v>
      </c>
      <c r="BB85" s="4">
        <f>'Raw Data'!BB1333</f>
        <v>9.2200000000000006</v>
      </c>
      <c r="BC85" s="4">
        <f>'Raw Data'!BC1333</f>
        <v>0.66</v>
      </c>
      <c r="BD85" s="4">
        <f>'Raw Data'!BD1333</f>
        <v>23.428000000000001</v>
      </c>
      <c r="BE85" s="4">
        <f>'Raw Data'!BE1333</f>
        <v>1070.644</v>
      </c>
      <c r="BF85" s="4">
        <f>'Raw Data'!BF1333</f>
        <v>1202.722</v>
      </c>
      <c r="BG85" s="4">
        <f>'Raw Data'!BG1333</f>
        <v>0.21</v>
      </c>
      <c r="BH85" s="4">
        <f>'Raw Data'!BH1333</f>
        <v>0.19700000000000001</v>
      </c>
      <c r="BI85" s="4">
        <f>'Raw Data'!BI1333</f>
        <v>0.40600000000000003</v>
      </c>
      <c r="BJ85" s="4">
        <f>'Raw Data'!BJ1333</f>
        <v>0.16</v>
      </c>
      <c r="BK85" s="4">
        <f>'Raw Data'!BK1333</f>
        <v>0.15</v>
      </c>
      <c r="BL85" s="4">
        <f>'Raw Data'!BL1333</f>
        <v>0.31</v>
      </c>
      <c r="BM85" s="4">
        <f>'Raw Data'!BM1333</f>
        <v>23.1995</v>
      </c>
      <c r="BN85" s="4">
        <f>'Raw Data'!BN1333</f>
        <v>0</v>
      </c>
      <c r="BO85" s="4">
        <f>'Raw Data'!BO1333</f>
        <v>0</v>
      </c>
      <c r="BP85" s="4">
        <f>'Raw Data'!BP1333</f>
        <v>0</v>
      </c>
      <c r="BQ85" s="4">
        <f>'Raw Data'!BQ1333</f>
        <v>0</v>
      </c>
      <c r="BR85" s="4">
        <f>'Raw Data'!BR1333</f>
        <v>0.60109299999999999</v>
      </c>
      <c r="BS85" s="4">
        <f>'Raw Data'!BS1333</f>
        <v>-5</v>
      </c>
      <c r="BT85" s="4">
        <f>'Raw Data'!BT1333</f>
        <v>0.163189</v>
      </c>
      <c r="BU85" s="4">
        <f>'Raw Data'!BU1333</f>
        <v>14.689211</v>
      </c>
      <c r="BV85" s="4">
        <f>'Raw Data'!BV1333</f>
        <v>3.2964180000000001</v>
      </c>
      <c r="BW85" s="4">
        <f t="shared" si="14"/>
        <v>3.8808895461999997</v>
      </c>
      <c r="BY85" s="4">
        <f t="shared" si="15"/>
        <v>11590.736813328507</v>
      </c>
      <c r="BZ85" s="4">
        <f t="shared" si="16"/>
        <v>13020.606440236055</v>
      </c>
      <c r="CA85" s="4">
        <f t="shared" si="17"/>
        <v>1.7321517611199999</v>
      </c>
      <c r="CB85" s="4">
        <f t="shared" si="18"/>
        <v>251.15659238814652</v>
      </c>
    </row>
    <row r="86" spans="1:80" x14ac:dyDescent="0.25">
      <c r="A86" s="2">
        <f>'Raw Data'!A1334</f>
        <v>42070</v>
      </c>
      <c r="B86" s="3">
        <f>'Raw Data'!B1334</f>
        <v>3.9592592592592596E-2</v>
      </c>
      <c r="C86" s="4">
        <f>'Raw Data'!C1334</f>
        <v>7.13</v>
      </c>
      <c r="D86" s="4">
        <f>'Raw Data'!D1334</f>
        <v>12.489599999999999</v>
      </c>
      <c r="E86" s="4">
        <f>'Raw Data'!E1334</f>
        <v>124895.5208</v>
      </c>
      <c r="F86" s="4">
        <f>'Raw Data'!F1334</f>
        <v>12.2</v>
      </c>
      <c r="G86" s="4">
        <f>'Raw Data'!G1334</f>
        <v>9.9</v>
      </c>
      <c r="H86" s="4">
        <f>'Raw Data'!H1334</f>
        <v>3158.2</v>
      </c>
      <c r="I86" s="4">
        <f>'Raw Data'!I1334</f>
        <v>0</v>
      </c>
      <c r="J86" s="4">
        <f>'Raw Data'!J1334</f>
        <v>0</v>
      </c>
      <c r="K86" s="4">
        <f>'Raw Data'!K1334</f>
        <v>0.8115</v>
      </c>
      <c r="L86" s="4">
        <f>'Raw Data'!L1334</f>
        <v>5.7861000000000002</v>
      </c>
      <c r="M86" s="4">
        <f>'Raw Data'!M1334</f>
        <v>10.135400000000001</v>
      </c>
      <c r="N86" s="4">
        <f>'Raw Data'!N1334</f>
        <v>9.8918999999999997</v>
      </c>
      <c r="O86" s="4">
        <f>'Raw Data'!O1334</f>
        <v>8.0254999999999992</v>
      </c>
      <c r="P86" s="4">
        <f>'Raw Data'!P1334</f>
        <v>17.899999999999999</v>
      </c>
      <c r="Q86" s="4">
        <f>'Raw Data'!Q1334</f>
        <v>7.5419</v>
      </c>
      <c r="R86" s="4">
        <f>'Raw Data'!R1334</f>
        <v>6.1189</v>
      </c>
      <c r="S86" s="4">
        <f>'Raw Data'!S1334</f>
        <v>13.7</v>
      </c>
      <c r="T86" s="4">
        <f>'Raw Data'!T1334</f>
        <v>3158.2042000000001</v>
      </c>
      <c r="U86" s="4">
        <f>'Raw Data'!U1334</f>
        <v>0</v>
      </c>
      <c r="V86" s="4">
        <f>'Raw Data'!V1334</f>
        <v>0</v>
      </c>
      <c r="W86" s="4">
        <f>'Raw Data'!W1334</f>
        <v>0</v>
      </c>
      <c r="X86" s="4">
        <f>'Raw Data'!X1334</f>
        <v>0</v>
      </c>
      <c r="Y86" s="4">
        <f>'Raw Data'!Y1334</f>
        <v>11.8</v>
      </c>
      <c r="Z86" s="4">
        <f>'Raw Data'!Z1334</f>
        <v>867</v>
      </c>
      <c r="AA86" s="4">
        <f>'Raw Data'!AA1334</f>
        <v>887</v>
      </c>
      <c r="AB86" s="4">
        <f>'Raw Data'!AB1334</f>
        <v>822</v>
      </c>
      <c r="AC86" s="4">
        <f>'Raw Data'!AC1334</f>
        <v>54</v>
      </c>
      <c r="AD86" s="4">
        <f>'Raw Data'!AD1334</f>
        <v>8.6999999999999993</v>
      </c>
      <c r="AE86" s="4">
        <f>'Raw Data'!AE1334</f>
        <v>0.2</v>
      </c>
      <c r="AF86" s="4">
        <f>'Raw Data'!AF1334</f>
        <v>977</v>
      </c>
      <c r="AG86" s="4">
        <f>'Raw Data'!AG1334</f>
        <v>-7</v>
      </c>
      <c r="AH86" s="4">
        <f>'Raw Data'!AH1334</f>
        <v>13</v>
      </c>
      <c r="AI86" s="4">
        <f>'Raw Data'!AI1334</f>
        <v>29</v>
      </c>
      <c r="AJ86" s="4">
        <f>'Raw Data'!AJ1334</f>
        <v>190</v>
      </c>
      <c r="AK86" s="4">
        <f>'Raw Data'!AK1334</f>
        <v>139</v>
      </c>
      <c r="AL86" s="4">
        <f>'Raw Data'!AL1334</f>
        <v>2.4</v>
      </c>
      <c r="AM86" s="4">
        <f>'Raw Data'!AM1334</f>
        <v>195</v>
      </c>
      <c r="AN86" s="4" t="str">
        <f>'Raw Data'!AN1334</f>
        <v>n/a</v>
      </c>
      <c r="AO86" s="4">
        <f>'Raw Data'!AO1334</f>
        <v>2</v>
      </c>
      <c r="AP86" s="5">
        <f>'Raw Data'!AP1334</f>
        <v>0.6229513888888889</v>
      </c>
      <c r="AQ86" s="4">
        <f>'Raw Data'!AQ1334</f>
        <v>47.164496</v>
      </c>
      <c r="AR86" s="4">
        <f>'Raw Data'!AR1334</f>
        <v>-88.486355000000003</v>
      </c>
      <c r="AS86" s="4">
        <f>'Raw Data'!AS1334</f>
        <v>320.2</v>
      </c>
      <c r="AT86" s="4">
        <f>'Raw Data'!AT1334</f>
        <v>33.200000000000003</v>
      </c>
      <c r="AU86" s="4">
        <f>'Raw Data'!AU1334</f>
        <v>12</v>
      </c>
      <c r="AV86" s="4">
        <f>'Raw Data'!AV1334</f>
        <v>10</v>
      </c>
      <c r="AW86" s="4" t="str">
        <f>'Raw Data'!AW1334</f>
        <v>0x4b66000</v>
      </c>
      <c r="AX86" s="4">
        <f>'Raw Data'!AX1334</f>
        <v>1.1123879999999999</v>
      </c>
      <c r="AY86" s="4">
        <f>'Raw Data'!AY1334</f>
        <v>1.525674</v>
      </c>
      <c r="AZ86" s="4">
        <f>'Raw Data'!AZ1334</f>
        <v>2.2132869999999998</v>
      </c>
      <c r="BA86" s="4">
        <f>'Raw Data'!BA1334</f>
        <v>14.023</v>
      </c>
      <c r="BB86" s="4">
        <f>'Raw Data'!BB1334</f>
        <v>9.2899999999999991</v>
      </c>
      <c r="BC86" s="4">
        <f>'Raw Data'!BC1334</f>
        <v>0.66</v>
      </c>
      <c r="BD86" s="4">
        <f>'Raw Data'!BD1334</f>
        <v>23.227</v>
      </c>
      <c r="BE86" s="4">
        <f>'Raw Data'!BE1334</f>
        <v>1079.9079999999999</v>
      </c>
      <c r="BF86" s="4">
        <f>'Raw Data'!BF1334</f>
        <v>1203.9849999999999</v>
      </c>
      <c r="BG86" s="4">
        <f>'Raw Data'!BG1334</f>
        <v>0.193</v>
      </c>
      <c r="BH86" s="4">
        <f>'Raw Data'!BH1334</f>
        <v>0.157</v>
      </c>
      <c r="BI86" s="4">
        <f>'Raw Data'!BI1334</f>
        <v>0.35</v>
      </c>
      <c r="BJ86" s="4">
        <f>'Raw Data'!BJ1334</f>
        <v>0.14699999999999999</v>
      </c>
      <c r="BK86" s="4">
        <f>'Raw Data'!BK1334</f>
        <v>0.12</v>
      </c>
      <c r="BL86" s="4">
        <f>'Raw Data'!BL1334</f>
        <v>0.26700000000000002</v>
      </c>
      <c r="BM86" s="4">
        <f>'Raw Data'!BM1334</f>
        <v>19.4923</v>
      </c>
      <c r="BN86" s="4">
        <f>'Raw Data'!BN1334</f>
        <v>0</v>
      </c>
      <c r="BO86" s="4">
        <f>'Raw Data'!BO1334</f>
        <v>0</v>
      </c>
      <c r="BP86" s="4">
        <f>'Raw Data'!BP1334</f>
        <v>0</v>
      </c>
      <c r="BQ86" s="4">
        <f>'Raw Data'!BQ1334</f>
        <v>0</v>
      </c>
      <c r="BR86" s="4">
        <f>'Raw Data'!BR1334</f>
        <v>0.63570800000000005</v>
      </c>
      <c r="BS86" s="4">
        <f>'Raw Data'!BS1334</f>
        <v>-5</v>
      </c>
      <c r="BT86" s="4">
        <f>'Raw Data'!BT1334</f>
        <v>0.162189</v>
      </c>
      <c r="BU86" s="4">
        <f>'Raw Data'!BU1334</f>
        <v>15.535114999999999</v>
      </c>
      <c r="BV86" s="4">
        <f>'Raw Data'!BV1334</f>
        <v>3.2762180000000001</v>
      </c>
      <c r="BW86" s="4">
        <f t="shared" si="14"/>
        <v>4.1043773830000001</v>
      </c>
      <c r="BY86" s="4">
        <f t="shared" si="15"/>
        <v>12364.276792462537</v>
      </c>
      <c r="BZ86" s="4">
        <f t="shared" si="16"/>
        <v>13784.881484323672</v>
      </c>
      <c r="CA86" s="4">
        <f t="shared" si="17"/>
        <v>1.6830588239849997</v>
      </c>
      <c r="CB86" s="4">
        <f t="shared" si="18"/>
        <v>223.1747449983865</v>
      </c>
    </row>
    <row r="87" spans="1:80" x14ac:dyDescent="0.25">
      <c r="A87" s="2">
        <f>'Raw Data'!A1335</f>
        <v>42070</v>
      </c>
      <c r="B87" s="3">
        <f>'Raw Data'!B1335</f>
        <v>3.9604166666666669E-2</v>
      </c>
      <c r="C87" s="4">
        <f>'Raw Data'!C1335</f>
        <v>7.109</v>
      </c>
      <c r="D87" s="4">
        <f>'Raw Data'!D1335</f>
        <v>12.6241</v>
      </c>
      <c r="E87" s="4">
        <f>'Raw Data'!E1335</f>
        <v>126241.44</v>
      </c>
      <c r="F87" s="4">
        <f>'Raw Data'!F1335</f>
        <v>12</v>
      </c>
      <c r="G87" s="4">
        <f>'Raw Data'!G1335</f>
        <v>9.6999999999999993</v>
      </c>
      <c r="H87" s="4">
        <f>'Raw Data'!H1335</f>
        <v>3570.7</v>
      </c>
      <c r="I87" s="4">
        <f>'Raw Data'!I1335</f>
        <v>0</v>
      </c>
      <c r="J87" s="4">
        <f>'Raw Data'!J1335</f>
        <v>0</v>
      </c>
      <c r="K87" s="4">
        <f>'Raw Data'!K1335</f>
        <v>0.80979999999999996</v>
      </c>
      <c r="L87" s="4">
        <f>'Raw Data'!L1335</f>
        <v>5.7571000000000003</v>
      </c>
      <c r="M87" s="4">
        <f>'Raw Data'!M1335</f>
        <v>10.223000000000001</v>
      </c>
      <c r="N87" s="4">
        <f>'Raw Data'!N1335</f>
        <v>9.7175999999999991</v>
      </c>
      <c r="O87" s="4">
        <f>'Raw Data'!O1335</f>
        <v>7.8551000000000002</v>
      </c>
      <c r="P87" s="4">
        <f>'Raw Data'!P1335</f>
        <v>17.600000000000001</v>
      </c>
      <c r="Q87" s="4">
        <f>'Raw Data'!Q1335</f>
        <v>7.4089999999999998</v>
      </c>
      <c r="R87" s="4">
        <f>'Raw Data'!R1335</f>
        <v>5.9889000000000001</v>
      </c>
      <c r="S87" s="4">
        <f>'Raw Data'!S1335</f>
        <v>13.4</v>
      </c>
      <c r="T87" s="4">
        <f>'Raw Data'!T1335</f>
        <v>3570.6741999999999</v>
      </c>
      <c r="U87" s="4">
        <f>'Raw Data'!U1335</f>
        <v>0</v>
      </c>
      <c r="V87" s="4">
        <f>'Raw Data'!V1335</f>
        <v>0</v>
      </c>
      <c r="W87" s="4">
        <f>'Raw Data'!W1335</f>
        <v>0</v>
      </c>
      <c r="X87" s="4">
        <f>'Raw Data'!X1335</f>
        <v>0</v>
      </c>
      <c r="Y87" s="4">
        <f>'Raw Data'!Y1335</f>
        <v>11.8</v>
      </c>
      <c r="Z87" s="4">
        <f>'Raw Data'!Z1335</f>
        <v>867</v>
      </c>
      <c r="AA87" s="4">
        <f>'Raw Data'!AA1335</f>
        <v>887</v>
      </c>
      <c r="AB87" s="4">
        <f>'Raw Data'!AB1335</f>
        <v>823</v>
      </c>
      <c r="AC87" s="4">
        <f>'Raw Data'!AC1335</f>
        <v>54</v>
      </c>
      <c r="AD87" s="4">
        <f>'Raw Data'!AD1335</f>
        <v>8.6999999999999993</v>
      </c>
      <c r="AE87" s="4">
        <f>'Raw Data'!AE1335</f>
        <v>0.2</v>
      </c>
      <c r="AF87" s="4">
        <f>'Raw Data'!AF1335</f>
        <v>977</v>
      </c>
      <c r="AG87" s="4">
        <f>'Raw Data'!AG1335</f>
        <v>-7</v>
      </c>
      <c r="AH87" s="4">
        <f>'Raw Data'!AH1335</f>
        <v>13.814257</v>
      </c>
      <c r="AI87" s="4">
        <f>'Raw Data'!AI1335</f>
        <v>29</v>
      </c>
      <c r="AJ87" s="4">
        <f>'Raw Data'!AJ1335</f>
        <v>190</v>
      </c>
      <c r="AK87" s="4">
        <f>'Raw Data'!AK1335</f>
        <v>139</v>
      </c>
      <c r="AL87" s="4">
        <f>'Raw Data'!AL1335</f>
        <v>2.5</v>
      </c>
      <c r="AM87" s="4">
        <f>'Raw Data'!AM1335</f>
        <v>195</v>
      </c>
      <c r="AN87" s="4" t="str">
        <f>'Raw Data'!AN1335</f>
        <v>n/a</v>
      </c>
      <c r="AO87" s="4">
        <f>'Raw Data'!AO1335</f>
        <v>2</v>
      </c>
      <c r="AP87" s="5">
        <f>'Raw Data'!AP1335</f>
        <v>0.62297453703703709</v>
      </c>
      <c r="AQ87" s="4">
        <f>'Raw Data'!AQ1335</f>
        <v>47.164515999999999</v>
      </c>
      <c r="AR87" s="4">
        <f>'Raw Data'!AR1335</f>
        <v>-88.486716000000001</v>
      </c>
      <c r="AS87" s="4">
        <f>'Raw Data'!AS1335</f>
        <v>320.5</v>
      </c>
      <c r="AT87" s="4">
        <f>'Raw Data'!AT1335</f>
        <v>32.700000000000003</v>
      </c>
      <c r="AU87" s="4">
        <f>'Raw Data'!AU1335</f>
        <v>12</v>
      </c>
      <c r="AV87" s="4">
        <f>'Raw Data'!AV1335</f>
        <v>10</v>
      </c>
      <c r="AW87" s="4" t="str">
        <f>'Raw Data'!AW1335</f>
        <v>0x4b66000</v>
      </c>
      <c r="AX87" s="4">
        <f>'Raw Data'!AX1335</f>
        <v>1.212288</v>
      </c>
      <c r="AY87" s="4">
        <f>'Raw Data'!AY1335</f>
        <v>1</v>
      </c>
      <c r="AZ87" s="4">
        <f>'Raw Data'!AZ1335</f>
        <v>1.6122879999999999</v>
      </c>
      <c r="BA87" s="4">
        <f>'Raw Data'!BA1335</f>
        <v>14.023</v>
      </c>
      <c r="BB87" s="4">
        <f>'Raw Data'!BB1335</f>
        <v>9.1999999999999993</v>
      </c>
      <c r="BC87" s="4">
        <f>'Raw Data'!BC1335</f>
        <v>0.66</v>
      </c>
      <c r="BD87" s="4">
        <f>'Raw Data'!BD1335</f>
        <v>23.486999999999998</v>
      </c>
      <c r="BE87" s="4">
        <f>'Raw Data'!BE1335</f>
        <v>1067.9179999999999</v>
      </c>
      <c r="BF87" s="4">
        <f>'Raw Data'!BF1335</f>
        <v>1206.9469999999999</v>
      </c>
      <c r="BG87" s="4">
        <f>'Raw Data'!BG1335</f>
        <v>0.189</v>
      </c>
      <c r="BH87" s="4">
        <f>'Raw Data'!BH1335</f>
        <v>0.153</v>
      </c>
      <c r="BI87" s="4">
        <f>'Raw Data'!BI1335</f>
        <v>0.34100000000000003</v>
      </c>
      <c r="BJ87" s="4">
        <f>'Raw Data'!BJ1335</f>
        <v>0.14399999999999999</v>
      </c>
      <c r="BK87" s="4">
        <f>'Raw Data'!BK1335</f>
        <v>0.11600000000000001</v>
      </c>
      <c r="BL87" s="4">
        <f>'Raw Data'!BL1335</f>
        <v>0.26</v>
      </c>
      <c r="BM87" s="4">
        <f>'Raw Data'!BM1335</f>
        <v>21.902899999999999</v>
      </c>
      <c r="BN87" s="4">
        <f>'Raw Data'!BN1335</f>
        <v>0</v>
      </c>
      <c r="BO87" s="4">
        <f>'Raw Data'!BO1335</f>
        <v>0</v>
      </c>
      <c r="BP87" s="4">
        <f>'Raw Data'!BP1335</f>
        <v>0</v>
      </c>
      <c r="BQ87" s="4">
        <f>'Raw Data'!BQ1335</f>
        <v>0</v>
      </c>
      <c r="BR87" s="4">
        <f>'Raw Data'!BR1335</f>
        <v>0.66054199999999996</v>
      </c>
      <c r="BS87" s="4">
        <f>'Raw Data'!BS1335</f>
        <v>-5</v>
      </c>
      <c r="BT87" s="4">
        <f>'Raw Data'!BT1335</f>
        <v>0.16444300000000001</v>
      </c>
      <c r="BU87" s="4">
        <f>'Raw Data'!BU1335</f>
        <v>16.141998999999998</v>
      </c>
      <c r="BV87" s="4">
        <f>'Raw Data'!BV1335</f>
        <v>3.3217439999999998</v>
      </c>
      <c r="BW87" s="4">
        <f t="shared" si="14"/>
        <v>4.2647161357999996</v>
      </c>
      <c r="BY87" s="4">
        <f t="shared" si="15"/>
        <v>12704.650159316432</v>
      </c>
      <c r="BZ87" s="4">
        <f t="shared" si="16"/>
        <v>14358.62996581806</v>
      </c>
      <c r="CA87" s="4">
        <f t="shared" si="17"/>
        <v>1.7131180698719997</v>
      </c>
      <c r="CB87" s="4">
        <f t="shared" si="18"/>
        <v>260.57120675416269</v>
      </c>
    </row>
    <row r="88" spans="1:80" x14ac:dyDescent="0.25">
      <c r="A88" s="2">
        <f>'Raw Data'!A1336</f>
        <v>42070</v>
      </c>
      <c r="B88" s="3">
        <f>'Raw Data'!B1336</f>
        <v>3.9615740740740743E-2</v>
      </c>
      <c r="C88" s="4">
        <f>'Raw Data'!C1336</f>
        <v>7.0090000000000003</v>
      </c>
      <c r="D88" s="4">
        <f>'Raw Data'!D1336</f>
        <v>12.787800000000001</v>
      </c>
      <c r="E88" s="4">
        <f>'Raw Data'!E1336</f>
        <v>127877.92750000001</v>
      </c>
      <c r="F88" s="4">
        <f>'Raw Data'!F1336</f>
        <v>12</v>
      </c>
      <c r="G88" s="4">
        <f>'Raw Data'!G1336</f>
        <v>9.6</v>
      </c>
      <c r="H88" s="4">
        <f>'Raw Data'!H1336</f>
        <v>3819.1</v>
      </c>
      <c r="I88" s="4">
        <f>'Raw Data'!I1336</f>
        <v>0</v>
      </c>
      <c r="J88" s="4">
        <f>'Raw Data'!J1336</f>
        <v>0</v>
      </c>
      <c r="K88" s="4">
        <f>'Raw Data'!K1336</f>
        <v>0.8085</v>
      </c>
      <c r="L88" s="4">
        <f>'Raw Data'!L1336</f>
        <v>5.6666999999999996</v>
      </c>
      <c r="M88" s="4">
        <f>'Raw Data'!M1336</f>
        <v>10.338800000000001</v>
      </c>
      <c r="N88" s="4">
        <f>'Raw Data'!N1336</f>
        <v>9.6933000000000007</v>
      </c>
      <c r="O88" s="4">
        <f>'Raw Data'!O1336</f>
        <v>7.7614999999999998</v>
      </c>
      <c r="P88" s="4">
        <f>'Raw Data'!P1336</f>
        <v>17.5</v>
      </c>
      <c r="Q88" s="4">
        <f>'Raw Data'!Q1336</f>
        <v>7.3869999999999996</v>
      </c>
      <c r="R88" s="4">
        <f>'Raw Data'!R1336</f>
        <v>5.9147999999999996</v>
      </c>
      <c r="S88" s="4">
        <f>'Raw Data'!S1336</f>
        <v>13.3</v>
      </c>
      <c r="T88" s="4">
        <f>'Raw Data'!T1336</f>
        <v>3819.1079</v>
      </c>
      <c r="U88" s="4">
        <f>'Raw Data'!U1336</f>
        <v>0</v>
      </c>
      <c r="V88" s="4">
        <f>'Raw Data'!V1336</f>
        <v>0</v>
      </c>
      <c r="W88" s="4">
        <f>'Raw Data'!W1336</f>
        <v>0</v>
      </c>
      <c r="X88" s="4">
        <f>'Raw Data'!X1336</f>
        <v>0</v>
      </c>
      <c r="Y88" s="4">
        <f>'Raw Data'!Y1336</f>
        <v>11.8</v>
      </c>
      <c r="Z88" s="4">
        <f>'Raw Data'!Z1336</f>
        <v>867</v>
      </c>
      <c r="AA88" s="4">
        <f>'Raw Data'!AA1336</f>
        <v>886</v>
      </c>
      <c r="AB88" s="4">
        <f>'Raw Data'!AB1336</f>
        <v>822</v>
      </c>
      <c r="AC88" s="4">
        <f>'Raw Data'!AC1336</f>
        <v>53.2</v>
      </c>
      <c r="AD88" s="4">
        <f>'Raw Data'!AD1336</f>
        <v>8.57</v>
      </c>
      <c r="AE88" s="4">
        <f>'Raw Data'!AE1336</f>
        <v>0.2</v>
      </c>
      <c r="AF88" s="4">
        <f>'Raw Data'!AF1336</f>
        <v>977</v>
      </c>
      <c r="AG88" s="4">
        <f>'Raw Data'!AG1336</f>
        <v>-7</v>
      </c>
      <c r="AH88" s="4">
        <f>'Raw Data'!AH1336</f>
        <v>13.185814000000001</v>
      </c>
      <c r="AI88" s="4">
        <f>'Raw Data'!AI1336</f>
        <v>29</v>
      </c>
      <c r="AJ88" s="4">
        <f>'Raw Data'!AJ1336</f>
        <v>190</v>
      </c>
      <c r="AK88" s="4">
        <f>'Raw Data'!AK1336</f>
        <v>139</v>
      </c>
      <c r="AL88" s="4">
        <f>'Raw Data'!AL1336</f>
        <v>2.4</v>
      </c>
      <c r="AM88" s="4">
        <f>'Raw Data'!AM1336</f>
        <v>195</v>
      </c>
      <c r="AN88" s="4" t="str">
        <f>'Raw Data'!AN1336</f>
        <v>n/a</v>
      </c>
      <c r="AO88" s="4">
        <f>'Raw Data'!AO1336</f>
        <v>2</v>
      </c>
      <c r="AP88" s="5">
        <f>'Raw Data'!AP1336</f>
        <v>0.62298611111111113</v>
      </c>
      <c r="AQ88" s="4">
        <f>'Raw Data'!AQ1336</f>
        <v>47.164504999999998</v>
      </c>
      <c r="AR88" s="4">
        <f>'Raw Data'!AR1336</f>
        <v>-88.486881999999994</v>
      </c>
      <c r="AS88" s="4">
        <f>'Raw Data'!AS1336</f>
        <v>320.89999999999998</v>
      </c>
      <c r="AT88" s="4">
        <f>'Raw Data'!AT1336</f>
        <v>31.9</v>
      </c>
      <c r="AU88" s="4">
        <f>'Raw Data'!AU1336</f>
        <v>12</v>
      </c>
      <c r="AV88" s="4">
        <f>'Raw Data'!AV1336</f>
        <v>10</v>
      </c>
      <c r="AW88" s="4" t="str">
        <f>'Raw Data'!AW1336</f>
        <v>0x4b66000</v>
      </c>
      <c r="AX88" s="4">
        <f>'Raw Data'!AX1336</f>
        <v>1.324376</v>
      </c>
      <c r="AY88" s="4">
        <f>'Raw Data'!AY1336</f>
        <v>1</v>
      </c>
      <c r="AZ88" s="4">
        <f>'Raw Data'!AZ1336</f>
        <v>1.7243759999999999</v>
      </c>
      <c r="BA88" s="4">
        <f>'Raw Data'!BA1336</f>
        <v>14.023</v>
      </c>
      <c r="BB88" s="4">
        <f>'Raw Data'!BB1336</f>
        <v>9.1300000000000008</v>
      </c>
      <c r="BC88" s="4">
        <f>'Raw Data'!BC1336</f>
        <v>0.65</v>
      </c>
      <c r="BD88" s="4">
        <f>'Raw Data'!BD1336</f>
        <v>23.687999999999999</v>
      </c>
      <c r="BE88" s="4">
        <f>'Raw Data'!BE1336</f>
        <v>1047.92</v>
      </c>
      <c r="BF88" s="4">
        <f>'Raw Data'!BF1336</f>
        <v>1216.864</v>
      </c>
      <c r="BG88" s="4">
        <f>'Raw Data'!BG1336</f>
        <v>0.188</v>
      </c>
      <c r="BH88" s="4">
        <f>'Raw Data'!BH1336</f>
        <v>0.15</v>
      </c>
      <c r="BI88" s="4">
        <f>'Raw Data'!BI1336</f>
        <v>0.33800000000000002</v>
      </c>
      <c r="BJ88" s="4">
        <f>'Raw Data'!BJ1336</f>
        <v>0.14299999999999999</v>
      </c>
      <c r="BK88" s="4">
        <f>'Raw Data'!BK1336</f>
        <v>0.115</v>
      </c>
      <c r="BL88" s="4">
        <f>'Raw Data'!BL1336</f>
        <v>0.25800000000000001</v>
      </c>
      <c r="BM88" s="4">
        <f>'Raw Data'!BM1336</f>
        <v>23.354900000000001</v>
      </c>
      <c r="BN88" s="4">
        <f>'Raw Data'!BN1336</f>
        <v>0</v>
      </c>
      <c r="BO88" s="4">
        <f>'Raw Data'!BO1336</f>
        <v>0</v>
      </c>
      <c r="BP88" s="4">
        <f>'Raw Data'!BP1336</f>
        <v>0</v>
      </c>
      <c r="BQ88" s="4">
        <f>'Raw Data'!BQ1336</f>
        <v>0</v>
      </c>
      <c r="BR88" s="4">
        <f>'Raw Data'!BR1336</f>
        <v>0.59416599999999997</v>
      </c>
      <c r="BS88" s="4">
        <f>'Raw Data'!BS1336</f>
        <v>-5</v>
      </c>
      <c r="BT88" s="4">
        <f>'Raw Data'!BT1336</f>
        <v>0.16581399999999999</v>
      </c>
      <c r="BU88" s="4">
        <f>'Raw Data'!BU1336</f>
        <v>14.519926999999999</v>
      </c>
      <c r="BV88" s="4">
        <f>'Raw Data'!BV1336</f>
        <v>3.3494470000000001</v>
      </c>
      <c r="BW88" s="4">
        <f t="shared" si="14"/>
        <v>3.8361647133999996</v>
      </c>
      <c r="BY88" s="4">
        <f t="shared" si="15"/>
        <v>11213.987041656081</v>
      </c>
      <c r="BZ88" s="4">
        <f t="shared" si="16"/>
        <v>13021.888242859934</v>
      </c>
      <c r="CA88" s="4">
        <f t="shared" si="17"/>
        <v>1.5302696264569997</v>
      </c>
      <c r="CB88" s="4">
        <f t="shared" si="18"/>
        <v>249.92513355902506</v>
      </c>
    </row>
    <row r="89" spans="1:80" x14ac:dyDescent="0.25">
      <c r="A89" s="2">
        <f>'Raw Data'!A1337</f>
        <v>42070</v>
      </c>
      <c r="B89" s="3">
        <f>'Raw Data'!B1337</f>
        <v>3.9627314814814817E-2</v>
      </c>
      <c r="C89" s="4">
        <f>'Raw Data'!C1337</f>
        <v>6.78</v>
      </c>
      <c r="D89" s="4">
        <f>'Raw Data'!D1337</f>
        <v>12.974</v>
      </c>
      <c r="E89" s="4">
        <f>'Raw Data'!E1337</f>
        <v>129739.88039999999</v>
      </c>
      <c r="F89" s="4">
        <f>'Raw Data'!F1337</f>
        <v>11.9</v>
      </c>
      <c r="G89" s="4">
        <f>'Raw Data'!G1337</f>
        <v>9.6</v>
      </c>
      <c r="H89" s="4">
        <f>'Raw Data'!H1337</f>
        <v>8099.3</v>
      </c>
      <c r="I89" s="4">
        <f>'Raw Data'!I1337</f>
        <v>0</v>
      </c>
      <c r="J89" s="4">
        <f>'Raw Data'!J1337</f>
        <v>0</v>
      </c>
      <c r="K89" s="4">
        <f>'Raw Data'!K1337</f>
        <v>0.80349999999999999</v>
      </c>
      <c r="L89" s="4">
        <f>'Raw Data'!L1337</f>
        <v>5.4476000000000004</v>
      </c>
      <c r="M89" s="4">
        <f>'Raw Data'!M1337</f>
        <v>10.424300000000001</v>
      </c>
      <c r="N89" s="4">
        <f>'Raw Data'!N1337</f>
        <v>9.5363000000000007</v>
      </c>
      <c r="O89" s="4">
        <f>'Raw Data'!O1337</f>
        <v>7.7134</v>
      </c>
      <c r="P89" s="4">
        <f>'Raw Data'!P1337</f>
        <v>17.2</v>
      </c>
      <c r="Q89" s="4">
        <f>'Raw Data'!Q1337</f>
        <v>7.2666000000000004</v>
      </c>
      <c r="R89" s="4">
        <f>'Raw Data'!R1337</f>
        <v>5.8775000000000004</v>
      </c>
      <c r="S89" s="4">
        <f>'Raw Data'!S1337</f>
        <v>13.1</v>
      </c>
      <c r="T89" s="4">
        <f>'Raw Data'!T1337</f>
        <v>8099.3117000000002</v>
      </c>
      <c r="U89" s="4">
        <f>'Raw Data'!U1337</f>
        <v>0</v>
      </c>
      <c r="V89" s="4">
        <f>'Raw Data'!V1337</f>
        <v>0</v>
      </c>
      <c r="W89" s="4">
        <f>'Raw Data'!W1337</f>
        <v>0</v>
      </c>
      <c r="X89" s="4">
        <f>'Raw Data'!X1337</f>
        <v>0</v>
      </c>
      <c r="Y89" s="4">
        <f>'Raw Data'!Y1337</f>
        <v>11.8</v>
      </c>
      <c r="Z89" s="4">
        <f>'Raw Data'!Z1337</f>
        <v>866</v>
      </c>
      <c r="AA89" s="4">
        <f>'Raw Data'!AA1337</f>
        <v>887</v>
      </c>
      <c r="AB89" s="4">
        <f>'Raw Data'!AB1337</f>
        <v>820</v>
      </c>
      <c r="AC89" s="4">
        <f>'Raw Data'!AC1337</f>
        <v>53</v>
      </c>
      <c r="AD89" s="4">
        <f>'Raw Data'!AD1337</f>
        <v>8.5399999999999991</v>
      </c>
      <c r="AE89" s="4">
        <f>'Raw Data'!AE1337</f>
        <v>0.2</v>
      </c>
      <c r="AF89" s="4">
        <f>'Raw Data'!AF1337</f>
        <v>977</v>
      </c>
      <c r="AG89" s="4">
        <f>'Raw Data'!AG1337</f>
        <v>-7</v>
      </c>
      <c r="AH89" s="4">
        <f>'Raw Data'!AH1337</f>
        <v>13</v>
      </c>
      <c r="AI89" s="4">
        <f>'Raw Data'!AI1337</f>
        <v>29</v>
      </c>
      <c r="AJ89" s="4">
        <f>'Raw Data'!AJ1337</f>
        <v>190</v>
      </c>
      <c r="AK89" s="4">
        <f>'Raw Data'!AK1337</f>
        <v>139</v>
      </c>
      <c r="AL89" s="4">
        <f>'Raw Data'!AL1337</f>
        <v>2.4</v>
      </c>
      <c r="AM89" s="4">
        <f>'Raw Data'!AM1337</f>
        <v>195</v>
      </c>
      <c r="AN89" s="4" t="str">
        <f>'Raw Data'!AN1337</f>
        <v>n/a</v>
      </c>
      <c r="AO89" s="4">
        <f>'Raw Data'!AO1337</f>
        <v>2</v>
      </c>
      <c r="AP89" s="5">
        <f>'Raw Data'!AP1337</f>
        <v>0.62298611111111113</v>
      </c>
      <c r="AQ89" s="4">
        <f>'Raw Data'!AQ1337</f>
        <v>47.164498999999999</v>
      </c>
      <c r="AR89" s="4">
        <f>'Raw Data'!AR1337</f>
        <v>-88.486925999999997</v>
      </c>
      <c r="AS89" s="4">
        <f>'Raw Data'!AS1337</f>
        <v>320.89999999999998</v>
      </c>
      <c r="AT89" s="4">
        <f>'Raw Data'!AT1337</f>
        <v>31.5</v>
      </c>
      <c r="AU89" s="4">
        <f>'Raw Data'!AU1337</f>
        <v>12</v>
      </c>
      <c r="AV89" s="4">
        <f>'Raw Data'!AV1337</f>
        <v>10</v>
      </c>
      <c r="AW89" s="4" t="str">
        <f>'Raw Data'!AW1337</f>
        <v>0x4b66000</v>
      </c>
      <c r="AX89" s="4">
        <f>'Raw Data'!AX1337</f>
        <v>1.5362640000000001</v>
      </c>
      <c r="AY89" s="4">
        <f>'Raw Data'!AY1337</f>
        <v>1.0362640000000001</v>
      </c>
      <c r="AZ89" s="4">
        <f>'Raw Data'!AZ1337</f>
        <v>1.936264</v>
      </c>
      <c r="BA89" s="4">
        <f>'Raw Data'!BA1337</f>
        <v>14.023</v>
      </c>
      <c r="BB89" s="4">
        <f>'Raw Data'!BB1337</f>
        <v>8.8800000000000008</v>
      </c>
      <c r="BC89" s="4">
        <f>'Raw Data'!BC1337</f>
        <v>0.63</v>
      </c>
      <c r="BD89" s="4">
        <f>'Raw Data'!BD1337</f>
        <v>24.459</v>
      </c>
      <c r="BE89" s="4">
        <f>'Raw Data'!BE1337</f>
        <v>989.57399999999996</v>
      </c>
      <c r="BF89" s="4">
        <f>'Raw Data'!BF1337</f>
        <v>1205.2280000000001</v>
      </c>
      <c r="BG89" s="4">
        <f>'Raw Data'!BG1337</f>
        <v>0.18099999999999999</v>
      </c>
      <c r="BH89" s="4">
        <f>'Raw Data'!BH1337</f>
        <v>0.14699999999999999</v>
      </c>
      <c r="BI89" s="4">
        <f>'Raw Data'!BI1337</f>
        <v>0.32800000000000001</v>
      </c>
      <c r="BJ89" s="4">
        <f>'Raw Data'!BJ1337</f>
        <v>0.13800000000000001</v>
      </c>
      <c r="BK89" s="4">
        <f>'Raw Data'!BK1337</f>
        <v>0.112</v>
      </c>
      <c r="BL89" s="4">
        <f>'Raw Data'!BL1337</f>
        <v>0.25</v>
      </c>
      <c r="BM89" s="4">
        <f>'Raw Data'!BM1337</f>
        <v>48.653300000000002</v>
      </c>
      <c r="BN89" s="4">
        <f>'Raw Data'!BN1337</f>
        <v>0</v>
      </c>
      <c r="BO89" s="4">
        <f>'Raw Data'!BO1337</f>
        <v>0</v>
      </c>
      <c r="BP89" s="4">
        <f>'Raw Data'!BP1337</f>
        <v>0</v>
      </c>
      <c r="BQ89" s="4">
        <f>'Raw Data'!BQ1337</f>
        <v>0</v>
      </c>
      <c r="BR89" s="4">
        <f>'Raw Data'!BR1337</f>
        <v>0.61947300000000005</v>
      </c>
      <c r="BS89" s="4">
        <f>'Raw Data'!BS1337</f>
        <v>-5</v>
      </c>
      <c r="BT89" s="4">
        <f>'Raw Data'!BT1337</f>
        <v>0.16437399999999999</v>
      </c>
      <c r="BU89" s="4">
        <f>'Raw Data'!BU1337</f>
        <v>15.13836</v>
      </c>
      <c r="BV89" s="4">
        <f>'Raw Data'!BV1337</f>
        <v>3.3203469999999999</v>
      </c>
      <c r="BW89" s="4">
        <f t="shared" si="14"/>
        <v>3.9995547120000001</v>
      </c>
      <c r="BY89" s="4">
        <f t="shared" si="15"/>
        <v>11040.64873701768</v>
      </c>
      <c r="BZ89" s="4">
        <f t="shared" si="16"/>
        <v>13446.694230060963</v>
      </c>
      <c r="CA89" s="4">
        <f t="shared" si="17"/>
        <v>1.5396620421600002</v>
      </c>
      <c r="CB89" s="4">
        <f t="shared" si="18"/>
        <v>542.82347272335596</v>
      </c>
    </row>
    <row r="90" spans="1:80" x14ac:dyDescent="0.25">
      <c r="A90" s="2">
        <f>'Raw Data'!A1338</f>
        <v>42070</v>
      </c>
      <c r="B90" s="3">
        <f>'Raw Data'!B1338</f>
        <v>3.9638888888888883E-2</v>
      </c>
      <c r="C90" s="4">
        <f>'Raw Data'!C1338</f>
        <v>6.78</v>
      </c>
      <c r="D90" s="4">
        <f>'Raw Data'!D1338</f>
        <v>13.115</v>
      </c>
      <c r="E90" s="4">
        <f>'Raw Data'!E1338</f>
        <v>131150.12899999999</v>
      </c>
      <c r="F90" s="4">
        <f>'Raw Data'!F1338</f>
        <v>11.6</v>
      </c>
      <c r="G90" s="4">
        <f>'Raw Data'!G1338</f>
        <v>9.5</v>
      </c>
      <c r="H90" s="4">
        <f>'Raw Data'!H1338</f>
        <v>7811.9</v>
      </c>
      <c r="I90" s="4">
        <f>'Raw Data'!I1338</f>
        <v>0</v>
      </c>
      <c r="J90" s="4">
        <f>'Raw Data'!J1338</f>
        <v>0</v>
      </c>
      <c r="K90" s="4">
        <f>'Raw Data'!K1338</f>
        <v>0.80220000000000002</v>
      </c>
      <c r="L90" s="4">
        <f>'Raw Data'!L1338</f>
        <v>5.4390999999999998</v>
      </c>
      <c r="M90" s="4">
        <f>'Raw Data'!M1338</f>
        <v>10.5212</v>
      </c>
      <c r="N90" s="4">
        <f>'Raw Data'!N1338</f>
        <v>9.2974999999999994</v>
      </c>
      <c r="O90" s="4">
        <f>'Raw Data'!O1338</f>
        <v>7.6096000000000004</v>
      </c>
      <c r="P90" s="4">
        <f>'Raw Data'!P1338</f>
        <v>16.899999999999999</v>
      </c>
      <c r="Q90" s="4">
        <f>'Raw Data'!Q1338</f>
        <v>7.0846</v>
      </c>
      <c r="R90" s="4">
        <f>'Raw Data'!R1338</f>
        <v>5.7984</v>
      </c>
      <c r="S90" s="4">
        <f>'Raw Data'!S1338</f>
        <v>12.9</v>
      </c>
      <c r="T90" s="4">
        <f>'Raw Data'!T1338</f>
        <v>7811.9395000000004</v>
      </c>
      <c r="U90" s="4">
        <f>'Raw Data'!U1338</f>
        <v>0</v>
      </c>
      <c r="V90" s="4">
        <f>'Raw Data'!V1338</f>
        <v>0</v>
      </c>
      <c r="W90" s="4">
        <f>'Raw Data'!W1338</f>
        <v>0</v>
      </c>
      <c r="X90" s="4">
        <f>'Raw Data'!X1338</f>
        <v>0</v>
      </c>
      <c r="Y90" s="4">
        <f>'Raw Data'!Y1338</f>
        <v>11.8</v>
      </c>
      <c r="Z90" s="4">
        <f>'Raw Data'!Z1338</f>
        <v>864</v>
      </c>
      <c r="AA90" s="4">
        <f>'Raw Data'!AA1338</f>
        <v>885</v>
      </c>
      <c r="AB90" s="4">
        <f>'Raw Data'!AB1338</f>
        <v>818</v>
      </c>
      <c r="AC90" s="4">
        <f>'Raw Data'!AC1338</f>
        <v>53</v>
      </c>
      <c r="AD90" s="4">
        <f>'Raw Data'!AD1338</f>
        <v>8.5399999999999991</v>
      </c>
      <c r="AE90" s="4">
        <f>'Raw Data'!AE1338</f>
        <v>0.2</v>
      </c>
      <c r="AF90" s="4">
        <f>'Raw Data'!AF1338</f>
        <v>977</v>
      </c>
      <c r="AG90" s="4">
        <f>'Raw Data'!AG1338</f>
        <v>-7</v>
      </c>
      <c r="AH90" s="4">
        <f>'Raw Data'!AH1338</f>
        <v>13</v>
      </c>
      <c r="AI90" s="4">
        <f>'Raw Data'!AI1338</f>
        <v>29</v>
      </c>
      <c r="AJ90" s="4">
        <f>'Raw Data'!AJ1338</f>
        <v>190</v>
      </c>
      <c r="AK90" s="4">
        <f>'Raw Data'!AK1338</f>
        <v>139</v>
      </c>
      <c r="AL90" s="4">
        <f>'Raw Data'!AL1338</f>
        <v>2.2999999999999998</v>
      </c>
      <c r="AM90" s="4">
        <f>'Raw Data'!AM1338</f>
        <v>195</v>
      </c>
      <c r="AN90" s="4" t="str">
        <f>'Raw Data'!AN1338</f>
        <v>n/a</v>
      </c>
      <c r="AO90" s="4">
        <f>'Raw Data'!AO1338</f>
        <v>2</v>
      </c>
      <c r="AP90" s="5">
        <f>'Raw Data'!AP1338</f>
        <v>0.62300925925925921</v>
      </c>
      <c r="AQ90" s="4">
        <f>'Raw Data'!AQ1338</f>
        <v>47.164450000000002</v>
      </c>
      <c r="AR90" s="4">
        <f>'Raw Data'!AR1338</f>
        <v>-88.487271000000007</v>
      </c>
      <c r="AS90" s="4">
        <f>'Raw Data'!AS1338</f>
        <v>320.89999999999998</v>
      </c>
      <c r="AT90" s="4">
        <f>'Raw Data'!AT1338</f>
        <v>31.5</v>
      </c>
      <c r="AU90" s="4">
        <f>'Raw Data'!AU1338</f>
        <v>12</v>
      </c>
      <c r="AV90" s="4">
        <f>'Raw Data'!AV1338</f>
        <v>10</v>
      </c>
      <c r="AW90" s="4" t="str">
        <f>'Raw Data'!AW1338</f>
        <v>0x4b66000</v>
      </c>
      <c r="AX90" s="4">
        <f>'Raw Data'!AX1338</f>
        <v>1.823976</v>
      </c>
      <c r="AY90" s="4">
        <f>'Raw Data'!AY1338</f>
        <v>1.323976</v>
      </c>
      <c r="AZ90" s="4">
        <f>'Raw Data'!AZ1338</f>
        <v>2.2359640000000001</v>
      </c>
      <c r="BA90" s="4">
        <f>'Raw Data'!BA1338</f>
        <v>14.023</v>
      </c>
      <c r="BB90" s="4">
        <f>'Raw Data'!BB1338</f>
        <v>8.82</v>
      </c>
      <c r="BC90" s="4">
        <f>'Raw Data'!BC1338</f>
        <v>0.63</v>
      </c>
      <c r="BD90" s="4">
        <f>'Raw Data'!BD1338</f>
        <v>24.652999999999999</v>
      </c>
      <c r="BE90" s="4">
        <f>'Raw Data'!BE1338</f>
        <v>984.50099999999998</v>
      </c>
      <c r="BF90" s="4">
        <f>'Raw Data'!BF1338</f>
        <v>1212.0840000000001</v>
      </c>
      <c r="BG90" s="4">
        <f>'Raw Data'!BG1338</f>
        <v>0.17599999999999999</v>
      </c>
      <c r="BH90" s="4">
        <f>'Raw Data'!BH1338</f>
        <v>0.14399999999999999</v>
      </c>
      <c r="BI90" s="4">
        <f>'Raw Data'!BI1338</f>
        <v>0.32</v>
      </c>
      <c r="BJ90" s="4">
        <f>'Raw Data'!BJ1338</f>
        <v>0.13400000000000001</v>
      </c>
      <c r="BK90" s="4">
        <f>'Raw Data'!BK1338</f>
        <v>0.11</v>
      </c>
      <c r="BL90" s="4">
        <f>'Raw Data'!BL1338</f>
        <v>0.24399999999999999</v>
      </c>
      <c r="BM90" s="4">
        <f>'Raw Data'!BM1338</f>
        <v>46.759300000000003</v>
      </c>
      <c r="BN90" s="4">
        <f>'Raw Data'!BN1338</f>
        <v>0</v>
      </c>
      <c r="BO90" s="4">
        <f>'Raw Data'!BO1338</f>
        <v>0</v>
      </c>
      <c r="BP90" s="4">
        <f>'Raw Data'!BP1338</f>
        <v>0</v>
      </c>
      <c r="BQ90" s="4">
        <f>'Raw Data'!BQ1338</f>
        <v>0</v>
      </c>
      <c r="BR90" s="4">
        <f>'Raw Data'!BR1338</f>
        <v>0.60301000000000005</v>
      </c>
      <c r="BS90" s="4">
        <f>'Raw Data'!BS1338</f>
        <v>-5</v>
      </c>
      <c r="BT90" s="4">
        <f>'Raw Data'!BT1338</f>
        <v>0.16481199999999999</v>
      </c>
      <c r="BU90" s="4">
        <f>'Raw Data'!BU1338</f>
        <v>14.736057000000001</v>
      </c>
      <c r="BV90" s="4">
        <f>'Raw Data'!BV1338</f>
        <v>3.3292060000000001</v>
      </c>
      <c r="BW90" s="4">
        <f t="shared" si="14"/>
        <v>3.8932662593999998</v>
      </c>
      <c r="BY90" s="4">
        <f t="shared" si="15"/>
        <v>10692.147522334508</v>
      </c>
      <c r="BZ90" s="4">
        <f t="shared" si="16"/>
        <v>13163.806778724756</v>
      </c>
      <c r="CA90" s="4">
        <f t="shared" si="17"/>
        <v>1.455303517206</v>
      </c>
      <c r="CB90" s="4">
        <f t="shared" si="18"/>
        <v>507.82816232903372</v>
      </c>
    </row>
    <row r="91" spans="1:80" x14ac:dyDescent="0.25">
      <c r="A91" s="2">
        <f>'Raw Data'!A1339</f>
        <v>42070</v>
      </c>
      <c r="B91" s="3">
        <f>'Raw Data'!B1339</f>
        <v>3.9650462962962964E-2</v>
      </c>
      <c r="C91" s="4">
        <f>'Raw Data'!C1339</f>
        <v>6.78</v>
      </c>
      <c r="D91" s="4">
        <f>'Raw Data'!D1339</f>
        <v>13.124700000000001</v>
      </c>
      <c r="E91" s="4">
        <f>'Raw Data'!E1339</f>
        <v>131247.3872</v>
      </c>
      <c r="F91" s="4">
        <f>'Raw Data'!F1339</f>
        <v>11.4</v>
      </c>
      <c r="G91" s="4">
        <f>'Raw Data'!G1339</f>
        <v>3.2</v>
      </c>
      <c r="H91" s="4">
        <f>'Raw Data'!H1339</f>
        <v>7121.3</v>
      </c>
      <c r="I91" s="4">
        <f>'Raw Data'!I1339</f>
        <v>0</v>
      </c>
      <c r="J91" s="4">
        <f>'Raw Data'!J1339</f>
        <v>0</v>
      </c>
      <c r="K91" s="4">
        <f>'Raw Data'!K1339</f>
        <v>0.80289999999999995</v>
      </c>
      <c r="L91" s="4">
        <f>'Raw Data'!L1339</f>
        <v>5.4433999999999996</v>
      </c>
      <c r="M91" s="4">
        <f>'Raw Data'!M1339</f>
        <v>10.5373</v>
      </c>
      <c r="N91" s="4">
        <f>'Raw Data'!N1339</f>
        <v>9.1525999999999996</v>
      </c>
      <c r="O91" s="4">
        <f>'Raw Data'!O1339</f>
        <v>2.5775000000000001</v>
      </c>
      <c r="P91" s="4">
        <f>'Raw Data'!P1339</f>
        <v>11.7</v>
      </c>
      <c r="Q91" s="4">
        <f>'Raw Data'!Q1339</f>
        <v>6.9741999999999997</v>
      </c>
      <c r="R91" s="4">
        <f>'Raw Data'!R1339</f>
        <v>1.964</v>
      </c>
      <c r="S91" s="4">
        <f>'Raw Data'!S1339</f>
        <v>8.9</v>
      </c>
      <c r="T91" s="4">
        <f>'Raw Data'!T1339</f>
        <v>7121.2984999999999</v>
      </c>
      <c r="U91" s="4">
        <f>'Raw Data'!U1339</f>
        <v>0</v>
      </c>
      <c r="V91" s="4">
        <f>'Raw Data'!V1339</f>
        <v>0</v>
      </c>
      <c r="W91" s="4">
        <f>'Raw Data'!W1339</f>
        <v>0</v>
      </c>
      <c r="X91" s="4">
        <f>'Raw Data'!X1339</f>
        <v>0</v>
      </c>
      <c r="Y91" s="4">
        <f>'Raw Data'!Y1339</f>
        <v>11.7</v>
      </c>
      <c r="Z91" s="4">
        <f>'Raw Data'!Z1339</f>
        <v>865</v>
      </c>
      <c r="AA91" s="4">
        <f>'Raw Data'!AA1339</f>
        <v>885</v>
      </c>
      <c r="AB91" s="4">
        <f>'Raw Data'!AB1339</f>
        <v>818</v>
      </c>
      <c r="AC91" s="4">
        <f>'Raw Data'!AC1339</f>
        <v>53</v>
      </c>
      <c r="AD91" s="4">
        <f>'Raw Data'!AD1339</f>
        <v>8.5399999999999991</v>
      </c>
      <c r="AE91" s="4">
        <f>'Raw Data'!AE1339</f>
        <v>0.2</v>
      </c>
      <c r="AF91" s="4">
        <f>'Raw Data'!AF1339</f>
        <v>977</v>
      </c>
      <c r="AG91" s="4">
        <f>'Raw Data'!AG1339</f>
        <v>-7</v>
      </c>
      <c r="AH91" s="4">
        <f>'Raw Data'!AH1339</f>
        <v>13</v>
      </c>
      <c r="AI91" s="4">
        <f>'Raw Data'!AI1339</f>
        <v>29</v>
      </c>
      <c r="AJ91" s="4">
        <f>'Raw Data'!AJ1339</f>
        <v>190</v>
      </c>
      <c r="AK91" s="4">
        <f>'Raw Data'!AK1339</f>
        <v>139</v>
      </c>
      <c r="AL91" s="4">
        <f>'Raw Data'!AL1339</f>
        <v>2.2999999999999998</v>
      </c>
      <c r="AM91" s="4">
        <f>'Raw Data'!AM1339</f>
        <v>195</v>
      </c>
      <c r="AN91" s="4" t="str">
        <f>'Raw Data'!AN1339</f>
        <v>n/a</v>
      </c>
      <c r="AO91" s="4">
        <f>'Raw Data'!AO1339</f>
        <v>2</v>
      </c>
      <c r="AP91" s="5">
        <f>'Raw Data'!AP1339</f>
        <v>0.62302083333333336</v>
      </c>
      <c r="AQ91" s="4">
        <f>'Raw Data'!AQ1339</f>
        <v>47.164399000000003</v>
      </c>
      <c r="AR91" s="4">
        <f>'Raw Data'!AR1339</f>
        <v>-88.487444999999994</v>
      </c>
      <c r="AS91" s="4">
        <f>'Raw Data'!AS1339</f>
        <v>321.39999999999998</v>
      </c>
      <c r="AT91" s="4">
        <f>'Raw Data'!AT1339</f>
        <v>31.2</v>
      </c>
      <c r="AU91" s="4">
        <f>'Raw Data'!AU1339</f>
        <v>12</v>
      </c>
      <c r="AV91" s="4">
        <f>'Raw Data'!AV1339</f>
        <v>10</v>
      </c>
      <c r="AW91" s="4" t="str">
        <f>'Raw Data'!AW1339</f>
        <v>0x4b66000</v>
      </c>
      <c r="AX91" s="4">
        <f>'Raw Data'!AX1339</f>
        <v>2</v>
      </c>
      <c r="AY91" s="4">
        <f>'Raw Data'!AY1339</f>
        <v>1.5</v>
      </c>
      <c r="AZ91" s="4">
        <f>'Raw Data'!AZ1339</f>
        <v>2.5</v>
      </c>
      <c r="BA91" s="4">
        <f>'Raw Data'!BA1339</f>
        <v>14.023</v>
      </c>
      <c r="BB91" s="4">
        <f>'Raw Data'!BB1339</f>
        <v>8.85</v>
      </c>
      <c r="BC91" s="4">
        <f>'Raw Data'!BC1339</f>
        <v>0.63</v>
      </c>
      <c r="BD91" s="4">
        <f>'Raw Data'!BD1339</f>
        <v>24.555</v>
      </c>
      <c r="BE91" s="4">
        <f>'Raw Data'!BE1339</f>
        <v>988.15700000000004</v>
      </c>
      <c r="BF91" s="4">
        <f>'Raw Data'!BF1339</f>
        <v>1217.4860000000001</v>
      </c>
      <c r="BG91" s="4">
        <f>'Raw Data'!BG1339</f>
        <v>0.17399999999999999</v>
      </c>
      <c r="BH91" s="4">
        <f>'Raw Data'!BH1339</f>
        <v>4.9000000000000002E-2</v>
      </c>
      <c r="BI91" s="4">
        <f>'Raw Data'!BI1339</f>
        <v>0.223</v>
      </c>
      <c r="BJ91" s="4">
        <f>'Raw Data'!BJ1339</f>
        <v>0.13300000000000001</v>
      </c>
      <c r="BK91" s="4">
        <f>'Raw Data'!BK1339</f>
        <v>3.6999999999999998E-2</v>
      </c>
      <c r="BL91" s="4">
        <f>'Raw Data'!BL1339</f>
        <v>0.17</v>
      </c>
      <c r="BM91" s="4">
        <f>'Raw Data'!BM1339</f>
        <v>42.749899999999997</v>
      </c>
      <c r="BN91" s="4">
        <f>'Raw Data'!BN1339</f>
        <v>0</v>
      </c>
      <c r="BO91" s="4">
        <f>'Raw Data'!BO1339</f>
        <v>0</v>
      </c>
      <c r="BP91" s="4">
        <f>'Raw Data'!BP1339</f>
        <v>0</v>
      </c>
      <c r="BQ91" s="4">
        <f>'Raw Data'!BQ1339</f>
        <v>0</v>
      </c>
      <c r="BR91" s="4">
        <f>'Raw Data'!BR1339</f>
        <v>0.57347599999999999</v>
      </c>
      <c r="BS91" s="4">
        <f>'Raw Data'!BS1339</f>
        <v>-5</v>
      </c>
      <c r="BT91" s="4">
        <f>'Raw Data'!BT1339</f>
        <v>0.163378</v>
      </c>
      <c r="BU91" s="4">
        <f>'Raw Data'!BU1339</f>
        <v>14.014308</v>
      </c>
      <c r="BV91" s="4">
        <f>'Raw Data'!BV1339</f>
        <v>3.3002280000000002</v>
      </c>
      <c r="BW91" s="4">
        <f t="shared" si="14"/>
        <v>3.7025801735999999</v>
      </c>
      <c r="BY91" s="4">
        <f t="shared" si="15"/>
        <v>10206.224037612372</v>
      </c>
      <c r="BZ91" s="4">
        <f t="shared" si="16"/>
        <v>12574.858933000056</v>
      </c>
      <c r="CA91" s="4">
        <f t="shared" si="17"/>
        <v>1.373696484468</v>
      </c>
      <c r="CB91" s="4">
        <f t="shared" si="18"/>
        <v>441.54426572450029</v>
      </c>
    </row>
    <row r="92" spans="1:80" x14ac:dyDescent="0.25">
      <c r="A92" s="2">
        <f>'Raw Data'!A1340</f>
        <v>42070</v>
      </c>
      <c r="B92" s="3">
        <f>'Raw Data'!B1340</f>
        <v>3.9662037037037037E-2</v>
      </c>
      <c r="C92" s="4">
        <f>'Raw Data'!C1340</f>
        <v>6.7859999999999996</v>
      </c>
      <c r="D92" s="4">
        <f>'Raw Data'!D1340</f>
        <v>13.2158</v>
      </c>
      <c r="E92" s="4">
        <f>'Raw Data'!E1340</f>
        <v>132158.02549999999</v>
      </c>
      <c r="F92" s="4">
        <f>'Raw Data'!F1340</f>
        <v>11.5</v>
      </c>
      <c r="G92" s="4">
        <f>'Raw Data'!G1340</f>
        <v>17.2</v>
      </c>
      <c r="H92" s="4">
        <f>'Raw Data'!H1340</f>
        <v>6409.1</v>
      </c>
      <c r="I92" s="4">
        <f>'Raw Data'!I1340</f>
        <v>0</v>
      </c>
      <c r="J92" s="4">
        <f>'Raw Data'!J1340</f>
        <v>0</v>
      </c>
      <c r="K92" s="4">
        <f>'Raw Data'!K1340</f>
        <v>0.80259999999999998</v>
      </c>
      <c r="L92" s="4">
        <f>'Raw Data'!L1340</f>
        <v>5.4463999999999997</v>
      </c>
      <c r="M92" s="4">
        <f>'Raw Data'!M1340</f>
        <v>10.607200000000001</v>
      </c>
      <c r="N92" s="4">
        <f>'Raw Data'!N1340</f>
        <v>9.2301000000000002</v>
      </c>
      <c r="O92" s="4">
        <f>'Raw Data'!O1340</f>
        <v>13.8249</v>
      </c>
      <c r="P92" s="4">
        <f>'Raw Data'!P1340</f>
        <v>23.1</v>
      </c>
      <c r="Q92" s="4">
        <f>'Raw Data'!Q1340</f>
        <v>7.0331999999999999</v>
      </c>
      <c r="R92" s="4">
        <f>'Raw Data'!R1340</f>
        <v>10.5344</v>
      </c>
      <c r="S92" s="4">
        <f>'Raw Data'!S1340</f>
        <v>17.600000000000001</v>
      </c>
      <c r="T92" s="4">
        <f>'Raw Data'!T1340</f>
        <v>6409.1282000000001</v>
      </c>
      <c r="U92" s="4">
        <f>'Raw Data'!U1340</f>
        <v>0</v>
      </c>
      <c r="V92" s="4">
        <f>'Raw Data'!V1340</f>
        <v>0</v>
      </c>
      <c r="W92" s="4">
        <f>'Raw Data'!W1340</f>
        <v>0</v>
      </c>
      <c r="X92" s="4">
        <f>'Raw Data'!X1340</f>
        <v>0</v>
      </c>
      <c r="Y92" s="4">
        <f>'Raw Data'!Y1340</f>
        <v>11.8</v>
      </c>
      <c r="Z92" s="4">
        <f>'Raw Data'!Z1340</f>
        <v>865</v>
      </c>
      <c r="AA92" s="4">
        <f>'Raw Data'!AA1340</f>
        <v>883</v>
      </c>
      <c r="AB92" s="4">
        <f>'Raw Data'!AB1340</f>
        <v>819</v>
      </c>
      <c r="AC92" s="4">
        <f>'Raw Data'!AC1340</f>
        <v>53</v>
      </c>
      <c r="AD92" s="4">
        <f>'Raw Data'!AD1340</f>
        <v>8.5399999999999991</v>
      </c>
      <c r="AE92" s="4">
        <f>'Raw Data'!AE1340</f>
        <v>0.2</v>
      </c>
      <c r="AF92" s="4">
        <f>'Raw Data'!AF1340</f>
        <v>977</v>
      </c>
      <c r="AG92" s="4">
        <f>'Raw Data'!AG1340</f>
        <v>-7</v>
      </c>
      <c r="AH92" s="4">
        <f>'Raw Data'!AH1340</f>
        <v>13</v>
      </c>
      <c r="AI92" s="4">
        <f>'Raw Data'!AI1340</f>
        <v>29</v>
      </c>
      <c r="AJ92" s="4">
        <f>'Raw Data'!AJ1340</f>
        <v>190</v>
      </c>
      <c r="AK92" s="4">
        <f>'Raw Data'!AK1340</f>
        <v>139</v>
      </c>
      <c r="AL92" s="4">
        <f>'Raw Data'!AL1340</f>
        <v>2.4</v>
      </c>
      <c r="AM92" s="4">
        <f>'Raw Data'!AM1340</f>
        <v>195</v>
      </c>
      <c r="AN92" s="4" t="str">
        <f>'Raw Data'!AN1340</f>
        <v>n/a</v>
      </c>
      <c r="AO92" s="4">
        <f>'Raw Data'!AO1340</f>
        <v>2</v>
      </c>
      <c r="AP92" s="5">
        <f>'Raw Data'!AP1340</f>
        <v>0.6230324074074074</v>
      </c>
      <c r="AQ92" s="4">
        <f>'Raw Data'!AQ1340</f>
        <v>47.164375</v>
      </c>
      <c r="AR92" s="4">
        <f>'Raw Data'!AR1340</f>
        <v>-88.487602999999993</v>
      </c>
      <c r="AS92" s="4">
        <f>'Raw Data'!AS1340</f>
        <v>321.39999999999998</v>
      </c>
      <c r="AT92" s="4">
        <f>'Raw Data'!AT1340</f>
        <v>31</v>
      </c>
      <c r="AU92" s="4">
        <f>'Raw Data'!AU1340</f>
        <v>12</v>
      </c>
      <c r="AV92" s="4">
        <f>'Raw Data'!AV1340</f>
        <v>10</v>
      </c>
      <c r="AW92" s="4" t="str">
        <f>'Raw Data'!AW1340</f>
        <v>0x4b66000</v>
      </c>
      <c r="AX92" s="4">
        <f>'Raw Data'!AX1340</f>
        <v>2</v>
      </c>
      <c r="AY92" s="4">
        <f>'Raw Data'!AY1340</f>
        <v>1.5</v>
      </c>
      <c r="AZ92" s="4">
        <f>'Raw Data'!AZ1340</f>
        <v>2.5</v>
      </c>
      <c r="BA92" s="4">
        <f>'Raw Data'!BA1340</f>
        <v>14.023</v>
      </c>
      <c r="BB92" s="4">
        <f>'Raw Data'!BB1340</f>
        <v>8.84</v>
      </c>
      <c r="BC92" s="4">
        <f>'Raw Data'!BC1340</f>
        <v>0.63</v>
      </c>
      <c r="BD92" s="4">
        <f>'Raw Data'!BD1340</f>
        <v>24.593</v>
      </c>
      <c r="BE92" s="4">
        <f>'Raw Data'!BE1340</f>
        <v>988.601</v>
      </c>
      <c r="BF92" s="4">
        <f>'Raw Data'!BF1340</f>
        <v>1225.4380000000001</v>
      </c>
      <c r="BG92" s="4">
        <f>'Raw Data'!BG1340</f>
        <v>0.17499999999999999</v>
      </c>
      <c r="BH92" s="4">
        <f>'Raw Data'!BH1340</f>
        <v>0.26300000000000001</v>
      </c>
      <c r="BI92" s="4">
        <f>'Raw Data'!BI1340</f>
        <v>0.438</v>
      </c>
      <c r="BJ92" s="4">
        <f>'Raw Data'!BJ1340</f>
        <v>0.13400000000000001</v>
      </c>
      <c r="BK92" s="4">
        <f>'Raw Data'!BK1340</f>
        <v>0.2</v>
      </c>
      <c r="BL92" s="4">
        <f>'Raw Data'!BL1340</f>
        <v>0.33400000000000002</v>
      </c>
      <c r="BM92" s="4">
        <f>'Raw Data'!BM1340</f>
        <v>38.470799999999997</v>
      </c>
      <c r="BN92" s="4">
        <f>'Raw Data'!BN1340</f>
        <v>0</v>
      </c>
      <c r="BO92" s="4">
        <f>'Raw Data'!BO1340</f>
        <v>0</v>
      </c>
      <c r="BP92" s="4">
        <f>'Raw Data'!BP1340</f>
        <v>0</v>
      </c>
      <c r="BQ92" s="4">
        <f>'Raw Data'!BQ1340</f>
        <v>0</v>
      </c>
      <c r="BR92" s="4">
        <f>'Raw Data'!BR1340</f>
        <v>0.57773200000000002</v>
      </c>
      <c r="BS92" s="4">
        <f>'Raw Data'!BS1340</f>
        <v>-5</v>
      </c>
      <c r="BT92" s="4">
        <f>'Raw Data'!BT1340</f>
        <v>0.16462199999999999</v>
      </c>
      <c r="BU92" s="4">
        <f>'Raw Data'!BU1340</f>
        <v>14.118326</v>
      </c>
      <c r="BV92" s="4">
        <f>'Raw Data'!BV1340</f>
        <v>3.325364</v>
      </c>
      <c r="BW92" s="4">
        <f t="shared" si="14"/>
        <v>3.7300617292</v>
      </c>
      <c r="BY92" s="4">
        <f t="shared" si="15"/>
        <v>10286.597315819463</v>
      </c>
      <c r="BZ92" s="4">
        <f t="shared" si="16"/>
        <v>12750.935151292755</v>
      </c>
      <c r="CA92" s="4">
        <f t="shared" si="17"/>
        <v>1.394297639108</v>
      </c>
      <c r="CB92" s="4">
        <f t="shared" si="18"/>
        <v>400.29660906414961</v>
      </c>
    </row>
    <row r="93" spans="1:80" x14ac:dyDescent="0.25">
      <c r="A93" s="2">
        <f>'Raw Data'!A1341</f>
        <v>42070</v>
      </c>
      <c r="B93" s="3">
        <f>'Raw Data'!B1341</f>
        <v>3.9673611111111111E-2</v>
      </c>
      <c r="C93" s="4">
        <f>'Raw Data'!C1341</f>
        <v>6.79</v>
      </c>
      <c r="D93" s="4">
        <f>'Raw Data'!D1341</f>
        <v>13.167899999999999</v>
      </c>
      <c r="E93" s="4">
        <f>'Raw Data'!E1341</f>
        <v>131678.5086</v>
      </c>
      <c r="F93" s="4">
        <f>'Raw Data'!F1341</f>
        <v>11.8</v>
      </c>
      <c r="G93" s="4">
        <f>'Raw Data'!G1341</f>
        <v>47.6</v>
      </c>
      <c r="H93" s="4">
        <f>'Raw Data'!H1341</f>
        <v>5623.1</v>
      </c>
      <c r="I93" s="4">
        <f>'Raw Data'!I1341</f>
        <v>0</v>
      </c>
      <c r="J93" s="4">
        <f>'Raw Data'!J1341</f>
        <v>0</v>
      </c>
      <c r="K93" s="4">
        <f>'Raw Data'!K1341</f>
        <v>0.80400000000000005</v>
      </c>
      <c r="L93" s="4">
        <f>'Raw Data'!L1341</f>
        <v>5.4588999999999999</v>
      </c>
      <c r="M93" s="4">
        <f>'Raw Data'!M1341</f>
        <v>10.586499999999999</v>
      </c>
      <c r="N93" s="4">
        <f>'Raw Data'!N1341</f>
        <v>9.4868000000000006</v>
      </c>
      <c r="O93" s="4">
        <f>'Raw Data'!O1341</f>
        <v>38.277000000000001</v>
      </c>
      <c r="P93" s="4">
        <f>'Raw Data'!P1341</f>
        <v>47.8</v>
      </c>
      <c r="Q93" s="4">
        <f>'Raw Data'!Q1341</f>
        <v>7.2287999999999997</v>
      </c>
      <c r="R93" s="4">
        <f>'Raw Data'!R1341</f>
        <v>29.166699999999999</v>
      </c>
      <c r="S93" s="4">
        <f>'Raw Data'!S1341</f>
        <v>36.4</v>
      </c>
      <c r="T93" s="4">
        <f>'Raw Data'!T1341</f>
        <v>5623.0833000000002</v>
      </c>
      <c r="U93" s="4">
        <f>'Raw Data'!U1341</f>
        <v>0</v>
      </c>
      <c r="V93" s="4">
        <f>'Raw Data'!V1341</f>
        <v>0</v>
      </c>
      <c r="W93" s="4">
        <f>'Raw Data'!W1341</f>
        <v>0</v>
      </c>
      <c r="X93" s="4">
        <f>'Raw Data'!X1341</f>
        <v>0</v>
      </c>
      <c r="Y93" s="4">
        <f>'Raw Data'!Y1341</f>
        <v>11.8</v>
      </c>
      <c r="Z93" s="4">
        <f>'Raw Data'!Z1341</f>
        <v>865</v>
      </c>
      <c r="AA93" s="4">
        <f>'Raw Data'!AA1341</f>
        <v>882</v>
      </c>
      <c r="AB93" s="4">
        <f>'Raw Data'!AB1341</f>
        <v>819</v>
      </c>
      <c r="AC93" s="4">
        <f>'Raw Data'!AC1341</f>
        <v>53</v>
      </c>
      <c r="AD93" s="4">
        <f>'Raw Data'!AD1341</f>
        <v>8.5399999999999991</v>
      </c>
      <c r="AE93" s="4">
        <f>'Raw Data'!AE1341</f>
        <v>0.2</v>
      </c>
      <c r="AF93" s="4">
        <f>'Raw Data'!AF1341</f>
        <v>977</v>
      </c>
      <c r="AG93" s="4">
        <f>'Raw Data'!AG1341</f>
        <v>-7</v>
      </c>
      <c r="AH93" s="4">
        <f>'Raw Data'!AH1341</f>
        <v>13</v>
      </c>
      <c r="AI93" s="4">
        <f>'Raw Data'!AI1341</f>
        <v>29</v>
      </c>
      <c r="AJ93" s="4">
        <f>'Raw Data'!AJ1341</f>
        <v>190</v>
      </c>
      <c r="AK93" s="4">
        <f>'Raw Data'!AK1341</f>
        <v>139</v>
      </c>
      <c r="AL93" s="4">
        <f>'Raw Data'!AL1341</f>
        <v>2.4</v>
      </c>
      <c r="AM93" s="4">
        <f>'Raw Data'!AM1341</f>
        <v>195</v>
      </c>
      <c r="AN93" s="4" t="str">
        <f>'Raw Data'!AN1341</f>
        <v>n/a</v>
      </c>
      <c r="AO93" s="4">
        <f>'Raw Data'!AO1341</f>
        <v>2</v>
      </c>
      <c r="AP93" s="5">
        <f>'Raw Data'!AP1341</f>
        <v>0.6230324074074074</v>
      </c>
      <c r="AQ93" s="4">
        <f>'Raw Data'!AQ1341</f>
        <v>47.164368000000003</v>
      </c>
      <c r="AR93" s="4">
        <f>'Raw Data'!AR1341</f>
        <v>-88.487621000000004</v>
      </c>
      <c r="AS93" s="4">
        <f>'Raw Data'!AS1341</f>
        <v>321.39999999999998</v>
      </c>
      <c r="AT93" s="4">
        <f>'Raw Data'!AT1341</f>
        <v>29.4</v>
      </c>
      <c r="AU93" s="4">
        <f>'Raw Data'!AU1341</f>
        <v>12</v>
      </c>
      <c r="AV93" s="4">
        <f>'Raw Data'!AV1341</f>
        <v>10</v>
      </c>
      <c r="AW93" s="4" t="str">
        <f>'Raw Data'!AW1341</f>
        <v>0x4b66000</v>
      </c>
      <c r="AX93" s="4">
        <f>'Raw Data'!AX1341</f>
        <v>2.0383619999999998</v>
      </c>
      <c r="AY93" s="4">
        <f>'Raw Data'!AY1341</f>
        <v>1.436064</v>
      </c>
      <c r="AZ93" s="4">
        <f>'Raw Data'!AZ1341</f>
        <v>2.5383619999999998</v>
      </c>
      <c r="BA93" s="4">
        <f>'Raw Data'!BA1341</f>
        <v>14.023</v>
      </c>
      <c r="BB93" s="4">
        <f>'Raw Data'!BB1341</f>
        <v>8.91</v>
      </c>
      <c r="BC93" s="4">
        <f>'Raw Data'!BC1341</f>
        <v>0.64</v>
      </c>
      <c r="BD93" s="4">
        <f>'Raw Data'!BD1341</f>
        <v>24.384</v>
      </c>
      <c r="BE93" s="4">
        <f>'Raw Data'!BE1341</f>
        <v>996.06700000000001</v>
      </c>
      <c r="BF93" s="4">
        <f>'Raw Data'!BF1341</f>
        <v>1229.45</v>
      </c>
      <c r="BG93" s="4">
        <f>'Raw Data'!BG1341</f>
        <v>0.18099999999999999</v>
      </c>
      <c r="BH93" s="4">
        <f>'Raw Data'!BH1341</f>
        <v>0.73099999999999998</v>
      </c>
      <c r="BI93" s="4">
        <f>'Raw Data'!BI1341</f>
        <v>0.91300000000000003</v>
      </c>
      <c r="BJ93" s="4">
        <f>'Raw Data'!BJ1341</f>
        <v>0.13800000000000001</v>
      </c>
      <c r="BK93" s="4">
        <f>'Raw Data'!BK1341</f>
        <v>0.55700000000000005</v>
      </c>
      <c r="BL93" s="4">
        <f>'Raw Data'!BL1341</f>
        <v>0.69499999999999995</v>
      </c>
      <c r="BM93" s="4">
        <f>'Raw Data'!BM1341</f>
        <v>33.929499999999997</v>
      </c>
      <c r="BN93" s="4">
        <f>'Raw Data'!BN1341</f>
        <v>0</v>
      </c>
      <c r="BO93" s="4">
        <f>'Raw Data'!BO1341</f>
        <v>0</v>
      </c>
      <c r="BP93" s="4">
        <f>'Raw Data'!BP1341</f>
        <v>0</v>
      </c>
      <c r="BQ93" s="4">
        <f>'Raw Data'!BQ1341</f>
        <v>0</v>
      </c>
      <c r="BR93" s="4">
        <f>'Raw Data'!BR1341</f>
        <v>0.50863199999999997</v>
      </c>
      <c r="BS93" s="4">
        <f>'Raw Data'!BS1341</f>
        <v>-5</v>
      </c>
      <c r="BT93" s="4">
        <f>'Raw Data'!BT1341</f>
        <v>0.164189</v>
      </c>
      <c r="BU93" s="4">
        <f>'Raw Data'!BU1341</f>
        <v>12.429695000000001</v>
      </c>
      <c r="BV93" s="4">
        <f>'Raw Data'!BV1341</f>
        <v>3.3166180000000001</v>
      </c>
      <c r="BW93" s="4">
        <f t="shared" si="14"/>
        <v>3.283925419</v>
      </c>
      <c r="BY93" s="4">
        <f t="shared" si="15"/>
        <v>9124.6562400494058</v>
      </c>
      <c r="BZ93" s="4">
        <f t="shared" si="16"/>
        <v>11262.604437581751</v>
      </c>
      <c r="CA93" s="4">
        <f t="shared" si="17"/>
        <v>1.2641745596700003</v>
      </c>
      <c r="CB93" s="4">
        <f t="shared" si="18"/>
        <v>310.81746900234248</v>
      </c>
    </row>
    <row r="94" spans="1:80" x14ac:dyDescent="0.25">
      <c r="A94" s="2">
        <f>'Raw Data'!A1342</f>
        <v>42070</v>
      </c>
      <c r="B94" s="3">
        <f>'Raw Data'!B1342</f>
        <v>3.9685185185185184E-2</v>
      </c>
      <c r="C94" s="4">
        <f>'Raw Data'!C1342</f>
        <v>6.7830000000000004</v>
      </c>
      <c r="D94" s="4">
        <f>'Raw Data'!D1342</f>
        <v>13.2037</v>
      </c>
      <c r="E94" s="4">
        <f>'Raw Data'!E1342</f>
        <v>132036.747</v>
      </c>
      <c r="F94" s="4">
        <f>'Raw Data'!F1342</f>
        <v>11.8</v>
      </c>
      <c r="G94" s="4">
        <f>'Raw Data'!G1342</f>
        <v>47.7</v>
      </c>
      <c r="H94" s="4">
        <f>'Raw Data'!H1342</f>
        <v>4975.8999999999996</v>
      </c>
      <c r="I94" s="4">
        <f>'Raw Data'!I1342</f>
        <v>0</v>
      </c>
      <c r="J94" s="4">
        <f>'Raw Data'!J1342</f>
        <v>0</v>
      </c>
      <c r="K94" s="4">
        <f>'Raw Data'!K1342</f>
        <v>0.80430000000000001</v>
      </c>
      <c r="L94" s="4">
        <f>'Raw Data'!L1342</f>
        <v>5.4558</v>
      </c>
      <c r="M94" s="4">
        <f>'Raw Data'!M1342</f>
        <v>10.620200000000001</v>
      </c>
      <c r="N94" s="4">
        <f>'Raw Data'!N1342</f>
        <v>9.4911999999999992</v>
      </c>
      <c r="O94" s="4">
        <f>'Raw Data'!O1342</f>
        <v>38.366999999999997</v>
      </c>
      <c r="P94" s="4">
        <f>'Raw Data'!P1342</f>
        <v>47.9</v>
      </c>
      <c r="Q94" s="4">
        <f>'Raw Data'!Q1342</f>
        <v>7.2321999999999997</v>
      </c>
      <c r="R94" s="4">
        <f>'Raw Data'!R1342</f>
        <v>29.235299999999999</v>
      </c>
      <c r="S94" s="4">
        <f>'Raw Data'!S1342</f>
        <v>36.5</v>
      </c>
      <c r="T94" s="4">
        <f>'Raw Data'!T1342</f>
        <v>4975.8552</v>
      </c>
      <c r="U94" s="4">
        <f>'Raw Data'!U1342</f>
        <v>0</v>
      </c>
      <c r="V94" s="4">
        <f>'Raw Data'!V1342</f>
        <v>0</v>
      </c>
      <c r="W94" s="4">
        <f>'Raw Data'!W1342</f>
        <v>0</v>
      </c>
      <c r="X94" s="4">
        <f>'Raw Data'!X1342</f>
        <v>0</v>
      </c>
      <c r="Y94" s="4">
        <f>'Raw Data'!Y1342</f>
        <v>11.7</v>
      </c>
      <c r="Z94" s="4">
        <f>'Raw Data'!Z1342</f>
        <v>865</v>
      </c>
      <c r="AA94" s="4">
        <f>'Raw Data'!AA1342</f>
        <v>884</v>
      </c>
      <c r="AB94" s="4">
        <f>'Raw Data'!AB1342</f>
        <v>820</v>
      </c>
      <c r="AC94" s="4">
        <f>'Raw Data'!AC1342</f>
        <v>53</v>
      </c>
      <c r="AD94" s="4">
        <f>'Raw Data'!AD1342</f>
        <v>8.5399999999999991</v>
      </c>
      <c r="AE94" s="4">
        <f>'Raw Data'!AE1342</f>
        <v>0.2</v>
      </c>
      <c r="AF94" s="4">
        <f>'Raw Data'!AF1342</f>
        <v>977</v>
      </c>
      <c r="AG94" s="4">
        <f>'Raw Data'!AG1342</f>
        <v>-7</v>
      </c>
      <c r="AH94" s="4">
        <f>'Raw Data'!AH1342</f>
        <v>13</v>
      </c>
      <c r="AI94" s="4">
        <f>'Raw Data'!AI1342</f>
        <v>29</v>
      </c>
      <c r="AJ94" s="4">
        <f>'Raw Data'!AJ1342</f>
        <v>190</v>
      </c>
      <c r="AK94" s="4">
        <f>'Raw Data'!AK1342</f>
        <v>139</v>
      </c>
      <c r="AL94" s="4">
        <f>'Raw Data'!AL1342</f>
        <v>2.5</v>
      </c>
      <c r="AM94" s="4">
        <f>'Raw Data'!AM1342</f>
        <v>195</v>
      </c>
      <c r="AN94" s="4" t="str">
        <f>'Raw Data'!AN1342</f>
        <v>n/a</v>
      </c>
      <c r="AO94" s="4">
        <f>'Raw Data'!AO1342</f>
        <v>2</v>
      </c>
      <c r="AP94" s="5">
        <f>'Raw Data'!AP1342</f>
        <v>0.62304398148148155</v>
      </c>
      <c r="AQ94" s="4">
        <f>'Raw Data'!AQ1342</f>
        <v>47.164318999999999</v>
      </c>
      <c r="AR94" s="4">
        <f>'Raw Data'!AR1342</f>
        <v>-88.487762000000004</v>
      </c>
      <c r="AS94" s="4">
        <f>'Raw Data'!AS1342</f>
        <v>321.60000000000002</v>
      </c>
      <c r="AT94" s="4">
        <f>'Raw Data'!AT1342</f>
        <v>27.2</v>
      </c>
      <c r="AU94" s="4">
        <f>'Raw Data'!AU1342</f>
        <v>12</v>
      </c>
      <c r="AV94" s="4">
        <f>'Raw Data'!AV1342</f>
        <v>9</v>
      </c>
      <c r="AW94" s="4" t="str">
        <f>'Raw Data'!AW1342</f>
        <v>0x4b46000</v>
      </c>
      <c r="AX94" s="4">
        <f>'Raw Data'!AX1342</f>
        <v>2.1477520000000001</v>
      </c>
      <c r="AY94" s="4">
        <f>'Raw Data'!AY1342</f>
        <v>1.0253749999999999</v>
      </c>
      <c r="AZ94" s="4">
        <f>'Raw Data'!AZ1342</f>
        <v>2.8</v>
      </c>
      <c r="BA94" s="4">
        <f>'Raw Data'!BA1342</f>
        <v>14.023</v>
      </c>
      <c r="BB94" s="4">
        <f>'Raw Data'!BB1342</f>
        <v>8.92</v>
      </c>
      <c r="BC94" s="4">
        <f>'Raw Data'!BC1342</f>
        <v>0.64</v>
      </c>
      <c r="BD94" s="4">
        <f>'Raw Data'!BD1342</f>
        <v>24.326000000000001</v>
      </c>
      <c r="BE94" s="4">
        <f>'Raw Data'!BE1342</f>
        <v>997.54700000000003</v>
      </c>
      <c r="BF94" s="4">
        <f>'Raw Data'!BF1342</f>
        <v>1235.913</v>
      </c>
      <c r="BG94" s="4">
        <f>'Raw Data'!BG1342</f>
        <v>0.182</v>
      </c>
      <c r="BH94" s="4">
        <f>'Raw Data'!BH1342</f>
        <v>0.73499999999999999</v>
      </c>
      <c r="BI94" s="4">
        <f>'Raw Data'!BI1342</f>
        <v>0.91600000000000004</v>
      </c>
      <c r="BJ94" s="4">
        <f>'Raw Data'!BJ1342</f>
        <v>0.13800000000000001</v>
      </c>
      <c r="BK94" s="4">
        <f>'Raw Data'!BK1342</f>
        <v>0.56000000000000005</v>
      </c>
      <c r="BL94" s="4">
        <f>'Raw Data'!BL1342</f>
        <v>0.69799999999999995</v>
      </c>
      <c r="BM94" s="4">
        <f>'Raw Data'!BM1342</f>
        <v>30.085999999999999</v>
      </c>
      <c r="BN94" s="4">
        <f>'Raw Data'!BN1342</f>
        <v>0</v>
      </c>
      <c r="BO94" s="4">
        <f>'Raw Data'!BO1342</f>
        <v>0</v>
      </c>
      <c r="BP94" s="4">
        <f>'Raw Data'!BP1342</f>
        <v>0</v>
      </c>
      <c r="BQ94" s="4">
        <f>'Raw Data'!BQ1342</f>
        <v>0</v>
      </c>
      <c r="BR94" s="4">
        <f>'Raw Data'!BR1342</f>
        <v>0.53984900000000002</v>
      </c>
      <c r="BS94" s="4">
        <f>'Raw Data'!BS1342</f>
        <v>-5</v>
      </c>
      <c r="BT94" s="4">
        <f>'Raw Data'!BT1342</f>
        <v>0.16237799999999999</v>
      </c>
      <c r="BU94" s="4">
        <f>'Raw Data'!BU1342</f>
        <v>13.19256</v>
      </c>
      <c r="BV94" s="4">
        <f>'Raw Data'!BV1342</f>
        <v>3.280036</v>
      </c>
      <c r="BW94" s="4">
        <f t="shared" si="14"/>
        <v>3.4854743519999998</v>
      </c>
      <c r="BY94" s="4">
        <f t="shared" si="15"/>
        <v>9699.066405285841</v>
      </c>
      <c r="BZ94" s="4">
        <f t="shared" si="16"/>
        <v>12016.679172165359</v>
      </c>
      <c r="CA94" s="4">
        <f t="shared" si="17"/>
        <v>1.3417625073600001</v>
      </c>
      <c r="CB94" s="4">
        <f t="shared" si="18"/>
        <v>292.52367243792003</v>
      </c>
    </row>
    <row r="95" spans="1:80" x14ac:dyDescent="0.25">
      <c r="A95" s="2">
        <f>'Raw Data'!A1343</f>
        <v>42070</v>
      </c>
      <c r="B95" s="3">
        <f>'Raw Data'!B1343</f>
        <v>3.9696759259259258E-2</v>
      </c>
      <c r="C95" s="4">
        <f>'Raw Data'!C1343</f>
        <v>6.76</v>
      </c>
      <c r="D95" s="4">
        <f>'Raw Data'!D1343</f>
        <v>13.251200000000001</v>
      </c>
      <c r="E95" s="4">
        <f>'Raw Data'!E1343</f>
        <v>132511.7433</v>
      </c>
      <c r="F95" s="4">
        <f>'Raw Data'!F1343</f>
        <v>10.9</v>
      </c>
      <c r="G95" s="4">
        <f>'Raw Data'!G1343</f>
        <v>31</v>
      </c>
      <c r="H95" s="4">
        <f>'Raw Data'!H1343</f>
        <v>5290.3</v>
      </c>
      <c r="I95" s="4">
        <f>'Raw Data'!I1343</f>
        <v>0</v>
      </c>
      <c r="J95" s="4">
        <f>'Raw Data'!J1343</f>
        <v>0</v>
      </c>
      <c r="K95" s="4">
        <f>'Raw Data'!K1343</f>
        <v>0.80369999999999997</v>
      </c>
      <c r="L95" s="4">
        <f>'Raw Data'!L1343</f>
        <v>5.4328000000000003</v>
      </c>
      <c r="M95" s="4">
        <f>'Raw Data'!M1343</f>
        <v>10.6496</v>
      </c>
      <c r="N95" s="4">
        <f>'Raw Data'!N1343</f>
        <v>8.7828999999999997</v>
      </c>
      <c r="O95" s="4">
        <f>'Raw Data'!O1343</f>
        <v>24.896699999999999</v>
      </c>
      <c r="P95" s="4">
        <f>'Raw Data'!P1343</f>
        <v>33.700000000000003</v>
      </c>
      <c r="Q95" s="4">
        <f>'Raw Data'!Q1343</f>
        <v>6.6924999999999999</v>
      </c>
      <c r="R95" s="4">
        <f>'Raw Data'!R1343</f>
        <v>18.971</v>
      </c>
      <c r="S95" s="4">
        <f>'Raw Data'!S1343</f>
        <v>25.7</v>
      </c>
      <c r="T95" s="4">
        <f>'Raw Data'!T1343</f>
        <v>5290.2654000000002</v>
      </c>
      <c r="U95" s="4">
        <f>'Raw Data'!U1343</f>
        <v>0</v>
      </c>
      <c r="V95" s="4">
        <f>'Raw Data'!V1343</f>
        <v>0</v>
      </c>
      <c r="W95" s="4">
        <f>'Raw Data'!W1343</f>
        <v>0</v>
      </c>
      <c r="X95" s="4">
        <f>'Raw Data'!X1343</f>
        <v>0</v>
      </c>
      <c r="Y95" s="4">
        <f>'Raw Data'!Y1343</f>
        <v>11.8</v>
      </c>
      <c r="Z95" s="4">
        <f>'Raw Data'!Z1343</f>
        <v>864</v>
      </c>
      <c r="AA95" s="4">
        <f>'Raw Data'!AA1343</f>
        <v>883</v>
      </c>
      <c r="AB95" s="4">
        <f>'Raw Data'!AB1343</f>
        <v>819</v>
      </c>
      <c r="AC95" s="4">
        <f>'Raw Data'!AC1343</f>
        <v>53</v>
      </c>
      <c r="AD95" s="4">
        <f>'Raw Data'!AD1343</f>
        <v>8.5399999999999991</v>
      </c>
      <c r="AE95" s="4">
        <f>'Raw Data'!AE1343</f>
        <v>0.2</v>
      </c>
      <c r="AF95" s="4">
        <f>'Raw Data'!AF1343</f>
        <v>977</v>
      </c>
      <c r="AG95" s="4">
        <f>'Raw Data'!AG1343</f>
        <v>-7</v>
      </c>
      <c r="AH95" s="4">
        <f>'Raw Data'!AH1343</f>
        <v>13</v>
      </c>
      <c r="AI95" s="4">
        <f>'Raw Data'!AI1343</f>
        <v>29</v>
      </c>
      <c r="AJ95" s="4">
        <f>'Raw Data'!AJ1343</f>
        <v>190.8</v>
      </c>
      <c r="AK95" s="4">
        <f>'Raw Data'!AK1343</f>
        <v>139</v>
      </c>
      <c r="AL95" s="4">
        <f>'Raw Data'!AL1343</f>
        <v>2.6</v>
      </c>
      <c r="AM95" s="4">
        <f>'Raw Data'!AM1343</f>
        <v>195</v>
      </c>
      <c r="AN95" s="4" t="str">
        <f>'Raw Data'!AN1343</f>
        <v>n/a</v>
      </c>
      <c r="AO95" s="4">
        <f>'Raw Data'!AO1343</f>
        <v>2</v>
      </c>
      <c r="AP95" s="5">
        <f>'Raw Data'!AP1343</f>
        <v>0.62305555555555558</v>
      </c>
      <c r="AQ95" s="4">
        <f>'Raw Data'!AQ1343</f>
        <v>47.164288999999997</v>
      </c>
      <c r="AR95" s="4">
        <f>'Raw Data'!AR1343</f>
        <v>-88.487916999999996</v>
      </c>
      <c r="AS95" s="4">
        <f>'Raw Data'!AS1343</f>
        <v>321.7</v>
      </c>
      <c r="AT95" s="4">
        <f>'Raw Data'!AT1343</f>
        <v>26.2</v>
      </c>
      <c r="AU95" s="4">
        <f>'Raw Data'!AU1343</f>
        <v>12</v>
      </c>
      <c r="AV95" s="4">
        <f>'Raw Data'!AV1343</f>
        <v>9</v>
      </c>
      <c r="AW95" s="4" t="str">
        <f>'Raw Data'!AW1343</f>
        <v>0x4b46000</v>
      </c>
      <c r="AX95" s="4">
        <f>'Raw Data'!AX1343</f>
        <v>1.087413</v>
      </c>
      <c r="AY95" s="4">
        <f>'Raw Data'!AY1343</f>
        <v>1.2125870000000001</v>
      </c>
      <c r="AZ95" s="4">
        <f>'Raw Data'!AZ1343</f>
        <v>2.8</v>
      </c>
      <c r="BA95" s="4">
        <f>'Raw Data'!BA1343</f>
        <v>14.023</v>
      </c>
      <c r="BB95" s="4">
        <f>'Raw Data'!BB1343</f>
        <v>8.89</v>
      </c>
      <c r="BC95" s="4">
        <f>'Raw Data'!BC1343</f>
        <v>0.63</v>
      </c>
      <c r="BD95" s="4">
        <f>'Raw Data'!BD1343</f>
        <v>24.428999999999998</v>
      </c>
      <c r="BE95" s="4">
        <f>'Raw Data'!BE1343</f>
        <v>991.08100000000002</v>
      </c>
      <c r="BF95" s="4">
        <f>'Raw Data'!BF1343</f>
        <v>1236.5</v>
      </c>
      <c r="BG95" s="4">
        <f>'Raw Data'!BG1343</f>
        <v>0.16800000000000001</v>
      </c>
      <c r="BH95" s="4">
        <f>'Raw Data'!BH1343</f>
        <v>0.47599999999999998</v>
      </c>
      <c r="BI95" s="4">
        <f>'Raw Data'!BI1343</f>
        <v>0.64300000000000002</v>
      </c>
      <c r="BJ95" s="4">
        <f>'Raw Data'!BJ1343</f>
        <v>0.128</v>
      </c>
      <c r="BK95" s="4">
        <f>'Raw Data'!BK1343</f>
        <v>0.36199999999999999</v>
      </c>
      <c r="BL95" s="4">
        <f>'Raw Data'!BL1343</f>
        <v>0.49</v>
      </c>
      <c r="BM95" s="4">
        <f>'Raw Data'!BM1343</f>
        <v>31.914100000000001</v>
      </c>
      <c r="BN95" s="4">
        <f>'Raw Data'!BN1343</f>
        <v>0</v>
      </c>
      <c r="BO95" s="4">
        <f>'Raw Data'!BO1343</f>
        <v>0</v>
      </c>
      <c r="BP95" s="4">
        <f>'Raw Data'!BP1343</f>
        <v>0</v>
      </c>
      <c r="BQ95" s="4">
        <f>'Raw Data'!BQ1343</f>
        <v>0</v>
      </c>
      <c r="BR95" s="4">
        <f>'Raw Data'!BR1343</f>
        <v>0.56234300000000004</v>
      </c>
      <c r="BS95" s="4">
        <f>'Raw Data'!BS1343</f>
        <v>-5</v>
      </c>
      <c r="BT95" s="4">
        <f>'Raw Data'!BT1343</f>
        <v>0.16443099999999999</v>
      </c>
      <c r="BU95" s="4">
        <f>'Raw Data'!BU1343</f>
        <v>13.742248999999999</v>
      </c>
      <c r="BV95" s="4">
        <f>'Raw Data'!BV1343</f>
        <v>3.3214980000000001</v>
      </c>
      <c r="BW95" s="4">
        <f t="shared" si="14"/>
        <v>3.6307021857999997</v>
      </c>
      <c r="BY95" s="4">
        <f t="shared" si="15"/>
        <v>10037.705546421552</v>
      </c>
      <c r="BZ95" s="4">
        <f t="shared" si="16"/>
        <v>12523.318384824499</v>
      </c>
      <c r="CA95" s="4">
        <f t="shared" si="17"/>
        <v>1.2963888016639999</v>
      </c>
      <c r="CB95" s="4">
        <f t="shared" si="18"/>
        <v>323.22720199363329</v>
      </c>
    </row>
    <row r="96" spans="1:80" x14ac:dyDescent="0.25">
      <c r="A96" s="2">
        <f>'Raw Data'!A1344</f>
        <v>42070</v>
      </c>
      <c r="B96" s="3">
        <f>'Raw Data'!B1344</f>
        <v>3.9708333333333332E-2</v>
      </c>
      <c r="C96" s="4">
        <f>'Raw Data'!C1344</f>
        <v>6.76</v>
      </c>
      <c r="D96" s="4">
        <f>'Raw Data'!D1344</f>
        <v>13.2529</v>
      </c>
      <c r="E96" s="4">
        <f>'Raw Data'!E1344</f>
        <v>132529.34400000001</v>
      </c>
      <c r="F96" s="4">
        <f>'Raw Data'!F1344</f>
        <v>9.6999999999999993</v>
      </c>
      <c r="G96" s="4">
        <f>'Raw Data'!G1344</f>
        <v>21.1</v>
      </c>
      <c r="H96" s="4">
        <f>'Raw Data'!H1344</f>
        <v>5498.8</v>
      </c>
      <c r="I96" s="4">
        <f>'Raw Data'!I1344</f>
        <v>0</v>
      </c>
      <c r="J96" s="4">
        <f>'Raw Data'!J1344</f>
        <v>0</v>
      </c>
      <c r="K96" s="4">
        <f>'Raw Data'!K1344</f>
        <v>0.8034</v>
      </c>
      <c r="L96" s="4">
        <f>'Raw Data'!L1344</f>
        <v>5.4309000000000003</v>
      </c>
      <c r="M96" s="4">
        <f>'Raw Data'!M1344</f>
        <v>10.6472</v>
      </c>
      <c r="N96" s="4">
        <f>'Raw Data'!N1344</f>
        <v>7.7845000000000004</v>
      </c>
      <c r="O96" s="4">
        <f>'Raw Data'!O1344</f>
        <v>16.943100000000001</v>
      </c>
      <c r="P96" s="4">
        <f>'Raw Data'!P1344</f>
        <v>24.7</v>
      </c>
      <c r="Q96" s="4">
        <f>'Raw Data'!Q1344</f>
        <v>5.9317000000000002</v>
      </c>
      <c r="R96" s="4">
        <f>'Raw Data'!R1344</f>
        <v>12.910500000000001</v>
      </c>
      <c r="S96" s="4">
        <f>'Raw Data'!S1344</f>
        <v>18.8</v>
      </c>
      <c r="T96" s="4">
        <f>'Raw Data'!T1344</f>
        <v>5498.8289000000004</v>
      </c>
      <c r="U96" s="4">
        <f>'Raw Data'!U1344</f>
        <v>0</v>
      </c>
      <c r="V96" s="4">
        <f>'Raw Data'!V1344</f>
        <v>0</v>
      </c>
      <c r="W96" s="4">
        <f>'Raw Data'!W1344</f>
        <v>0</v>
      </c>
      <c r="X96" s="4">
        <f>'Raw Data'!X1344</f>
        <v>0</v>
      </c>
      <c r="Y96" s="4">
        <f>'Raw Data'!Y1344</f>
        <v>11.7</v>
      </c>
      <c r="Z96" s="4">
        <f>'Raw Data'!Z1344</f>
        <v>864</v>
      </c>
      <c r="AA96" s="4">
        <f>'Raw Data'!AA1344</f>
        <v>883</v>
      </c>
      <c r="AB96" s="4">
        <f>'Raw Data'!AB1344</f>
        <v>818</v>
      </c>
      <c r="AC96" s="4">
        <f>'Raw Data'!AC1344</f>
        <v>53</v>
      </c>
      <c r="AD96" s="4">
        <f>'Raw Data'!AD1344</f>
        <v>8.5399999999999991</v>
      </c>
      <c r="AE96" s="4">
        <f>'Raw Data'!AE1344</f>
        <v>0.2</v>
      </c>
      <c r="AF96" s="4">
        <f>'Raw Data'!AF1344</f>
        <v>977</v>
      </c>
      <c r="AG96" s="4">
        <f>'Raw Data'!AG1344</f>
        <v>-7</v>
      </c>
      <c r="AH96" s="4">
        <f>'Raw Data'!AH1344</f>
        <v>13</v>
      </c>
      <c r="AI96" s="4">
        <f>'Raw Data'!AI1344</f>
        <v>29</v>
      </c>
      <c r="AJ96" s="4">
        <f>'Raw Data'!AJ1344</f>
        <v>191</v>
      </c>
      <c r="AK96" s="4">
        <f>'Raw Data'!AK1344</f>
        <v>139</v>
      </c>
      <c r="AL96" s="4">
        <f>'Raw Data'!AL1344</f>
        <v>2.4</v>
      </c>
      <c r="AM96" s="4">
        <f>'Raw Data'!AM1344</f>
        <v>195</v>
      </c>
      <c r="AN96" s="4" t="str">
        <f>'Raw Data'!AN1344</f>
        <v>n/a</v>
      </c>
      <c r="AO96" s="4">
        <f>'Raw Data'!AO1344</f>
        <v>2</v>
      </c>
      <c r="AP96" s="5">
        <f>'Raw Data'!AP1344</f>
        <v>0.62306712962962962</v>
      </c>
      <c r="AQ96" s="4">
        <f>'Raw Data'!AQ1344</f>
        <v>47.164265</v>
      </c>
      <c r="AR96" s="4">
        <f>'Raw Data'!AR1344</f>
        <v>-88.488067000000001</v>
      </c>
      <c r="AS96" s="4">
        <f>'Raw Data'!AS1344</f>
        <v>322.10000000000002</v>
      </c>
      <c r="AT96" s="4">
        <f>'Raw Data'!AT1344</f>
        <v>26.1</v>
      </c>
      <c r="AU96" s="4">
        <f>'Raw Data'!AU1344</f>
        <v>12</v>
      </c>
      <c r="AV96" s="4">
        <f>'Raw Data'!AV1344</f>
        <v>9</v>
      </c>
      <c r="AW96" s="4" t="str">
        <f>'Raw Data'!AW1344</f>
        <v>0x4b46000</v>
      </c>
      <c r="AX96" s="4">
        <f>'Raw Data'!AX1344</f>
        <v>1</v>
      </c>
      <c r="AY96" s="4">
        <f>'Raw Data'!AY1344</f>
        <v>1.3</v>
      </c>
      <c r="AZ96" s="4">
        <f>'Raw Data'!AZ1344</f>
        <v>2.8</v>
      </c>
      <c r="BA96" s="4">
        <f>'Raw Data'!BA1344</f>
        <v>14.023</v>
      </c>
      <c r="BB96" s="4">
        <f>'Raw Data'!BB1344</f>
        <v>8.8800000000000008</v>
      </c>
      <c r="BC96" s="4">
        <f>'Raw Data'!BC1344</f>
        <v>0.63</v>
      </c>
      <c r="BD96" s="4">
        <f>'Raw Data'!BD1344</f>
        <v>24.472999999999999</v>
      </c>
      <c r="BE96" s="4">
        <f>'Raw Data'!BE1344</f>
        <v>989.74</v>
      </c>
      <c r="BF96" s="4">
        <f>'Raw Data'!BF1344</f>
        <v>1234.991</v>
      </c>
      <c r="BG96" s="4">
        <f>'Raw Data'!BG1344</f>
        <v>0.14899999999999999</v>
      </c>
      <c r="BH96" s="4">
        <f>'Raw Data'!BH1344</f>
        <v>0.32300000000000001</v>
      </c>
      <c r="BI96" s="4">
        <f>'Raw Data'!BI1344</f>
        <v>0.47199999999999998</v>
      </c>
      <c r="BJ96" s="4">
        <f>'Raw Data'!BJ1344</f>
        <v>0.113</v>
      </c>
      <c r="BK96" s="4">
        <f>'Raw Data'!BK1344</f>
        <v>0.246</v>
      </c>
      <c r="BL96" s="4">
        <f>'Raw Data'!BL1344</f>
        <v>0.36</v>
      </c>
      <c r="BM96" s="4">
        <f>'Raw Data'!BM1344</f>
        <v>33.139099999999999</v>
      </c>
      <c r="BN96" s="4">
        <f>'Raw Data'!BN1344</f>
        <v>0</v>
      </c>
      <c r="BO96" s="4">
        <f>'Raw Data'!BO1344</f>
        <v>0</v>
      </c>
      <c r="BP96" s="4">
        <f>'Raw Data'!BP1344</f>
        <v>0</v>
      </c>
      <c r="BQ96" s="4">
        <f>'Raw Data'!BQ1344</f>
        <v>0</v>
      </c>
      <c r="BR96" s="4">
        <f>'Raw Data'!BR1344</f>
        <v>0.53017000000000003</v>
      </c>
      <c r="BS96" s="4">
        <f>'Raw Data'!BS1344</f>
        <v>-5</v>
      </c>
      <c r="BT96" s="4">
        <f>'Raw Data'!BT1344</f>
        <v>0.16338</v>
      </c>
      <c r="BU96" s="4">
        <f>'Raw Data'!BU1344</f>
        <v>12.956028999999999</v>
      </c>
      <c r="BV96" s="4">
        <f>'Raw Data'!BV1344</f>
        <v>3.3002760000000002</v>
      </c>
      <c r="BW96" s="4">
        <f t="shared" si="14"/>
        <v>3.4229828617999996</v>
      </c>
      <c r="BY96" s="4">
        <f t="shared" si="15"/>
        <v>9450.62480499302</v>
      </c>
      <c r="BZ96" s="4">
        <f t="shared" si="16"/>
        <v>11792.426878314642</v>
      </c>
      <c r="CA96" s="4">
        <f t="shared" si="17"/>
        <v>1.078991051149</v>
      </c>
      <c r="CB96" s="4">
        <f t="shared" si="18"/>
        <v>316.43179064718424</v>
      </c>
    </row>
    <row r="97" spans="1:80" x14ac:dyDescent="0.25">
      <c r="A97" s="2">
        <f>'Raw Data'!A1345</f>
        <v>42070</v>
      </c>
      <c r="B97" s="3">
        <f>'Raw Data'!B1345</f>
        <v>3.9719907407407405E-2</v>
      </c>
      <c r="C97" s="4">
        <f>'Raw Data'!C1345</f>
        <v>6.76</v>
      </c>
      <c r="D97" s="4">
        <f>'Raw Data'!D1345</f>
        <v>13.2293</v>
      </c>
      <c r="E97" s="4">
        <f>'Raw Data'!E1345</f>
        <v>132292.7107</v>
      </c>
      <c r="F97" s="4">
        <f>'Raw Data'!F1345</f>
        <v>9.6</v>
      </c>
      <c r="G97" s="4">
        <f>'Raw Data'!G1345</f>
        <v>18.7</v>
      </c>
      <c r="H97" s="4">
        <f>'Raw Data'!H1345</f>
        <v>5085.3</v>
      </c>
      <c r="I97" s="4">
        <f>'Raw Data'!I1345</f>
        <v>0</v>
      </c>
      <c r="J97" s="4">
        <f>'Raw Data'!J1345</f>
        <v>0</v>
      </c>
      <c r="K97" s="4">
        <f>'Raw Data'!K1345</f>
        <v>0.80410000000000004</v>
      </c>
      <c r="L97" s="4">
        <f>'Raw Data'!L1345</f>
        <v>5.4356999999999998</v>
      </c>
      <c r="M97" s="4">
        <f>'Raw Data'!M1345</f>
        <v>10.637700000000001</v>
      </c>
      <c r="N97" s="4">
        <f>'Raw Data'!N1345</f>
        <v>7.7110000000000003</v>
      </c>
      <c r="O97" s="4">
        <f>'Raw Data'!O1345</f>
        <v>15.02</v>
      </c>
      <c r="P97" s="4">
        <f>'Raw Data'!P1345</f>
        <v>22.7</v>
      </c>
      <c r="Q97" s="4">
        <f>'Raw Data'!Q1345</f>
        <v>5.8757000000000001</v>
      </c>
      <c r="R97" s="4">
        <f>'Raw Data'!R1345</f>
        <v>11.4451</v>
      </c>
      <c r="S97" s="4">
        <f>'Raw Data'!S1345</f>
        <v>17.3</v>
      </c>
      <c r="T97" s="4">
        <f>'Raw Data'!T1345</f>
        <v>5085.2853999999998</v>
      </c>
      <c r="U97" s="4">
        <f>'Raw Data'!U1345</f>
        <v>0</v>
      </c>
      <c r="V97" s="4">
        <f>'Raw Data'!V1345</f>
        <v>0</v>
      </c>
      <c r="W97" s="4">
        <f>'Raw Data'!W1345</f>
        <v>0</v>
      </c>
      <c r="X97" s="4">
        <f>'Raw Data'!X1345</f>
        <v>0</v>
      </c>
      <c r="Y97" s="4">
        <f>'Raw Data'!Y1345</f>
        <v>11.8</v>
      </c>
      <c r="Z97" s="4">
        <f>'Raw Data'!Z1345</f>
        <v>864</v>
      </c>
      <c r="AA97" s="4">
        <f>'Raw Data'!AA1345</f>
        <v>882</v>
      </c>
      <c r="AB97" s="4">
        <f>'Raw Data'!AB1345</f>
        <v>819</v>
      </c>
      <c r="AC97" s="4">
        <f>'Raw Data'!AC1345</f>
        <v>53</v>
      </c>
      <c r="AD97" s="4">
        <f>'Raw Data'!AD1345</f>
        <v>8.5399999999999991</v>
      </c>
      <c r="AE97" s="4">
        <f>'Raw Data'!AE1345</f>
        <v>0.2</v>
      </c>
      <c r="AF97" s="4">
        <f>'Raw Data'!AF1345</f>
        <v>977</v>
      </c>
      <c r="AG97" s="4">
        <f>'Raw Data'!AG1345</f>
        <v>-7</v>
      </c>
      <c r="AH97" s="4">
        <f>'Raw Data'!AH1345</f>
        <v>13</v>
      </c>
      <c r="AI97" s="4">
        <f>'Raw Data'!AI1345</f>
        <v>29</v>
      </c>
      <c r="AJ97" s="4">
        <f>'Raw Data'!AJ1345</f>
        <v>191</v>
      </c>
      <c r="AK97" s="4">
        <f>'Raw Data'!AK1345</f>
        <v>139</v>
      </c>
      <c r="AL97" s="4">
        <f>'Raw Data'!AL1345</f>
        <v>2.5</v>
      </c>
      <c r="AM97" s="4">
        <f>'Raw Data'!AM1345</f>
        <v>195</v>
      </c>
      <c r="AN97" s="4" t="str">
        <f>'Raw Data'!AN1345</f>
        <v>n/a</v>
      </c>
      <c r="AO97" s="4">
        <f>'Raw Data'!AO1345</f>
        <v>2</v>
      </c>
      <c r="AP97" s="5">
        <f>'Raw Data'!AP1345</f>
        <v>0.62307870370370366</v>
      </c>
      <c r="AQ97" s="4">
        <f>'Raw Data'!AQ1345</f>
        <v>47.164245000000001</v>
      </c>
      <c r="AR97" s="4">
        <f>'Raw Data'!AR1345</f>
        <v>-88.488218000000003</v>
      </c>
      <c r="AS97" s="4">
        <f>'Raw Data'!AS1345</f>
        <v>322.2</v>
      </c>
      <c r="AT97" s="4">
        <f>'Raw Data'!AT1345</f>
        <v>25.4</v>
      </c>
      <c r="AU97" s="4">
        <f>'Raw Data'!AU1345</f>
        <v>12</v>
      </c>
      <c r="AV97" s="4">
        <f>'Raw Data'!AV1345</f>
        <v>9</v>
      </c>
      <c r="AW97" s="4" t="str">
        <f>'Raw Data'!AW1345</f>
        <v>0x4b46000</v>
      </c>
      <c r="AX97" s="4">
        <f>'Raw Data'!AX1345</f>
        <v>1</v>
      </c>
      <c r="AY97" s="4">
        <f>'Raw Data'!AY1345</f>
        <v>1.324775</v>
      </c>
      <c r="AZ97" s="4">
        <f>'Raw Data'!AZ1345</f>
        <v>2.8123879999999999</v>
      </c>
      <c r="BA97" s="4">
        <f>'Raw Data'!BA1345</f>
        <v>14.023</v>
      </c>
      <c r="BB97" s="4">
        <f>'Raw Data'!BB1345</f>
        <v>8.91</v>
      </c>
      <c r="BC97" s="4">
        <f>'Raw Data'!BC1345</f>
        <v>0.64</v>
      </c>
      <c r="BD97" s="4">
        <f>'Raw Data'!BD1345</f>
        <v>24.361999999999998</v>
      </c>
      <c r="BE97" s="4">
        <f>'Raw Data'!BE1345</f>
        <v>993.38</v>
      </c>
      <c r="BF97" s="4">
        <f>'Raw Data'!BF1345</f>
        <v>1237.319</v>
      </c>
      <c r="BG97" s="4">
        <f>'Raw Data'!BG1345</f>
        <v>0.14799999999999999</v>
      </c>
      <c r="BH97" s="4">
        <f>'Raw Data'!BH1345</f>
        <v>0.28699999999999998</v>
      </c>
      <c r="BI97" s="4">
        <f>'Raw Data'!BI1345</f>
        <v>0.435</v>
      </c>
      <c r="BJ97" s="4">
        <f>'Raw Data'!BJ1345</f>
        <v>0.112</v>
      </c>
      <c r="BK97" s="4">
        <f>'Raw Data'!BK1345</f>
        <v>0.219</v>
      </c>
      <c r="BL97" s="4">
        <f>'Raw Data'!BL1345</f>
        <v>0.33100000000000002</v>
      </c>
      <c r="BM97" s="4">
        <f>'Raw Data'!BM1345</f>
        <v>30.732199999999999</v>
      </c>
      <c r="BN97" s="4">
        <f>'Raw Data'!BN1345</f>
        <v>0</v>
      </c>
      <c r="BO97" s="4">
        <f>'Raw Data'!BO1345</f>
        <v>0</v>
      </c>
      <c r="BP97" s="4">
        <f>'Raw Data'!BP1345</f>
        <v>0</v>
      </c>
      <c r="BQ97" s="4">
        <f>'Raw Data'!BQ1345</f>
        <v>0</v>
      </c>
      <c r="BR97" s="4">
        <f>'Raw Data'!BR1345</f>
        <v>0.53091900000000003</v>
      </c>
      <c r="BS97" s="4">
        <f>'Raw Data'!BS1345</f>
        <v>-5</v>
      </c>
      <c r="BT97" s="4">
        <f>'Raw Data'!BT1345</f>
        <v>0.16300000000000001</v>
      </c>
      <c r="BU97" s="4">
        <f>'Raw Data'!BU1345</f>
        <v>12.974330999999999</v>
      </c>
      <c r="BV97" s="4">
        <f>'Raw Data'!BV1345</f>
        <v>3.2926000000000002</v>
      </c>
      <c r="BW97" s="4">
        <f t="shared" si="14"/>
        <v>3.4278182501999996</v>
      </c>
      <c r="BY97" s="4">
        <f t="shared" si="15"/>
        <v>9498.7809645108591</v>
      </c>
      <c r="BZ97" s="4">
        <f t="shared" si="16"/>
        <v>11831.345672580092</v>
      </c>
      <c r="CA97" s="4">
        <f t="shared" si="17"/>
        <v>1.070953178064</v>
      </c>
      <c r="CB97" s="4">
        <f t="shared" si="18"/>
        <v>293.86381481159339</v>
      </c>
    </row>
    <row r="98" spans="1:80" x14ac:dyDescent="0.25">
      <c r="A98" s="2">
        <f>'Raw Data'!A1346</f>
        <v>42070</v>
      </c>
      <c r="B98" s="3">
        <f>'Raw Data'!B1346</f>
        <v>3.9731481481481479E-2</v>
      </c>
      <c r="C98" s="4">
        <f>'Raw Data'!C1346</f>
        <v>6.76</v>
      </c>
      <c r="D98" s="4">
        <f>'Raw Data'!D1346</f>
        <v>13.2326</v>
      </c>
      <c r="E98" s="4">
        <f>'Raw Data'!E1346</f>
        <v>132325.76860000001</v>
      </c>
      <c r="F98" s="4">
        <f>'Raw Data'!F1346</f>
        <v>9.4</v>
      </c>
      <c r="G98" s="4">
        <f>'Raw Data'!G1346</f>
        <v>18.399999999999999</v>
      </c>
      <c r="H98" s="4">
        <f>'Raw Data'!H1346</f>
        <v>5468.5</v>
      </c>
      <c r="I98" s="4">
        <f>'Raw Data'!I1346</f>
        <v>0</v>
      </c>
      <c r="J98" s="4">
        <f>'Raw Data'!J1346</f>
        <v>0</v>
      </c>
      <c r="K98" s="4">
        <f>'Raw Data'!K1346</f>
        <v>0.80369999999999997</v>
      </c>
      <c r="L98" s="4">
        <f>'Raw Data'!L1346</f>
        <v>5.4326999999999996</v>
      </c>
      <c r="M98" s="4">
        <f>'Raw Data'!M1346</f>
        <v>10.634499999999999</v>
      </c>
      <c r="N98" s="4">
        <f>'Raw Data'!N1346</f>
        <v>7.5625999999999998</v>
      </c>
      <c r="O98" s="4">
        <f>'Raw Data'!O1346</f>
        <v>14.803699999999999</v>
      </c>
      <c r="P98" s="4">
        <f>'Raw Data'!P1346</f>
        <v>22.4</v>
      </c>
      <c r="Q98" s="4">
        <f>'Raw Data'!Q1346</f>
        <v>5.7625999999999999</v>
      </c>
      <c r="R98" s="4">
        <f>'Raw Data'!R1346</f>
        <v>11.2803</v>
      </c>
      <c r="S98" s="4">
        <f>'Raw Data'!S1346</f>
        <v>17</v>
      </c>
      <c r="T98" s="4">
        <f>'Raw Data'!T1346</f>
        <v>5468.5204999999996</v>
      </c>
      <c r="U98" s="4">
        <f>'Raw Data'!U1346</f>
        <v>0</v>
      </c>
      <c r="V98" s="4">
        <f>'Raw Data'!V1346</f>
        <v>0</v>
      </c>
      <c r="W98" s="4">
        <f>'Raw Data'!W1346</f>
        <v>0</v>
      </c>
      <c r="X98" s="4">
        <f>'Raw Data'!X1346</f>
        <v>0</v>
      </c>
      <c r="Y98" s="4">
        <f>'Raw Data'!Y1346</f>
        <v>11.8</v>
      </c>
      <c r="Z98" s="4">
        <f>'Raw Data'!Z1346</f>
        <v>864</v>
      </c>
      <c r="AA98" s="4">
        <f>'Raw Data'!AA1346</f>
        <v>883</v>
      </c>
      <c r="AB98" s="4">
        <f>'Raw Data'!AB1346</f>
        <v>818</v>
      </c>
      <c r="AC98" s="4">
        <f>'Raw Data'!AC1346</f>
        <v>53</v>
      </c>
      <c r="AD98" s="4">
        <f>'Raw Data'!AD1346</f>
        <v>8.5399999999999991</v>
      </c>
      <c r="AE98" s="4">
        <f>'Raw Data'!AE1346</f>
        <v>0.2</v>
      </c>
      <c r="AF98" s="4">
        <f>'Raw Data'!AF1346</f>
        <v>977</v>
      </c>
      <c r="AG98" s="4">
        <f>'Raw Data'!AG1346</f>
        <v>-7</v>
      </c>
      <c r="AH98" s="4">
        <f>'Raw Data'!AH1346</f>
        <v>13</v>
      </c>
      <c r="AI98" s="4">
        <f>'Raw Data'!AI1346</f>
        <v>29</v>
      </c>
      <c r="AJ98" s="4">
        <f>'Raw Data'!AJ1346</f>
        <v>191</v>
      </c>
      <c r="AK98" s="4">
        <f>'Raw Data'!AK1346</f>
        <v>139</v>
      </c>
      <c r="AL98" s="4">
        <f>'Raw Data'!AL1346</f>
        <v>2.5</v>
      </c>
      <c r="AM98" s="4">
        <f>'Raw Data'!AM1346</f>
        <v>195</v>
      </c>
      <c r="AN98" s="4" t="str">
        <f>'Raw Data'!AN1346</f>
        <v>n/a</v>
      </c>
      <c r="AO98" s="4">
        <f>'Raw Data'!AO1346</f>
        <v>2</v>
      </c>
      <c r="AP98" s="5">
        <f>'Raw Data'!AP1346</f>
        <v>0.62309027777777781</v>
      </c>
      <c r="AQ98" s="4">
        <f>'Raw Data'!AQ1346</f>
        <v>47.164239999999999</v>
      </c>
      <c r="AR98" s="4">
        <f>'Raw Data'!AR1346</f>
        <v>-88.488365000000002</v>
      </c>
      <c r="AS98" s="4">
        <f>'Raw Data'!AS1346</f>
        <v>322.3</v>
      </c>
      <c r="AT98" s="4">
        <f>'Raw Data'!AT1346</f>
        <v>25.4</v>
      </c>
      <c r="AU98" s="4">
        <f>'Raw Data'!AU1346</f>
        <v>12</v>
      </c>
      <c r="AV98" s="4">
        <f>'Raw Data'!AV1346</f>
        <v>9</v>
      </c>
      <c r="AW98" s="4" t="str">
        <f>'Raw Data'!AW1346</f>
        <v>0x4b46000</v>
      </c>
      <c r="AX98" s="4">
        <f>'Raw Data'!AX1346</f>
        <v>1</v>
      </c>
      <c r="AY98" s="4">
        <f>'Raw Data'!AY1346</f>
        <v>1.5</v>
      </c>
      <c r="AZ98" s="4">
        <f>'Raw Data'!AZ1346</f>
        <v>2.9</v>
      </c>
      <c r="BA98" s="4">
        <f>'Raw Data'!BA1346</f>
        <v>14.023</v>
      </c>
      <c r="BB98" s="4">
        <f>'Raw Data'!BB1346</f>
        <v>8.89</v>
      </c>
      <c r="BC98" s="4">
        <f>'Raw Data'!BC1346</f>
        <v>0.63</v>
      </c>
      <c r="BD98" s="4">
        <f>'Raw Data'!BD1346</f>
        <v>24.431000000000001</v>
      </c>
      <c r="BE98" s="4">
        <f>'Raw Data'!BE1346</f>
        <v>990.90800000000002</v>
      </c>
      <c r="BF98" s="4">
        <f>'Raw Data'!BF1346</f>
        <v>1234.549</v>
      </c>
      <c r="BG98" s="4">
        <f>'Raw Data'!BG1346</f>
        <v>0.14399999999999999</v>
      </c>
      <c r="BH98" s="4">
        <f>'Raw Data'!BH1346</f>
        <v>0.28299999999999997</v>
      </c>
      <c r="BI98" s="4">
        <f>'Raw Data'!BI1346</f>
        <v>0.42699999999999999</v>
      </c>
      <c r="BJ98" s="4">
        <f>'Raw Data'!BJ1346</f>
        <v>0.11</v>
      </c>
      <c r="BK98" s="4">
        <f>'Raw Data'!BK1346</f>
        <v>0.215</v>
      </c>
      <c r="BL98" s="4">
        <f>'Raw Data'!BL1346</f>
        <v>0.32600000000000001</v>
      </c>
      <c r="BM98" s="4">
        <f>'Raw Data'!BM1346</f>
        <v>32.984200000000001</v>
      </c>
      <c r="BN98" s="4">
        <f>'Raw Data'!BN1346</f>
        <v>0</v>
      </c>
      <c r="BO98" s="4">
        <f>'Raw Data'!BO1346</f>
        <v>0</v>
      </c>
      <c r="BP98" s="4">
        <f>'Raw Data'!BP1346</f>
        <v>0</v>
      </c>
      <c r="BQ98" s="4">
        <f>'Raw Data'!BQ1346</f>
        <v>0</v>
      </c>
      <c r="BR98" s="4">
        <f>'Raw Data'!BR1346</f>
        <v>0.49228699999999997</v>
      </c>
      <c r="BS98" s="4">
        <f>'Raw Data'!BS1346</f>
        <v>-5</v>
      </c>
      <c r="BT98" s="4">
        <f>'Raw Data'!BT1346</f>
        <v>0.16300000000000001</v>
      </c>
      <c r="BU98" s="4">
        <f>'Raw Data'!BU1346</f>
        <v>12.030267</v>
      </c>
      <c r="BV98" s="4">
        <f>'Raw Data'!BV1346</f>
        <v>3.2926000000000002</v>
      </c>
      <c r="BW98" s="4">
        <f t="shared" si="14"/>
        <v>3.1783965414000002</v>
      </c>
      <c r="BY98" s="4">
        <f t="shared" si="15"/>
        <v>8785.694317765332</v>
      </c>
      <c r="BZ98" s="4">
        <f t="shared" si="16"/>
        <v>10945.89016770767</v>
      </c>
      <c r="CA98" s="4">
        <f t="shared" si="17"/>
        <v>0.97529374568999994</v>
      </c>
      <c r="CB98" s="4">
        <f t="shared" si="18"/>
        <v>292.44803605989182</v>
      </c>
    </row>
    <row r="99" spans="1:80" x14ac:dyDescent="0.25">
      <c r="A99" s="2">
        <f>'Raw Data'!A1347</f>
        <v>42070</v>
      </c>
      <c r="B99" s="3">
        <f>'Raw Data'!B1347</f>
        <v>3.9743055555555552E-2</v>
      </c>
      <c r="C99" s="4">
        <f>'Raw Data'!C1347</f>
        <v>6.7850000000000001</v>
      </c>
      <c r="D99" s="4">
        <f>'Raw Data'!D1347</f>
        <v>13.1837</v>
      </c>
      <c r="E99" s="4">
        <f>'Raw Data'!E1347</f>
        <v>131836.68890000001</v>
      </c>
      <c r="F99" s="4">
        <f>'Raw Data'!F1347</f>
        <v>9.5</v>
      </c>
      <c r="G99" s="4">
        <f>'Raw Data'!G1347</f>
        <v>32.4</v>
      </c>
      <c r="H99" s="4">
        <f>'Raw Data'!H1347</f>
        <v>5679.5</v>
      </c>
      <c r="I99" s="4">
        <f>'Raw Data'!I1347</f>
        <v>0</v>
      </c>
      <c r="J99" s="4">
        <f>'Raw Data'!J1347</f>
        <v>0</v>
      </c>
      <c r="K99" s="4">
        <f>'Raw Data'!K1347</f>
        <v>0.80379999999999996</v>
      </c>
      <c r="L99" s="4">
        <f>'Raw Data'!L1347</f>
        <v>5.4535999999999998</v>
      </c>
      <c r="M99" s="4">
        <f>'Raw Data'!M1347</f>
        <v>10.5969</v>
      </c>
      <c r="N99" s="4">
        <f>'Raw Data'!N1347</f>
        <v>7.6360000000000001</v>
      </c>
      <c r="O99" s="4">
        <f>'Raw Data'!O1347</f>
        <v>26.042899999999999</v>
      </c>
      <c r="P99" s="4">
        <f>'Raw Data'!P1347</f>
        <v>33.700000000000003</v>
      </c>
      <c r="Q99" s="4">
        <f>'Raw Data'!Q1347</f>
        <v>5.8186</v>
      </c>
      <c r="R99" s="4">
        <f>'Raw Data'!R1347</f>
        <v>19.8444</v>
      </c>
      <c r="S99" s="4">
        <f>'Raw Data'!S1347</f>
        <v>25.7</v>
      </c>
      <c r="T99" s="4">
        <f>'Raw Data'!T1347</f>
        <v>5679.5376999999999</v>
      </c>
      <c r="U99" s="4">
        <f>'Raw Data'!U1347</f>
        <v>0</v>
      </c>
      <c r="V99" s="4">
        <f>'Raw Data'!V1347</f>
        <v>0</v>
      </c>
      <c r="W99" s="4">
        <f>'Raw Data'!W1347</f>
        <v>0</v>
      </c>
      <c r="X99" s="4">
        <f>'Raw Data'!X1347</f>
        <v>0</v>
      </c>
      <c r="Y99" s="4">
        <f>'Raw Data'!Y1347</f>
        <v>11.7</v>
      </c>
      <c r="Z99" s="4">
        <f>'Raw Data'!Z1347</f>
        <v>864</v>
      </c>
      <c r="AA99" s="4">
        <f>'Raw Data'!AA1347</f>
        <v>884</v>
      </c>
      <c r="AB99" s="4">
        <f>'Raw Data'!AB1347</f>
        <v>819</v>
      </c>
      <c r="AC99" s="4">
        <f>'Raw Data'!AC1347</f>
        <v>53</v>
      </c>
      <c r="AD99" s="4">
        <f>'Raw Data'!AD1347</f>
        <v>8.5399999999999991</v>
      </c>
      <c r="AE99" s="4">
        <f>'Raw Data'!AE1347</f>
        <v>0.2</v>
      </c>
      <c r="AF99" s="4">
        <f>'Raw Data'!AF1347</f>
        <v>977</v>
      </c>
      <c r="AG99" s="4">
        <f>'Raw Data'!AG1347</f>
        <v>-7</v>
      </c>
      <c r="AH99" s="4">
        <f>'Raw Data'!AH1347</f>
        <v>13</v>
      </c>
      <c r="AI99" s="4">
        <f>'Raw Data'!AI1347</f>
        <v>29</v>
      </c>
      <c r="AJ99" s="4">
        <f>'Raw Data'!AJ1347</f>
        <v>191</v>
      </c>
      <c r="AK99" s="4">
        <f>'Raw Data'!AK1347</f>
        <v>139</v>
      </c>
      <c r="AL99" s="4">
        <f>'Raw Data'!AL1347</f>
        <v>2.5</v>
      </c>
      <c r="AM99" s="4">
        <f>'Raw Data'!AM1347</f>
        <v>195</v>
      </c>
      <c r="AN99" s="4" t="str">
        <f>'Raw Data'!AN1347</f>
        <v>n/a</v>
      </c>
      <c r="AO99" s="4">
        <f>'Raw Data'!AO1347</f>
        <v>2</v>
      </c>
      <c r="AP99" s="5">
        <f>'Raw Data'!AP1347</f>
        <v>0.62310185185185185</v>
      </c>
      <c r="AQ99" s="4">
        <f>'Raw Data'!AQ1347</f>
        <v>47.164226999999997</v>
      </c>
      <c r="AR99" s="4">
        <f>'Raw Data'!AR1347</f>
        <v>-88.488512999999998</v>
      </c>
      <c r="AS99" s="4">
        <f>'Raw Data'!AS1347</f>
        <v>322.39999999999998</v>
      </c>
      <c r="AT99" s="4">
        <f>'Raw Data'!AT1347</f>
        <v>25.4</v>
      </c>
      <c r="AU99" s="4">
        <f>'Raw Data'!AU1347</f>
        <v>12</v>
      </c>
      <c r="AV99" s="4">
        <f>'Raw Data'!AV1347</f>
        <v>9</v>
      </c>
      <c r="AW99" s="4" t="str">
        <f>'Raw Data'!AW1347</f>
        <v>0x4b46000</v>
      </c>
      <c r="AX99" s="4">
        <f>'Raw Data'!AX1347</f>
        <v>1</v>
      </c>
      <c r="AY99" s="4">
        <f>'Raw Data'!AY1347</f>
        <v>1.5</v>
      </c>
      <c r="AZ99" s="4">
        <f>'Raw Data'!AZ1347</f>
        <v>2.9</v>
      </c>
      <c r="BA99" s="4">
        <f>'Raw Data'!BA1347</f>
        <v>14.023</v>
      </c>
      <c r="BB99" s="4">
        <f>'Raw Data'!BB1347</f>
        <v>8.9</v>
      </c>
      <c r="BC99" s="4">
        <f>'Raw Data'!BC1347</f>
        <v>0.63</v>
      </c>
      <c r="BD99" s="4">
        <f>'Raw Data'!BD1347</f>
        <v>24.41</v>
      </c>
      <c r="BE99" s="4">
        <f>'Raw Data'!BE1347</f>
        <v>994.44399999999996</v>
      </c>
      <c r="BF99" s="4">
        <f>'Raw Data'!BF1347</f>
        <v>1229.867</v>
      </c>
      <c r="BG99" s="4">
        <f>'Raw Data'!BG1347</f>
        <v>0.14599999999999999</v>
      </c>
      <c r="BH99" s="4">
        <f>'Raw Data'!BH1347</f>
        <v>0.497</v>
      </c>
      <c r="BI99" s="4">
        <f>'Raw Data'!BI1347</f>
        <v>0.64300000000000002</v>
      </c>
      <c r="BJ99" s="4">
        <f>'Raw Data'!BJ1347</f>
        <v>0.111</v>
      </c>
      <c r="BK99" s="4">
        <f>'Raw Data'!BK1347</f>
        <v>0.379</v>
      </c>
      <c r="BL99" s="4">
        <f>'Raw Data'!BL1347</f>
        <v>0.49</v>
      </c>
      <c r="BM99" s="4">
        <f>'Raw Data'!BM1347</f>
        <v>34.247900000000001</v>
      </c>
      <c r="BN99" s="4">
        <f>'Raw Data'!BN1347</f>
        <v>0</v>
      </c>
      <c r="BO99" s="4">
        <f>'Raw Data'!BO1347</f>
        <v>0</v>
      </c>
      <c r="BP99" s="4">
        <f>'Raw Data'!BP1347</f>
        <v>0</v>
      </c>
      <c r="BQ99" s="4">
        <f>'Raw Data'!BQ1347</f>
        <v>0</v>
      </c>
      <c r="BR99" s="4">
        <f>'Raw Data'!BR1347</f>
        <v>0.45368900000000001</v>
      </c>
      <c r="BS99" s="4">
        <f>'Raw Data'!BS1347</f>
        <v>-5</v>
      </c>
      <c r="BT99" s="4">
        <f>'Raw Data'!BT1347</f>
        <v>0.162186</v>
      </c>
      <c r="BU99" s="4">
        <f>'Raw Data'!BU1347</f>
        <v>11.087033</v>
      </c>
      <c r="BV99" s="4">
        <f>'Raw Data'!BV1347</f>
        <v>3.2761529999999999</v>
      </c>
      <c r="BW99" s="4">
        <f t="shared" si="14"/>
        <v>2.9291941185999999</v>
      </c>
      <c r="BY99" s="4">
        <f t="shared" si="15"/>
        <v>8125.7444487085231</v>
      </c>
      <c r="BZ99" s="4">
        <f t="shared" si="16"/>
        <v>10049.419522768307</v>
      </c>
      <c r="CA99" s="4">
        <f t="shared" si="17"/>
        <v>0.90699690863100002</v>
      </c>
      <c r="CB99" s="4">
        <f t="shared" si="18"/>
        <v>279.84449934327591</v>
      </c>
    </row>
    <row r="100" spans="1:80" x14ac:dyDescent="0.25">
      <c r="A100" s="2">
        <f>'Raw Data'!A1348</f>
        <v>42070</v>
      </c>
      <c r="B100" s="3">
        <f>'Raw Data'!B1348</f>
        <v>3.9754629629629633E-2</v>
      </c>
      <c r="C100" s="4">
        <f>'Raw Data'!C1348</f>
        <v>6.82</v>
      </c>
      <c r="D100" s="4">
        <f>'Raw Data'!D1348</f>
        <v>13.151</v>
      </c>
      <c r="E100" s="4">
        <f>'Raw Data'!E1348</f>
        <v>131510.4167</v>
      </c>
      <c r="F100" s="4">
        <f>'Raw Data'!F1348</f>
        <v>9.5</v>
      </c>
      <c r="G100" s="4">
        <f>'Raw Data'!G1348</f>
        <v>30.7</v>
      </c>
      <c r="H100" s="4">
        <f>'Raw Data'!H1348</f>
        <v>5032.1000000000004</v>
      </c>
      <c r="I100" s="4">
        <f>'Raw Data'!I1348</f>
        <v>0</v>
      </c>
      <c r="J100" s="4">
        <f>'Raw Data'!J1348</f>
        <v>0</v>
      </c>
      <c r="K100" s="4">
        <f>'Raw Data'!K1348</f>
        <v>0.80459999999999998</v>
      </c>
      <c r="L100" s="4">
        <f>'Raw Data'!L1348</f>
        <v>5.4874999999999998</v>
      </c>
      <c r="M100" s="4">
        <f>'Raw Data'!M1348</f>
        <v>10.5816</v>
      </c>
      <c r="N100" s="4">
        <f>'Raw Data'!N1348</f>
        <v>7.6272000000000002</v>
      </c>
      <c r="O100" s="4">
        <f>'Raw Data'!O1348</f>
        <v>24.675599999999999</v>
      </c>
      <c r="P100" s="4">
        <f>'Raw Data'!P1348</f>
        <v>32.299999999999997</v>
      </c>
      <c r="Q100" s="4">
        <f>'Raw Data'!Q1348</f>
        <v>5.8117999999999999</v>
      </c>
      <c r="R100" s="4">
        <f>'Raw Data'!R1348</f>
        <v>18.802499999999998</v>
      </c>
      <c r="S100" s="4">
        <f>'Raw Data'!S1348</f>
        <v>24.6</v>
      </c>
      <c r="T100" s="4">
        <f>'Raw Data'!T1348</f>
        <v>5032.0509000000002</v>
      </c>
      <c r="U100" s="4">
        <f>'Raw Data'!U1348</f>
        <v>0</v>
      </c>
      <c r="V100" s="4">
        <f>'Raw Data'!V1348</f>
        <v>0</v>
      </c>
      <c r="W100" s="4">
        <f>'Raw Data'!W1348</f>
        <v>0</v>
      </c>
      <c r="X100" s="4">
        <f>'Raw Data'!X1348</f>
        <v>0</v>
      </c>
      <c r="Y100" s="4">
        <f>'Raw Data'!Y1348</f>
        <v>11.8</v>
      </c>
      <c r="Z100" s="4">
        <f>'Raw Data'!Z1348</f>
        <v>863</v>
      </c>
      <c r="AA100" s="4">
        <f>'Raw Data'!AA1348</f>
        <v>882</v>
      </c>
      <c r="AB100" s="4">
        <f>'Raw Data'!AB1348</f>
        <v>818</v>
      </c>
      <c r="AC100" s="4">
        <f>'Raw Data'!AC1348</f>
        <v>53</v>
      </c>
      <c r="AD100" s="4">
        <f>'Raw Data'!AD1348</f>
        <v>8.5399999999999991</v>
      </c>
      <c r="AE100" s="4">
        <f>'Raw Data'!AE1348</f>
        <v>0.2</v>
      </c>
      <c r="AF100" s="4">
        <f>'Raw Data'!AF1348</f>
        <v>977</v>
      </c>
      <c r="AG100" s="4">
        <f>'Raw Data'!AG1348</f>
        <v>-7</v>
      </c>
      <c r="AH100" s="4">
        <f>'Raw Data'!AH1348</f>
        <v>13</v>
      </c>
      <c r="AI100" s="4">
        <f>'Raw Data'!AI1348</f>
        <v>29</v>
      </c>
      <c r="AJ100" s="4">
        <f>'Raw Data'!AJ1348</f>
        <v>191</v>
      </c>
      <c r="AK100" s="4">
        <f>'Raw Data'!AK1348</f>
        <v>139.80000000000001</v>
      </c>
      <c r="AL100" s="4">
        <f>'Raw Data'!AL1348</f>
        <v>2.6</v>
      </c>
      <c r="AM100" s="4">
        <f>'Raw Data'!AM1348</f>
        <v>195</v>
      </c>
      <c r="AN100" s="4" t="str">
        <f>'Raw Data'!AN1348</f>
        <v>n/a</v>
      </c>
      <c r="AO100" s="4">
        <f>'Raw Data'!AO1348</f>
        <v>2</v>
      </c>
      <c r="AP100" s="5">
        <f>'Raw Data'!AP1348</f>
        <v>0.62311342592592589</v>
      </c>
      <c r="AQ100" s="4">
        <f>'Raw Data'!AQ1348</f>
        <v>47.164214999999999</v>
      </c>
      <c r="AR100" s="4">
        <f>'Raw Data'!AR1348</f>
        <v>-88.488660999999993</v>
      </c>
      <c r="AS100" s="4">
        <f>'Raw Data'!AS1348</f>
        <v>322.39999999999998</v>
      </c>
      <c r="AT100" s="4">
        <f>'Raw Data'!AT1348</f>
        <v>25.4</v>
      </c>
      <c r="AU100" s="4">
        <f>'Raw Data'!AU1348</f>
        <v>12</v>
      </c>
      <c r="AV100" s="4">
        <f>'Raw Data'!AV1348</f>
        <v>9</v>
      </c>
      <c r="AW100" s="4" t="str">
        <f>'Raw Data'!AW1348</f>
        <v>0x4b46000</v>
      </c>
      <c r="AX100" s="4">
        <f>'Raw Data'!AX1348</f>
        <v>0.98791200000000001</v>
      </c>
      <c r="AY100" s="4">
        <f>'Raw Data'!AY1348</f>
        <v>1.5</v>
      </c>
      <c r="AZ100" s="4">
        <f>'Raw Data'!AZ1348</f>
        <v>2.8032970000000001</v>
      </c>
      <c r="BA100" s="4">
        <f>'Raw Data'!BA1348</f>
        <v>14.023</v>
      </c>
      <c r="BB100" s="4">
        <f>'Raw Data'!BB1348</f>
        <v>8.94</v>
      </c>
      <c r="BC100" s="4">
        <f>'Raw Data'!BC1348</f>
        <v>0.64</v>
      </c>
      <c r="BD100" s="4">
        <f>'Raw Data'!BD1348</f>
        <v>24.282</v>
      </c>
      <c r="BE100" s="4">
        <f>'Raw Data'!BE1348</f>
        <v>1003.428</v>
      </c>
      <c r="BF100" s="4">
        <f>'Raw Data'!BF1348</f>
        <v>1231.5129999999999</v>
      </c>
      <c r="BG100" s="4">
        <f>'Raw Data'!BG1348</f>
        <v>0.14599999999999999</v>
      </c>
      <c r="BH100" s="4">
        <f>'Raw Data'!BH1348</f>
        <v>0.47299999999999998</v>
      </c>
      <c r="BI100" s="4">
        <f>'Raw Data'!BI1348</f>
        <v>0.61899999999999999</v>
      </c>
      <c r="BJ100" s="4">
        <f>'Raw Data'!BJ1348</f>
        <v>0.111</v>
      </c>
      <c r="BK100" s="4">
        <f>'Raw Data'!BK1348</f>
        <v>0.36</v>
      </c>
      <c r="BL100" s="4">
        <f>'Raw Data'!BL1348</f>
        <v>0.47099999999999997</v>
      </c>
      <c r="BM100" s="4">
        <f>'Raw Data'!BM1348</f>
        <v>30.428000000000001</v>
      </c>
      <c r="BN100" s="4">
        <f>'Raw Data'!BN1348</f>
        <v>0</v>
      </c>
      <c r="BO100" s="4">
        <f>'Raw Data'!BO1348</f>
        <v>0</v>
      </c>
      <c r="BP100" s="4">
        <f>'Raw Data'!BP1348</f>
        <v>0</v>
      </c>
      <c r="BQ100" s="4">
        <f>'Raw Data'!BQ1348</f>
        <v>0</v>
      </c>
      <c r="BR100" s="4">
        <f>'Raw Data'!BR1348</f>
        <v>0.476275</v>
      </c>
      <c r="BS100" s="4">
        <f>'Raw Data'!BS1348</f>
        <v>-5</v>
      </c>
      <c r="BT100" s="4">
        <f>'Raw Data'!BT1348</f>
        <v>0.16444</v>
      </c>
      <c r="BU100" s="4">
        <f>'Raw Data'!BU1348</f>
        <v>11.638963</v>
      </c>
      <c r="BV100" s="4">
        <f>'Raw Data'!BV1348</f>
        <v>3.321679</v>
      </c>
      <c r="BW100" s="4">
        <f t="shared" si="14"/>
        <v>3.0750140246000002</v>
      </c>
      <c r="BY100" s="4">
        <f t="shared" si="15"/>
        <v>8607.3208261258678</v>
      </c>
      <c r="BZ100" s="4">
        <f t="shared" si="16"/>
        <v>10563.814735631002</v>
      </c>
      <c r="CA100" s="4">
        <f t="shared" si="17"/>
        <v>0.95214864614100003</v>
      </c>
      <c r="CB100" s="4">
        <f t="shared" si="18"/>
        <v>261.00881986286805</v>
      </c>
    </row>
    <row r="101" spans="1:80" x14ac:dyDescent="0.25">
      <c r="A101" s="2">
        <f>'Raw Data'!A1349</f>
        <v>42070</v>
      </c>
      <c r="B101" s="3">
        <f>'Raw Data'!B1349</f>
        <v>3.9766203703703706E-2</v>
      </c>
      <c r="C101" s="4">
        <f>'Raw Data'!C1349</f>
        <v>6.8330000000000002</v>
      </c>
      <c r="D101" s="4">
        <f>'Raw Data'!D1349</f>
        <v>13.1302</v>
      </c>
      <c r="E101" s="4">
        <f>'Raw Data'!E1349</f>
        <v>131302.1649</v>
      </c>
      <c r="F101" s="4">
        <f>'Raw Data'!F1349</f>
        <v>9.3000000000000007</v>
      </c>
      <c r="G101" s="4">
        <f>'Raw Data'!G1349</f>
        <v>15.7</v>
      </c>
      <c r="H101" s="4">
        <f>'Raw Data'!H1349</f>
        <v>5315.6</v>
      </c>
      <c r="I101" s="4">
        <f>'Raw Data'!I1349</f>
        <v>0</v>
      </c>
      <c r="J101" s="4">
        <f>'Raw Data'!J1349</f>
        <v>0</v>
      </c>
      <c r="K101" s="4">
        <f>'Raw Data'!K1349</f>
        <v>0.8044</v>
      </c>
      <c r="L101" s="4">
        <f>'Raw Data'!L1349</f>
        <v>5.4965000000000002</v>
      </c>
      <c r="M101" s="4">
        <f>'Raw Data'!M1349</f>
        <v>10.5625</v>
      </c>
      <c r="N101" s="4">
        <f>'Raw Data'!N1349</f>
        <v>7.4729000000000001</v>
      </c>
      <c r="O101" s="4">
        <f>'Raw Data'!O1349</f>
        <v>12.6091</v>
      </c>
      <c r="P101" s="4">
        <f>'Raw Data'!P1349</f>
        <v>20.100000000000001</v>
      </c>
      <c r="Q101" s="4">
        <f>'Raw Data'!Q1349</f>
        <v>5.6943000000000001</v>
      </c>
      <c r="R101" s="4">
        <f>'Raw Data'!R1349</f>
        <v>9.6080000000000005</v>
      </c>
      <c r="S101" s="4">
        <f>'Raw Data'!S1349</f>
        <v>15.3</v>
      </c>
      <c r="T101" s="4">
        <f>'Raw Data'!T1349</f>
        <v>5315.5711000000001</v>
      </c>
      <c r="U101" s="4">
        <f>'Raw Data'!U1349</f>
        <v>0</v>
      </c>
      <c r="V101" s="4">
        <f>'Raw Data'!V1349</f>
        <v>0</v>
      </c>
      <c r="W101" s="4">
        <f>'Raw Data'!W1349</f>
        <v>0</v>
      </c>
      <c r="X101" s="4">
        <f>'Raw Data'!X1349</f>
        <v>0</v>
      </c>
      <c r="Y101" s="4">
        <f>'Raw Data'!Y1349</f>
        <v>11.8</v>
      </c>
      <c r="Z101" s="4">
        <f>'Raw Data'!Z1349</f>
        <v>863</v>
      </c>
      <c r="AA101" s="4">
        <f>'Raw Data'!AA1349</f>
        <v>882</v>
      </c>
      <c r="AB101" s="4">
        <f>'Raw Data'!AB1349</f>
        <v>818</v>
      </c>
      <c r="AC101" s="4">
        <f>'Raw Data'!AC1349</f>
        <v>53</v>
      </c>
      <c r="AD101" s="4">
        <f>'Raw Data'!AD1349</f>
        <v>8.5399999999999991</v>
      </c>
      <c r="AE101" s="4">
        <f>'Raw Data'!AE1349</f>
        <v>0.2</v>
      </c>
      <c r="AF101" s="4">
        <f>'Raw Data'!AF1349</f>
        <v>977</v>
      </c>
      <c r="AG101" s="4">
        <f>'Raw Data'!AG1349</f>
        <v>-7</v>
      </c>
      <c r="AH101" s="4">
        <f>'Raw Data'!AH1349</f>
        <v>13</v>
      </c>
      <c r="AI101" s="4">
        <f>'Raw Data'!AI1349</f>
        <v>29</v>
      </c>
      <c r="AJ101" s="4">
        <f>'Raw Data'!AJ1349</f>
        <v>191</v>
      </c>
      <c r="AK101" s="4">
        <f>'Raw Data'!AK1349</f>
        <v>140</v>
      </c>
      <c r="AL101" s="4">
        <f>'Raw Data'!AL1349</f>
        <v>2.5</v>
      </c>
      <c r="AM101" s="4">
        <f>'Raw Data'!AM1349</f>
        <v>195</v>
      </c>
      <c r="AN101" s="4" t="str">
        <f>'Raw Data'!AN1349</f>
        <v>n/a</v>
      </c>
      <c r="AO101" s="4">
        <f>'Raw Data'!AO1349</f>
        <v>2</v>
      </c>
      <c r="AP101" s="5">
        <f>'Raw Data'!AP1349</f>
        <v>0.62312500000000004</v>
      </c>
      <c r="AQ101" s="4">
        <f>'Raw Data'!AQ1349</f>
        <v>47.164217999999998</v>
      </c>
      <c r="AR101" s="4">
        <f>'Raw Data'!AR1349</f>
        <v>-88.488802000000007</v>
      </c>
      <c r="AS101" s="4">
        <f>'Raw Data'!AS1349</f>
        <v>322.5</v>
      </c>
      <c r="AT101" s="4">
        <f>'Raw Data'!AT1349</f>
        <v>25.1</v>
      </c>
      <c r="AU101" s="4">
        <f>'Raw Data'!AU1349</f>
        <v>12</v>
      </c>
      <c r="AV101" s="4">
        <f>'Raw Data'!AV1349</f>
        <v>10</v>
      </c>
      <c r="AW101" s="4" t="str">
        <f>'Raw Data'!AW1349</f>
        <v>0x4b66000</v>
      </c>
      <c r="AX101" s="4">
        <f>'Raw Data'!AX1349</f>
        <v>0.9</v>
      </c>
      <c r="AY101" s="4">
        <f>'Raw Data'!AY1349</f>
        <v>1.5</v>
      </c>
      <c r="AZ101" s="4">
        <f>'Raw Data'!AZ1349</f>
        <v>2.1</v>
      </c>
      <c r="BA101" s="4">
        <f>'Raw Data'!BA1349</f>
        <v>14.023</v>
      </c>
      <c r="BB101" s="4">
        <f>'Raw Data'!BB1349</f>
        <v>8.93</v>
      </c>
      <c r="BC101" s="4">
        <f>'Raw Data'!BC1349</f>
        <v>0.64</v>
      </c>
      <c r="BD101" s="4">
        <f>'Raw Data'!BD1349</f>
        <v>24.31</v>
      </c>
      <c r="BE101" s="4">
        <f>'Raw Data'!BE1349</f>
        <v>1003.968</v>
      </c>
      <c r="BF101" s="4">
        <f>'Raw Data'!BF1349</f>
        <v>1227.933</v>
      </c>
      <c r="BG101" s="4">
        <f>'Raw Data'!BG1349</f>
        <v>0.14299999999999999</v>
      </c>
      <c r="BH101" s="4">
        <f>'Raw Data'!BH1349</f>
        <v>0.24099999999999999</v>
      </c>
      <c r="BI101" s="4">
        <f>'Raw Data'!BI1349</f>
        <v>0.38400000000000001</v>
      </c>
      <c r="BJ101" s="4">
        <f>'Raw Data'!BJ1349</f>
        <v>0.109</v>
      </c>
      <c r="BK101" s="4">
        <f>'Raw Data'!BK1349</f>
        <v>0.184</v>
      </c>
      <c r="BL101" s="4">
        <f>'Raw Data'!BL1349</f>
        <v>0.29299999999999998</v>
      </c>
      <c r="BM101" s="4">
        <f>'Raw Data'!BM1349</f>
        <v>32.107199999999999</v>
      </c>
      <c r="BN101" s="4">
        <f>'Raw Data'!BN1349</f>
        <v>0</v>
      </c>
      <c r="BO101" s="4">
        <f>'Raw Data'!BO1349</f>
        <v>0</v>
      </c>
      <c r="BP101" s="4">
        <f>'Raw Data'!BP1349</f>
        <v>0</v>
      </c>
      <c r="BQ101" s="4">
        <f>'Raw Data'!BQ1349</f>
        <v>0</v>
      </c>
      <c r="BR101" s="4">
        <f>'Raw Data'!BR1349</f>
        <v>0.50249299999999997</v>
      </c>
      <c r="BS101" s="4">
        <f>'Raw Data'!BS1349</f>
        <v>-5</v>
      </c>
      <c r="BT101" s="4">
        <f>'Raw Data'!BT1349</f>
        <v>0.16256300000000001</v>
      </c>
      <c r="BU101" s="4">
        <f>'Raw Data'!BU1349</f>
        <v>12.279661000000001</v>
      </c>
      <c r="BV101" s="4">
        <f>'Raw Data'!BV1349</f>
        <v>3.2837809999999998</v>
      </c>
      <c r="BW101" s="4">
        <f t="shared" si="14"/>
        <v>3.2442864361999999</v>
      </c>
      <c r="BY101" s="4">
        <f t="shared" si="15"/>
        <v>9086.0209941029771</v>
      </c>
      <c r="BZ101" s="4">
        <f t="shared" si="16"/>
        <v>11112.928915415481</v>
      </c>
      <c r="CA101" s="4">
        <f t="shared" si="17"/>
        <v>0.98646200711300014</v>
      </c>
      <c r="CB101" s="4">
        <f t="shared" si="18"/>
        <v>290.57369683283042</v>
      </c>
    </row>
    <row r="102" spans="1:80" x14ac:dyDescent="0.25">
      <c r="A102" s="2">
        <f>'Raw Data'!A1350</f>
        <v>42070</v>
      </c>
      <c r="B102" s="3">
        <f>'Raw Data'!B1350</f>
        <v>3.977777777777778E-2</v>
      </c>
      <c r="C102" s="4">
        <f>'Raw Data'!C1350</f>
        <v>7.0049999999999999</v>
      </c>
      <c r="D102" s="4">
        <f>'Raw Data'!D1350</f>
        <v>12.9375</v>
      </c>
      <c r="E102" s="4">
        <f>'Raw Data'!E1350</f>
        <v>129375.15459999999</v>
      </c>
      <c r="F102" s="4">
        <f>'Raw Data'!F1350</f>
        <v>9</v>
      </c>
      <c r="G102" s="4">
        <f>'Raw Data'!G1350</f>
        <v>7.7</v>
      </c>
      <c r="H102" s="4">
        <f>'Raw Data'!H1350</f>
        <v>4825.8999999999996</v>
      </c>
      <c r="I102" s="4">
        <f>'Raw Data'!I1350</f>
        <v>0</v>
      </c>
      <c r="J102" s="4">
        <f>'Raw Data'!J1350</f>
        <v>0</v>
      </c>
      <c r="K102" s="4">
        <f>'Raw Data'!K1350</f>
        <v>0.80589999999999995</v>
      </c>
      <c r="L102" s="4">
        <f>'Raw Data'!L1350</f>
        <v>5.6448</v>
      </c>
      <c r="M102" s="4">
        <f>'Raw Data'!M1350</f>
        <v>10.425700000000001</v>
      </c>
      <c r="N102" s="4">
        <f>'Raw Data'!N1350</f>
        <v>7.2830000000000004</v>
      </c>
      <c r="O102" s="4">
        <f>'Raw Data'!O1350</f>
        <v>6.2050999999999998</v>
      </c>
      <c r="P102" s="4">
        <f>'Raw Data'!P1350</f>
        <v>13.5</v>
      </c>
      <c r="Q102" s="4">
        <f>'Raw Data'!Q1350</f>
        <v>5.5495999999999999</v>
      </c>
      <c r="R102" s="4">
        <f>'Raw Data'!R1350</f>
        <v>4.7282000000000002</v>
      </c>
      <c r="S102" s="4">
        <f>'Raw Data'!S1350</f>
        <v>10.3</v>
      </c>
      <c r="T102" s="4">
        <f>'Raw Data'!T1350</f>
        <v>4825.8842000000004</v>
      </c>
      <c r="U102" s="4">
        <f>'Raw Data'!U1350</f>
        <v>0</v>
      </c>
      <c r="V102" s="4">
        <f>'Raw Data'!V1350</f>
        <v>0</v>
      </c>
      <c r="W102" s="4">
        <f>'Raw Data'!W1350</f>
        <v>0</v>
      </c>
      <c r="X102" s="4">
        <f>'Raw Data'!X1350</f>
        <v>0</v>
      </c>
      <c r="Y102" s="4">
        <f>'Raw Data'!Y1350</f>
        <v>11.8</v>
      </c>
      <c r="Z102" s="4">
        <f>'Raw Data'!Z1350</f>
        <v>863</v>
      </c>
      <c r="AA102" s="4">
        <f>'Raw Data'!AA1350</f>
        <v>883</v>
      </c>
      <c r="AB102" s="4">
        <f>'Raw Data'!AB1350</f>
        <v>818</v>
      </c>
      <c r="AC102" s="4">
        <f>'Raw Data'!AC1350</f>
        <v>53</v>
      </c>
      <c r="AD102" s="4">
        <f>'Raw Data'!AD1350</f>
        <v>8.5399999999999991</v>
      </c>
      <c r="AE102" s="4">
        <f>'Raw Data'!AE1350</f>
        <v>0.2</v>
      </c>
      <c r="AF102" s="4">
        <f>'Raw Data'!AF1350</f>
        <v>977</v>
      </c>
      <c r="AG102" s="4">
        <f>'Raw Data'!AG1350</f>
        <v>-7</v>
      </c>
      <c r="AH102" s="4">
        <f>'Raw Data'!AH1350</f>
        <v>13</v>
      </c>
      <c r="AI102" s="4">
        <f>'Raw Data'!AI1350</f>
        <v>29</v>
      </c>
      <c r="AJ102" s="4">
        <f>'Raw Data'!AJ1350</f>
        <v>191</v>
      </c>
      <c r="AK102" s="4">
        <f>'Raw Data'!AK1350</f>
        <v>140</v>
      </c>
      <c r="AL102" s="4">
        <f>'Raw Data'!AL1350</f>
        <v>2.5</v>
      </c>
      <c r="AM102" s="4">
        <f>'Raw Data'!AM1350</f>
        <v>195</v>
      </c>
      <c r="AN102" s="4" t="str">
        <f>'Raw Data'!AN1350</f>
        <v>n/a</v>
      </c>
      <c r="AO102" s="4">
        <f>'Raw Data'!AO1350</f>
        <v>2</v>
      </c>
      <c r="AP102" s="5">
        <f>'Raw Data'!AP1350</f>
        <v>0.62313657407407408</v>
      </c>
      <c r="AQ102" s="4">
        <f>'Raw Data'!AQ1350</f>
        <v>47.164323000000003</v>
      </c>
      <c r="AR102" s="4">
        <f>'Raw Data'!AR1350</f>
        <v>-88.488906999999998</v>
      </c>
      <c r="AS102" s="4">
        <f>'Raw Data'!AS1350</f>
        <v>322.10000000000002</v>
      </c>
      <c r="AT102" s="4">
        <f>'Raw Data'!AT1350</f>
        <v>23</v>
      </c>
      <c r="AU102" s="4">
        <f>'Raw Data'!AU1350</f>
        <v>12</v>
      </c>
      <c r="AV102" s="4">
        <f>'Raw Data'!AV1350</f>
        <v>10</v>
      </c>
      <c r="AW102" s="4" t="str">
        <f>'Raw Data'!AW1350</f>
        <v>0x4b66000</v>
      </c>
      <c r="AX102" s="4">
        <f>'Raw Data'!AX1350</f>
        <v>0.9</v>
      </c>
      <c r="AY102" s="4">
        <f>'Raw Data'!AY1350</f>
        <v>1.5240400000000001</v>
      </c>
      <c r="AZ102" s="4">
        <f>'Raw Data'!AZ1350</f>
        <v>2.1120199999999998</v>
      </c>
      <c r="BA102" s="4">
        <f>'Raw Data'!BA1350</f>
        <v>14.023</v>
      </c>
      <c r="BB102" s="4">
        <f>'Raw Data'!BB1350</f>
        <v>9</v>
      </c>
      <c r="BC102" s="4">
        <f>'Raw Data'!BC1350</f>
        <v>0.64</v>
      </c>
      <c r="BD102" s="4">
        <f>'Raw Data'!BD1350</f>
        <v>24.091999999999999</v>
      </c>
      <c r="BE102" s="4">
        <f>'Raw Data'!BE1350</f>
        <v>1033.384</v>
      </c>
      <c r="BF102" s="4">
        <f>'Raw Data'!BF1350</f>
        <v>1214.789</v>
      </c>
      <c r="BG102" s="4">
        <f>'Raw Data'!BG1350</f>
        <v>0.14000000000000001</v>
      </c>
      <c r="BH102" s="4">
        <f>'Raw Data'!BH1350</f>
        <v>0.11899999999999999</v>
      </c>
      <c r="BI102" s="4">
        <f>'Raw Data'!BI1350</f>
        <v>0.25900000000000001</v>
      </c>
      <c r="BJ102" s="4">
        <f>'Raw Data'!BJ1350</f>
        <v>0.106</v>
      </c>
      <c r="BK102" s="4">
        <f>'Raw Data'!BK1350</f>
        <v>9.0999999999999998E-2</v>
      </c>
      <c r="BL102" s="4">
        <f>'Raw Data'!BL1350</f>
        <v>0.19700000000000001</v>
      </c>
      <c r="BM102" s="4">
        <f>'Raw Data'!BM1350</f>
        <v>29.215499999999999</v>
      </c>
      <c r="BN102" s="4">
        <f>'Raw Data'!BN1350</f>
        <v>0</v>
      </c>
      <c r="BO102" s="4">
        <f>'Raw Data'!BO1350</f>
        <v>0</v>
      </c>
      <c r="BP102" s="4">
        <f>'Raw Data'!BP1350</f>
        <v>0</v>
      </c>
      <c r="BQ102" s="4">
        <f>'Raw Data'!BQ1350</f>
        <v>0</v>
      </c>
      <c r="BR102" s="4">
        <f>'Raw Data'!BR1350</f>
        <v>0.50132200000000005</v>
      </c>
      <c r="BS102" s="4">
        <f>'Raw Data'!BS1350</f>
        <v>-5</v>
      </c>
      <c r="BT102" s="4">
        <f>'Raw Data'!BT1350</f>
        <v>0.16362199999999999</v>
      </c>
      <c r="BU102" s="4">
        <f>'Raw Data'!BU1350</f>
        <v>12.251049</v>
      </c>
      <c r="BV102" s="4">
        <f>'Raw Data'!BV1350</f>
        <v>3.3051720000000002</v>
      </c>
      <c r="BW102" s="4">
        <f t="shared" si="14"/>
        <v>3.2367271457999998</v>
      </c>
      <c r="BY102" s="4">
        <f t="shared" si="15"/>
        <v>9330.4480206043918</v>
      </c>
      <c r="BZ102" s="4">
        <f t="shared" si="16"/>
        <v>10968.357958418157</v>
      </c>
      <c r="CA102" s="4">
        <f t="shared" si="17"/>
        <v>0.95707644997800001</v>
      </c>
      <c r="CB102" s="4">
        <f t="shared" si="18"/>
        <v>263.78742475785151</v>
      </c>
    </row>
    <row r="103" spans="1:80" x14ac:dyDescent="0.25">
      <c r="A103" s="2">
        <f>'Raw Data'!A1351</f>
        <v>42070</v>
      </c>
      <c r="B103" s="3">
        <f>'Raw Data'!B1351</f>
        <v>3.9789351851851854E-2</v>
      </c>
      <c r="C103" s="4">
        <f>'Raw Data'!C1351</f>
        <v>7.3810000000000002</v>
      </c>
      <c r="D103" s="4">
        <f>'Raw Data'!D1351</f>
        <v>12.287100000000001</v>
      </c>
      <c r="E103" s="4">
        <f>'Raw Data'!E1351</f>
        <v>122870.8523</v>
      </c>
      <c r="F103" s="4">
        <f>'Raw Data'!F1351</f>
        <v>7.9</v>
      </c>
      <c r="G103" s="4">
        <f>'Raw Data'!G1351</f>
        <v>7.6</v>
      </c>
      <c r="H103" s="4">
        <f>'Raw Data'!H1351</f>
        <v>3450.5</v>
      </c>
      <c r="I103" s="4">
        <f>'Raw Data'!I1351</f>
        <v>0</v>
      </c>
      <c r="J103" s="4">
        <f>'Raw Data'!J1351</f>
        <v>0</v>
      </c>
      <c r="K103" s="4">
        <f>'Raw Data'!K1351</f>
        <v>0.81159999999999999</v>
      </c>
      <c r="L103" s="4">
        <f>'Raw Data'!L1351</f>
        <v>5.9904000000000002</v>
      </c>
      <c r="M103" s="4">
        <f>'Raw Data'!M1351</f>
        <v>9.9726999999999997</v>
      </c>
      <c r="N103" s="4">
        <f>'Raw Data'!N1351</f>
        <v>6.4119000000000002</v>
      </c>
      <c r="O103" s="4">
        <f>'Raw Data'!O1351</f>
        <v>6.1597</v>
      </c>
      <c r="P103" s="4">
        <f>'Raw Data'!P1351</f>
        <v>12.6</v>
      </c>
      <c r="Q103" s="4">
        <f>'Raw Data'!Q1351</f>
        <v>4.8857999999999997</v>
      </c>
      <c r="R103" s="4">
        <f>'Raw Data'!R1351</f>
        <v>4.6936</v>
      </c>
      <c r="S103" s="4">
        <f>'Raw Data'!S1351</f>
        <v>9.6</v>
      </c>
      <c r="T103" s="4">
        <f>'Raw Data'!T1351</f>
        <v>3450.5493999999999</v>
      </c>
      <c r="U103" s="4">
        <f>'Raw Data'!U1351</f>
        <v>0</v>
      </c>
      <c r="V103" s="4">
        <f>'Raw Data'!V1351</f>
        <v>0</v>
      </c>
      <c r="W103" s="4">
        <f>'Raw Data'!W1351</f>
        <v>0</v>
      </c>
      <c r="X103" s="4">
        <f>'Raw Data'!X1351</f>
        <v>0</v>
      </c>
      <c r="Y103" s="4">
        <f>'Raw Data'!Y1351</f>
        <v>11.8</v>
      </c>
      <c r="Z103" s="4">
        <f>'Raw Data'!Z1351</f>
        <v>865</v>
      </c>
      <c r="AA103" s="4">
        <f>'Raw Data'!AA1351</f>
        <v>883</v>
      </c>
      <c r="AB103" s="4">
        <f>'Raw Data'!AB1351</f>
        <v>819</v>
      </c>
      <c r="AC103" s="4">
        <f>'Raw Data'!AC1351</f>
        <v>53</v>
      </c>
      <c r="AD103" s="4">
        <f>'Raw Data'!AD1351</f>
        <v>8.5399999999999991</v>
      </c>
      <c r="AE103" s="4">
        <f>'Raw Data'!AE1351</f>
        <v>0.2</v>
      </c>
      <c r="AF103" s="4">
        <f>'Raw Data'!AF1351</f>
        <v>977</v>
      </c>
      <c r="AG103" s="4">
        <f>'Raw Data'!AG1351</f>
        <v>-7</v>
      </c>
      <c r="AH103" s="4">
        <f>'Raw Data'!AH1351</f>
        <v>13</v>
      </c>
      <c r="AI103" s="4">
        <f>'Raw Data'!AI1351</f>
        <v>29</v>
      </c>
      <c r="AJ103" s="4">
        <f>'Raw Data'!AJ1351</f>
        <v>191</v>
      </c>
      <c r="AK103" s="4">
        <f>'Raw Data'!AK1351</f>
        <v>140</v>
      </c>
      <c r="AL103" s="4">
        <f>'Raw Data'!AL1351</f>
        <v>2.5</v>
      </c>
      <c r="AM103" s="4">
        <f>'Raw Data'!AM1351</f>
        <v>195</v>
      </c>
      <c r="AN103" s="4" t="str">
        <f>'Raw Data'!AN1351</f>
        <v>n/a</v>
      </c>
      <c r="AO103" s="4">
        <f>'Raw Data'!AO1351</f>
        <v>2</v>
      </c>
      <c r="AP103" s="5">
        <f>'Raw Data'!AP1351</f>
        <v>0.62315972222222216</v>
      </c>
      <c r="AQ103" s="4">
        <f>'Raw Data'!AQ1351</f>
        <v>47.164307999999998</v>
      </c>
      <c r="AR103" s="4">
        <f>'Raw Data'!AR1351</f>
        <v>-88.489142999999999</v>
      </c>
      <c r="AS103" s="4">
        <f>'Raw Data'!AS1351</f>
        <v>322</v>
      </c>
      <c r="AT103" s="4">
        <f>'Raw Data'!AT1351</f>
        <v>22.7</v>
      </c>
      <c r="AU103" s="4">
        <f>'Raw Data'!AU1351</f>
        <v>12</v>
      </c>
      <c r="AV103" s="4">
        <f>'Raw Data'!AV1351</f>
        <v>10</v>
      </c>
      <c r="AW103" s="4" t="str">
        <f>'Raw Data'!AW1351</f>
        <v>0x4b66000</v>
      </c>
      <c r="AX103" s="4">
        <f>'Raw Data'!AX1351</f>
        <v>0.9</v>
      </c>
      <c r="AY103" s="4">
        <f>'Raw Data'!AY1351</f>
        <v>1.7</v>
      </c>
      <c r="AZ103" s="4">
        <f>'Raw Data'!AZ1351</f>
        <v>2.2000000000000002</v>
      </c>
      <c r="BA103" s="4">
        <f>'Raw Data'!BA1351</f>
        <v>14.023</v>
      </c>
      <c r="BB103" s="4">
        <f>'Raw Data'!BB1351</f>
        <v>9.3000000000000007</v>
      </c>
      <c r="BC103" s="4">
        <f>'Raw Data'!BC1351</f>
        <v>0.66</v>
      </c>
      <c r="BD103" s="4">
        <f>'Raw Data'!BD1351</f>
        <v>23.207999999999998</v>
      </c>
      <c r="BE103" s="4">
        <f>'Raw Data'!BE1351</f>
        <v>1113.173</v>
      </c>
      <c r="BF103" s="4">
        <f>'Raw Data'!BF1351</f>
        <v>1179.502</v>
      </c>
      <c r="BG103" s="4">
        <f>'Raw Data'!BG1351</f>
        <v>0.125</v>
      </c>
      <c r="BH103" s="4">
        <f>'Raw Data'!BH1351</f>
        <v>0.12</v>
      </c>
      <c r="BI103" s="4">
        <f>'Raw Data'!BI1351</f>
        <v>0.245</v>
      </c>
      <c r="BJ103" s="4">
        <f>'Raw Data'!BJ1351</f>
        <v>9.5000000000000001E-2</v>
      </c>
      <c r="BK103" s="4">
        <f>'Raw Data'!BK1351</f>
        <v>9.0999999999999998E-2</v>
      </c>
      <c r="BL103" s="4">
        <f>'Raw Data'!BL1351</f>
        <v>0.186</v>
      </c>
      <c r="BM103" s="4">
        <f>'Raw Data'!BM1351</f>
        <v>21.204000000000001</v>
      </c>
      <c r="BN103" s="4">
        <f>'Raw Data'!BN1351</f>
        <v>0</v>
      </c>
      <c r="BO103" s="4">
        <f>'Raw Data'!BO1351</f>
        <v>0</v>
      </c>
      <c r="BP103" s="4">
        <f>'Raw Data'!BP1351</f>
        <v>0</v>
      </c>
      <c r="BQ103" s="4">
        <f>'Raw Data'!BQ1351</f>
        <v>0</v>
      </c>
      <c r="BR103" s="4">
        <f>'Raw Data'!BR1351</f>
        <v>0.49188999999999999</v>
      </c>
      <c r="BS103" s="4">
        <f>'Raw Data'!BS1351</f>
        <v>-5</v>
      </c>
      <c r="BT103" s="4">
        <f>'Raw Data'!BT1351</f>
        <v>0.16481100000000001</v>
      </c>
      <c r="BU103" s="4">
        <f>'Raw Data'!BU1351</f>
        <v>12.020562</v>
      </c>
      <c r="BV103" s="4">
        <f>'Raw Data'!BV1351</f>
        <v>3.3291819999999999</v>
      </c>
      <c r="BW103" s="4">
        <f t="shared" si="14"/>
        <v>3.1758324804</v>
      </c>
      <c r="BY103" s="4">
        <f t="shared" si="15"/>
        <v>9861.7712515975618</v>
      </c>
      <c r="BZ103" s="4">
        <f t="shared" si="16"/>
        <v>10449.390090131386</v>
      </c>
      <c r="CA103" s="4">
        <f t="shared" si="17"/>
        <v>0.84161964843000003</v>
      </c>
      <c r="CB103" s="4">
        <f t="shared" si="18"/>
        <v>187.84950552957599</v>
      </c>
    </row>
    <row r="104" spans="1:80" x14ac:dyDescent="0.25">
      <c r="A104" s="2">
        <f>'Raw Data'!A1352</f>
        <v>42070</v>
      </c>
      <c r="B104" s="3">
        <f>'Raw Data'!B1352</f>
        <v>3.9800925925925927E-2</v>
      </c>
      <c r="C104" s="4">
        <f>'Raw Data'!C1352</f>
        <v>7.7569999999999997</v>
      </c>
      <c r="D104" s="4">
        <f>'Raw Data'!D1352</f>
        <v>11.7165</v>
      </c>
      <c r="E104" s="4">
        <f>'Raw Data'!E1352</f>
        <v>117164.68339999999</v>
      </c>
      <c r="F104" s="4">
        <f>'Raw Data'!F1352</f>
        <v>7.9</v>
      </c>
      <c r="G104" s="4">
        <f>'Raw Data'!G1352</f>
        <v>7.4</v>
      </c>
      <c r="H104" s="4">
        <f>'Raw Data'!H1352</f>
        <v>2683.7</v>
      </c>
      <c r="I104" s="4">
        <f>'Raw Data'!I1352</f>
        <v>0</v>
      </c>
      <c r="J104" s="4">
        <f>'Raw Data'!J1352</f>
        <v>0</v>
      </c>
      <c r="K104" s="4">
        <f>'Raw Data'!K1352</f>
        <v>0.81579999999999997</v>
      </c>
      <c r="L104" s="4">
        <f>'Raw Data'!L1352</f>
        <v>6.3282999999999996</v>
      </c>
      <c r="M104" s="4">
        <f>'Raw Data'!M1352</f>
        <v>9.5587999999999997</v>
      </c>
      <c r="N104" s="4">
        <f>'Raw Data'!N1352</f>
        <v>6.4451000000000001</v>
      </c>
      <c r="O104" s="4">
        <f>'Raw Data'!O1352</f>
        <v>6.0372000000000003</v>
      </c>
      <c r="P104" s="4">
        <f>'Raw Data'!P1352</f>
        <v>12.5</v>
      </c>
      <c r="Q104" s="4">
        <f>'Raw Data'!Q1352</f>
        <v>4.9111000000000002</v>
      </c>
      <c r="R104" s="4">
        <f>'Raw Data'!R1352</f>
        <v>4.6002999999999998</v>
      </c>
      <c r="S104" s="4">
        <f>'Raw Data'!S1352</f>
        <v>9.5</v>
      </c>
      <c r="T104" s="4">
        <f>'Raw Data'!T1352</f>
        <v>2683.7377000000001</v>
      </c>
      <c r="U104" s="4">
        <f>'Raw Data'!U1352</f>
        <v>0</v>
      </c>
      <c r="V104" s="4">
        <f>'Raw Data'!V1352</f>
        <v>0</v>
      </c>
      <c r="W104" s="4">
        <f>'Raw Data'!W1352</f>
        <v>0</v>
      </c>
      <c r="X104" s="4">
        <f>'Raw Data'!X1352</f>
        <v>0</v>
      </c>
      <c r="Y104" s="4">
        <f>'Raw Data'!Y1352</f>
        <v>12</v>
      </c>
      <c r="Z104" s="4">
        <f>'Raw Data'!Z1352</f>
        <v>865</v>
      </c>
      <c r="AA104" s="4">
        <f>'Raw Data'!AA1352</f>
        <v>883</v>
      </c>
      <c r="AB104" s="4">
        <f>'Raw Data'!AB1352</f>
        <v>819</v>
      </c>
      <c r="AC104" s="4">
        <f>'Raw Data'!AC1352</f>
        <v>53</v>
      </c>
      <c r="AD104" s="4">
        <f>'Raw Data'!AD1352</f>
        <v>8.5399999999999991</v>
      </c>
      <c r="AE104" s="4">
        <f>'Raw Data'!AE1352</f>
        <v>0.2</v>
      </c>
      <c r="AF104" s="4">
        <f>'Raw Data'!AF1352</f>
        <v>977</v>
      </c>
      <c r="AG104" s="4">
        <f>'Raw Data'!AG1352</f>
        <v>-7</v>
      </c>
      <c r="AH104" s="4">
        <f>'Raw Data'!AH1352</f>
        <v>13</v>
      </c>
      <c r="AI104" s="4">
        <f>'Raw Data'!AI1352</f>
        <v>29</v>
      </c>
      <c r="AJ104" s="4">
        <f>'Raw Data'!AJ1352</f>
        <v>191</v>
      </c>
      <c r="AK104" s="4">
        <f>'Raw Data'!AK1352</f>
        <v>140</v>
      </c>
      <c r="AL104" s="4">
        <f>'Raw Data'!AL1352</f>
        <v>2.7</v>
      </c>
      <c r="AM104" s="4">
        <f>'Raw Data'!AM1352</f>
        <v>195</v>
      </c>
      <c r="AN104" s="4" t="str">
        <f>'Raw Data'!AN1352</f>
        <v>n/a</v>
      </c>
      <c r="AO104" s="4">
        <f>'Raw Data'!AO1352</f>
        <v>2</v>
      </c>
      <c r="AP104" s="5">
        <f>'Raw Data'!AP1352</f>
        <v>0.62315972222222216</v>
      </c>
      <c r="AQ104" s="4">
        <f>'Raw Data'!AQ1352</f>
        <v>47.164304000000001</v>
      </c>
      <c r="AR104" s="4">
        <f>'Raw Data'!AR1352</f>
        <v>-88.489159000000001</v>
      </c>
      <c r="AS104" s="4">
        <f>'Raw Data'!AS1352</f>
        <v>322</v>
      </c>
      <c r="AT104" s="4">
        <f>'Raw Data'!AT1352</f>
        <v>22.7</v>
      </c>
      <c r="AU104" s="4">
        <f>'Raw Data'!AU1352</f>
        <v>12</v>
      </c>
      <c r="AV104" s="4">
        <f>'Raw Data'!AV1352</f>
        <v>10</v>
      </c>
      <c r="AW104" s="4" t="str">
        <f>'Raw Data'!AW1352</f>
        <v>0x4b66000</v>
      </c>
      <c r="AX104" s="4">
        <f>'Raw Data'!AX1352</f>
        <v>0.9</v>
      </c>
      <c r="AY104" s="4">
        <f>'Raw Data'!AY1352</f>
        <v>1.7127870000000001</v>
      </c>
      <c r="AZ104" s="4">
        <f>'Raw Data'!AZ1352</f>
        <v>2.2127870000000001</v>
      </c>
      <c r="BA104" s="4">
        <f>'Raw Data'!BA1352</f>
        <v>14.023</v>
      </c>
      <c r="BB104" s="4">
        <f>'Raw Data'!BB1352</f>
        <v>9.52</v>
      </c>
      <c r="BC104" s="4">
        <f>'Raw Data'!BC1352</f>
        <v>0.68</v>
      </c>
      <c r="BD104" s="4">
        <f>'Raw Data'!BD1352</f>
        <v>22.573</v>
      </c>
      <c r="BE104" s="4">
        <f>'Raw Data'!BE1352</f>
        <v>1187.114</v>
      </c>
      <c r="BF104" s="4">
        <f>'Raw Data'!BF1352</f>
        <v>1141.2629999999999</v>
      </c>
      <c r="BG104" s="4">
        <f>'Raw Data'!BG1352</f>
        <v>0.127</v>
      </c>
      <c r="BH104" s="4">
        <f>'Raw Data'!BH1352</f>
        <v>0.11899999999999999</v>
      </c>
      <c r="BI104" s="4">
        <f>'Raw Data'!BI1352</f>
        <v>0.245</v>
      </c>
      <c r="BJ104" s="4">
        <f>'Raw Data'!BJ1352</f>
        <v>9.6000000000000002E-2</v>
      </c>
      <c r="BK104" s="4">
        <f>'Raw Data'!BK1352</f>
        <v>0.09</v>
      </c>
      <c r="BL104" s="4">
        <f>'Raw Data'!BL1352</f>
        <v>0.187</v>
      </c>
      <c r="BM104" s="4">
        <f>'Raw Data'!BM1352</f>
        <v>16.648199999999999</v>
      </c>
      <c r="BN104" s="4">
        <f>'Raw Data'!BN1352</f>
        <v>0</v>
      </c>
      <c r="BO104" s="4">
        <f>'Raw Data'!BO1352</f>
        <v>0</v>
      </c>
      <c r="BP104" s="4">
        <f>'Raw Data'!BP1352</f>
        <v>0</v>
      </c>
      <c r="BQ104" s="4">
        <f>'Raw Data'!BQ1352</f>
        <v>0</v>
      </c>
      <c r="BR104" s="4">
        <f>'Raw Data'!BR1352</f>
        <v>0.57191099999999995</v>
      </c>
      <c r="BS104" s="4">
        <f>'Raw Data'!BS1352</f>
        <v>-5</v>
      </c>
      <c r="BT104" s="4">
        <f>'Raw Data'!BT1352</f>
        <v>0.16905500000000001</v>
      </c>
      <c r="BU104" s="4">
        <f>'Raw Data'!BU1352</f>
        <v>13.976075</v>
      </c>
      <c r="BV104" s="4">
        <f>'Raw Data'!BV1352</f>
        <v>3.414911</v>
      </c>
      <c r="BW104" s="4">
        <f t="shared" si="14"/>
        <v>3.692479015</v>
      </c>
      <c r="BY104" s="4">
        <f t="shared" si="15"/>
        <v>12227.710197294349</v>
      </c>
      <c r="BZ104" s="4">
        <f t="shared" si="16"/>
        <v>11755.428057368325</v>
      </c>
      <c r="CA104" s="4">
        <f t="shared" si="17"/>
        <v>0.98883525839999997</v>
      </c>
      <c r="CB104" s="4">
        <f t="shared" si="18"/>
        <v>171.48257446765498</v>
      </c>
    </row>
    <row r="105" spans="1:80" x14ac:dyDescent="0.25">
      <c r="A105" s="2">
        <f>'Raw Data'!A1353</f>
        <v>42070</v>
      </c>
      <c r="B105" s="3">
        <f>'Raw Data'!B1353</f>
        <v>3.9812500000000001E-2</v>
      </c>
      <c r="C105" s="4">
        <f>'Raw Data'!C1353</f>
        <v>8.0340000000000007</v>
      </c>
      <c r="D105" s="4">
        <f>'Raw Data'!D1353</f>
        <v>10.7463</v>
      </c>
      <c r="E105" s="4">
        <f>'Raw Data'!E1353</f>
        <v>107462.65</v>
      </c>
      <c r="F105" s="4">
        <f>'Raw Data'!F1353</f>
        <v>7.9</v>
      </c>
      <c r="G105" s="4">
        <f>'Raw Data'!G1353</f>
        <v>7.6</v>
      </c>
      <c r="H105" s="4">
        <f>'Raw Data'!H1353</f>
        <v>2421.1999999999998</v>
      </c>
      <c r="I105" s="4">
        <f>'Raw Data'!I1353</f>
        <v>0</v>
      </c>
      <c r="J105" s="4">
        <f>'Raw Data'!J1353</f>
        <v>0</v>
      </c>
      <c r="K105" s="4">
        <f>'Raw Data'!K1353</f>
        <v>0.82430000000000003</v>
      </c>
      <c r="L105" s="4">
        <f>'Raw Data'!L1353</f>
        <v>6.6223999999999998</v>
      </c>
      <c r="M105" s="4">
        <f>'Raw Data'!M1353</f>
        <v>8.8577999999999992</v>
      </c>
      <c r="N105" s="4">
        <f>'Raw Data'!N1353</f>
        <v>6.5117000000000003</v>
      </c>
      <c r="O105" s="4">
        <f>'Raw Data'!O1353</f>
        <v>6.2763</v>
      </c>
      <c r="P105" s="4">
        <f>'Raw Data'!P1353</f>
        <v>12.8</v>
      </c>
      <c r="Q105" s="4">
        <f>'Raw Data'!Q1353</f>
        <v>4.9618000000000002</v>
      </c>
      <c r="R105" s="4">
        <f>'Raw Data'!R1353</f>
        <v>4.7824999999999998</v>
      </c>
      <c r="S105" s="4">
        <f>'Raw Data'!S1353</f>
        <v>9.6999999999999993</v>
      </c>
      <c r="T105" s="4">
        <f>'Raw Data'!T1353</f>
        <v>2421.1963000000001</v>
      </c>
      <c r="U105" s="4">
        <f>'Raw Data'!U1353</f>
        <v>0</v>
      </c>
      <c r="V105" s="4">
        <f>'Raw Data'!V1353</f>
        <v>0</v>
      </c>
      <c r="W105" s="4">
        <f>'Raw Data'!W1353</f>
        <v>0</v>
      </c>
      <c r="X105" s="4">
        <f>'Raw Data'!X1353</f>
        <v>0</v>
      </c>
      <c r="Y105" s="4">
        <f>'Raw Data'!Y1353</f>
        <v>12.2</v>
      </c>
      <c r="Z105" s="4">
        <f>'Raw Data'!Z1353</f>
        <v>863</v>
      </c>
      <c r="AA105" s="4">
        <f>'Raw Data'!AA1353</f>
        <v>881</v>
      </c>
      <c r="AB105" s="4">
        <f>'Raw Data'!AB1353</f>
        <v>819</v>
      </c>
      <c r="AC105" s="4">
        <f>'Raw Data'!AC1353</f>
        <v>53</v>
      </c>
      <c r="AD105" s="4">
        <f>'Raw Data'!AD1353</f>
        <v>8.5399999999999991</v>
      </c>
      <c r="AE105" s="4">
        <f>'Raw Data'!AE1353</f>
        <v>0.2</v>
      </c>
      <c r="AF105" s="4">
        <f>'Raw Data'!AF1353</f>
        <v>977</v>
      </c>
      <c r="AG105" s="4">
        <f>'Raw Data'!AG1353</f>
        <v>-7</v>
      </c>
      <c r="AH105" s="4">
        <f>'Raw Data'!AH1353</f>
        <v>13.811</v>
      </c>
      <c r="AI105" s="4">
        <f>'Raw Data'!AI1353</f>
        <v>29</v>
      </c>
      <c r="AJ105" s="4">
        <f>'Raw Data'!AJ1353</f>
        <v>191.8</v>
      </c>
      <c r="AK105" s="4">
        <f>'Raw Data'!AK1353</f>
        <v>140.80000000000001</v>
      </c>
      <c r="AL105" s="4">
        <f>'Raw Data'!AL1353</f>
        <v>3.1</v>
      </c>
      <c r="AM105" s="4">
        <f>'Raw Data'!AM1353</f>
        <v>195</v>
      </c>
      <c r="AN105" s="4" t="str">
        <f>'Raw Data'!AN1353</f>
        <v>n/a</v>
      </c>
      <c r="AO105" s="4">
        <f>'Raw Data'!AO1353</f>
        <v>2</v>
      </c>
      <c r="AP105" s="5">
        <f>'Raw Data'!AP1353</f>
        <v>0.62317129629629631</v>
      </c>
      <c r="AQ105" s="4">
        <f>'Raw Data'!AQ1353</f>
        <v>47.164273000000001</v>
      </c>
      <c r="AR105" s="4">
        <f>'Raw Data'!AR1353</f>
        <v>-88.489288000000002</v>
      </c>
      <c r="AS105" s="4">
        <f>'Raw Data'!AS1353</f>
        <v>322.10000000000002</v>
      </c>
      <c r="AT105" s="4">
        <f>'Raw Data'!AT1353</f>
        <v>22.9</v>
      </c>
      <c r="AU105" s="4">
        <f>'Raw Data'!AU1353</f>
        <v>12</v>
      </c>
      <c r="AV105" s="4">
        <f>'Raw Data'!AV1353</f>
        <v>10</v>
      </c>
      <c r="AW105" s="4" t="str">
        <f>'Raw Data'!AW1353</f>
        <v>0x4b66000</v>
      </c>
      <c r="AX105" s="4">
        <f>'Raw Data'!AX1353</f>
        <v>0.9</v>
      </c>
      <c r="AY105" s="4">
        <f>'Raw Data'!AY1353</f>
        <v>1.8</v>
      </c>
      <c r="AZ105" s="4">
        <f>'Raw Data'!AZ1353</f>
        <v>2.2999999999999998</v>
      </c>
      <c r="BA105" s="4">
        <f>'Raw Data'!BA1353</f>
        <v>14.023</v>
      </c>
      <c r="BB105" s="4">
        <f>'Raw Data'!BB1353</f>
        <v>10.01</v>
      </c>
      <c r="BC105" s="4">
        <f>'Raw Data'!BC1353</f>
        <v>0.71</v>
      </c>
      <c r="BD105" s="4">
        <f>'Raw Data'!BD1353</f>
        <v>21.32</v>
      </c>
      <c r="BE105" s="4">
        <f>'Raw Data'!BE1353</f>
        <v>1276.606</v>
      </c>
      <c r="BF105" s="4">
        <f>'Raw Data'!BF1353</f>
        <v>1086.7819999999999</v>
      </c>
      <c r="BG105" s="4">
        <f>'Raw Data'!BG1353</f>
        <v>0.13100000000000001</v>
      </c>
      <c r="BH105" s="4">
        <f>'Raw Data'!BH1353</f>
        <v>0.127</v>
      </c>
      <c r="BI105" s="4">
        <f>'Raw Data'!BI1353</f>
        <v>0.25800000000000001</v>
      </c>
      <c r="BJ105" s="4">
        <f>'Raw Data'!BJ1353</f>
        <v>0.1</v>
      </c>
      <c r="BK105" s="4">
        <f>'Raw Data'!BK1353</f>
        <v>9.7000000000000003E-2</v>
      </c>
      <c r="BL105" s="4">
        <f>'Raw Data'!BL1353</f>
        <v>0.19700000000000001</v>
      </c>
      <c r="BM105" s="4">
        <f>'Raw Data'!BM1353</f>
        <v>15.4345</v>
      </c>
      <c r="BN105" s="4">
        <f>'Raw Data'!BN1353</f>
        <v>0</v>
      </c>
      <c r="BO105" s="4">
        <f>'Raw Data'!BO1353</f>
        <v>0</v>
      </c>
      <c r="BP105" s="4">
        <f>'Raw Data'!BP1353</f>
        <v>0</v>
      </c>
      <c r="BQ105" s="4">
        <f>'Raw Data'!BQ1353</f>
        <v>0</v>
      </c>
      <c r="BR105" s="4">
        <f>'Raw Data'!BR1353</f>
        <v>0.59992100000000004</v>
      </c>
      <c r="BS105" s="4">
        <f>'Raw Data'!BS1353</f>
        <v>-5</v>
      </c>
      <c r="BT105" s="4">
        <f>'Raw Data'!BT1353</f>
        <v>0.17648800000000001</v>
      </c>
      <c r="BU105" s="4">
        <f>'Raw Data'!BU1353</f>
        <v>14.660569000000001</v>
      </c>
      <c r="BV105" s="4">
        <f>'Raw Data'!BV1353</f>
        <v>3.5650580000000001</v>
      </c>
      <c r="BW105" s="4">
        <f t="shared" si="14"/>
        <v>3.8733223298000001</v>
      </c>
      <c r="BY105" s="4">
        <f t="shared" si="15"/>
        <v>13793.522747075918</v>
      </c>
      <c r="BZ105" s="4">
        <f t="shared" si="16"/>
        <v>11742.504921732047</v>
      </c>
      <c r="CA105" s="4">
        <f t="shared" si="17"/>
        <v>1.0804839353</v>
      </c>
      <c r="CB105" s="4">
        <f t="shared" si="18"/>
        <v>166.7672929938785</v>
      </c>
    </row>
    <row r="106" spans="1:80" x14ac:dyDescent="0.25">
      <c r="A106" s="2">
        <f>'Raw Data'!A1354</f>
        <v>42070</v>
      </c>
      <c r="B106" s="3">
        <f>'Raw Data'!B1354</f>
        <v>3.9824074074074074E-2</v>
      </c>
      <c r="C106" s="4">
        <f>'Raw Data'!C1354</f>
        <v>7.94</v>
      </c>
      <c r="D106" s="4">
        <f>'Raw Data'!D1354</f>
        <v>11.1402</v>
      </c>
      <c r="E106" s="4">
        <f>'Raw Data'!E1354</f>
        <v>111401.57369999999</v>
      </c>
      <c r="F106" s="4">
        <f>'Raw Data'!F1354</f>
        <v>8</v>
      </c>
      <c r="G106" s="4">
        <f>'Raw Data'!G1354</f>
        <v>16.5</v>
      </c>
      <c r="H106" s="4">
        <f>'Raw Data'!H1354</f>
        <v>2610.5</v>
      </c>
      <c r="I106" s="4">
        <f>'Raw Data'!I1354</f>
        <v>0</v>
      </c>
      <c r="J106" s="4">
        <f>'Raw Data'!J1354</f>
        <v>0</v>
      </c>
      <c r="K106" s="4">
        <f>'Raw Data'!K1354</f>
        <v>0.82069999999999999</v>
      </c>
      <c r="L106" s="4">
        <f>'Raw Data'!L1354</f>
        <v>6.5167999999999999</v>
      </c>
      <c r="M106" s="4">
        <f>'Raw Data'!M1354</f>
        <v>9.1432000000000002</v>
      </c>
      <c r="N106" s="4">
        <f>'Raw Data'!N1354</f>
        <v>6.5659000000000001</v>
      </c>
      <c r="O106" s="4">
        <f>'Raw Data'!O1354</f>
        <v>13.5481</v>
      </c>
      <c r="P106" s="4">
        <f>'Raw Data'!P1354</f>
        <v>20.100000000000001</v>
      </c>
      <c r="Q106" s="4">
        <f>'Raw Data'!Q1354</f>
        <v>5.0031999999999996</v>
      </c>
      <c r="R106" s="4">
        <f>'Raw Data'!R1354</f>
        <v>10.323499999999999</v>
      </c>
      <c r="S106" s="4">
        <f>'Raw Data'!S1354</f>
        <v>15.3</v>
      </c>
      <c r="T106" s="4">
        <f>'Raw Data'!T1354</f>
        <v>2610.5318000000002</v>
      </c>
      <c r="U106" s="4">
        <f>'Raw Data'!U1354</f>
        <v>0</v>
      </c>
      <c r="V106" s="4">
        <f>'Raw Data'!V1354</f>
        <v>0</v>
      </c>
      <c r="W106" s="4">
        <f>'Raw Data'!W1354</f>
        <v>0</v>
      </c>
      <c r="X106" s="4">
        <f>'Raw Data'!X1354</f>
        <v>0</v>
      </c>
      <c r="Y106" s="4">
        <f>'Raw Data'!Y1354</f>
        <v>12.3</v>
      </c>
      <c r="Z106" s="4">
        <f>'Raw Data'!Z1354</f>
        <v>865</v>
      </c>
      <c r="AA106" s="4">
        <f>'Raw Data'!AA1354</f>
        <v>883</v>
      </c>
      <c r="AB106" s="4">
        <f>'Raw Data'!AB1354</f>
        <v>821</v>
      </c>
      <c r="AC106" s="4">
        <f>'Raw Data'!AC1354</f>
        <v>53</v>
      </c>
      <c r="AD106" s="4">
        <f>'Raw Data'!AD1354</f>
        <v>8.5399999999999991</v>
      </c>
      <c r="AE106" s="4">
        <f>'Raw Data'!AE1354</f>
        <v>0.2</v>
      </c>
      <c r="AF106" s="4">
        <f>'Raw Data'!AF1354</f>
        <v>977</v>
      </c>
      <c r="AG106" s="4">
        <f>'Raw Data'!AG1354</f>
        <v>-7</v>
      </c>
      <c r="AH106" s="4">
        <f>'Raw Data'!AH1354</f>
        <v>14</v>
      </c>
      <c r="AI106" s="4">
        <f>'Raw Data'!AI1354</f>
        <v>29</v>
      </c>
      <c r="AJ106" s="4">
        <f>'Raw Data'!AJ1354</f>
        <v>192</v>
      </c>
      <c r="AK106" s="4">
        <f>'Raw Data'!AK1354</f>
        <v>141</v>
      </c>
      <c r="AL106" s="4">
        <f>'Raw Data'!AL1354</f>
        <v>3.3</v>
      </c>
      <c r="AM106" s="4">
        <f>'Raw Data'!AM1354</f>
        <v>195</v>
      </c>
      <c r="AN106" s="4" t="str">
        <f>'Raw Data'!AN1354</f>
        <v>n/a</v>
      </c>
      <c r="AO106" s="4">
        <f>'Raw Data'!AO1354</f>
        <v>2</v>
      </c>
      <c r="AP106" s="5">
        <f>'Raw Data'!AP1354</f>
        <v>0.62318287037037035</v>
      </c>
      <c r="AQ106" s="4">
        <f>'Raw Data'!AQ1354</f>
        <v>47.164234</v>
      </c>
      <c r="AR106" s="4">
        <f>'Raw Data'!AR1354</f>
        <v>-88.489433000000005</v>
      </c>
      <c r="AS106" s="4">
        <f>'Raw Data'!AS1354</f>
        <v>321.89999999999998</v>
      </c>
      <c r="AT106" s="4">
        <f>'Raw Data'!AT1354</f>
        <v>23.9</v>
      </c>
      <c r="AU106" s="4">
        <f>'Raw Data'!AU1354</f>
        <v>12</v>
      </c>
      <c r="AV106" s="4">
        <f>'Raw Data'!AV1354</f>
        <v>10</v>
      </c>
      <c r="AW106" s="4" t="str">
        <f>'Raw Data'!AW1354</f>
        <v>0x4b66000</v>
      </c>
      <c r="AX106" s="4">
        <f>'Raw Data'!AX1354</f>
        <v>0.9</v>
      </c>
      <c r="AY106" s="4">
        <f>'Raw Data'!AY1354</f>
        <v>1.7118880000000001</v>
      </c>
      <c r="AZ106" s="4">
        <f>'Raw Data'!AZ1354</f>
        <v>2.2748249999999999</v>
      </c>
      <c r="BA106" s="4">
        <f>'Raw Data'!BA1354</f>
        <v>14.023</v>
      </c>
      <c r="BB106" s="4">
        <f>'Raw Data'!BB1354</f>
        <v>9.7899999999999991</v>
      </c>
      <c r="BC106" s="4">
        <f>'Raw Data'!BC1354</f>
        <v>0.7</v>
      </c>
      <c r="BD106" s="4">
        <f>'Raw Data'!BD1354</f>
        <v>21.841000000000001</v>
      </c>
      <c r="BE106" s="4">
        <f>'Raw Data'!BE1354</f>
        <v>1240.5239999999999</v>
      </c>
      <c r="BF106" s="4">
        <f>'Raw Data'!BF1354</f>
        <v>1107.76</v>
      </c>
      <c r="BG106" s="4">
        <f>'Raw Data'!BG1354</f>
        <v>0.13100000000000001</v>
      </c>
      <c r="BH106" s="4">
        <f>'Raw Data'!BH1354</f>
        <v>0.27</v>
      </c>
      <c r="BI106" s="4">
        <f>'Raw Data'!BI1354</f>
        <v>0.40100000000000002</v>
      </c>
      <c r="BJ106" s="4">
        <f>'Raw Data'!BJ1354</f>
        <v>0.1</v>
      </c>
      <c r="BK106" s="4">
        <f>'Raw Data'!BK1354</f>
        <v>0.20599999999999999</v>
      </c>
      <c r="BL106" s="4">
        <f>'Raw Data'!BL1354</f>
        <v>0.30599999999999999</v>
      </c>
      <c r="BM106" s="4">
        <f>'Raw Data'!BM1354</f>
        <v>16.4331</v>
      </c>
      <c r="BN106" s="4">
        <f>'Raw Data'!BN1354</f>
        <v>0</v>
      </c>
      <c r="BO106" s="4">
        <f>'Raw Data'!BO1354</f>
        <v>0</v>
      </c>
      <c r="BP106" s="4">
        <f>'Raw Data'!BP1354</f>
        <v>0</v>
      </c>
      <c r="BQ106" s="4">
        <f>'Raw Data'!BQ1354</f>
        <v>0</v>
      </c>
      <c r="BR106" s="4">
        <f>'Raw Data'!BR1354</f>
        <v>0.58903700000000003</v>
      </c>
      <c r="BS106" s="4">
        <f>'Raw Data'!BS1354</f>
        <v>-5</v>
      </c>
      <c r="BT106" s="4">
        <f>'Raw Data'!BT1354</f>
        <v>0.17718999999999999</v>
      </c>
      <c r="BU106" s="4">
        <f>'Raw Data'!BU1354</f>
        <v>14.394591</v>
      </c>
      <c r="BV106" s="4">
        <f>'Raw Data'!BV1354</f>
        <v>3.579234</v>
      </c>
      <c r="BW106" s="4">
        <f t="shared" si="14"/>
        <v>3.8030509422000001</v>
      </c>
      <c r="BY106" s="4">
        <f t="shared" si="15"/>
        <v>13160.487841389107</v>
      </c>
      <c r="BZ106" s="4">
        <f t="shared" si="16"/>
        <v>11752.019316979919</v>
      </c>
      <c r="CA106" s="4">
        <f t="shared" si="17"/>
        <v>1.0608813567000002</v>
      </c>
      <c r="CB106" s="4">
        <f t="shared" si="18"/>
        <v>174.33569422786769</v>
      </c>
    </row>
    <row r="107" spans="1:80" x14ac:dyDescent="0.25">
      <c r="A107" s="2">
        <f>'Raw Data'!A1355</f>
        <v>42070</v>
      </c>
      <c r="B107" s="3">
        <f>'Raw Data'!B1355</f>
        <v>3.9835648148148155E-2</v>
      </c>
      <c r="C107" s="4">
        <f>'Raw Data'!C1355</f>
        <v>7.2329999999999997</v>
      </c>
      <c r="D107" s="4">
        <f>'Raw Data'!D1355</f>
        <v>12.0908</v>
      </c>
      <c r="E107" s="4">
        <f>'Raw Data'!E1355</f>
        <v>120908.3639</v>
      </c>
      <c r="F107" s="4">
        <f>'Raw Data'!F1355</f>
        <v>8.1</v>
      </c>
      <c r="G107" s="4">
        <f>'Raw Data'!G1355</f>
        <v>25.6</v>
      </c>
      <c r="H107" s="4">
        <f>'Raw Data'!H1355</f>
        <v>3217.4</v>
      </c>
      <c r="I107" s="4">
        <f>'Raw Data'!I1355</f>
        <v>0</v>
      </c>
      <c r="J107" s="4">
        <f>'Raw Data'!J1355</f>
        <v>0</v>
      </c>
      <c r="K107" s="4">
        <f>'Raw Data'!K1355</f>
        <v>0.81530000000000002</v>
      </c>
      <c r="L107" s="4">
        <f>'Raw Data'!L1355</f>
        <v>5.8971999999999998</v>
      </c>
      <c r="M107" s="4">
        <f>'Raw Data'!M1355</f>
        <v>9.8573000000000004</v>
      </c>
      <c r="N107" s="4">
        <f>'Raw Data'!N1355</f>
        <v>6.5730000000000004</v>
      </c>
      <c r="O107" s="4">
        <f>'Raw Data'!O1355</f>
        <v>20.85</v>
      </c>
      <c r="P107" s="4">
        <f>'Raw Data'!P1355</f>
        <v>27.4</v>
      </c>
      <c r="Q107" s="4">
        <f>'Raw Data'!Q1355</f>
        <v>5.0061999999999998</v>
      </c>
      <c r="R107" s="4">
        <f>'Raw Data'!R1355</f>
        <v>15.88</v>
      </c>
      <c r="S107" s="4">
        <f>'Raw Data'!S1355</f>
        <v>20.9</v>
      </c>
      <c r="T107" s="4">
        <f>'Raw Data'!T1355</f>
        <v>3217.4195</v>
      </c>
      <c r="U107" s="4">
        <f>'Raw Data'!U1355</f>
        <v>0</v>
      </c>
      <c r="V107" s="4">
        <f>'Raw Data'!V1355</f>
        <v>0</v>
      </c>
      <c r="W107" s="4">
        <f>'Raw Data'!W1355</f>
        <v>0</v>
      </c>
      <c r="X107" s="4">
        <f>'Raw Data'!X1355</f>
        <v>0</v>
      </c>
      <c r="Y107" s="4">
        <f>'Raw Data'!Y1355</f>
        <v>12.3</v>
      </c>
      <c r="Z107" s="4">
        <f>'Raw Data'!Z1355</f>
        <v>863</v>
      </c>
      <c r="AA107" s="4">
        <f>'Raw Data'!AA1355</f>
        <v>881</v>
      </c>
      <c r="AB107" s="4">
        <f>'Raw Data'!AB1355</f>
        <v>820</v>
      </c>
      <c r="AC107" s="4">
        <f>'Raw Data'!AC1355</f>
        <v>52.2</v>
      </c>
      <c r="AD107" s="4">
        <f>'Raw Data'!AD1355</f>
        <v>8.41</v>
      </c>
      <c r="AE107" s="4">
        <f>'Raw Data'!AE1355</f>
        <v>0.19</v>
      </c>
      <c r="AF107" s="4">
        <f>'Raw Data'!AF1355</f>
        <v>977</v>
      </c>
      <c r="AG107" s="4">
        <f>'Raw Data'!AG1355</f>
        <v>-7</v>
      </c>
      <c r="AH107" s="4">
        <f>'Raw Data'!AH1355</f>
        <v>14</v>
      </c>
      <c r="AI107" s="4">
        <f>'Raw Data'!AI1355</f>
        <v>29</v>
      </c>
      <c r="AJ107" s="4">
        <f>'Raw Data'!AJ1355</f>
        <v>192</v>
      </c>
      <c r="AK107" s="4">
        <f>'Raw Data'!AK1355</f>
        <v>141</v>
      </c>
      <c r="AL107" s="4">
        <f>'Raw Data'!AL1355</f>
        <v>3.3</v>
      </c>
      <c r="AM107" s="4">
        <f>'Raw Data'!AM1355</f>
        <v>195</v>
      </c>
      <c r="AN107" s="4" t="str">
        <f>'Raw Data'!AN1355</f>
        <v>n/a</v>
      </c>
      <c r="AO107" s="4">
        <f>'Raw Data'!AO1355</f>
        <v>2</v>
      </c>
      <c r="AP107" s="5">
        <f>'Raw Data'!AP1355</f>
        <v>0.62320601851851853</v>
      </c>
      <c r="AQ107" s="4">
        <f>'Raw Data'!AQ1355</f>
        <v>47.164127000000001</v>
      </c>
      <c r="AR107" s="4">
        <f>'Raw Data'!AR1355</f>
        <v>-88.489682000000002</v>
      </c>
      <c r="AS107" s="4">
        <f>'Raw Data'!AS1355</f>
        <v>321</v>
      </c>
      <c r="AT107" s="4">
        <f>'Raw Data'!AT1355</f>
        <v>27.8</v>
      </c>
      <c r="AU107" s="4">
        <f>'Raw Data'!AU1355</f>
        <v>12</v>
      </c>
      <c r="AV107" s="4">
        <f>'Raw Data'!AV1355</f>
        <v>10</v>
      </c>
      <c r="AW107" s="4" t="str">
        <f>'Raw Data'!AW1355</f>
        <v>0x4b66000</v>
      </c>
      <c r="AX107" s="4">
        <f>'Raw Data'!AX1355</f>
        <v>0.9</v>
      </c>
      <c r="AY107" s="4">
        <f>'Raw Data'!AY1355</f>
        <v>1.1000000000000001</v>
      </c>
      <c r="AZ107" s="4">
        <f>'Raw Data'!AZ1355</f>
        <v>2.1</v>
      </c>
      <c r="BA107" s="4">
        <f>'Raw Data'!BA1355</f>
        <v>14.023</v>
      </c>
      <c r="BB107" s="4">
        <f>'Raw Data'!BB1355</f>
        <v>9.48</v>
      </c>
      <c r="BC107" s="4">
        <f>'Raw Data'!BC1355</f>
        <v>0.68</v>
      </c>
      <c r="BD107" s="4">
        <f>'Raw Data'!BD1355</f>
        <v>22.658999999999999</v>
      </c>
      <c r="BE107" s="4">
        <f>'Raw Data'!BE1355</f>
        <v>1111.7080000000001</v>
      </c>
      <c r="BF107" s="4">
        <f>'Raw Data'!BF1355</f>
        <v>1182.71</v>
      </c>
      <c r="BG107" s="4">
        <f>'Raw Data'!BG1355</f>
        <v>0.13</v>
      </c>
      <c r="BH107" s="4">
        <f>'Raw Data'!BH1355</f>
        <v>0.41199999999999998</v>
      </c>
      <c r="BI107" s="4">
        <f>'Raw Data'!BI1355</f>
        <v>0.54100000000000004</v>
      </c>
      <c r="BJ107" s="4">
        <f>'Raw Data'!BJ1355</f>
        <v>9.9000000000000005E-2</v>
      </c>
      <c r="BK107" s="4">
        <f>'Raw Data'!BK1355</f>
        <v>0.313</v>
      </c>
      <c r="BL107" s="4">
        <f>'Raw Data'!BL1355</f>
        <v>0.41199999999999998</v>
      </c>
      <c r="BM107" s="4">
        <f>'Raw Data'!BM1355</f>
        <v>20.057300000000001</v>
      </c>
      <c r="BN107" s="4">
        <f>'Raw Data'!BN1355</f>
        <v>0</v>
      </c>
      <c r="BO107" s="4">
        <f>'Raw Data'!BO1355</f>
        <v>0</v>
      </c>
      <c r="BP107" s="4">
        <f>'Raw Data'!BP1355</f>
        <v>0</v>
      </c>
      <c r="BQ107" s="4">
        <f>'Raw Data'!BQ1355</f>
        <v>0</v>
      </c>
      <c r="BR107" s="4">
        <f>'Raw Data'!BR1355</f>
        <v>0.62735099999999999</v>
      </c>
      <c r="BS107" s="4">
        <f>'Raw Data'!BS1355</f>
        <v>-5</v>
      </c>
      <c r="BT107" s="4">
        <f>'Raw Data'!BT1355</f>
        <v>0.177811</v>
      </c>
      <c r="BU107" s="4">
        <f>'Raw Data'!BU1355</f>
        <v>15.330899</v>
      </c>
      <c r="BV107" s="4">
        <f>'Raw Data'!BV1355</f>
        <v>3.5917780000000001</v>
      </c>
      <c r="BW107" s="4">
        <f t="shared" si="14"/>
        <v>4.0504235158000004</v>
      </c>
      <c r="BY107" s="4">
        <f t="shared" si="15"/>
        <v>12561.047019267604</v>
      </c>
      <c r="BZ107" s="4">
        <f t="shared" si="16"/>
        <v>13363.289568985731</v>
      </c>
      <c r="CA107" s="4">
        <f t="shared" si="17"/>
        <v>1.1185883837370001</v>
      </c>
      <c r="CB107" s="4">
        <f t="shared" si="18"/>
        <v>226.62487665785991</v>
      </c>
    </row>
    <row r="108" spans="1:80" x14ac:dyDescent="0.25">
      <c r="A108" s="2">
        <f>'Raw Data'!A1356</f>
        <v>42070</v>
      </c>
      <c r="B108" s="3">
        <f>'Raw Data'!B1356</f>
        <v>3.9847222222222221E-2</v>
      </c>
      <c r="C108" s="4">
        <f>'Raw Data'!C1356</f>
        <v>7.01</v>
      </c>
      <c r="D108" s="4">
        <f>'Raw Data'!D1356</f>
        <v>12.660600000000001</v>
      </c>
      <c r="E108" s="4">
        <f>'Raw Data'!E1356</f>
        <v>126605.8333</v>
      </c>
      <c r="F108" s="4">
        <f>'Raw Data'!F1356</f>
        <v>9.1</v>
      </c>
      <c r="G108" s="4">
        <f>'Raw Data'!G1356</f>
        <v>59.6</v>
      </c>
      <c r="H108" s="4">
        <f>'Raw Data'!H1356</f>
        <v>3669.1</v>
      </c>
      <c r="I108" s="4">
        <f>'Raw Data'!I1356</f>
        <v>0</v>
      </c>
      <c r="J108" s="4">
        <f>'Raw Data'!J1356</f>
        <v>0</v>
      </c>
      <c r="K108" s="4">
        <f>'Raw Data'!K1356</f>
        <v>0.81030000000000002</v>
      </c>
      <c r="L108" s="4">
        <f>'Raw Data'!L1356</f>
        <v>5.6803999999999997</v>
      </c>
      <c r="M108" s="4">
        <f>'Raw Data'!M1356</f>
        <v>10.259399999999999</v>
      </c>
      <c r="N108" s="4">
        <f>'Raw Data'!N1356</f>
        <v>7.3436000000000003</v>
      </c>
      <c r="O108" s="4">
        <f>'Raw Data'!O1356</f>
        <v>48.296100000000003</v>
      </c>
      <c r="P108" s="4">
        <f>'Raw Data'!P1356</f>
        <v>55.6</v>
      </c>
      <c r="Q108" s="4">
        <f>'Raw Data'!Q1356</f>
        <v>5.5923999999999996</v>
      </c>
      <c r="R108" s="4">
        <f>'Raw Data'!R1356</f>
        <v>36.779000000000003</v>
      </c>
      <c r="S108" s="4">
        <f>'Raw Data'!S1356</f>
        <v>42.4</v>
      </c>
      <c r="T108" s="4">
        <f>'Raw Data'!T1356</f>
        <v>3669.1325999999999</v>
      </c>
      <c r="U108" s="4">
        <f>'Raw Data'!U1356</f>
        <v>0</v>
      </c>
      <c r="V108" s="4">
        <f>'Raw Data'!V1356</f>
        <v>0</v>
      </c>
      <c r="W108" s="4">
        <f>'Raw Data'!W1356</f>
        <v>0</v>
      </c>
      <c r="X108" s="4">
        <f>'Raw Data'!X1356</f>
        <v>0</v>
      </c>
      <c r="Y108" s="4">
        <f>'Raw Data'!Y1356</f>
        <v>12.3</v>
      </c>
      <c r="Z108" s="4">
        <f>'Raw Data'!Z1356</f>
        <v>861</v>
      </c>
      <c r="AA108" s="4">
        <f>'Raw Data'!AA1356</f>
        <v>881</v>
      </c>
      <c r="AB108" s="4">
        <f>'Raw Data'!AB1356</f>
        <v>818</v>
      </c>
      <c r="AC108" s="4">
        <f>'Raw Data'!AC1356</f>
        <v>52</v>
      </c>
      <c r="AD108" s="4">
        <f>'Raw Data'!AD1356</f>
        <v>8.3699999999999992</v>
      </c>
      <c r="AE108" s="4">
        <f>'Raw Data'!AE1356</f>
        <v>0.19</v>
      </c>
      <c r="AF108" s="4">
        <f>'Raw Data'!AF1356</f>
        <v>978</v>
      </c>
      <c r="AG108" s="4">
        <f>'Raw Data'!AG1356</f>
        <v>-7</v>
      </c>
      <c r="AH108" s="4">
        <f>'Raw Data'!AH1356</f>
        <v>14</v>
      </c>
      <c r="AI108" s="4">
        <f>'Raw Data'!AI1356</f>
        <v>29</v>
      </c>
      <c r="AJ108" s="4">
        <f>'Raw Data'!AJ1356</f>
        <v>192</v>
      </c>
      <c r="AK108" s="4">
        <f>'Raw Data'!AK1356</f>
        <v>141</v>
      </c>
      <c r="AL108" s="4">
        <f>'Raw Data'!AL1356</f>
        <v>3.5</v>
      </c>
      <c r="AM108" s="4">
        <f>'Raw Data'!AM1356</f>
        <v>195</v>
      </c>
      <c r="AN108" s="4" t="str">
        <f>'Raw Data'!AN1356</f>
        <v>n/a</v>
      </c>
      <c r="AO108" s="4">
        <f>'Raw Data'!AO1356</f>
        <v>2</v>
      </c>
      <c r="AP108" s="5">
        <f>'Raw Data'!AP1356</f>
        <v>0.62321759259259257</v>
      </c>
      <c r="AQ108" s="4">
        <f>'Raw Data'!AQ1356</f>
        <v>47.164046999999997</v>
      </c>
      <c r="AR108" s="4">
        <f>'Raw Data'!AR1356</f>
        <v>-88.489801999999997</v>
      </c>
      <c r="AS108" s="4">
        <f>'Raw Data'!AS1356</f>
        <v>320.5</v>
      </c>
      <c r="AT108" s="4">
        <f>'Raw Data'!AT1356</f>
        <v>29.9</v>
      </c>
      <c r="AU108" s="4">
        <f>'Raw Data'!AU1356</f>
        <v>12</v>
      </c>
      <c r="AV108" s="4">
        <f>'Raw Data'!AV1356</f>
        <v>10</v>
      </c>
      <c r="AW108" s="4" t="str">
        <f>'Raw Data'!AW1356</f>
        <v>0x4b66000</v>
      </c>
      <c r="AX108" s="4">
        <f>'Raw Data'!AX1356</f>
        <v>0.96193799999999996</v>
      </c>
      <c r="AY108" s="4">
        <f>'Raw Data'!AY1356</f>
        <v>1.174326</v>
      </c>
      <c r="AZ108" s="4">
        <f>'Raw Data'!AZ1356</f>
        <v>2.1743260000000002</v>
      </c>
      <c r="BA108" s="4">
        <f>'Raw Data'!BA1356</f>
        <v>14.023</v>
      </c>
      <c r="BB108" s="4">
        <f>'Raw Data'!BB1356</f>
        <v>9.2100000000000009</v>
      </c>
      <c r="BC108" s="4">
        <f>'Raw Data'!BC1356</f>
        <v>0.66</v>
      </c>
      <c r="BD108" s="4">
        <f>'Raw Data'!BD1356</f>
        <v>23.405000000000001</v>
      </c>
      <c r="BE108" s="4">
        <f>'Raw Data'!BE1356</f>
        <v>1055.662</v>
      </c>
      <c r="BF108" s="4">
        <f>'Raw Data'!BF1356</f>
        <v>1213.5119999999999</v>
      </c>
      <c r="BG108" s="4">
        <f>'Raw Data'!BG1356</f>
        <v>0.14299999999999999</v>
      </c>
      <c r="BH108" s="4">
        <f>'Raw Data'!BH1356</f>
        <v>0.94</v>
      </c>
      <c r="BI108" s="4">
        <f>'Raw Data'!BI1356</f>
        <v>1.083</v>
      </c>
      <c r="BJ108" s="4">
        <f>'Raw Data'!BJ1356</f>
        <v>0.109</v>
      </c>
      <c r="BK108" s="4">
        <f>'Raw Data'!BK1356</f>
        <v>0.71599999999999997</v>
      </c>
      <c r="BL108" s="4">
        <f>'Raw Data'!BL1356</f>
        <v>0.82499999999999996</v>
      </c>
      <c r="BM108" s="4">
        <f>'Raw Data'!BM1356</f>
        <v>22.549199999999999</v>
      </c>
      <c r="BN108" s="4">
        <f>'Raw Data'!BN1356</f>
        <v>0</v>
      </c>
      <c r="BO108" s="4">
        <f>'Raw Data'!BO1356</f>
        <v>0</v>
      </c>
      <c r="BP108" s="4">
        <f>'Raw Data'!BP1356</f>
        <v>0</v>
      </c>
      <c r="BQ108" s="4">
        <f>'Raw Data'!BQ1356</f>
        <v>0</v>
      </c>
      <c r="BR108" s="4">
        <f>'Raw Data'!BR1356</f>
        <v>0.59401700000000002</v>
      </c>
      <c r="BS108" s="4">
        <f>'Raw Data'!BS1356</f>
        <v>-5</v>
      </c>
      <c r="BT108" s="4">
        <f>'Raw Data'!BT1356</f>
        <v>0.178811</v>
      </c>
      <c r="BU108" s="4">
        <f>'Raw Data'!BU1356</f>
        <v>14.516291000000001</v>
      </c>
      <c r="BV108" s="4">
        <f>'Raw Data'!BV1356</f>
        <v>3.6119819999999998</v>
      </c>
      <c r="BW108" s="4">
        <f t="shared" si="14"/>
        <v>3.8352040822000002</v>
      </c>
      <c r="BY108" s="4">
        <f t="shared" si="15"/>
        <v>11294.006733966155</v>
      </c>
      <c r="BZ108" s="4">
        <f t="shared" si="16"/>
        <v>12982.765979782103</v>
      </c>
      <c r="CA108" s="4">
        <f t="shared" si="17"/>
        <v>1.1661372049030001</v>
      </c>
      <c r="CB108" s="4">
        <f t="shared" si="18"/>
        <v>241.2427620256764</v>
      </c>
    </row>
    <row r="109" spans="1:80" x14ac:dyDescent="0.25">
      <c r="A109" s="2">
        <f>'Raw Data'!A1357</f>
        <v>42070</v>
      </c>
      <c r="B109" s="3">
        <f>'Raw Data'!B1357</f>
        <v>3.9858796296296302E-2</v>
      </c>
      <c r="C109" s="4">
        <f>'Raw Data'!C1357</f>
        <v>6.99</v>
      </c>
      <c r="D109" s="4">
        <f>'Raw Data'!D1357</f>
        <v>12.6187</v>
      </c>
      <c r="E109" s="4">
        <f>'Raw Data'!E1357</f>
        <v>126187.371</v>
      </c>
      <c r="F109" s="4">
        <f>'Raw Data'!F1357</f>
        <v>9.3000000000000007</v>
      </c>
      <c r="G109" s="4">
        <f>'Raw Data'!G1357</f>
        <v>26.5</v>
      </c>
      <c r="H109" s="4">
        <f>'Raw Data'!H1357</f>
        <v>3362.8</v>
      </c>
      <c r="I109" s="4">
        <f>'Raw Data'!I1357</f>
        <v>0</v>
      </c>
      <c r="J109" s="4">
        <f>'Raw Data'!J1357</f>
        <v>0</v>
      </c>
      <c r="K109" s="4">
        <f>'Raw Data'!K1357</f>
        <v>0.81120000000000003</v>
      </c>
      <c r="L109" s="4">
        <f>'Raw Data'!L1357</f>
        <v>5.6706000000000003</v>
      </c>
      <c r="M109" s="4">
        <f>'Raw Data'!M1357</f>
        <v>10.236800000000001</v>
      </c>
      <c r="N109" s="4">
        <f>'Raw Data'!N1357</f>
        <v>7.5361000000000002</v>
      </c>
      <c r="O109" s="4">
        <f>'Raw Data'!O1357</f>
        <v>21.538399999999999</v>
      </c>
      <c r="P109" s="4">
        <f>'Raw Data'!P1357</f>
        <v>29.1</v>
      </c>
      <c r="Q109" s="4">
        <f>'Raw Data'!Q1357</f>
        <v>5.7389999999999999</v>
      </c>
      <c r="R109" s="4">
        <f>'Raw Data'!R1357</f>
        <v>16.402000000000001</v>
      </c>
      <c r="S109" s="4">
        <f>'Raw Data'!S1357</f>
        <v>22.1</v>
      </c>
      <c r="T109" s="4">
        <f>'Raw Data'!T1357</f>
        <v>3362.8047000000001</v>
      </c>
      <c r="U109" s="4">
        <f>'Raw Data'!U1357</f>
        <v>0</v>
      </c>
      <c r="V109" s="4">
        <f>'Raw Data'!V1357</f>
        <v>0</v>
      </c>
      <c r="W109" s="4">
        <f>'Raw Data'!W1357</f>
        <v>0</v>
      </c>
      <c r="X109" s="4">
        <f>'Raw Data'!X1357</f>
        <v>0</v>
      </c>
      <c r="Y109" s="4">
        <f>'Raw Data'!Y1357</f>
        <v>12.3</v>
      </c>
      <c r="Z109" s="4">
        <f>'Raw Data'!Z1357</f>
        <v>862</v>
      </c>
      <c r="AA109" s="4">
        <f>'Raw Data'!AA1357</f>
        <v>882</v>
      </c>
      <c r="AB109" s="4">
        <f>'Raw Data'!AB1357</f>
        <v>817</v>
      </c>
      <c r="AC109" s="4">
        <f>'Raw Data'!AC1357</f>
        <v>52</v>
      </c>
      <c r="AD109" s="4">
        <f>'Raw Data'!AD1357</f>
        <v>8.3699999999999992</v>
      </c>
      <c r="AE109" s="4">
        <f>'Raw Data'!AE1357</f>
        <v>0.19</v>
      </c>
      <c r="AF109" s="4">
        <f>'Raw Data'!AF1357</f>
        <v>978</v>
      </c>
      <c r="AG109" s="4">
        <f>'Raw Data'!AG1357</f>
        <v>-7</v>
      </c>
      <c r="AH109" s="4">
        <f>'Raw Data'!AH1357</f>
        <v>14</v>
      </c>
      <c r="AI109" s="4">
        <f>'Raw Data'!AI1357</f>
        <v>29</v>
      </c>
      <c r="AJ109" s="4">
        <f>'Raw Data'!AJ1357</f>
        <v>192</v>
      </c>
      <c r="AK109" s="4">
        <f>'Raw Data'!AK1357</f>
        <v>141</v>
      </c>
      <c r="AL109" s="4">
        <f>'Raw Data'!AL1357</f>
        <v>3.4</v>
      </c>
      <c r="AM109" s="4">
        <f>'Raw Data'!AM1357</f>
        <v>195</v>
      </c>
      <c r="AN109" s="4" t="str">
        <f>'Raw Data'!AN1357</f>
        <v>n/a</v>
      </c>
      <c r="AO109" s="4">
        <f>'Raw Data'!AO1357</f>
        <v>2</v>
      </c>
      <c r="AP109" s="5">
        <f>'Raw Data'!AP1357</f>
        <v>0.62321759259259257</v>
      </c>
      <c r="AQ109" s="4">
        <f>'Raw Data'!AQ1357</f>
        <v>47.164034999999998</v>
      </c>
      <c r="AR109" s="4">
        <f>'Raw Data'!AR1357</f>
        <v>-88.489818999999997</v>
      </c>
      <c r="AS109" s="4">
        <f>'Raw Data'!AS1357</f>
        <v>320.39999999999998</v>
      </c>
      <c r="AT109" s="4">
        <f>'Raw Data'!AT1357</f>
        <v>31.1</v>
      </c>
      <c r="AU109" s="4">
        <f>'Raw Data'!AU1357</f>
        <v>12</v>
      </c>
      <c r="AV109" s="4">
        <f>'Raw Data'!AV1357</f>
        <v>10</v>
      </c>
      <c r="AW109" s="4" t="str">
        <f>'Raw Data'!AW1357</f>
        <v>0x4b66000</v>
      </c>
      <c r="AX109" s="4">
        <f>'Raw Data'!AX1357</f>
        <v>1.412288</v>
      </c>
      <c r="AY109" s="4">
        <f>'Raw Data'!AY1357</f>
        <v>1.6139859999999999</v>
      </c>
      <c r="AZ109" s="4">
        <f>'Raw Data'!AZ1357</f>
        <v>2.712288</v>
      </c>
      <c r="BA109" s="4">
        <f>'Raw Data'!BA1357</f>
        <v>14.023</v>
      </c>
      <c r="BB109" s="4">
        <f>'Raw Data'!BB1357</f>
        <v>9.26</v>
      </c>
      <c r="BC109" s="4">
        <f>'Raw Data'!BC1357</f>
        <v>0.66</v>
      </c>
      <c r="BD109" s="4">
        <f>'Raw Data'!BD1357</f>
        <v>23.268000000000001</v>
      </c>
      <c r="BE109" s="4">
        <f>'Raw Data'!BE1357</f>
        <v>1057.933</v>
      </c>
      <c r="BF109" s="4">
        <f>'Raw Data'!BF1357</f>
        <v>1215.5530000000001</v>
      </c>
      <c r="BG109" s="4">
        <f>'Raw Data'!BG1357</f>
        <v>0.14699999999999999</v>
      </c>
      <c r="BH109" s="4">
        <f>'Raw Data'!BH1357</f>
        <v>0.42099999999999999</v>
      </c>
      <c r="BI109" s="4">
        <f>'Raw Data'!BI1357</f>
        <v>0.56799999999999995</v>
      </c>
      <c r="BJ109" s="4">
        <f>'Raw Data'!BJ1357</f>
        <v>0.112</v>
      </c>
      <c r="BK109" s="4">
        <f>'Raw Data'!BK1357</f>
        <v>0.32</v>
      </c>
      <c r="BL109" s="4">
        <f>'Raw Data'!BL1357</f>
        <v>0.433</v>
      </c>
      <c r="BM109" s="4">
        <f>'Raw Data'!BM1357</f>
        <v>20.7469</v>
      </c>
      <c r="BN109" s="4">
        <f>'Raw Data'!BN1357</f>
        <v>0</v>
      </c>
      <c r="BO109" s="4">
        <f>'Raw Data'!BO1357</f>
        <v>0</v>
      </c>
      <c r="BP109" s="4">
        <f>'Raw Data'!BP1357</f>
        <v>0</v>
      </c>
      <c r="BQ109" s="4">
        <f>'Raw Data'!BQ1357</f>
        <v>0</v>
      </c>
      <c r="BR109" s="4">
        <f>'Raw Data'!BR1357</f>
        <v>0.54980099999999998</v>
      </c>
      <c r="BS109" s="4">
        <f>'Raw Data'!BS1357</f>
        <v>-5</v>
      </c>
      <c r="BT109" s="4">
        <f>'Raw Data'!BT1357</f>
        <v>0.17818600000000001</v>
      </c>
      <c r="BU109" s="4">
        <f>'Raw Data'!BU1357</f>
        <v>13.435767</v>
      </c>
      <c r="BV109" s="4">
        <f>'Raw Data'!BV1357</f>
        <v>3.5993520000000001</v>
      </c>
      <c r="BW109" s="4">
        <f t="shared" si="14"/>
        <v>3.5497296413999999</v>
      </c>
      <c r="BY109" s="4">
        <f t="shared" si="15"/>
        <v>10475.822130443306</v>
      </c>
      <c r="BZ109" s="4">
        <f t="shared" si="16"/>
        <v>12036.600633619288</v>
      </c>
      <c r="CA109" s="4">
        <f t="shared" si="17"/>
        <v>1.1090419512480001</v>
      </c>
      <c r="CB109" s="4">
        <f t="shared" si="18"/>
        <v>205.43912909238512</v>
      </c>
    </row>
    <row r="110" spans="1:80" x14ac:dyDescent="0.25">
      <c r="A110" s="2">
        <f>'Raw Data'!A1358</f>
        <v>42070</v>
      </c>
      <c r="B110" s="3">
        <f>'Raw Data'!B1358</f>
        <v>3.9870370370370369E-2</v>
      </c>
      <c r="C110" s="4">
        <f>'Raw Data'!C1358</f>
        <v>6.99</v>
      </c>
      <c r="D110" s="4">
        <f>'Raw Data'!D1358</f>
        <v>12.5746</v>
      </c>
      <c r="E110" s="4">
        <f>'Raw Data'!E1358</f>
        <v>125746.4393</v>
      </c>
      <c r="F110" s="4">
        <f>'Raw Data'!F1358</f>
        <v>9.1999999999999993</v>
      </c>
      <c r="G110" s="4">
        <f>'Raw Data'!G1358</f>
        <v>19.600000000000001</v>
      </c>
      <c r="H110" s="4">
        <f>'Raw Data'!H1358</f>
        <v>3280.5</v>
      </c>
      <c r="I110" s="4">
        <f>'Raw Data'!I1358</f>
        <v>0</v>
      </c>
      <c r="J110" s="4">
        <f>'Raw Data'!J1358</f>
        <v>0</v>
      </c>
      <c r="K110" s="4">
        <f>'Raw Data'!K1358</f>
        <v>0.81179999999999997</v>
      </c>
      <c r="L110" s="4">
        <f>'Raw Data'!L1358</f>
        <v>5.6745999999999999</v>
      </c>
      <c r="M110" s="4">
        <f>'Raw Data'!M1358</f>
        <v>10.208399999999999</v>
      </c>
      <c r="N110" s="4">
        <f>'Raw Data'!N1358</f>
        <v>7.4687999999999999</v>
      </c>
      <c r="O110" s="4">
        <f>'Raw Data'!O1358</f>
        <v>15.8916</v>
      </c>
      <c r="P110" s="4">
        <f>'Raw Data'!P1358</f>
        <v>23.4</v>
      </c>
      <c r="Q110" s="4">
        <f>'Raw Data'!Q1358</f>
        <v>5.6877000000000004</v>
      </c>
      <c r="R110" s="4">
        <f>'Raw Data'!R1358</f>
        <v>12.101800000000001</v>
      </c>
      <c r="S110" s="4">
        <f>'Raw Data'!S1358</f>
        <v>17.8</v>
      </c>
      <c r="T110" s="4">
        <f>'Raw Data'!T1358</f>
        <v>3280.5246000000002</v>
      </c>
      <c r="U110" s="4">
        <f>'Raw Data'!U1358</f>
        <v>0</v>
      </c>
      <c r="V110" s="4">
        <f>'Raw Data'!V1358</f>
        <v>0</v>
      </c>
      <c r="W110" s="4">
        <f>'Raw Data'!W1358</f>
        <v>0</v>
      </c>
      <c r="X110" s="4">
        <f>'Raw Data'!X1358</f>
        <v>0</v>
      </c>
      <c r="Y110" s="4">
        <f>'Raw Data'!Y1358</f>
        <v>12.4</v>
      </c>
      <c r="Z110" s="4">
        <f>'Raw Data'!Z1358</f>
        <v>862</v>
      </c>
      <c r="AA110" s="4">
        <f>'Raw Data'!AA1358</f>
        <v>881</v>
      </c>
      <c r="AB110" s="4">
        <f>'Raw Data'!AB1358</f>
        <v>819</v>
      </c>
      <c r="AC110" s="4">
        <f>'Raw Data'!AC1358</f>
        <v>52</v>
      </c>
      <c r="AD110" s="4">
        <f>'Raw Data'!AD1358</f>
        <v>8.3699999999999992</v>
      </c>
      <c r="AE110" s="4">
        <f>'Raw Data'!AE1358</f>
        <v>0.19</v>
      </c>
      <c r="AF110" s="4">
        <f>'Raw Data'!AF1358</f>
        <v>978</v>
      </c>
      <c r="AG110" s="4">
        <f>'Raw Data'!AG1358</f>
        <v>-7</v>
      </c>
      <c r="AH110" s="4">
        <f>'Raw Data'!AH1358</f>
        <v>14</v>
      </c>
      <c r="AI110" s="4">
        <f>'Raw Data'!AI1358</f>
        <v>29</v>
      </c>
      <c r="AJ110" s="4">
        <f>'Raw Data'!AJ1358</f>
        <v>192</v>
      </c>
      <c r="AK110" s="4">
        <f>'Raw Data'!AK1358</f>
        <v>141</v>
      </c>
      <c r="AL110" s="4">
        <f>'Raw Data'!AL1358</f>
        <v>3.5</v>
      </c>
      <c r="AM110" s="4">
        <f>'Raw Data'!AM1358</f>
        <v>195</v>
      </c>
      <c r="AN110" s="4" t="str">
        <f>'Raw Data'!AN1358</f>
        <v>n/a</v>
      </c>
      <c r="AO110" s="4">
        <f>'Raw Data'!AO1358</f>
        <v>2</v>
      </c>
      <c r="AP110" s="5">
        <f>'Raw Data'!AP1358</f>
        <v>0.62322916666666661</v>
      </c>
      <c r="AQ110" s="4">
        <f>'Raw Data'!AQ1358</f>
        <v>47.163939999999997</v>
      </c>
      <c r="AR110" s="4">
        <f>'Raw Data'!AR1358</f>
        <v>-88.489953999999997</v>
      </c>
      <c r="AS110" s="4">
        <f>'Raw Data'!AS1358</f>
        <v>319.89999999999998</v>
      </c>
      <c r="AT110" s="4">
        <f>'Raw Data'!AT1358</f>
        <v>31.1</v>
      </c>
      <c r="AU110" s="4">
        <f>'Raw Data'!AU1358</f>
        <v>12</v>
      </c>
      <c r="AV110" s="4">
        <f>'Raw Data'!AV1358</f>
        <v>10</v>
      </c>
      <c r="AW110" s="4" t="str">
        <f>'Raw Data'!AW1358</f>
        <v>0x4b66000</v>
      </c>
      <c r="AX110" s="4">
        <f>'Raw Data'!AX1358</f>
        <v>1.5</v>
      </c>
      <c r="AY110" s="4">
        <f>'Raw Data'!AY1358</f>
        <v>1</v>
      </c>
      <c r="AZ110" s="4">
        <f>'Raw Data'!AZ1358</f>
        <v>2.8</v>
      </c>
      <c r="BA110" s="4">
        <f>'Raw Data'!BA1358</f>
        <v>14.023</v>
      </c>
      <c r="BB110" s="4">
        <f>'Raw Data'!BB1358</f>
        <v>9.2899999999999991</v>
      </c>
      <c r="BC110" s="4">
        <f>'Raw Data'!BC1358</f>
        <v>0.66</v>
      </c>
      <c r="BD110" s="4">
        <f>'Raw Data'!BD1358</f>
        <v>23.18</v>
      </c>
      <c r="BE110" s="4">
        <f>'Raw Data'!BE1358</f>
        <v>1060.827</v>
      </c>
      <c r="BF110" s="4">
        <f>'Raw Data'!BF1358</f>
        <v>1214.6189999999999</v>
      </c>
      <c r="BG110" s="4">
        <f>'Raw Data'!BG1358</f>
        <v>0.14599999999999999</v>
      </c>
      <c r="BH110" s="4">
        <f>'Raw Data'!BH1358</f>
        <v>0.311</v>
      </c>
      <c r="BI110" s="4">
        <f>'Raw Data'!BI1358</f>
        <v>0.45700000000000002</v>
      </c>
      <c r="BJ110" s="4">
        <f>'Raw Data'!BJ1358</f>
        <v>0.111</v>
      </c>
      <c r="BK110" s="4">
        <f>'Raw Data'!BK1358</f>
        <v>0.23699999999999999</v>
      </c>
      <c r="BL110" s="4">
        <f>'Raw Data'!BL1358</f>
        <v>0.34799999999999998</v>
      </c>
      <c r="BM110" s="4">
        <f>'Raw Data'!BM1358</f>
        <v>20.280100000000001</v>
      </c>
      <c r="BN110" s="4">
        <f>'Raw Data'!BN1358</f>
        <v>0</v>
      </c>
      <c r="BO110" s="4">
        <f>'Raw Data'!BO1358</f>
        <v>0</v>
      </c>
      <c r="BP110" s="4">
        <f>'Raw Data'!BP1358</f>
        <v>0</v>
      </c>
      <c r="BQ110" s="4">
        <f>'Raw Data'!BQ1358</f>
        <v>0</v>
      </c>
      <c r="BR110" s="4">
        <f>'Raw Data'!BR1358</f>
        <v>0.54281400000000002</v>
      </c>
      <c r="BS110" s="4">
        <f>'Raw Data'!BS1358</f>
        <v>-5</v>
      </c>
      <c r="BT110" s="4">
        <f>'Raw Data'!BT1358</f>
        <v>0.17962800000000001</v>
      </c>
      <c r="BU110" s="4">
        <f>'Raw Data'!BU1358</f>
        <v>13.265022</v>
      </c>
      <c r="BV110" s="4">
        <f>'Raw Data'!BV1358</f>
        <v>3.6284930000000002</v>
      </c>
      <c r="BW110" s="4">
        <f t="shared" si="14"/>
        <v>3.5046188123999999</v>
      </c>
      <c r="BY110" s="4">
        <f t="shared" si="15"/>
        <v>10370.985504483979</v>
      </c>
      <c r="BZ110" s="4">
        <f t="shared" si="16"/>
        <v>11874.505496627466</v>
      </c>
      <c r="CA110" s="4">
        <f t="shared" si="17"/>
        <v>1.085171654754</v>
      </c>
      <c r="CB110" s="4">
        <f t="shared" si="18"/>
        <v>198.26477185204141</v>
      </c>
    </row>
    <row r="111" spans="1:80" x14ac:dyDescent="0.25">
      <c r="A111" s="2">
        <f>'Raw Data'!A1359</f>
        <v>42070</v>
      </c>
      <c r="B111" s="3">
        <f>'Raw Data'!B1359</f>
        <v>3.9881944444444442E-2</v>
      </c>
      <c r="C111" s="4">
        <f>'Raw Data'!C1359</f>
        <v>6.9939999999999998</v>
      </c>
      <c r="D111" s="4">
        <f>'Raw Data'!D1359</f>
        <v>12.699</v>
      </c>
      <c r="E111" s="4">
        <f>'Raw Data'!E1359</f>
        <v>126989.65029999999</v>
      </c>
      <c r="F111" s="4">
        <f>'Raw Data'!F1359</f>
        <v>9.1</v>
      </c>
      <c r="G111" s="4">
        <f>'Raw Data'!G1359</f>
        <v>17.399999999999999</v>
      </c>
      <c r="H111" s="4">
        <f>'Raw Data'!H1359</f>
        <v>3480.4</v>
      </c>
      <c r="I111" s="4">
        <f>'Raw Data'!I1359</f>
        <v>0</v>
      </c>
      <c r="J111" s="4">
        <f>'Raw Data'!J1359</f>
        <v>0</v>
      </c>
      <c r="K111" s="4">
        <f>'Raw Data'!K1359</f>
        <v>0.81020000000000003</v>
      </c>
      <c r="L111" s="4">
        <f>'Raw Data'!L1359</f>
        <v>5.6668000000000003</v>
      </c>
      <c r="M111" s="4">
        <f>'Raw Data'!M1359</f>
        <v>10.289</v>
      </c>
      <c r="N111" s="4">
        <f>'Raw Data'!N1359</f>
        <v>7.3730000000000002</v>
      </c>
      <c r="O111" s="4">
        <f>'Raw Data'!O1359</f>
        <v>14.089600000000001</v>
      </c>
      <c r="P111" s="4">
        <f>'Raw Data'!P1359</f>
        <v>21.5</v>
      </c>
      <c r="Q111" s="4">
        <f>'Raw Data'!Q1359</f>
        <v>5.6147999999999998</v>
      </c>
      <c r="R111" s="4">
        <f>'Raw Data'!R1359</f>
        <v>10.7296</v>
      </c>
      <c r="S111" s="4">
        <f>'Raw Data'!S1359</f>
        <v>16.3</v>
      </c>
      <c r="T111" s="4">
        <f>'Raw Data'!T1359</f>
        <v>3480.3757000000001</v>
      </c>
      <c r="U111" s="4">
        <f>'Raw Data'!U1359</f>
        <v>0</v>
      </c>
      <c r="V111" s="4">
        <f>'Raw Data'!V1359</f>
        <v>0</v>
      </c>
      <c r="W111" s="4">
        <f>'Raw Data'!W1359</f>
        <v>0</v>
      </c>
      <c r="X111" s="4">
        <f>'Raw Data'!X1359</f>
        <v>0</v>
      </c>
      <c r="Y111" s="4">
        <f>'Raw Data'!Y1359</f>
        <v>12.3</v>
      </c>
      <c r="Z111" s="4">
        <f>'Raw Data'!Z1359</f>
        <v>862</v>
      </c>
      <c r="AA111" s="4">
        <f>'Raw Data'!AA1359</f>
        <v>882</v>
      </c>
      <c r="AB111" s="4">
        <f>'Raw Data'!AB1359</f>
        <v>819</v>
      </c>
      <c r="AC111" s="4">
        <f>'Raw Data'!AC1359</f>
        <v>52</v>
      </c>
      <c r="AD111" s="4">
        <f>'Raw Data'!AD1359</f>
        <v>8.3699999999999992</v>
      </c>
      <c r="AE111" s="4">
        <f>'Raw Data'!AE1359</f>
        <v>0.19</v>
      </c>
      <c r="AF111" s="4">
        <f>'Raw Data'!AF1359</f>
        <v>978</v>
      </c>
      <c r="AG111" s="4">
        <f>'Raw Data'!AG1359</f>
        <v>-7</v>
      </c>
      <c r="AH111" s="4">
        <f>'Raw Data'!AH1359</f>
        <v>14</v>
      </c>
      <c r="AI111" s="4">
        <f>'Raw Data'!AI1359</f>
        <v>29</v>
      </c>
      <c r="AJ111" s="4">
        <f>'Raw Data'!AJ1359</f>
        <v>192</v>
      </c>
      <c r="AK111" s="4">
        <f>'Raw Data'!AK1359</f>
        <v>141</v>
      </c>
      <c r="AL111" s="4">
        <f>'Raw Data'!AL1359</f>
        <v>3.4</v>
      </c>
      <c r="AM111" s="4">
        <f>'Raw Data'!AM1359</f>
        <v>195</v>
      </c>
      <c r="AN111" s="4" t="str">
        <f>'Raw Data'!AN1359</f>
        <v>n/a</v>
      </c>
      <c r="AO111" s="4">
        <f>'Raw Data'!AO1359</f>
        <v>2</v>
      </c>
      <c r="AP111" s="5">
        <f>'Raw Data'!AP1359</f>
        <v>0.62324074074074076</v>
      </c>
      <c r="AQ111" s="4">
        <f>'Raw Data'!AQ1359</f>
        <v>47.163859000000002</v>
      </c>
      <c r="AR111" s="4">
        <f>'Raw Data'!AR1359</f>
        <v>-88.490092000000004</v>
      </c>
      <c r="AS111" s="4">
        <f>'Raw Data'!AS1359</f>
        <v>319.7</v>
      </c>
      <c r="AT111" s="4">
        <f>'Raw Data'!AT1359</f>
        <v>31.2</v>
      </c>
      <c r="AU111" s="4">
        <f>'Raw Data'!AU1359</f>
        <v>12</v>
      </c>
      <c r="AV111" s="4">
        <f>'Raw Data'!AV1359</f>
        <v>10</v>
      </c>
      <c r="AW111" s="4" t="str">
        <f>'Raw Data'!AW1359</f>
        <v>0x4b66000</v>
      </c>
      <c r="AX111" s="4">
        <f>'Raw Data'!AX1359</f>
        <v>1.451648</v>
      </c>
      <c r="AY111" s="4">
        <f>'Raw Data'!AY1359</f>
        <v>1.024176</v>
      </c>
      <c r="AZ111" s="4">
        <f>'Raw Data'!AZ1359</f>
        <v>2.8</v>
      </c>
      <c r="BA111" s="4">
        <f>'Raw Data'!BA1359</f>
        <v>14.023</v>
      </c>
      <c r="BB111" s="4">
        <f>'Raw Data'!BB1359</f>
        <v>9.2100000000000009</v>
      </c>
      <c r="BC111" s="4">
        <f>'Raw Data'!BC1359</f>
        <v>0.66</v>
      </c>
      <c r="BD111" s="4">
        <f>'Raw Data'!BD1359</f>
        <v>23.422999999999998</v>
      </c>
      <c r="BE111" s="4">
        <f>'Raw Data'!BE1359</f>
        <v>1053.318</v>
      </c>
      <c r="BF111" s="4">
        <f>'Raw Data'!BF1359</f>
        <v>1217.229</v>
      </c>
      <c r="BG111" s="4">
        <f>'Raw Data'!BG1359</f>
        <v>0.14399999999999999</v>
      </c>
      <c r="BH111" s="4">
        <f>'Raw Data'!BH1359</f>
        <v>0.27400000000000002</v>
      </c>
      <c r="BI111" s="4">
        <f>'Raw Data'!BI1359</f>
        <v>0.41799999999999998</v>
      </c>
      <c r="BJ111" s="4">
        <f>'Raw Data'!BJ1359</f>
        <v>0.109</v>
      </c>
      <c r="BK111" s="4">
        <f>'Raw Data'!BK1359</f>
        <v>0.20899999999999999</v>
      </c>
      <c r="BL111" s="4">
        <f>'Raw Data'!BL1359</f>
        <v>0.318</v>
      </c>
      <c r="BM111" s="4">
        <f>'Raw Data'!BM1359</f>
        <v>21.392800000000001</v>
      </c>
      <c r="BN111" s="4">
        <f>'Raw Data'!BN1359</f>
        <v>0</v>
      </c>
      <c r="BO111" s="4">
        <f>'Raw Data'!BO1359</f>
        <v>0</v>
      </c>
      <c r="BP111" s="4">
        <f>'Raw Data'!BP1359</f>
        <v>0</v>
      </c>
      <c r="BQ111" s="4">
        <f>'Raw Data'!BQ1359</f>
        <v>0</v>
      </c>
      <c r="BR111" s="4">
        <f>'Raw Data'!BR1359</f>
        <v>0.60724199999999995</v>
      </c>
      <c r="BS111" s="4">
        <f>'Raw Data'!BS1359</f>
        <v>-5</v>
      </c>
      <c r="BT111" s="4">
        <f>'Raw Data'!BT1359</f>
        <v>0.17756</v>
      </c>
      <c r="BU111" s="4">
        <f>'Raw Data'!BU1359</f>
        <v>14.839471</v>
      </c>
      <c r="BV111" s="4">
        <f>'Raw Data'!BV1359</f>
        <v>3.5867209999999998</v>
      </c>
      <c r="BW111" s="4">
        <f t="shared" si="14"/>
        <v>3.9205882381999997</v>
      </c>
      <c r="BY111" s="4">
        <f t="shared" si="15"/>
        <v>11519.812571191385</v>
      </c>
      <c r="BZ111" s="4">
        <f t="shared" si="16"/>
        <v>13312.456386598084</v>
      </c>
      <c r="CA111" s="4">
        <f t="shared" si="17"/>
        <v>1.1920992238429999</v>
      </c>
      <c r="CB111" s="4">
        <f t="shared" si="18"/>
        <v>233.96642454888561</v>
      </c>
    </row>
    <row r="112" spans="1:80" x14ac:dyDescent="0.25">
      <c r="A112" s="2">
        <f>'Raw Data'!A1360</f>
        <v>42070</v>
      </c>
      <c r="B112" s="3">
        <f>'Raw Data'!B1360</f>
        <v>3.9893518518518516E-2</v>
      </c>
      <c r="C112" s="4">
        <f>'Raw Data'!C1360</f>
        <v>7.0209999999999999</v>
      </c>
      <c r="D112" s="4">
        <f>'Raw Data'!D1360</f>
        <v>12.5215</v>
      </c>
      <c r="E112" s="4">
        <f>'Raw Data'!E1360</f>
        <v>125215.375</v>
      </c>
      <c r="F112" s="4">
        <f>'Raw Data'!F1360</f>
        <v>9.1</v>
      </c>
      <c r="G112" s="4">
        <f>'Raw Data'!G1360</f>
        <v>17.100000000000001</v>
      </c>
      <c r="H112" s="4">
        <f>'Raw Data'!H1360</f>
        <v>3410.6</v>
      </c>
      <c r="I112" s="4">
        <f>'Raw Data'!I1360</f>
        <v>0</v>
      </c>
      <c r="J112" s="4">
        <f>'Raw Data'!J1360</f>
        <v>0</v>
      </c>
      <c r="K112" s="4">
        <f>'Raw Data'!K1360</f>
        <v>0.81200000000000006</v>
      </c>
      <c r="L112" s="4">
        <f>'Raw Data'!L1360</f>
        <v>5.7008999999999999</v>
      </c>
      <c r="M112" s="4">
        <f>'Raw Data'!M1360</f>
        <v>10.167899999999999</v>
      </c>
      <c r="N112" s="4">
        <f>'Raw Data'!N1360</f>
        <v>7.3895</v>
      </c>
      <c r="O112" s="4">
        <f>'Raw Data'!O1360</f>
        <v>13.8774</v>
      </c>
      <c r="P112" s="4">
        <f>'Raw Data'!P1360</f>
        <v>21.3</v>
      </c>
      <c r="Q112" s="4">
        <f>'Raw Data'!Q1360</f>
        <v>5.6273</v>
      </c>
      <c r="R112" s="4">
        <f>'Raw Data'!R1360</f>
        <v>10.568</v>
      </c>
      <c r="S112" s="4">
        <f>'Raw Data'!S1360</f>
        <v>16.2</v>
      </c>
      <c r="T112" s="4">
        <f>'Raw Data'!T1360</f>
        <v>3410.62</v>
      </c>
      <c r="U112" s="4">
        <f>'Raw Data'!U1360</f>
        <v>0</v>
      </c>
      <c r="V112" s="4">
        <f>'Raw Data'!V1360</f>
        <v>0</v>
      </c>
      <c r="W112" s="4">
        <f>'Raw Data'!W1360</f>
        <v>0</v>
      </c>
      <c r="X112" s="4">
        <f>'Raw Data'!X1360</f>
        <v>0</v>
      </c>
      <c r="Y112" s="4">
        <f>'Raw Data'!Y1360</f>
        <v>12.3</v>
      </c>
      <c r="Z112" s="4">
        <f>'Raw Data'!Z1360</f>
        <v>862</v>
      </c>
      <c r="AA112" s="4">
        <f>'Raw Data'!AA1360</f>
        <v>883</v>
      </c>
      <c r="AB112" s="4">
        <f>'Raw Data'!AB1360</f>
        <v>819</v>
      </c>
      <c r="AC112" s="4">
        <f>'Raw Data'!AC1360</f>
        <v>52</v>
      </c>
      <c r="AD112" s="4">
        <f>'Raw Data'!AD1360</f>
        <v>8.3699999999999992</v>
      </c>
      <c r="AE112" s="4">
        <f>'Raw Data'!AE1360</f>
        <v>0.19</v>
      </c>
      <c r="AF112" s="4">
        <f>'Raw Data'!AF1360</f>
        <v>978</v>
      </c>
      <c r="AG112" s="4">
        <f>'Raw Data'!AG1360</f>
        <v>-7</v>
      </c>
      <c r="AH112" s="4">
        <f>'Raw Data'!AH1360</f>
        <v>14</v>
      </c>
      <c r="AI112" s="4">
        <f>'Raw Data'!AI1360</f>
        <v>29</v>
      </c>
      <c r="AJ112" s="4">
        <f>'Raw Data'!AJ1360</f>
        <v>192</v>
      </c>
      <c r="AK112" s="4">
        <f>'Raw Data'!AK1360</f>
        <v>141</v>
      </c>
      <c r="AL112" s="4">
        <f>'Raw Data'!AL1360</f>
        <v>3.5</v>
      </c>
      <c r="AM112" s="4">
        <f>'Raw Data'!AM1360</f>
        <v>195</v>
      </c>
      <c r="AN112" s="4" t="str">
        <f>'Raw Data'!AN1360</f>
        <v>n/a</v>
      </c>
      <c r="AO112" s="4">
        <f>'Raw Data'!AO1360</f>
        <v>2</v>
      </c>
      <c r="AP112" s="5">
        <f>'Raw Data'!AP1360</f>
        <v>0.6232523148148148</v>
      </c>
      <c r="AQ112" s="4">
        <f>'Raw Data'!AQ1360</f>
        <v>47.163791000000003</v>
      </c>
      <c r="AR112" s="4">
        <f>'Raw Data'!AR1360</f>
        <v>-88.490252999999996</v>
      </c>
      <c r="AS112" s="4">
        <f>'Raw Data'!AS1360</f>
        <v>319.60000000000002</v>
      </c>
      <c r="AT112" s="4">
        <f>'Raw Data'!AT1360</f>
        <v>31.2</v>
      </c>
      <c r="AU112" s="4">
        <f>'Raw Data'!AU1360</f>
        <v>12</v>
      </c>
      <c r="AV112" s="4">
        <f>'Raw Data'!AV1360</f>
        <v>10</v>
      </c>
      <c r="AW112" s="4" t="str">
        <f>'Raw Data'!AW1360</f>
        <v>0x4b66000</v>
      </c>
      <c r="AX112" s="4">
        <f>'Raw Data'!AX1360</f>
        <v>1.1479520000000001</v>
      </c>
      <c r="AY112" s="4">
        <f>'Raw Data'!AY1360</f>
        <v>1.2599400000000001</v>
      </c>
      <c r="AZ112" s="4">
        <f>'Raw Data'!AZ1360</f>
        <v>2.871928</v>
      </c>
      <c r="BA112" s="4">
        <f>'Raw Data'!BA1360</f>
        <v>14.023</v>
      </c>
      <c r="BB112" s="4">
        <f>'Raw Data'!BB1360</f>
        <v>9.3000000000000007</v>
      </c>
      <c r="BC112" s="4">
        <f>'Raw Data'!BC1360</f>
        <v>0.66</v>
      </c>
      <c r="BD112" s="4">
        <f>'Raw Data'!BD1360</f>
        <v>23.146999999999998</v>
      </c>
      <c r="BE112" s="4">
        <f>'Raw Data'!BE1360</f>
        <v>1065.816</v>
      </c>
      <c r="BF112" s="4">
        <f>'Raw Data'!BF1360</f>
        <v>1209.894</v>
      </c>
      <c r="BG112" s="4">
        <f>'Raw Data'!BG1360</f>
        <v>0.14499999999999999</v>
      </c>
      <c r="BH112" s="4">
        <f>'Raw Data'!BH1360</f>
        <v>0.27200000000000002</v>
      </c>
      <c r="BI112" s="4">
        <f>'Raw Data'!BI1360</f>
        <v>0.41599999999999998</v>
      </c>
      <c r="BJ112" s="4">
        <f>'Raw Data'!BJ1360</f>
        <v>0.11</v>
      </c>
      <c r="BK112" s="4">
        <f>'Raw Data'!BK1360</f>
        <v>0.20699999999999999</v>
      </c>
      <c r="BL112" s="4">
        <f>'Raw Data'!BL1360</f>
        <v>0.317</v>
      </c>
      <c r="BM112" s="4">
        <f>'Raw Data'!BM1360</f>
        <v>21.085799999999999</v>
      </c>
      <c r="BN112" s="4">
        <f>'Raw Data'!BN1360</f>
        <v>0</v>
      </c>
      <c r="BO112" s="4">
        <f>'Raw Data'!BO1360</f>
        <v>0</v>
      </c>
      <c r="BP112" s="4">
        <f>'Raw Data'!BP1360</f>
        <v>0</v>
      </c>
      <c r="BQ112" s="4">
        <f>'Raw Data'!BQ1360</f>
        <v>0</v>
      </c>
      <c r="BR112" s="4">
        <f>'Raw Data'!BR1360</f>
        <v>0.53996900000000003</v>
      </c>
      <c r="BS112" s="4">
        <f>'Raw Data'!BS1360</f>
        <v>-5</v>
      </c>
      <c r="BT112" s="4">
        <f>'Raw Data'!BT1360</f>
        <v>0.17699999999999999</v>
      </c>
      <c r="BU112" s="4">
        <f>'Raw Data'!BU1360</f>
        <v>13.195494</v>
      </c>
      <c r="BV112" s="4">
        <f>'Raw Data'!BV1360</f>
        <v>3.5754000000000001</v>
      </c>
      <c r="BW112" s="4">
        <f t="shared" si="14"/>
        <v>3.4862495147999999</v>
      </c>
      <c r="BY112" s="4">
        <f t="shared" si="15"/>
        <v>10365.144882597649</v>
      </c>
      <c r="BZ112" s="4">
        <f t="shared" si="16"/>
        <v>11766.314825997732</v>
      </c>
      <c r="CA112" s="4">
        <f t="shared" si="17"/>
        <v>1.0697586985800001</v>
      </c>
      <c r="CB112" s="4">
        <f t="shared" si="18"/>
        <v>205.06107242289241</v>
      </c>
    </row>
    <row r="113" spans="1:80" x14ac:dyDescent="0.25">
      <c r="A113" s="2">
        <f>'Raw Data'!A1361</f>
        <v>42070</v>
      </c>
      <c r="B113" s="3">
        <f>'Raw Data'!B1361</f>
        <v>3.9905092592592589E-2</v>
      </c>
      <c r="C113" s="4">
        <f>'Raw Data'!C1361</f>
        <v>7.07</v>
      </c>
      <c r="D113" s="4">
        <f>'Raw Data'!D1361</f>
        <v>12.5684</v>
      </c>
      <c r="E113" s="4">
        <f>'Raw Data'!E1361</f>
        <v>125683.6661</v>
      </c>
      <c r="F113" s="4">
        <f>'Raw Data'!F1361</f>
        <v>9.1</v>
      </c>
      <c r="G113" s="4">
        <f>'Raw Data'!G1361</f>
        <v>17</v>
      </c>
      <c r="H113" s="4">
        <f>'Raw Data'!H1361</f>
        <v>3218.9</v>
      </c>
      <c r="I113" s="4">
        <f>'Raw Data'!I1361</f>
        <v>0</v>
      </c>
      <c r="J113" s="4">
        <f>'Raw Data'!J1361</f>
        <v>0</v>
      </c>
      <c r="K113" s="4">
        <f>'Raw Data'!K1361</f>
        <v>0.81140000000000001</v>
      </c>
      <c r="L113" s="4">
        <f>'Raw Data'!L1361</f>
        <v>5.7370999999999999</v>
      </c>
      <c r="M113" s="4">
        <f>'Raw Data'!M1361</f>
        <v>10.198499999999999</v>
      </c>
      <c r="N113" s="4">
        <f>'Raw Data'!N1361</f>
        <v>7.3841000000000001</v>
      </c>
      <c r="O113" s="4">
        <f>'Raw Data'!O1361</f>
        <v>13.794499999999999</v>
      </c>
      <c r="P113" s="4">
        <f>'Raw Data'!P1361</f>
        <v>21.2</v>
      </c>
      <c r="Q113" s="4">
        <f>'Raw Data'!Q1361</f>
        <v>5.6231999999999998</v>
      </c>
      <c r="R113" s="4">
        <f>'Raw Data'!R1361</f>
        <v>10.504899999999999</v>
      </c>
      <c r="S113" s="4">
        <f>'Raw Data'!S1361</f>
        <v>16.100000000000001</v>
      </c>
      <c r="T113" s="4">
        <f>'Raw Data'!T1361</f>
        <v>3218.9319</v>
      </c>
      <c r="U113" s="4">
        <f>'Raw Data'!U1361</f>
        <v>0</v>
      </c>
      <c r="V113" s="4">
        <f>'Raw Data'!V1361</f>
        <v>0</v>
      </c>
      <c r="W113" s="4">
        <f>'Raw Data'!W1361</f>
        <v>0</v>
      </c>
      <c r="X113" s="4">
        <f>'Raw Data'!X1361</f>
        <v>0</v>
      </c>
      <c r="Y113" s="4">
        <f>'Raw Data'!Y1361</f>
        <v>12.4</v>
      </c>
      <c r="Z113" s="4">
        <f>'Raw Data'!Z1361</f>
        <v>862</v>
      </c>
      <c r="AA113" s="4">
        <f>'Raw Data'!AA1361</f>
        <v>881</v>
      </c>
      <c r="AB113" s="4">
        <f>'Raw Data'!AB1361</f>
        <v>819</v>
      </c>
      <c r="AC113" s="4">
        <f>'Raw Data'!AC1361</f>
        <v>52</v>
      </c>
      <c r="AD113" s="4">
        <f>'Raw Data'!AD1361</f>
        <v>8.3699999999999992</v>
      </c>
      <c r="AE113" s="4">
        <f>'Raw Data'!AE1361</f>
        <v>0.19</v>
      </c>
      <c r="AF113" s="4">
        <f>'Raw Data'!AF1361</f>
        <v>978</v>
      </c>
      <c r="AG113" s="4">
        <f>'Raw Data'!AG1361</f>
        <v>-7</v>
      </c>
      <c r="AH113" s="4">
        <f>'Raw Data'!AH1361</f>
        <v>14</v>
      </c>
      <c r="AI113" s="4">
        <f>'Raw Data'!AI1361</f>
        <v>29</v>
      </c>
      <c r="AJ113" s="4">
        <f>'Raw Data'!AJ1361</f>
        <v>192.8</v>
      </c>
      <c r="AK113" s="4">
        <f>'Raw Data'!AK1361</f>
        <v>141</v>
      </c>
      <c r="AL113" s="4">
        <f>'Raw Data'!AL1361</f>
        <v>3.7</v>
      </c>
      <c r="AM113" s="4">
        <f>'Raw Data'!AM1361</f>
        <v>195</v>
      </c>
      <c r="AN113" s="4" t="str">
        <f>'Raw Data'!AN1361</f>
        <v>n/a</v>
      </c>
      <c r="AO113" s="4">
        <f>'Raw Data'!AO1361</f>
        <v>2</v>
      </c>
      <c r="AP113" s="5">
        <f>'Raw Data'!AP1361</f>
        <v>0.62326388888888895</v>
      </c>
      <c r="AQ113" s="4">
        <f>'Raw Data'!AQ1361</f>
        <v>47.163741000000002</v>
      </c>
      <c r="AR113" s="4">
        <f>'Raw Data'!AR1361</f>
        <v>-88.490448000000001</v>
      </c>
      <c r="AS113" s="4">
        <f>'Raw Data'!AS1361</f>
        <v>319.89999999999998</v>
      </c>
      <c r="AT113" s="4">
        <f>'Raw Data'!AT1361</f>
        <v>30.8</v>
      </c>
      <c r="AU113" s="4">
        <f>'Raw Data'!AU1361</f>
        <v>12</v>
      </c>
      <c r="AV113" s="4">
        <f>'Raw Data'!AV1361</f>
        <v>10</v>
      </c>
      <c r="AW113" s="4" t="str">
        <f>'Raw Data'!AW1361</f>
        <v>0x4b66000</v>
      </c>
      <c r="AX113" s="4">
        <f>'Raw Data'!AX1361</f>
        <v>1.512008</v>
      </c>
      <c r="AY113" s="4">
        <f>'Raw Data'!AY1361</f>
        <v>1.724016</v>
      </c>
      <c r="AZ113" s="4">
        <f>'Raw Data'!AZ1361</f>
        <v>3.4120080000000002</v>
      </c>
      <c r="BA113" s="4">
        <f>'Raw Data'!BA1361</f>
        <v>14.023</v>
      </c>
      <c r="BB113" s="4">
        <f>'Raw Data'!BB1361</f>
        <v>9.27</v>
      </c>
      <c r="BC113" s="4">
        <f>'Raw Data'!BC1361</f>
        <v>0.66</v>
      </c>
      <c r="BD113" s="4">
        <f>'Raw Data'!BD1361</f>
        <v>23.238</v>
      </c>
      <c r="BE113" s="4">
        <f>'Raw Data'!BE1361</f>
        <v>1069.4290000000001</v>
      </c>
      <c r="BF113" s="4">
        <f>'Raw Data'!BF1361</f>
        <v>1209.9739999999999</v>
      </c>
      <c r="BG113" s="4">
        <f>'Raw Data'!BG1361</f>
        <v>0.14399999999999999</v>
      </c>
      <c r="BH113" s="4">
        <f>'Raw Data'!BH1361</f>
        <v>0.26900000000000002</v>
      </c>
      <c r="BI113" s="4">
        <f>'Raw Data'!BI1361</f>
        <v>0.41299999999999998</v>
      </c>
      <c r="BJ113" s="4">
        <f>'Raw Data'!BJ1361</f>
        <v>0.11</v>
      </c>
      <c r="BK113" s="4">
        <f>'Raw Data'!BK1361</f>
        <v>0.20499999999999999</v>
      </c>
      <c r="BL113" s="4">
        <f>'Raw Data'!BL1361</f>
        <v>0.315</v>
      </c>
      <c r="BM113" s="4">
        <f>'Raw Data'!BM1361</f>
        <v>19.842400000000001</v>
      </c>
      <c r="BN113" s="4">
        <f>'Raw Data'!BN1361</f>
        <v>0</v>
      </c>
      <c r="BO113" s="4">
        <f>'Raw Data'!BO1361</f>
        <v>0</v>
      </c>
      <c r="BP113" s="4">
        <f>'Raw Data'!BP1361</f>
        <v>0</v>
      </c>
      <c r="BQ113" s="4">
        <f>'Raw Data'!BQ1361</f>
        <v>0</v>
      </c>
      <c r="BR113" s="4">
        <f>'Raw Data'!BR1361</f>
        <v>0.58346200000000004</v>
      </c>
      <c r="BS113" s="4">
        <f>'Raw Data'!BS1361</f>
        <v>-5</v>
      </c>
      <c r="BT113" s="4">
        <f>'Raw Data'!BT1361</f>
        <v>0.178622</v>
      </c>
      <c r="BU113" s="4">
        <f>'Raw Data'!BU1361</f>
        <v>14.258341</v>
      </c>
      <c r="BV113" s="4">
        <f>'Raw Data'!BV1361</f>
        <v>3.6081720000000002</v>
      </c>
      <c r="BW113" s="4">
        <f t="shared" si="14"/>
        <v>3.7670536921999997</v>
      </c>
      <c r="BY113" s="4">
        <f t="shared" si="15"/>
        <v>11237.984834321995</v>
      </c>
      <c r="BZ113" s="4">
        <f t="shared" si="16"/>
        <v>12714.887535239757</v>
      </c>
      <c r="CA113" s="4">
        <f t="shared" si="17"/>
        <v>1.15592370487</v>
      </c>
      <c r="CB113" s="4">
        <f t="shared" si="18"/>
        <v>208.51182292284082</v>
      </c>
    </row>
    <row r="114" spans="1:80" x14ac:dyDescent="0.25">
      <c r="A114" s="2">
        <f>'Raw Data'!A1362</f>
        <v>42070</v>
      </c>
      <c r="B114" s="3">
        <f>'Raw Data'!B1362</f>
        <v>3.9916666666666663E-2</v>
      </c>
      <c r="C114" s="4">
        <f>'Raw Data'!C1362</f>
        <v>6.8319999999999999</v>
      </c>
      <c r="D114" s="4">
        <f>'Raw Data'!D1362</f>
        <v>12.9055</v>
      </c>
      <c r="E114" s="4">
        <f>'Raw Data'!E1362</f>
        <v>129055.0526</v>
      </c>
      <c r="F114" s="4">
        <f>'Raw Data'!F1362</f>
        <v>8.1</v>
      </c>
      <c r="G114" s="4">
        <f>'Raw Data'!G1362</f>
        <v>18.5</v>
      </c>
      <c r="H114" s="4">
        <f>'Raw Data'!H1362</f>
        <v>4753.7</v>
      </c>
      <c r="I114" s="4">
        <f>'Raw Data'!I1362</f>
        <v>0</v>
      </c>
      <c r="J114" s="4">
        <f>'Raw Data'!J1362</f>
        <v>0</v>
      </c>
      <c r="K114" s="4">
        <f>'Raw Data'!K1362</f>
        <v>0.80779999999999996</v>
      </c>
      <c r="L114" s="4">
        <f>'Raw Data'!L1362</f>
        <v>5.5189000000000004</v>
      </c>
      <c r="M114" s="4">
        <f>'Raw Data'!M1362</f>
        <v>10.4254</v>
      </c>
      <c r="N114" s="4">
        <f>'Raw Data'!N1362</f>
        <v>6.5829000000000004</v>
      </c>
      <c r="O114" s="4">
        <f>'Raw Data'!O1362</f>
        <v>14.9567</v>
      </c>
      <c r="P114" s="4">
        <f>'Raw Data'!P1362</f>
        <v>21.5</v>
      </c>
      <c r="Q114" s="4">
        <f>'Raw Data'!Q1362</f>
        <v>5.0130999999999997</v>
      </c>
      <c r="R114" s="4">
        <f>'Raw Data'!R1362</f>
        <v>11.389900000000001</v>
      </c>
      <c r="S114" s="4">
        <f>'Raw Data'!S1362</f>
        <v>16.399999999999999</v>
      </c>
      <c r="T114" s="4">
        <f>'Raw Data'!T1362</f>
        <v>4753.7213000000002</v>
      </c>
      <c r="U114" s="4">
        <f>'Raw Data'!U1362</f>
        <v>0</v>
      </c>
      <c r="V114" s="4">
        <f>'Raw Data'!V1362</f>
        <v>0</v>
      </c>
      <c r="W114" s="4">
        <f>'Raw Data'!W1362</f>
        <v>0</v>
      </c>
      <c r="X114" s="4">
        <f>'Raw Data'!X1362</f>
        <v>0</v>
      </c>
      <c r="Y114" s="4">
        <f>'Raw Data'!Y1362</f>
        <v>12.3</v>
      </c>
      <c r="Z114" s="4">
        <f>'Raw Data'!Z1362</f>
        <v>862</v>
      </c>
      <c r="AA114" s="4">
        <f>'Raw Data'!AA1362</f>
        <v>882</v>
      </c>
      <c r="AB114" s="4">
        <f>'Raw Data'!AB1362</f>
        <v>818</v>
      </c>
      <c r="AC114" s="4">
        <f>'Raw Data'!AC1362</f>
        <v>52</v>
      </c>
      <c r="AD114" s="4">
        <f>'Raw Data'!AD1362</f>
        <v>8.3699999999999992</v>
      </c>
      <c r="AE114" s="4">
        <f>'Raw Data'!AE1362</f>
        <v>0.19</v>
      </c>
      <c r="AF114" s="4">
        <f>'Raw Data'!AF1362</f>
        <v>978</v>
      </c>
      <c r="AG114" s="4">
        <f>'Raw Data'!AG1362</f>
        <v>-7</v>
      </c>
      <c r="AH114" s="4">
        <f>'Raw Data'!AH1362</f>
        <v>14</v>
      </c>
      <c r="AI114" s="4">
        <f>'Raw Data'!AI1362</f>
        <v>29</v>
      </c>
      <c r="AJ114" s="4">
        <f>'Raw Data'!AJ1362</f>
        <v>193</v>
      </c>
      <c r="AK114" s="4">
        <f>'Raw Data'!AK1362</f>
        <v>141</v>
      </c>
      <c r="AL114" s="4">
        <f>'Raw Data'!AL1362</f>
        <v>3.6</v>
      </c>
      <c r="AM114" s="4">
        <f>'Raw Data'!AM1362</f>
        <v>195</v>
      </c>
      <c r="AN114" s="4" t="str">
        <f>'Raw Data'!AN1362</f>
        <v>n/a</v>
      </c>
      <c r="AO114" s="4">
        <f>'Raw Data'!AO1362</f>
        <v>2</v>
      </c>
      <c r="AP114" s="5">
        <f>'Raw Data'!AP1362</f>
        <v>0.62328703703703703</v>
      </c>
      <c r="AQ114" s="4">
        <f>'Raw Data'!AQ1362</f>
        <v>47.163688</v>
      </c>
      <c r="AR114" s="4">
        <f>'Raw Data'!AR1362</f>
        <v>-88.490781999999996</v>
      </c>
      <c r="AS114" s="4">
        <f>'Raw Data'!AS1362</f>
        <v>319.89999999999998</v>
      </c>
      <c r="AT114" s="4">
        <f>'Raw Data'!AT1362</f>
        <v>30.4</v>
      </c>
      <c r="AU114" s="4">
        <f>'Raw Data'!AU1362</f>
        <v>12</v>
      </c>
      <c r="AV114" s="4">
        <f>'Raw Data'!AV1362</f>
        <v>10</v>
      </c>
      <c r="AW114" s="4" t="str">
        <f>'Raw Data'!AW1362</f>
        <v>0x4b66000</v>
      </c>
      <c r="AX114" s="4">
        <f>'Raw Data'!AX1362</f>
        <v>1.6</v>
      </c>
      <c r="AY114" s="4">
        <f>'Raw Data'!AY1362</f>
        <v>1.9</v>
      </c>
      <c r="AZ114" s="4">
        <f>'Raw Data'!AZ1362</f>
        <v>3.5</v>
      </c>
      <c r="BA114" s="4">
        <f>'Raw Data'!BA1362</f>
        <v>14.023</v>
      </c>
      <c r="BB114" s="4">
        <f>'Raw Data'!BB1362</f>
        <v>9.08</v>
      </c>
      <c r="BC114" s="4">
        <f>'Raw Data'!BC1362</f>
        <v>0.65</v>
      </c>
      <c r="BD114" s="4">
        <f>'Raw Data'!BD1362</f>
        <v>23.789000000000001</v>
      </c>
      <c r="BE114" s="4">
        <f>'Raw Data'!BE1362</f>
        <v>1018.5650000000001</v>
      </c>
      <c r="BF114" s="4">
        <f>'Raw Data'!BF1362</f>
        <v>1224.6469999999999</v>
      </c>
      <c r="BG114" s="4">
        <f>'Raw Data'!BG1362</f>
        <v>0.127</v>
      </c>
      <c r="BH114" s="4">
        <f>'Raw Data'!BH1362</f>
        <v>0.28899999999999998</v>
      </c>
      <c r="BI114" s="4">
        <f>'Raw Data'!BI1362</f>
        <v>0.41599999999999998</v>
      </c>
      <c r="BJ114" s="4">
        <f>'Raw Data'!BJ1362</f>
        <v>9.7000000000000003E-2</v>
      </c>
      <c r="BK114" s="4">
        <f>'Raw Data'!BK1362</f>
        <v>0.22</v>
      </c>
      <c r="BL114" s="4">
        <f>'Raw Data'!BL1362</f>
        <v>0.317</v>
      </c>
      <c r="BM114" s="4">
        <f>'Raw Data'!BM1362</f>
        <v>29.013000000000002</v>
      </c>
      <c r="BN114" s="4">
        <f>'Raw Data'!BN1362</f>
        <v>0</v>
      </c>
      <c r="BO114" s="4">
        <f>'Raw Data'!BO1362</f>
        <v>0</v>
      </c>
      <c r="BP114" s="4">
        <f>'Raw Data'!BP1362</f>
        <v>0</v>
      </c>
      <c r="BQ114" s="4">
        <f>'Raw Data'!BQ1362</f>
        <v>0</v>
      </c>
      <c r="BR114" s="4">
        <f>'Raw Data'!BR1362</f>
        <v>0.61503099999999999</v>
      </c>
      <c r="BS114" s="4">
        <f>'Raw Data'!BS1362</f>
        <v>-5</v>
      </c>
      <c r="BT114" s="4">
        <f>'Raw Data'!BT1362</f>
        <v>0.17737800000000001</v>
      </c>
      <c r="BU114" s="4">
        <f>'Raw Data'!BU1362</f>
        <v>15.029820000000001</v>
      </c>
      <c r="BV114" s="4">
        <f>'Raw Data'!BV1362</f>
        <v>3.5830359999999999</v>
      </c>
      <c r="BW114" s="4">
        <f t="shared" si="14"/>
        <v>3.9708784440000002</v>
      </c>
      <c r="BY114" s="4">
        <f t="shared" si="15"/>
        <v>11282.621424317102</v>
      </c>
      <c r="BZ114" s="4">
        <f t="shared" si="16"/>
        <v>13565.38706849898</v>
      </c>
      <c r="CA114" s="4">
        <f t="shared" si="17"/>
        <v>1.0744668019799999</v>
      </c>
      <c r="CB114" s="4">
        <f t="shared" si="18"/>
        <v>321.37634356542003</v>
      </c>
    </row>
    <row r="115" spans="1:80" x14ac:dyDescent="0.25">
      <c r="A115" s="2">
        <f>'Raw Data'!A1363</f>
        <v>42070</v>
      </c>
      <c r="B115" s="3">
        <f>'Raw Data'!B1363</f>
        <v>3.9928240740740743E-2</v>
      </c>
      <c r="C115" s="4">
        <f>'Raw Data'!C1363</f>
        <v>6.8070000000000004</v>
      </c>
      <c r="D115" s="4">
        <f>'Raw Data'!D1363</f>
        <v>12.924899999999999</v>
      </c>
      <c r="E115" s="4">
        <f>'Raw Data'!E1363</f>
        <v>129249.36810000001</v>
      </c>
      <c r="F115" s="4">
        <f>'Raw Data'!F1363</f>
        <v>7.1</v>
      </c>
      <c r="G115" s="4">
        <f>'Raw Data'!G1363</f>
        <v>20.6</v>
      </c>
      <c r="H115" s="4">
        <f>'Raw Data'!H1363</f>
        <v>4791.3</v>
      </c>
      <c r="I115" s="4">
        <f>'Raw Data'!I1363</f>
        <v>0</v>
      </c>
      <c r="J115" s="4">
        <f>'Raw Data'!J1363</f>
        <v>0</v>
      </c>
      <c r="K115" s="4">
        <f>'Raw Data'!K1363</f>
        <v>0.80769999999999997</v>
      </c>
      <c r="L115" s="4">
        <f>'Raw Data'!L1363</f>
        <v>5.4983000000000004</v>
      </c>
      <c r="M115" s="4">
        <f>'Raw Data'!M1363</f>
        <v>10.4397</v>
      </c>
      <c r="N115" s="4">
        <f>'Raw Data'!N1363</f>
        <v>5.7263999999999999</v>
      </c>
      <c r="O115" s="4">
        <f>'Raw Data'!O1363</f>
        <v>16.638999999999999</v>
      </c>
      <c r="P115" s="4">
        <f>'Raw Data'!P1363</f>
        <v>22.4</v>
      </c>
      <c r="Q115" s="4">
        <f>'Raw Data'!Q1363</f>
        <v>4.3608000000000002</v>
      </c>
      <c r="R115" s="4">
        <f>'Raw Data'!R1363</f>
        <v>12.671099999999999</v>
      </c>
      <c r="S115" s="4">
        <f>'Raw Data'!S1363</f>
        <v>17</v>
      </c>
      <c r="T115" s="4">
        <f>'Raw Data'!T1363</f>
        <v>4791.2921999999999</v>
      </c>
      <c r="U115" s="4">
        <f>'Raw Data'!U1363</f>
        <v>0</v>
      </c>
      <c r="V115" s="4">
        <f>'Raw Data'!V1363</f>
        <v>0</v>
      </c>
      <c r="W115" s="4">
        <f>'Raw Data'!W1363</f>
        <v>0</v>
      </c>
      <c r="X115" s="4">
        <f>'Raw Data'!X1363</f>
        <v>0</v>
      </c>
      <c r="Y115" s="4">
        <f>'Raw Data'!Y1363</f>
        <v>12.4</v>
      </c>
      <c r="Z115" s="4">
        <f>'Raw Data'!Z1363</f>
        <v>861</v>
      </c>
      <c r="AA115" s="4">
        <f>'Raw Data'!AA1363</f>
        <v>882</v>
      </c>
      <c r="AB115" s="4">
        <f>'Raw Data'!AB1363</f>
        <v>819</v>
      </c>
      <c r="AC115" s="4">
        <f>'Raw Data'!AC1363</f>
        <v>52</v>
      </c>
      <c r="AD115" s="4">
        <f>'Raw Data'!AD1363</f>
        <v>8.3699999999999992</v>
      </c>
      <c r="AE115" s="4">
        <f>'Raw Data'!AE1363</f>
        <v>0.19</v>
      </c>
      <c r="AF115" s="4">
        <f>'Raw Data'!AF1363</f>
        <v>978</v>
      </c>
      <c r="AG115" s="4">
        <f>'Raw Data'!AG1363</f>
        <v>-7</v>
      </c>
      <c r="AH115" s="4">
        <f>'Raw Data'!AH1363</f>
        <v>14</v>
      </c>
      <c r="AI115" s="4">
        <f>'Raw Data'!AI1363</f>
        <v>29</v>
      </c>
      <c r="AJ115" s="4">
        <f>'Raw Data'!AJ1363</f>
        <v>193</v>
      </c>
      <c r="AK115" s="4">
        <f>'Raw Data'!AK1363</f>
        <v>141</v>
      </c>
      <c r="AL115" s="4">
        <f>'Raw Data'!AL1363</f>
        <v>3.5</v>
      </c>
      <c r="AM115" s="4">
        <f>'Raw Data'!AM1363</f>
        <v>195</v>
      </c>
      <c r="AN115" s="4" t="str">
        <f>'Raw Data'!AN1363</f>
        <v>n/a</v>
      </c>
      <c r="AO115" s="4">
        <f>'Raw Data'!AO1363</f>
        <v>2</v>
      </c>
      <c r="AP115" s="5">
        <f>'Raw Data'!AP1363</f>
        <v>0.62329861111111107</v>
      </c>
      <c r="AQ115" s="4">
        <f>'Raw Data'!AQ1363</f>
        <v>47.163652999999996</v>
      </c>
      <c r="AR115" s="4">
        <f>'Raw Data'!AR1363</f>
        <v>-88.490958000000006</v>
      </c>
      <c r="AS115" s="4">
        <f>'Raw Data'!AS1363</f>
        <v>319.89999999999998</v>
      </c>
      <c r="AT115" s="4">
        <f>'Raw Data'!AT1363</f>
        <v>30.5</v>
      </c>
      <c r="AU115" s="4">
        <f>'Raw Data'!AU1363</f>
        <v>12</v>
      </c>
      <c r="AV115" s="4">
        <f>'Raw Data'!AV1363</f>
        <v>10</v>
      </c>
      <c r="AW115" s="4" t="str">
        <f>'Raw Data'!AW1363</f>
        <v>0x4b66000</v>
      </c>
      <c r="AX115" s="4">
        <f>'Raw Data'!AX1363</f>
        <v>1.6</v>
      </c>
      <c r="AY115" s="4">
        <f>'Raw Data'!AY1363</f>
        <v>1.9</v>
      </c>
      <c r="AZ115" s="4">
        <f>'Raw Data'!AZ1363</f>
        <v>3.5</v>
      </c>
      <c r="BA115" s="4">
        <f>'Raw Data'!BA1363</f>
        <v>14.023</v>
      </c>
      <c r="BB115" s="4">
        <f>'Raw Data'!BB1363</f>
        <v>9.08</v>
      </c>
      <c r="BC115" s="4">
        <f>'Raw Data'!BC1363</f>
        <v>0.65</v>
      </c>
      <c r="BD115" s="4">
        <f>'Raw Data'!BD1363</f>
        <v>23.805</v>
      </c>
      <c r="BE115" s="4">
        <f>'Raw Data'!BE1363</f>
        <v>1014.93</v>
      </c>
      <c r="BF115" s="4">
        <f>'Raw Data'!BF1363</f>
        <v>1226.511</v>
      </c>
      <c r="BG115" s="4">
        <f>'Raw Data'!BG1363</f>
        <v>0.111</v>
      </c>
      <c r="BH115" s="4">
        <f>'Raw Data'!BH1363</f>
        <v>0.32200000000000001</v>
      </c>
      <c r="BI115" s="4">
        <f>'Raw Data'!BI1363</f>
        <v>0.432</v>
      </c>
      <c r="BJ115" s="4">
        <f>'Raw Data'!BJ1363</f>
        <v>8.4000000000000005E-2</v>
      </c>
      <c r="BK115" s="4">
        <f>'Raw Data'!BK1363</f>
        <v>0.245</v>
      </c>
      <c r="BL115" s="4">
        <f>'Raw Data'!BL1363</f>
        <v>0.32900000000000001</v>
      </c>
      <c r="BM115" s="4">
        <f>'Raw Data'!BM1363</f>
        <v>29.2468</v>
      </c>
      <c r="BN115" s="4">
        <f>'Raw Data'!BN1363</f>
        <v>0</v>
      </c>
      <c r="BO115" s="4">
        <f>'Raw Data'!BO1363</f>
        <v>0</v>
      </c>
      <c r="BP115" s="4">
        <f>'Raw Data'!BP1363</f>
        <v>0</v>
      </c>
      <c r="BQ115" s="4">
        <f>'Raw Data'!BQ1363</f>
        <v>0</v>
      </c>
      <c r="BR115" s="4">
        <f>'Raw Data'!BR1363</f>
        <v>0.56633800000000001</v>
      </c>
      <c r="BS115" s="4">
        <f>'Raw Data'!BS1363</f>
        <v>-5</v>
      </c>
      <c r="BT115" s="4">
        <f>'Raw Data'!BT1363</f>
        <v>0.17943100000000001</v>
      </c>
      <c r="BU115" s="4">
        <f>'Raw Data'!BU1363</f>
        <v>13.839877</v>
      </c>
      <c r="BV115" s="4">
        <f>'Raw Data'!BV1363</f>
        <v>3.624498</v>
      </c>
      <c r="BW115" s="4">
        <f t="shared" si="14"/>
        <v>3.6564955034</v>
      </c>
      <c r="BY115" s="4">
        <f t="shared" si="15"/>
        <v>10352.275189980568</v>
      </c>
      <c r="BZ115" s="4">
        <f t="shared" si="16"/>
        <v>12510.399136431339</v>
      </c>
      <c r="CA115" s="4">
        <f t="shared" si="17"/>
        <v>0.85679910531600001</v>
      </c>
      <c r="CB115" s="4">
        <f t="shared" si="18"/>
        <v>298.31704849233319</v>
      </c>
    </row>
    <row r="116" spans="1:80" x14ac:dyDescent="0.25">
      <c r="A116" s="2">
        <f>'Raw Data'!A1364</f>
        <v>42070</v>
      </c>
      <c r="B116" s="3">
        <f>'Raw Data'!B1364</f>
        <v>3.9939814814814817E-2</v>
      </c>
      <c r="C116" s="4">
        <f>'Raw Data'!C1364</f>
        <v>6.8159999999999998</v>
      </c>
      <c r="D116" s="4">
        <f>'Raw Data'!D1364</f>
        <v>12.924099999999999</v>
      </c>
      <c r="E116" s="4">
        <f>'Raw Data'!E1364</f>
        <v>129240.8284</v>
      </c>
      <c r="F116" s="4">
        <f>'Raw Data'!F1364</f>
        <v>7</v>
      </c>
      <c r="G116" s="4">
        <f>'Raw Data'!G1364</f>
        <v>20.6</v>
      </c>
      <c r="H116" s="4">
        <f>'Raw Data'!H1364</f>
        <v>4083.1</v>
      </c>
      <c r="I116" s="4">
        <f>'Raw Data'!I1364</f>
        <v>0</v>
      </c>
      <c r="J116" s="4">
        <f>'Raw Data'!J1364</f>
        <v>0</v>
      </c>
      <c r="K116" s="4">
        <f>'Raw Data'!K1364</f>
        <v>0.80840000000000001</v>
      </c>
      <c r="L116" s="4">
        <f>'Raw Data'!L1364</f>
        <v>5.5102000000000002</v>
      </c>
      <c r="M116" s="4">
        <f>'Raw Data'!M1364</f>
        <v>10.448399999999999</v>
      </c>
      <c r="N116" s="4">
        <f>'Raw Data'!N1364</f>
        <v>5.6590999999999996</v>
      </c>
      <c r="O116" s="4">
        <f>'Raw Data'!O1364</f>
        <v>16.654</v>
      </c>
      <c r="P116" s="4">
        <f>'Raw Data'!P1364</f>
        <v>22.3</v>
      </c>
      <c r="Q116" s="4">
        <f>'Raw Data'!Q1364</f>
        <v>4.3095999999999997</v>
      </c>
      <c r="R116" s="4">
        <f>'Raw Data'!R1364</f>
        <v>12.682499999999999</v>
      </c>
      <c r="S116" s="4">
        <f>'Raw Data'!S1364</f>
        <v>17</v>
      </c>
      <c r="T116" s="4">
        <f>'Raw Data'!T1364</f>
        <v>4083.0556999999999</v>
      </c>
      <c r="U116" s="4">
        <f>'Raw Data'!U1364</f>
        <v>0</v>
      </c>
      <c r="V116" s="4">
        <f>'Raw Data'!V1364</f>
        <v>0</v>
      </c>
      <c r="W116" s="4">
        <f>'Raw Data'!W1364</f>
        <v>0</v>
      </c>
      <c r="X116" s="4">
        <f>'Raw Data'!X1364</f>
        <v>0</v>
      </c>
      <c r="Y116" s="4">
        <f>'Raw Data'!Y1364</f>
        <v>12.3</v>
      </c>
      <c r="Z116" s="4">
        <f>'Raw Data'!Z1364</f>
        <v>862</v>
      </c>
      <c r="AA116" s="4">
        <f>'Raw Data'!AA1364</f>
        <v>883</v>
      </c>
      <c r="AB116" s="4">
        <f>'Raw Data'!AB1364</f>
        <v>819</v>
      </c>
      <c r="AC116" s="4">
        <f>'Raw Data'!AC1364</f>
        <v>52</v>
      </c>
      <c r="AD116" s="4">
        <f>'Raw Data'!AD1364</f>
        <v>8.3699999999999992</v>
      </c>
      <c r="AE116" s="4">
        <f>'Raw Data'!AE1364</f>
        <v>0.19</v>
      </c>
      <c r="AF116" s="4">
        <f>'Raw Data'!AF1364</f>
        <v>978</v>
      </c>
      <c r="AG116" s="4">
        <f>'Raw Data'!AG1364</f>
        <v>-7</v>
      </c>
      <c r="AH116" s="4">
        <f>'Raw Data'!AH1364</f>
        <v>14</v>
      </c>
      <c r="AI116" s="4">
        <f>'Raw Data'!AI1364</f>
        <v>29</v>
      </c>
      <c r="AJ116" s="4">
        <f>'Raw Data'!AJ1364</f>
        <v>192.2</v>
      </c>
      <c r="AK116" s="4">
        <f>'Raw Data'!AK1364</f>
        <v>141.80000000000001</v>
      </c>
      <c r="AL116" s="4">
        <f>'Raw Data'!AL1364</f>
        <v>3.6</v>
      </c>
      <c r="AM116" s="4">
        <f>'Raw Data'!AM1364</f>
        <v>195</v>
      </c>
      <c r="AN116" s="4" t="str">
        <f>'Raw Data'!AN1364</f>
        <v>n/a</v>
      </c>
      <c r="AO116" s="4">
        <f>'Raw Data'!AO1364</f>
        <v>2</v>
      </c>
      <c r="AP116" s="5">
        <f>'Raw Data'!AP1364</f>
        <v>0.62331018518518522</v>
      </c>
      <c r="AQ116" s="4">
        <f>'Raw Data'!AQ1364</f>
        <v>47.163618</v>
      </c>
      <c r="AR116" s="4">
        <f>'Raw Data'!AR1364</f>
        <v>-88.491134000000002</v>
      </c>
      <c r="AS116" s="4">
        <f>'Raw Data'!AS1364</f>
        <v>320.10000000000002</v>
      </c>
      <c r="AT116" s="4">
        <f>'Raw Data'!AT1364</f>
        <v>30.7</v>
      </c>
      <c r="AU116" s="4">
        <f>'Raw Data'!AU1364</f>
        <v>12</v>
      </c>
      <c r="AV116" s="4">
        <f>'Raw Data'!AV1364</f>
        <v>10</v>
      </c>
      <c r="AW116" s="4" t="str">
        <f>'Raw Data'!AW1364</f>
        <v>0x4b66000</v>
      </c>
      <c r="AX116" s="4">
        <f>'Raw Data'!AX1364</f>
        <v>1.562238</v>
      </c>
      <c r="AY116" s="4">
        <f>'Raw Data'!AY1364</f>
        <v>1.912587</v>
      </c>
      <c r="AZ116" s="4">
        <f>'Raw Data'!AZ1364</f>
        <v>3.4748250000000001</v>
      </c>
      <c r="BA116" s="4">
        <f>'Raw Data'!BA1364</f>
        <v>14.023</v>
      </c>
      <c r="BB116" s="4">
        <f>'Raw Data'!BB1364</f>
        <v>9.11</v>
      </c>
      <c r="BC116" s="4">
        <f>'Raw Data'!BC1364</f>
        <v>0.65</v>
      </c>
      <c r="BD116" s="4">
        <f>'Raw Data'!BD1364</f>
        <v>23.693999999999999</v>
      </c>
      <c r="BE116" s="4">
        <f>'Raw Data'!BE1364</f>
        <v>1020.249</v>
      </c>
      <c r="BF116" s="4">
        <f>'Raw Data'!BF1364</f>
        <v>1231.3119999999999</v>
      </c>
      <c r="BG116" s="4">
        <f>'Raw Data'!BG1364</f>
        <v>0.11</v>
      </c>
      <c r="BH116" s="4">
        <f>'Raw Data'!BH1364</f>
        <v>0.32300000000000001</v>
      </c>
      <c r="BI116" s="4">
        <f>'Raw Data'!BI1364</f>
        <v>0.433</v>
      </c>
      <c r="BJ116" s="4">
        <f>'Raw Data'!BJ1364</f>
        <v>8.4000000000000005E-2</v>
      </c>
      <c r="BK116" s="4">
        <f>'Raw Data'!BK1364</f>
        <v>0.246</v>
      </c>
      <c r="BL116" s="4">
        <f>'Raw Data'!BL1364</f>
        <v>0.32900000000000001</v>
      </c>
      <c r="BM116" s="4">
        <f>'Raw Data'!BM1364</f>
        <v>25.000299999999999</v>
      </c>
      <c r="BN116" s="4">
        <f>'Raw Data'!BN1364</f>
        <v>0</v>
      </c>
      <c r="BO116" s="4">
        <f>'Raw Data'!BO1364</f>
        <v>0</v>
      </c>
      <c r="BP116" s="4">
        <f>'Raw Data'!BP1364</f>
        <v>0</v>
      </c>
      <c r="BQ116" s="4">
        <f>'Raw Data'!BQ1364</f>
        <v>0</v>
      </c>
      <c r="BR116" s="4">
        <f>'Raw Data'!BR1364</f>
        <v>0.57994599999999996</v>
      </c>
      <c r="BS116" s="4">
        <f>'Raw Data'!BS1364</f>
        <v>-5</v>
      </c>
      <c r="BT116" s="4">
        <f>'Raw Data'!BT1364</f>
        <v>0.17837800000000001</v>
      </c>
      <c r="BU116" s="4">
        <f>'Raw Data'!BU1364</f>
        <v>14.172428999999999</v>
      </c>
      <c r="BV116" s="4">
        <f>'Raw Data'!BV1364</f>
        <v>3.603243</v>
      </c>
      <c r="BW116" s="4">
        <f t="shared" si="14"/>
        <v>3.7443557417999997</v>
      </c>
      <c r="BY116" s="4">
        <f t="shared" si="15"/>
        <v>10656.582601423077</v>
      </c>
      <c r="BZ116" s="4">
        <f t="shared" si="16"/>
        <v>12861.152557976973</v>
      </c>
      <c r="CA116" s="4">
        <f t="shared" si="17"/>
        <v>0.877386734532</v>
      </c>
      <c r="CB116" s="4">
        <f t="shared" si="18"/>
        <v>261.13013784905183</v>
      </c>
    </row>
    <row r="117" spans="1:80" x14ac:dyDescent="0.25">
      <c r="A117" s="2">
        <f>'Raw Data'!A1365</f>
        <v>42070</v>
      </c>
      <c r="B117" s="3">
        <f>'Raw Data'!B1365</f>
        <v>3.995138888888889E-2</v>
      </c>
      <c r="C117" s="4">
        <f>'Raw Data'!C1365</f>
        <v>6.8360000000000003</v>
      </c>
      <c r="D117" s="4">
        <f>'Raw Data'!D1365</f>
        <v>12.881399999999999</v>
      </c>
      <c r="E117" s="4">
        <f>'Raw Data'!E1365</f>
        <v>128813.8487</v>
      </c>
      <c r="F117" s="4">
        <f>'Raw Data'!F1365</f>
        <v>7</v>
      </c>
      <c r="G117" s="4">
        <f>'Raw Data'!G1365</f>
        <v>20.3</v>
      </c>
      <c r="H117" s="4">
        <f>'Raw Data'!H1365</f>
        <v>3940.3</v>
      </c>
      <c r="I117" s="4">
        <f>'Raw Data'!I1365</f>
        <v>0</v>
      </c>
      <c r="J117" s="4">
        <f>'Raw Data'!J1365</f>
        <v>0</v>
      </c>
      <c r="K117" s="4">
        <f>'Raw Data'!K1365</f>
        <v>0.80889999999999995</v>
      </c>
      <c r="L117" s="4">
        <f>'Raw Data'!L1365</f>
        <v>5.53</v>
      </c>
      <c r="M117" s="4">
        <f>'Raw Data'!M1365</f>
        <v>10.4198</v>
      </c>
      <c r="N117" s="4">
        <f>'Raw Data'!N1365</f>
        <v>5.6539000000000001</v>
      </c>
      <c r="O117" s="4">
        <f>'Raw Data'!O1365</f>
        <v>16.397400000000001</v>
      </c>
      <c r="P117" s="4">
        <f>'Raw Data'!P1365</f>
        <v>22.1</v>
      </c>
      <c r="Q117" s="4">
        <f>'Raw Data'!Q1365</f>
        <v>4.3056000000000001</v>
      </c>
      <c r="R117" s="4">
        <f>'Raw Data'!R1365</f>
        <v>12.487</v>
      </c>
      <c r="S117" s="4">
        <f>'Raw Data'!S1365</f>
        <v>16.8</v>
      </c>
      <c r="T117" s="4">
        <f>'Raw Data'!T1365</f>
        <v>3940.2997999999998</v>
      </c>
      <c r="U117" s="4">
        <f>'Raw Data'!U1365</f>
        <v>0</v>
      </c>
      <c r="V117" s="4">
        <f>'Raw Data'!V1365</f>
        <v>0</v>
      </c>
      <c r="W117" s="4">
        <f>'Raw Data'!W1365</f>
        <v>0</v>
      </c>
      <c r="X117" s="4">
        <f>'Raw Data'!X1365</f>
        <v>0</v>
      </c>
      <c r="Y117" s="4">
        <f>'Raw Data'!Y1365</f>
        <v>12.3</v>
      </c>
      <c r="Z117" s="4">
        <f>'Raw Data'!Z1365</f>
        <v>863</v>
      </c>
      <c r="AA117" s="4">
        <f>'Raw Data'!AA1365</f>
        <v>882</v>
      </c>
      <c r="AB117" s="4">
        <f>'Raw Data'!AB1365</f>
        <v>819</v>
      </c>
      <c r="AC117" s="4">
        <f>'Raw Data'!AC1365</f>
        <v>52</v>
      </c>
      <c r="AD117" s="4">
        <f>'Raw Data'!AD1365</f>
        <v>8.3699999999999992</v>
      </c>
      <c r="AE117" s="4">
        <f>'Raw Data'!AE1365</f>
        <v>0.19</v>
      </c>
      <c r="AF117" s="4">
        <f>'Raw Data'!AF1365</f>
        <v>978</v>
      </c>
      <c r="AG117" s="4">
        <f>'Raw Data'!AG1365</f>
        <v>-7</v>
      </c>
      <c r="AH117" s="4">
        <f>'Raw Data'!AH1365</f>
        <v>14</v>
      </c>
      <c r="AI117" s="4">
        <f>'Raw Data'!AI1365</f>
        <v>29</v>
      </c>
      <c r="AJ117" s="4">
        <f>'Raw Data'!AJ1365</f>
        <v>192</v>
      </c>
      <c r="AK117" s="4">
        <f>'Raw Data'!AK1365</f>
        <v>141.19999999999999</v>
      </c>
      <c r="AL117" s="4">
        <f>'Raw Data'!AL1365</f>
        <v>3.5</v>
      </c>
      <c r="AM117" s="4">
        <f>'Raw Data'!AM1365</f>
        <v>195</v>
      </c>
      <c r="AN117" s="4" t="str">
        <f>'Raw Data'!AN1365</f>
        <v>n/a</v>
      </c>
      <c r="AO117" s="4">
        <f>'Raw Data'!AO1365</f>
        <v>2</v>
      </c>
      <c r="AP117" s="5">
        <f>'Raw Data'!AP1365</f>
        <v>0.62332175925925926</v>
      </c>
      <c r="AQ117" s="4">
        <f>'Raw Data'!AQ1365</f>
        <v>47.163581000000001</v>
      </c>
      <c r="AR117" s="4">
        <f>'Raw Data'!AR1365</f>
        <v>-88.491298</v>
      </c>
      <c r="AS117" s="4">
        <f>'Raw Data'!AS1365</f>
        <v>320</v>
      </c>
      <c r="AT117" s="4">
        <f>'Raw Data'!AT1365</f>
        <v>29.9</v>
      </c>
      <c r="AU117" s="4">
        <f>'Raw Data'!AU1365</f>
        <v>12</v>
      </c>
      <c r="AV117" s="4">
        <f>'Raw Data'!AV1365</f>
        <v>10</v>
      </c>
      <c r="AW117" s="4" t="str">
        <f>'Raw Data'!AW1365</f>
        <v>0x4b66000</v>
      </c>
      <c r="AX117" s="4">
        <f>'Raw Data'!AX1365</f>
        <v>1.2750250000000001</v>
      </c>
      <c r="AY117" s="4">
        <f>'Raw Data'!AY1365</f>
        <v>2.0124879999999998</v>
      </c>
      <c r="AZ117" s="4">
        <f>'Raw Data'!AZ1365</f>
        <v>3.287512</v>
      </c>
      <c r="BA117" s="4">
        <f>'Raw Data'!BA1365</f>
        <v>14.023</v>
      </c>
      <c r="BB117" s="4">
        <f>'Raw Data'!BB1365</f>
        <v>9.14</v>
      </c>
      <c r="BC117" s="4">
        <f>'Raw Data'!BC1365</f>
        <v>0.65</v>
      </c>
      <c r="BD117" s="4">
        <f>'Raw Data'!BD1365</f>
        <v>23.625</v>
      </c>
      <c r="BE117" s="4">
        <f>'Raw Data'!BE1365</f>
        <v>1025.3720000000001</v>
      </c>
      <c r="BF117" s="4">
        <f>'Raw Data'!BF1365</f>
        <v>1229.675</v>
      </c>
      <c r="BG117" s="4">
        <f>'Raw Data'!BG1365</f>
        <v>0.11</v>
      </c>
      <c r="BH117" s="4">
        <f>'Raw Data'!BH1365</f>
        <v>0.318</v>
      </c>
      <c r="BI117" s="4">
        <f>'Raw Data'!BI1365</f>
        <v>0.42799999999999999</v>
      </c>
      <c r="BJ117" s="4">
        <f>'Raw Data'!BJ1365</f>
        <v>8.4000000000000005E-2</v>
      </c>
      <c r="BK117" s="4">
        <f>'Raw Data'!BK1365</f>
        <v>0.24199999999999999</v>
      </c>
      <c r="BL117" s="4">
        <f>'Raw Data'!BL1365</f>
        <v>0.32600000000000001</v>
      </c>
      <c r="BM117" s="4">
        <f>'Raw Data'!BM1365</f>
        <v>24.160499999999999</v>
      </c>
      <c r="BN117" s="4">
        <f>'Raw Data'!BN1365</f>
        <v>0</v>
      </c>
      <c r="BO117" s="4">
        <f>'Raw Data'!BO1365</f>
        <v>0</v>
      </c>
      <c r="BP117" s="4">
        <f>'Raw Data'!BP1365</f>
        <v>0</v>
      </c>
      <c r="BQ117" s="4">
        <f>'Raw Data'!BQ1365</f>
        <v>0</v>
      </c>
      <c r="BR117" s="4">
        <f>'Raw Data'!BR1365</f>
        <v>0.54544999999999999</v>
      </c>
      <c r="BS117" s="4">
        <f>'Raw Data'!BS1365</f>
        <v>-5</v>
      </c>
      <c r="BT117" s="4">
        <f>'Raw Data'!BT1365</f>
        <v>0.17718900000000001</v>
      </c>
      <c r="BU117" s="4">
        <f>'Raw Data'!BU1365</f>
        <v>13.329433999999999</v>
      </c>
      <c r="BV117" s="4">
        <f>'Raw Data'!BV1365</f>
        <v>3.579218</v>
      </c>
      <c r="BW117" s="4">
        <f t="shared" si="14"/>
        <v>3.5216364627999996</v>
      </c>
      <c r="BY117" s="4">
        <f t="shared" si="15"/>
        <v>10073.042130393176</v>
      </c>
      <c r="BZ117" s="4">
        <f t="shared" si="16"/>
        <v>12080.072482661149</v>
      </c>
      <c r="CA117" s="4">
        <f t="shared" si="17"/>
        <v>0.82519860007199997</v>
      </c>
      <c r="CB117" s="4">
        <f t="shared" si="18"/>
        <v>237.34774734570897</v>
      </c>
    </row>
    <row r="118" spans="1:80" x14ac:dyDescent="0.25">
      <c r="A118" s="2">
        <f>'Raw Data'!A1366</f>
        <v>42070</v>
      </c>
      <c r="B118" s="3">
        <f>'Raw Data'!B1366</f>
        <v>3.9962962962962964E-2</v>
      </c>
      <c r="C118" s="4">
        <f>'Raw Data'!C1366</f>
        <v>6.91</v>
      </c>
      <c r="D118" s="4">
        <f>'Raw Data'!D1366</f>
        <v>12.7532</v>
      </c>
      <c r="E118" s="4">
        <f>'Raw Data'!E1366</f>
        <v>127531.9428</v>
      </c>
      <c r="F118" s="4">
        <f>'Raw Data'!F1366</f>
        <v>6.9</v>
      </c>
      <c r="G118" s="4">
        <f>'Raw Data'!G1366</f>
        <v>18.2</v>
      </c>
      <c r="H118" s="4">
        <f>'Raw Data'!H1366</f>
        <v>3722.6</v>
      </c>
      <c r="I118" s="4">
        <f>'Raw Data'!I1366</f>
        <v>0</v>
      </c>
      <c r="J118" s="4">
        <f>'Raw Data'!J1366</f>
        <v>0</v>
      </c>
      <c r="K118" s="4">
        <f>'Raw Data'!K1366</f>
        <v>0.81</v>
      </c>
      <c r="L118" s="4">
        <f>'Raw Data'!L1366</f>
        <v>5.5970000000000004</v>
      </c>
      <c r="M118" s="4">
        <f>'Raw Data'!M1366</f>
        <v>10.330399999999999</v>
      </c>
      <c r="N118" s="4">
        <f>'Raw Data'!N1366</f>
        <v>5.5891999999999999</v>
      </c>
      <c r="O118" s="4">
        <f>'Raw Data'!O1366</f>
        <v>14.7256</v>
      </c>
      <c r="P118" s="4">
        <f>'Raw Data'!P1366</f>
        <v>20.3</v>
      </c>
      <c r="Q118" s="4">
        <f>'Raw Data'!Q1366</f>
        <v>4.2563000000000004</v>
      </c>
      <c r="R118" s="4">
        <f>'Raw Data'!R1366</f>
        <v>11.213900000000001</v>
      </c>
      <c r="S118" s="4">
        <f>'Raw Data'!S1366</f>
        <v>15.5</v>
      </c>
      <c r="T118" s="4">
        <f>'Raw Data'!T1366</f>
        <v>3722.6179999999999</v>
      </c>
      <c r="U118" s="4">
        <f>'Raw Data'!U1366</f>
        <v>0</v>
      </c>
      <c r="V118" s="4">
        <f>'Raw Data'!V1366</f>
        <v>0</v>
      </c>
      <c r="W118" s="4">
        <f>'Raw Data'!W1366</f>
        <v>0</v>
      </c>
      <c r="X118" s="4">
        <f>'Raw Data'!X1366</f>
        <v>0</v>
      </c>
      <c r="Y118" s="4">
        <f>'Raw Data'!Y1366</f>
        <v>12.4</v>
      </c>
      <c r="Z118" s="4">
        <f>'Raw Data'!Z1366</f>
        <v>863</v>
      </c>
      <c r="AA118" s="4">
        <f>'Raw Data'!AA1366</f>
        <v>881</v>
      </c>
      <c r="AB118" s="4">
        <f>'Raw Data'!AB1366</f>
        <v>819</v>
      </c>
      <c r="AC118" s="4">
        <f>'Raw Data'!AC1366</f>
        <v>52</v>
      </c>
      <c r="AD118" s="4">
        <f>'Raw Data'!AD1366</f>
        <v>8.3699999999999992</v>
      </c>
      <c r="AE118" s="4">
        <f>'Raw Data'!AE1366</f>
        <v>0.19</v>
      </c>
      <c r="AF118" s="4">
        <f>'Raw Data'!AF1366</f>
        <v>978</v>
      </c>
      <c r="AG118" s="4">
        <f>'Raw Data'!AG1366</f>
        <v>-7</v>
      </c>
      <c r="AH118" s="4">
        <f>'Raw Data'!AH1366</f>
        <v>14</v>
      </c>
      <c r="AI118" s="4">
        <f>'Raw Data'!AI1366</f>
        <v>29</v>
      </c>
      <c r="AJ118" s="4">
        <f>'Raw Data'!AJ1366</f>
        <v>192.8</v>
      </c>
      <c r="AK118" s="4">
        <f>'Raw Data'!AK1366</f>
        <v>141</v>
      </c>
      <c r="AL118" s="4">
        <f>'Raw Data'!AL1366</f>
        <v>3.6</v>
      </c>
      <c r="AM118" s="4">
        <f>'Raw Data'!AM1366</f>
        <v>195</v>
      </c>
      <c r="AN118" s="4" t="str">
        <f>'Raw Data'!AN1366</f>
        <v>n/a</v>
      </c>
      <c r="AO118" s="4">
        <f>'Raw Data'!AO1366</f>
        <v>2</v>
      </c>
      <c r="AP118" s="5">
        <f>'Raw Data'!AP1366</f>
        <v>0.62333333333333341</v>
      </c>
      <c r="AQ118" s="4">
        <f>'Raw Data'!AQ1366</f>
        <v>47.163539999999998</v>
      </c>
      <c r="AR118" s="4">
        <f>'Raw Data'!AR1366</f>
        <v>-88.491444999999999</v>
      </c>
      <c r="AS118" s="4">
        <f>'Raw Data'!AS1366</f>
        <v>319.8</v>
      </c>
      <c r="AT118" s="4">
        <f>'Raw Data'!AT1366</f>
        <v>30.2</v>
      </c>
      <c r="AU118" s="4">
        <f>'Raw Data'!AU1366</f>
        <v>12</v>
      </c>
      <c r="AV118" s="4">
        <f>'Raw Data'!AV1366</f>
        <v>9</v>
      </c>
      <c r="AW118" s="4" t="str">
        <f>'Raw Data'!AW1366</f>
        <v>0x4b46000</v>
      </c>
      <c r="AX118" s="4">
        <f>'Raw Data'!AX1366</f>
        <v>1.1000000000000001</v>
      </c>
      <c r="AY118" s="4">
        <f>'Raw Data'!AY1366</f>
        <v>2.1</v>
      </c>
      <c r="AZ118" s="4">
        <f>'Raw Data'!AZ1366</f>
        <v>3.2</v>
      </c>
      <c r="BA118" s="4">
        <f>'Raw Data'!BA1366</f>
        <v>14.023</v>
      </c>
      <c r="BB118" s="4">
        <f>'Raw Data'!BB1366</f>
        <v>9.1999999999999993</v>
      </c>
      <c r="BC118" s="4">
        <f>'Raw Data'!BC1366</f>
        <v>0.66</v>
      </c>
      <c r="BD118" s="4">
        <f>'Raw Data'!BD1366</f>
        <v>23.452999999999999</v>
      </c>
      <c r="BE118" s="4">
        <f>'Raw Data'!BE1366</f>
        <v>1040.6110000000001</v>
      </c>
      <c r="BF118" s="4">
        <f>'Raw Data'!BF1366</f>
        <v>1222.44</v>
      </c>
      <c r="BG118" s="4">
        <f>'Raw Data'!BG1366</f>
        <v>0.109</v>
      </c>
      <c r="BH118" s="4">
        <f>'Raw Data'!BH1366</f>
        <v>0.28699999999999998</v>
      </c>
      <c r="BI118" s="4">
        <f>'Raw Data'!BI1366</f>
        <v>0.39600000000000002</v>
      </c>
      <c r="BJ118" s="4">
        <f>'Raw Data'!BJ1366</f>
        <v>8.3000000000000004E-2</v>
      </c>
      <c r="BK118" s="4">
        <f>'Raw Data'!BK1366</f>
        <v>0.218</v>
      </c>
      <c r="BL118" s="4">
        <f>'Raw Data'!BL1366</f>
        <v>0.30099999999999999</v>
      </c>
      <c r="BM118" s="4">
        <f>'Raw Data'!BM1366</f>
        <v>22.887699999999999</v>
      </c>
      <c r="BN118" s="4">
        <f>'Raw Data'!BN1366</f>
        <v>0</v>
      </c>
      <c r="BO118" s="4">
        <f>'Raw Data'!BO1366</f>
        <v>0</v>
      </c>
      <c r="BP118" s="4">
        <f>'Raw Data'!BP1366</f>
        <v>0</v>
      </c>
      <c r="BQ118" s="4">
        <f>'Raw Data'!BQ1366</f>
        <v>0</v>
      </c>
      <c r="BR118" s="4">
        <f>'Raw Data'!BR1366</f>
        <v>0.53356700000000001</v>
      </c>
      <c r="BS118" s="4">
        <f>'Raw Data'!BS1366</f>
        <v>-5</v>
      </c>
      <c r="BT118" s="4">
        <f>'Raw Data'!BT1366</f>
        <v>0.177811</v>
      </c>
      <c r="BU118" s="4">
        <f>'Raw Data'!BU1366</f>
        <v>13.039044000000001</v>
      </c>
      <c r="BV118" s="4">
        <f>'Raw Data'!BV1366</f>
        <v>3.5917819999999998</v>
      </c>
      <c r="BW118" s="4">
        <f t="shared" si="14"/>
        <v>3.4449154248</v>
      </c>
      <c r="BY118" s="4">
        <f t="shared" si="15"/>
        <v>10000.038017906511</v>
      </c>
      <c r="BZ118" s="4">
        <f t="shared" si="16"/>
        <v>11747.373874204321</v>
      </c>
      <c r="CA118" s="4">
        <f t="shared" si="17"/>
        <v>0.79761136052400006</v>
      </c>
      <c r="CB118" s="4">
        <f t="shared" si="18"/>
        <v>219.94565706343562</v>
      </c>
    </row>
    <row r="119" spans="1:80" x14ac:dyDescent="0.25">
      <c r="A119" s="2">
        <f>'Raw Data'!A1367</f>
        <v>42070</v>
      </c>
      <c r="B119" s="3">
        <f>'Raw Data'!B1367</f>
        <v>3.9974537037037038E-2</v>
      </c>
      <c r="C119" s="4">
        <f>'Raw Data'!C1367</f>
        <v>7.1159999999999997</v>
      </c>
      <c r="D119" s="4">
        <f>'Raw Data'!D1367</f>
        <v>12.428800000000001</v>
      </c>
      <c r="E119" s="4">
        <f>'Raw Data'!E1367</f>
        <v>124288.04730000001</v>
      </c>
      <c r="F119" s="4">
        <f>'Raw Data'!F1367</f>
        <v>6.9</v>
      </c>
      <c r="G119" s="4">
        <f>'Raw Data'!G1367</f>
        <v>17.8</v>
      </c>
      <c r="H119" s="4">
        <f>'Raw Data'!H1367</f>
        <v>3503.1</v>
      </c>
      <c r="I119" s="4">
        <f>'Raw Data'!I1367</f>
        <v>0</v>
      </c>
      <c r="J119" s="4">
        <f>'Raw Data'!J1367</f>
        <v>0</v>
      </c>
      <c r="K119" s="4">
        <f>'Raw Data'!K1367</f>
        <v>0.81220000000000003</v>
      </c>
      <c r="L119" s="4">
        <f>'Raw Data'!L1367</f>
        <v>5.7797000000000001</v>
      </c>
      <c r="M119" s="4">
        <f>'Raw Data'!M1367</f>
        <v>10.0952</v>
      </c>
      <c r="N119" s="4">
        <f>'Raw Data'!N1367</f>
        <v>5.6044999999999998</v>
      </c>
      <c r="O119" s="4">
        <f>'Raw Data'!O1367</f>
        <v>14.4261</v>
      </c>
      <c r="P119" s="4">
        <f>'Raw Data'!P1367</f>
        <v>20</v>
      </c>
      <c r="Q119" s="4">
        <f>'Raw Data'!Q1367</f>
        <v>4.2679999999999998</v>
      </c>
      <c r="R119" s="4">
        <f>'Raw Data'!R1367</f>
        <v>10.985900000000001</v>
      </c>
      <c r="S119" s="4">
        <f>'Raw Data'!S1367</f>
        <v>15.3</v>
      </c>
      <c r="T119" s="4">
        <f>'Raw Data'!T1367</f>
        <v>3503.1304</v>
      </c>
      <c r="U119" s="4">
        <f>'Raw Data'!U1367</f>
        <v>0</v>
      </c>
      <c r="V119" s="4">
        <f>'Raw Data'!V1367</f>
        <v>0</v>
      </c>
      <c r="W119" s="4">
        <f>'Raw Data'!W1367</f>
        <v>0</v>
      </c>
      <c r="X119" s="4">
        <f>'Raw Data'!X1367</f>
        <v>0</v>
      </c>
      <c r="Y119" s="4">
        <f>'Raw Data'!Y1367</f>
        <v>12.3</v>
      </c>
      <c r="Z119" s="4">
        <f>'Raw Data'!Z1367</f>
        <v>863</v>
      </c>
      <c r="AA119" s="4">
        <f>'Raw Data'!AA1367</f>
        <v>881</v>
      </c>
      <c r="AB119" s="4">
        <f>'Raw Data'!AB1367</f>
        <v>820</v>
      </c>
      <c r="AC119" s="4">
        <f>'Raw Data'!AC1367</f>
        <v>52</v>
      </c>
      <c r="AD119" s="4">
        <f>'Raw Data'!AD1367</f>
        <v>8.3699999999999992</v>
      </c>
      <c r="AE119" s="4">
        <f>'Raw Data'!AE1367</f>
        <v>0.19</v>
      </c>
      <c r="AF119" s="4">
        <f>'Raw Data'!AF1367</f>
        <v>978</v>
      </c>
      <c r="AG119" s="4">
        <f>'Raw Data'!AG1367</f>
        <v>-7</v>
      </c>
      <c r="AH119" s="4">
        <f>'Raw Data'!AH1367</f>
        <v>14</v>
      </c>
      <c r="AI119" s="4">
        <f>'Raw Data'!AI1367</f>
        <v>29</v>
      </c>
      <c r="AJ119" s="4">
        <f>'Raw Data'!AJ1367</f>
        <v>192.2</v>
      </c>
      <c r="AK119" s="4">
        <f>'Raw Data'!AK1367</f>
        <v>141</v>
      </c>
      <c r="AL119" s="4">
        <f>'Raw Data'!AL1367</f>
        <v>3.4</v>
      </c>
      <c r="AM119" s="4">
        <f>'Raw Data'!AM1367</f>
        <v>195</v>
      </c>
      <c r="AN119" s="4" t="str">
        <f>'Raw Data'!AN1367</f>
        <v>n/a</v>
      </c>
      <c r="AO119" s="4">
        <f>'Raw Data'!AO1367</f>
        <v>2</v>
      </c>
      <c r="AP119" s="5">
        <f>'Raw Data'!AP1367</f>
        <v>0.62333333333333341</v>
      </c>
      <c r="AQ119" s="4">
        <f>'Raw Data'!AQ1367</f>
        <v>47.163531999999996</v>
      </c>
      <c r="AR119" s="4">
        <f>'Raw Data'!AR1367</f>
        <v>-88.491463999999993</v>
      </c>
      <c r="AS119" s="4">
        <f>'Raw Data'!AS1367</f>
        <v>319.8</v>
      </c>
      <c r="AT119" s="4">
        <f>'Raw Data'!AT1367</f>
        <v>30.3</v>
      </c>
      <c r="AU119" s="4">
        <f>'Raw Data'!AU1367</f>
        <v>12</v>
      </c>
      <c r="AV119" s="4">
        <f>'Raw Data'!AV1367</f>
        <v>9</v>
      </c>
      <c r="AW119" s="4" t="str">
        <f>'Raw Data'!AW1367</f>
        <v>0x4b46000</v>
      </c>
      <c r="AX119" s="4">
        <f>'Raw Data'!AX1367</f>
        <v>1.1000000000000001</v>
      </c>
      <c r="AY119" s="4">
        <f>'Raw Data'!AY1367</f>
        <v>2.1122879999999999</v>
      </c>
      <c r="AZ119" s="4">
        <f>'Raw Data'!AZ1367</f>
        <v>3.2</v>
      </c>
      <c r="BA119" s="4">
        <f>'Raw Data'!BA1367</f>
        <v>14.023</v>
      </c>
      <c r="BB119" s="4">
        <f>'Raw Data'!BB1367</f>
        <v>9.32</v>
      </c>
      <c r="BC119" s="4">
        <f>'Raw Data'!BC1367</f>
        <v>0.66</v>
      </c>
      <c r="BD119" s="4">
        <f>'Raw Data'!BD1367</f>
        <v>23.116</v>
      </c>
      <c r="BE119" s="4">
        <f>'Raw Data'!BE1367</f>
        <v>1079.5219999999999</v>
      </c>
      <c r="BF119" s="4">
        <f>'Raw Data'!BF1367</f>
        <v>1200.107</v>
      </c>
      <c r="BG119" s="4">
        <f>'Raw Data'!BG1367</f>
        <v>0.11</v>
      </c>
      <c r="BH119" s="4">
        <f>'Raw Data'!BH1367</f>
        <v>0.28199999999999997</v>
      </c>
      <c r="BI119" s="4">
        <f>'Raw Data'!BI1367</f>
        <v>0.39200000000000002</v>
      </c>
      <c r="BJ119" s="4">
        <f>'Raw Data'!BJ1367</f>
        <v>8.3000000000000004E-2</v>
      </c>
      <c r="BK119" s="4">
        <f>'Raw Data'!BK1367</f>
        <v>0.215</v>
      </c>
      <c r="BL119" s="4">
        <f>'Raw Data'!BL1367</f>
        <v>0.29799999999999999</v>
      </c>
      <c r="BM119" s="4">
        <f>'Raw Data'!BM1367</f>
        <v>21.6373</v>
      </c>
      <c r="BN119" s="4">
        <f>'Raw Data'!BN1367</f>
        <v>0</v>
      </c>
      <c r="BO119" s="4">
        <f>'Raw Data'!BO1367</f>
        <v>0</v>
      </c>
      <c r="BP119" s="4">
        <f>'Raw Data'!BP1367</f>
        <v>0</v>
      </c>
      <c r="BQ119" s="4">
        <f>'Raw Data'!BQ1367</f>
        <v>0</v>
      </c>
      <c r="BR119" s="4">
        <f>'Raw Data'!BR1367</f>
        <v>0.65025299999999997</v>
      </c>
      <c r="BS119" s="4">
        <f>'Raw Data'!BS1367</f>
        <v>-5</v>
      </c>
      <c r="BT119" s="4">
        <f>'Raw Data'!BT1367</f>
        <v>0.176371</v>
      </c>
      <c r="BU119" s="4">
        <f>'Raw Data'!BU1367</f>
        <v>15.890558</v>
      </c>
      <c r="BV119" s="4">
        <f>'Raw Data'!BV1367</f>
        <v>3.5627040000000001</v>
      </c>
      <c r="BW119" s="4">
        <f t="shared" si="14"/>
        <v>4.1982854235999998</v>
      </c>
      <c r="BY119" s="4">
        <f t="shared" si="15"/>
        <v>12642.650524564411</v>
      </c>
      <c r="BZ119" s="4">
        <f t="shared" si="16"/>
        <v>14054.86260871332</v>
      </c>
      <c r="CA119" s="4">
        <f t="shared" si="17"/>
        <v>0.97204132341800009</v>
      </c>
      <c r="CB119" s="4">
        <f t="shared" si="18"/>
        <v>253.40180394207582</v>
      </c>
    </row>
    <row r="120" spans="1:80" x14ac:dyDescent="0.25">
      <c r="A120" s="2">
        <f>'Raw Data'!A1368</f>
        <v>42070</v>
      </c>
      <c r="B120" s="3">
        <f>'Raw Data'!B1368</f>
        <v>3.9986111111111111E-2</v>
      </c>
      <c r="C120" s="4">
        <f>'Raw Data'!C1368</f>
        <v>7.5979999999999999</v>
      </c>
      <c r="D120" s="4">
        <f>'Raw Data'!D1368</f>
        <v>11.802899999999999</v>
      </c>
      <c r="E120" s="4">
        <f>'Raw Data'!E1368</f>
        <v>118028.5928</v>
      </c>
      <c r="F120" s="4">
        <f>'Raw Data'!F1368</f>
        <v>6.8</v>
      </c>
      <c r="G120" s="4">
        <f>'Raw Data'!G1368</f>
        <v>14.6</v>
      </c>
      <c r="H120" s="4">
        <f>'Raw Data'!H1368</f>
        <v>3042.2</v>
      </c>
      <c r="I120" s="4">
        <f>'Raw Data'!I1368</f>
        <v>0</v>
      </c>
      <c r="J120" s="4">
        <f>'Raw Data'!J1368</f>
        <v>0</v>
      </c>
      <c r="K120" s="4">
        <f>'Raw Data'!K1368</f>
        <v>0.81589999999999996</v>
      </c>
      <c r="L120" s="4">
        <f>'Raw Data'!L1368</f>
        <v>6.1997</v>
      </c>
      <c r="M120" s="4">
        <f>'Raw Data'!M1368</f>
        <v>9.6303999999999998</v>
      </c>
      <c r="N120" s="4">
        <f>'Raw Data'!N1368</f>
        <v>5.5484</v>
      </c>
      <c r="O120" s="4">
        <f>'Raw Data'!O1368</f>
        <v>11.904199999999999</v>
      </c>
      <c r="P120" s="4">
        <f>'Raw Data'!P1368</f>
        <v>17.5</v>
      </c>
      <c r="Q120" s="4">
        <f>'Raw Data'!Q1368</f>
        <v>4.2252000000000001</v>
      </c>
      <c r="R120" s="4">
        <f>'Raw Data'!R1368</f>
        <v>9.0653000000000006</v>
      </c>
      <c r="S120" s="4">
        <f>'Raw Data'!S1368</f>
        <v>13.3</v>
      </c>
      <c r="T120" s="4">
        <f>'Raw Data'!T1368</f>
        <v>3042.2469000000001</v>
      </c>
      <c r="U120" s="4">
        <f>'Raw Data'!U1368</f>
        <v>0</v>
      </c>
      <c r="V120" s="4">
        <f>'Raw Data'!V1368</f>
        <v>0</v>
      </c>
      <c r="W120" s="4">
        <f>'Raw Data'!W1368</f>
        <v>0</v>
      </c>
      <c r="X120" s="4">
        <f>'Raw Data'!X1368</f>
        <v>0</v>
      </c>
      <c r="Y120" s="4">
        <f>'Raw Data'!Y1368</f>
        <v>12.4</v>
      </c>
      <c r="Z120" s="4">
        <f>'Raw Data'!Z1368</f>
        <v>863</v>
      </c>
      <c r="AA120" s="4">
        <f>'Raw Data'!AA1368</f>
        <v>881</v>
      </c>
      <c r="AB120" s="4">
        <f>'Raw Data'!AB1368</f>
        <v>819</v>
      </c>
      <c r="AC120" s="4">
        <f>'Raw Data'!AC1368</f>
        <v>52</v>
      </c>
      <c r="AD120" s="4">
        <f>'Raw Data'!AD1368</f>
        <v>8.3699999999999992</v>
      </c>
      <c r="AE120" s="4">
        <f>'Raw Data'!AE1368</f>
        <v>0.19</v>
      </c>
      <c r="AF120" s="4">
        <f>'Raw Data'!AF1368</f>
        <v>978</v>
      </c>
      <c r="AG120" s="4">
        <f>'Raw Data'!AG1368</f>
        <v>-7</v>
      </c>
      <c r="AH120" s="4">
        <f>'Raw Data'!AH1368</f>
        <v>14</v>
      </c>
      <c r="AI120" s="4">
        <f>'Raw Data'!AI1368</f>
        <v>29</v>
      </c>
      <c r="AJ120" s="4">
        <f>'Raw Data'!AJ1368</f>
        <v>192</v>
      </c>
      <c r="AK120" s="4">
        <f>'Raw Data'!AK1368</f>
        <v>141</v>
      </c>
      <c r="AL120" s="4">
        <f>'Raw Data'!AL1368</f>
        <v>3.5</v>
      </c>
      <c r="AM120" s="4">
        <f>'Raw Data'!AM1368</f>
        <v>195</v>
      </c>
      <c r="AN120" s="4" t="str">
        <f>'Raw Data'!AN1368</f>
        <v>n/a</v>
      </c>
      <c r="AO120" s="4">
        <f>'Raw Data'!AO1368</f>
        <v>2</v>
      </c>
      <c r="AP120" s="5">
        <f>'Raw Data'!AP1368</f>
        <v>0.62334490740740744</v>
      </c>
      <c r="AQ120" s="4">
        <f>'Raw Data'!AQ1368</f>
        <v>47.163460999999998</v>
      </c>
      <c r="AR120" s="4">
        <f>'Raw Data'!AR1368</f>
        <v>-88.491615999999993</v>
      </c>
      <c r="AS120" s="4">
        <f>'Raw Data'!AS1368</f>
        <v>319.89999999999998</v>
      </c>
      <c r="AT120" s="4">
        <f>'Raw Data'!AT1368</f>
        <v>30.2</v>
      </c>
      <c r="AU120" s="4">
        <f>'Raw Data'!AU1368</f>
        <v>12</v>
      </c>
      <c r="AV120" s="4">
        <f>'Raw Data'!AV1368</f>
        <v>9</v>
      </c>
      <c r="AW120" s="4" t="str">
        <f>'Raw Data'!AW1368</f>
        <v>0x4b46000</v>
      </c>
      <c r="AX120" s="4">
        <f>'Raw Data'!AX1368</f>
        <v>1.112188</v>
      </c>
      <c r="AY120" s="4">
        <f>'Raw Data'!AY1368</f>
        <v>2.2487509999999999</v>
      </c>
      <c r="AZ120" s="4">
        <f>'Raw Data'!AZ1368</f>
        <v>3.2365629999999999</v>
      </c>
      <c r="BA120" s="4">
        <f>'Raw Data'!BA1368</f>
        <v>14.023</v>
      </c>
      <c r="BB120" s="4">
        <f>'Raw Data'!BB1368</f>
        <v>9.52</v>
      </c>
      <c r="BC120" s="4">
        <f>'Raw Data'!BC1368</f>
        <v>0.68</v>
      </c>
      <c r="BD120" s="4">
        <f>'Raw Data'!BD1368</f>
        <v>22.559000000000001</v>
      </c>
      <c r="BE120" s="4">
        <f>'Raw Data'!BE1368</f>
        <v>1164.5150000000001</v>
      </c>
      <c r="BF120" s="4">
        <f>'Raw Data'!BF1368</f>
        <v>1151.3219999999999</v>
      </c>
      <c r="BG120" s="4">
        <f>'Raw Data'!BG1368</f>
        <v>0.109</v>
      </c>
      <c r="BH120" s="4">
        <f>'Raw Data'!BH1368</f>
        <v>0.23400000000000001</v>
      </c>
      <c r="BI120" s="4">
        <f>'Raw Data'!BI1368</f>
        <v>0.34300000000000003</v>
      </c>
      <c r="BJ120" s="4">
        <f>'Raw Data'!BJ1368</f>
        <v>8.3000000000000004E-2</v>
      </c>
      <c r="BK120" s="4">
        <f>'Raw Data'!BK1368</f>
        <v>0.17799999999999999</v>
      </c>
      <c r="BL120" s="4">
        <f>'Raw Data'!BL1368</f>
        <v>0.26100000000000001</v>
      </c>
      <c r="BM120" s="4">
        <f>'Raw Data'!BM1368</f>
        <v>18.896899999999999</v>
      </c>
      <c r="BN120" s="4">
        <f>'Raw Data'!BN1368</f>
        <v>0</v>
      </c>
      <c r="BO120" s="4">
        <f>'Raw Data'!BO1368</f>
        <v>0</v>
      </c>
      <c r="BP120" s="4">
        <f>'Raw Data'!BP1368</f>
        <v>0</v>
      </c>
      <c r="BQ120" s="4">
        <f>'Raw Data'!BQ1368</f>
        <v>0</v>
      </c>
      <c r="BR120" s="4">
        <f>'Raw Data'!BR1368</f>
        <v>0.65420299999999998</v>
      </c>
      <c r="BS120" s="4">
        <f>'Raw Data'!BS1368</f>
        <v>-5</v>
      </c>
      <c r="BT120" s="4">
        <f>'Raw Data'!BT1368</f>
        <v>0.17762800000000001</v>
      </c>
      <c r="BU120" s="4">
        <f>'Raw Data'!BU1368</f>
        <v>15.987081</v>
      </c>
      <c r="BV120" s="4">
        <f>'Raw Data'!BV1368</f>
        <v>3.5880930000000002</v>
      </c>
      <c r="BW120" s="4">
        <f t="shared" si="14"/>
        <v>4.2237868002000001</v>
      </c>
      <c r="BY120" s="4">
        <f t="shared" si="15"/>
        <v>13720.873179836957</v>
      </c>
      <c r="BZ120" s="4">
        <f t="shared" si="16"/>
        <v>13565.426938387431</v>
      </c>
      <c r="CA120" s="4">
        <f t="shared" si="17"/>
        <v>0.97794573185099998</v>
      </c>
      <c r="CB120" s="4">
        <f t="shared" si="18"/>
        <v>222.65232168933929</v>
      </c>
    </row>
    <row r="121" spans="1:80" x14ac:dyDescent="0.25">
      <c r="A121" s="2">
        <f>'Raw Data'!A1369</f>
        <v>42070</v>
      </c>
      <c r="B121" s="3">
        <f>'Raw Data'!B1369</f>
        <v>3.9997685185185185E-2</v>
      </c>
      <c r="C121" s="4">
        <f>'Raw Data'!C1369</f>
        <v>8.0879999999999992</v>
      </c>
      <c r="D121" s="4">
        <f>'Raw Data'!D1369</f>
        <v>10.9048</v>
      </c>
      <c r="E121" s="4">
        <f>'Raw Data'!E1369</f>
        <v>109047.9345</v>
      </c>
      <c r="F121" s="4">
        <f>'Raw Data'!F1369</f>
        <v>6.8</v>
      </c>
      <c r="G121" s="4">
        <f>'Raw Data'!G1369</f>
        <v>14.4</v>
      </c>
      <c r="H121" s="4">
        <f>'Raw Data'!H1369</f>
        <v>2700.5</v>
      </c>
      <c r="I121" s="4">
        <f>'Raw Data'!I1369</f>
        <v>0</v>
      </c>
      <c r="J121" s="4">
        <f>'Raw Data'!J1369</f>
        <v>0</v>
      </c>
      <c r="K121" s="4">
        <f>'Raw Data'!K1369</f>
        <v>0.82199999999999995</v>
      </c>
      <c r="L121" s="4">
        <f>'Raw Data'!L1369</f>
        <v>6.6483999999999996</v>
      </c>
      <c r="M121" s="4">
        <f>'Raw Data'!M1369</f>
        <v>8.9641999999999999</v>
      </c>
      <c r="N121" s="4">
        <f>'Raw Data'!N1369</f>
        <v>5.5899000000000001</v>
      </c>
      <c r="O121" s="4">
        <f>'Raw Data'!O1369</f>
        <v>11.846</v>
      </c>
      <c r="P121" s="4">
        <f>'Raw Data'!P1369</f>
        <v>17.399999999999999</v>
      </c>
      <c r="Q121" s="4">
        <f>'Raw Data'!Q1369</f>
        <v>4.2588999999999997</v>
      </c>
      <c r="R121" s="4">
        <f>'Raw Data'!R1369</f>
        <v>9.0252999999999997</v>
      </c>
      <c r="S121" s="4">
        <f>'Raw Data'!S1369</f>
        <v>13.3</v>
      </c>
      <c r="T121" s="4">
        <f>'Raw Data'!T1369</f>
        <v>2700.5048999999999</v>
      </c>
      <c r="U121" s="4">
        <f>'Raw Data'!U1369</f>
        <v>0</v>
      </c>
      <c r="V121" s="4">
        <f>'Raw Data'!V1369</f>
        <v>0</v>
      </c>
      <c r="W121" s="4">
        <f>'Raw Data'!W1369</f>
        <v>0</v>
      </c>
      <c r="X121" s="4">
        <f>'Raw Data'!X1369</f>
        <v>0</v>
      </c>
      <c r="Y121" s="4">
        <f>'Raw Data'!Y1369</f>
        <v>12.3</v>
      </c>
      <c r="Z121" s="4">
        <f>'Raw Data'!Z1369</f>
        <v>863</v>
      </c>
      <c r="AA121" s="4">
        <f>'Raw Data'!AA1369</f>
        <v>881</v>
      </c>
      <c r="AB121" s="4">
        <f>'Raw Data'!AB1369</f>
        <v>821</v>
      </c>
      <c r="AC121" s="4">
        <f>'Raw Data'!AC1369</f>
        <v>52.8</v>
      </c>
      <c r="AD121" s="4">
        <f>'Raw Data'!AD1369</f>
        <v>8.5</v>
      </c>
      <c r="AE121" s="4">
        <f>'Raw Data'!AE1369</f>
        <v>0.2</v>
      </c>
      <c r="AF121" s="4">
        <f>'Raw Data'!AF1369</f>
        <v>978</v>
      </c>
      <c r="AG121" s="4">
        <f>'Raw Data'!AG1369</f>
        <v>-7</v>
      </c>
      <c r="AH121" s="4">
        <f>'Raw Data'!AH1369</f>
        <v>14</v>
      </c>
      <c r="AI121" s="4">
        <f>'Raw Data'!AI1369</f>
        <v>29</v>
      </c>
      <c r="AJ121" s="4">
        <f>'Raw Data'!AJ1369</f>
        <v>192</v>
      </c>
      <c r="AK121" s="4">
        <f>'Raw Data'!AK1369</f>
        <v>141</v>
      </c>
      <c r="AL121" s="4">
        <f>'Raw Data'!AL1369</f>
        <v>3.4</v>
      </c>
      <c r="AM121" s="4">
        <f>'Raw Data'!AM1369</f>
        <v>195</v>
      </c>
      <c r="AN121" s="4" t="str">
        <f>'Raw Data'!AN1369</f>
        <v>n/a</v>
      </c>
      <c r="AO121" s="4">
        <f>'Raw Data'!AO1369</f>
        <v>2</v>
      </c>
      <c r="AP121" s="5">
        <f>'Raw Data'!AP1369</f>
        <v>0.62335648148148148</v>
      </c>
      <c r="AQ121" s="4">
        <f>'Raw Data'!AQ1369</f>
        <v>47.16337</v>
      </c>
      <c r="AR121" s="4">
        <f>'Raw Data'!AR1369</f>
        <v>-88.491743</v>
      </c>
      <c r="AS121" s="4">
        <f>'Raw Data'!AS1369</f>
        <v>319.8</v>
      </c>
      <c r="AT121" s="4">
        <f>'Raw Data'!AT1369</f>
        <v>30.2</v>
      </c>
      <c r="AU121" s="4">
        <f>'Raw Data'!AU1369</f>
        <v>12</v>
      </c>
      <c r="AV121" s="4">
        <f>'Raw Data'!AV1369</f>
        <v>9</v>
      </c>
      <c r="AW121" s="4" t="str">
        <f>'Raw Data'!AW1369</f>
        <v>0x4b46000</v>
      </c>
      <c r="AX121" s="4">
        <f>'Raw Data'!AX1369</f>
        <v>1.2</v>
      </c>
      <c r="AY121" s="4">
        <f>'Raw Data'!AY1369</f>
        <v>2.6241759999999998</v>
      </c>
      <c r="AZ121" s="4">
        <f>'Raw Data'!AZ1369</f>
        <v>3.5120879999999999</v>
      </c>
      <c r="BA121" s="4">
        <f>'Raw Data'!BA1369</f>
        <v>14.023</v>
      </c>
      <c r="BB121" s="4">
        <f>'Raw Data'!BB1369</f>
        <v>9.8699999999999992</v>
      </c>
      <c r="BC121" s="4">
        <f>'Raw Data'!BC1369</f>
        <v>0.7</v>
      </c>
      <c r="BD121" s="4">
        <f>'Raw Data'!BD1369</f>
        <v>21.648</v>
      </c>
      <c r="BE121" s="4">
        <f>'Raw Data'!BE1369</f>
        <v>1268.644</v>
      </c>
      <c r="BF121" s="4">
        <f>'Raw Data'!BF1369</f>
        <v>1088.7080000000001</v>
      </c>
      <c r="BG121" s="4">
        <f>'Raw Data'!BG1369</f>
        <v>0.112</v>
      </c>
      <c r="BH121" s="4">
        <f>'Raw Data'!BH1369</f>
        <v>0.23699999999999999</v>
      </c>
      <c r="BI121" s="4">
        <f>'Raw Data'!BI1369</f>
        <v>0.34799999999999998</v>
      </c>
      <c r="BJ121" s="4">
        <f>'Raw Data'!BJ1369</f>
        <v>8.5000000000000006E-2</v>
      </c>
      <c r="BK121" s="4">
        <f>'Raw Data'!BK1369</f>
        <v>0.18</v>
      </c>
      <c r="BL121" s="4">
        <f>'Raw Data'!BL1369</f>
        <v>0.26500000000000001</v>
      </c>
      <c r="BM121" s="4">
        <f>'Raw Data'!BM1369</f>
        <v>17.040700000000001</v>
      </c>
      <c r="BN121" s="4">
        <f>'Raw Data'!BN1369</f>
        <v>0</v>
      </c>
      <c r="BO121" s="4">
        <f>'Raw Data'!BO1369</f>
        <v>0</v>
      </c>
      <c r="BP121" s="4">
        <f>'Raw Data'!BP1369</f>
        <v>0</v>
      </c>
      <c r="BQ121" s="4">
        <f>'Raw Data'!BQ1369</f>
        <v>0</v>
      </c>
      <c r="BR121" s="4">
        <f>'Raw Data'!BR1369</f>
        <v>0.59939600000000004</v>
      </c>
      <c r="BS121" s="4">
        <f>'Raw Data'!BS1369</f>
        <v>-5</v>
      </c>
      <c r="BT121" s="4">
        <f>'Raw Data'!BT1369</f>
        <v>0.178813</v>
      </c>
      <c r="BU121" s="4">
        <f>'Raw Data'!BU1369</f>
        <v>14.647729999999999</v>
      </c>
      <c r="BV121" s="4">
        <f>'Raw Data'!BV1369</f>
        <v>3.6120260000000002</v>
      </c>
      <c r="BW121" s="4">
        <f t="shared" si="14"/>
        <v>3.8699302659999995</v>
      </c>
      <c r="BY121" s="4">
        <f t="shared" si="15"/>
        <v>13695.490271474438</v>
      </c>
      <c r="BZ121" s="4">
        <f t="shared" si="16"/>
        <v>11753.01331380308</v>
      </c>
      <c r="CA121" s="4">
        <f t="shared" si="17"/>
        <v>0.91760704584999997</v>
      </c>
      <c r="CB121" s="4">
        <f t="shared" si="18"/>
        <v>183.960781014307</v>
      </c>
    </row>
    <row r="122" spans="1:80" x14ac:dyDescent="0.25">
      <c r="A122" s="2">
        <f>'Raw Data'!A1370</f>
        <v>42070</v>
      </c>
      <c r="B122" s="3">
        <f>'Raw Data'!B1370</f>
        <v>4.0009259259259258E-2</v>
      </c>
      <c r="C122" s="4">
        <f>'Raw Data'!C1370</f>
        <v>8.5850000000000009</v>
      </c>
      <c r="D122" s="4">
        <f>'Raw Data'!D1370</f>
        <v>10.3582</v>
      </c>
      <c r="E122" s="4">
        <f>'Raw Data'!E1370</f>
        <v>103581.93949999999</v>
      </c>
      <c r="F122" s="4">
        <f>'Raw Data'!F1370</f>
        <v>6.8</v>
      </c>
      <c r="G122" s="4">
        <f>'Raw Data'!G1370</f>
        <v>14.9</v>
      </c>
      <c r="H122" s="4">
        <f>'Raw Data'!H1370</f>
        <v>2540.6</v>
      </c>
      <c r="I122" s="4">
        <f>'Raw Data'!I1370</f>
        <v>0</v>
      </c>
      <c r="J122" s="4">
        <f>'Raw Data'!J1370</f>
        <v>0</v>
      </c>
      <c r="K122" s="4">
        <f>'Raw Data'!K1370</f>
        <v>0.82410000000000005</v>
      </c>
      <c r="L122" s="4">
        <f>'Raw Data'!L1370</f>
        <v>7.0747</v>
      </c>
      <c r="M122" s="4">
        <f>'Raw Data'!M1370</f>
        <v>8.5364000000000004</v>
      </c>
      <c r="N122" s="4">
        <f>'Raw Data'!N1370</f>
        <v>5.6040000000000001</v>
      </c>
      <c r="O122" s="4">
        <f>'Raw Data'!O1370</f>
        <v>12.275499999999999</v>
      </c>
      <c r="P122" s="4">
        <f>'Raw Data'!P1370</f>
        <v>17.899999999999999</v>
      </c>
      <c r="Q122" s="4">
        <f>'Raw Data'!Q1370</f>
        <v>4.2701000000000002</v>
      </c>
      <c r="R122" s="4">
        <f>'Raw Data'!R1370</f>
        <v>9.3535000000000004</v>
      </c>
      <c r="S122" s="4">
        <f>'Raw Data'!S1370</f>
        <v>13.6</v>
      </c>
      <c r="T122" s="4">
        <f>'Raw Data'!T1370</f>
        <v>2540.6482000000001</v>
      </c>
      <c r="U122" s="4">
        <f>'Raw Data'!U1370</f>
        <v>0</v>
      </c>
      <c r="V122" s="4">
        <f>'Raw Data'!V1370</f>
        <v>0</v>
      </c>
      <c r="W122" s="4">
        <f>'Raw Data'!W1370</f>
        <v>0</v>
      </c>
      <c r="X122" s="4">
        <f>'Raw Data'!X1370</f>
        <v>0</v>
      </c>
      <c r="Y122" s="4">
        <f>'Raw Data'!Y1370</f>
        <v>12.3</v>
      </c>
      <c r="Z122" s="4">
        <f>'Raw Data'!Z1370</f>
        <v>865</v>
      </c>
      <c r="AA122" s="4">
        <f>'Raw Data'!AA1370</f>
        <v>883</v>
      </c>
      <c r="AB122" s="4">
        <f>'Raw Data'!AB1370</f>
        <v>821</v>
      </c>
      <c r="AC122" s="4">
        <f>'Raw Data'!AC1370</f>
        <v>53</v>
      </c>
      <c r="AD122" s="4">
        <f>'Raw Data'!AD1370</f>
        <v>8.5299999999999994</v>
      </c>
      <c r="AE122" s="4">
        <f>'Raw Data'!AE1370</f>
        <v>0.2</v>
      </c>
      <c r="AF122" s="4">
        <f>'Raw Data'!AF1370</f>
        <v>978</v>
      </c>
      <c r="AG122" s="4">
        <f>'Raw Data'!AG1370</f>
        <v>-7</v>
      </c>
      <c r="AH122" s="4">
        <f>'Raw Data'!AH1370</f>
        <v>14</v>
      </c>
      <c r="AI122" s="4">
        <f>'Raw Data'!AI1370</f>
        <v>29</v>
      </c>
      <c r="AJ122" s="4">
        <f>'Raw Data'!AJ1370</f>
        <v>192</v>
      </c>
      <c r="AK122" s="4">
        <f>'Raw Data'!AK1370</f>
        <v>141</v>
      </c>
      <c r="AL122" s="4">
        <f>'Raw Data'!AL1370</f>
        <v>3.3</v>
      </c>
      <c r="AM122" s="4">
        <f>'Raw Data'!AM1370</f>
        <v>195</v>
      </c>
      <c r="AN122" s="4" t="str">
        <f>'Raw Data'!AN1370</f>
        <v>n/a</v>
      </c>
      <c r="AO122" s="4">
        <f>'Raw Data'!AO1370</f>
        <v>2</v>
      </c>
      <c r="AP122" s="5">
        <f>'Raw Data'!AP1370</f>
        <v>0.62336805555555552</v>
      </c>
      <c r="AQ122" s="4">
        <f>'Raw Data'!AQ1370</f>
        <v>47.163260999999999</v>
      </c>
      <c r="AR122" s="4">
        <f>'Raw Data'!AR1370</f>
        <v>-88.491842000000005</v>
      </c>
      <c r="AS122" s="4">
        <f>'Raw Data'!AS1370</f>
        <v>319.60000000000002</v>
      </c>
      <c r="AT122" s="4">
        <f>'Raw Data'!AT1370</f>
        <v>30.4</v>
      </c>
      <c r="AU122" s="4">
        <f>'Raw Data'!AU1370</f>
        <v>12</v>
      </c>
      <c r="AV122" s="4">
        <f>'Raw Data'!AV1370</f>
        <v>9</v>
      </c>
      <c r="AW122" s="4" t="str">
        <f>'Raw Data'!AW1370</f>
        <v>0x4b46000</v>
      </c>
      <c r="AX122" s="4">
        <f>'Raw Data'!AX1370</f>
        <v>1.2</v>
      </c>
      <c r="AY122" s="4">
        <f>'Raw Data'!AY1370</f>
        <v>2.8</v>
      </c>
      <c r="AZ122" s="4">
        <f>'Raw Data'!AZ1370</f>
        <v>3.6</v>
      </c>
      <c r="BA122" s="4">
        <f>'Raw Data'!BA1370</f>
        <v>14.023</v>
      </c>
      <c r="BB122" s="4">
        <f>'Raw Data'!BB1370</f>
        <v>10</v>
      </c>
      <c r="BC122" s="4">
        <f>'Raw Data'!BC1370</f>
        <v>0.71</v>
      </c>
      <c r="BD122" s="4">
        <f>'Raw Data'!BD1370</f>
        <v>21.341000000000001</v>
      </c>
      <c r="BE122" s="4">
        <f>'Raw Data'!BE1370</f>
        <v>1351.4849999999999</v>
      </c>
      <c r="BF122" s="4">
        <f>'Raw Data'!BF1370</f>
        <v>1037.905</v>
      </c>
      <c r="BG122" s="4">
        <f>'Raw Data'!BG1370</f>
        <v>0.112</v>
      </c>
      <c r="BH122" s="4">
        <f>'Raw Data'!BH1370</f>
        <v>0.246</v>
      </c>
      <c r="BI122" s="4">
        <f>'Raw Data'!BI1370</f>
        <v>0.35799999999999998</v>
      </c>
      <c r="BJ122" s="4">
        <f>'Raw Data'!BJ1370</f>
        <v>8.5000000000000006E-2</v>
      </c>
      <c r="BK122" s="4">
        <f>'Raw Data'!BK1370</f>
        <v>0.187</v>
      </c>
      <c r="BL122" s="4">
        <f>'Raw Data'!BL1370</f>
        <v>0.27300000000000002</v>
      </c>
      <c r="BM122" s="4">
        <f>'Raw Data'!BM1370</f>
        <v>16.049800000000001</v>
      </c>
      <c r="BN122" s="4">
        <f>'Raw Data'!BN1370</f>
        <v>0</v>
      </c>
      <c r="BO122" s="4">
        <f>'Raw Data'!BO1370</f>
        <v>0</v>
      </c>
      <c r="BP122" s="4">
        <f>'Raw Data'!BP1370</f>
        <v>0</v>
      </c>
      <c r="BQ122" s="4">
        <f>'Raw Data'!BQ1370</f>
        <v>0</v>
      </c>
      <c r="BR122" s="4">
        <f>'Raw Data'!BR1370</f>
        <v>0.54008100000000003</v>
      </c>
      <c r="BS122" s="4">
        <f>'Raw Data'!BS1370</f>
        <v>-5</v>
      </c>
      <c r="BT122" s="4">
        <f>'Raw Data'!BT1370</f>
        <v>0.17737600000000001</v>
      </c>
      <c r="BU122" s="4">
        <f>'Raw Data'!BU1370</f>
        <v>13.198228</v>
      </c>
      <c r="BV122" s="4">
        <f>'Raw Data'!BV1370</f>
        <v>3.5829879999999998</v>
      </c>
      <c r="BW122" s="4">
        <f t="shared" si="14"/>
        <v>3.4869718376000001</v>
      </c>
      <c r="BY122" s="4">
        <f t="shared" si="15"/>
        <v>13146.02168324346</v>
      </c>
      <c r="BZ122" s="4">
        <f t="shared" si="16"/>
        <v>10095.799535434579</v>
      </c>
      <c r="CA122" s="4">
        <f t="shared" si="17"/>
        <v>0.82680299306000005</v>
      </c>
      <c r="CB122" s="4">
        <f t="shared" si="18"/>
        <v>156.11791385899284</v>
      </c>
    </row>
    <row r="123" spans="1:80" x14ac:dyDescent="0.25">
      <c r="A123" s="2">
        <f>'Raw Data'!A1371</f>
        <v>42070</v>
      </c>
      <c r="B123" s="3">
        <f>'Raw Data'!B1371</f>
        <v>4.0020833333333332E-2</v>
      </c>
      <c r="C123" s="4">
        <f>'Raw Data'!C1371</f>
        <v>9.1739999999999995</v>
      </c>
      <c r="D123" s="4">
        <f>'Raw Data'!D1371</f>
        <v>9.3780000000000001</v>
      </c>
      <c r="E123" s="4">
        <f>'Raw Data'!E1371</f>
        <v>93780.460529999997</v>
      </c>
      <c r="F123" s="4">
        <f>'Raw Data'!F1371</f>
        <v>6.8</v>
      </c>
      <c r="G123" s="4">
        <f>'Raw Data'!G1371</f>
        <v>18.100000000000001</v>
      </c>
      <c r="H123" s="4">
        <f>'Raw Data'!H1371</f>
        <v>2467.1</v>
      </c>
      <c r="I123" s="4">
        <f>'Raw Data'!I1371</f>
        <v>0</v>
      </c>
      <c r="J123" s="4">
        <f>'Raw Data'!J1371</f>
        <v>0</v>
      </c>
      <c r="K123" s="4">
        <f>'Raw Data'!K1371</f>
        <v>0.82969999999999999</v>
      </c>
      <c r="L123" s="4">
        <f>'Raw Data'!L1371</f>
        <v>7.6117999999999997</v>
      </c>
      <c r="M123" s="4">
        <f>'Raw Data'!M1371</f>
        <v>7.7809999999999997</v>
      </c>
      <c r="N123" s="4">
        <f>'Raw Data'!N1371</f>
        <v>5.6420000000000003</v>
      </c>
      <c r="O123" s="4">
        <f>'Raw Data'!O1371</f>
        <v>14.985099999999999</v>
      </c>
      <c r="P123" s="4">
        <f>'Raw Data'!P1371</f>
        <v>20.6</v>
      </c>
      <c r="Q123" s="4">
        <f>'Raw Data'!Q1371</f>
        <v>4.2990000000000004</v>
      </c>
      <c r="R123" s="4">
        <f>'Raw Data'!R1371</f>
        <v>11.418100000000001</v>
      </c>
      <c r="S123" s="4">
        <f>'Raw Data'!S1371</f>
        <v>15.7</v>
      </c>
      <c r="T123" s="4">
        <f>'Raw Data'!T1371</f>
        <v>2467.1194</v>
      </c>
      <c r="U123" s="4">
        <f>'Raw Data'!U1371</f>
        <v>0</v>
      </c>
      <c r="V123" s="4">
        <f>'Raw Data'!V1371</f>
        <v>0</v>
      </c>
      <c r="W123" s="4">
        <f>'Raw Data'!W1371</f>
        <v>0</v>
      </c>
      <c r="X123" s="4">
        <f>'Raw Data'!X1371</f>
        <v>0</v>
      </c>
      <c r="Y123" s="4">
        <f>'Raw Data'!Y1371</f>
        <v>12.4</v>
      </c>
      <c r="Z123" s="4">
        <f>'Raw Data'!Z1371</f>
        <v>864</v>
      </c>
      <c r="AA123" s="4">
        <f>'Raw Data'!AA1371</f>
        <v>883</v>
      </c>
      <c r="AB123" s="4">
        <f>'Raw Data'!AB1371</f>
        <v>820</v>
      </c>
      <c r="AC123" s="4">
        <f>'Raw Data'!AC1371</f>
        <v>53</v>
      </c>
      <c r="AD123" s="4">
        <f>'Raw Data'!AD1371</f>
        <v>8.5299999999999994</v>
      </c>
      <c r="AE123" s="4">
        <f>'Raw Data'!AE1371</f>
        <v>0.2</v>
      </c>
      <c r="AF123" s="4">
        <f>'Raw Data'!AF1371</f>
        <v>978</v>
      </c>
      <c r="AG123" s="4">
        <f>'Raw Data'!AG1371</f>
        <v>-7</v>
      </c>
      <c r="AH123" s="4">
        <f>'Raw Data'!AH1371</f>
        <v>14</v>
      </c>
      <c r="AI123" s="4">
        <f>'Raw Data'!AI1371</f>
        <v>29</v>
      </c>
      <c r="AJ123" s="4">
        <f>'Raw Data'!AJ1371</f>
        <v>192</v>
      </c>
      <c r="AK123" s="4">
        <f>'Raw Data'!AK1371</f>
        <v>141</v>
      </c>
      <c r="AL123" s="4">
        <f>'Raw Data'!AL1371</f>
        <v>3.4</v>
      </c>
      <c r="AM123" s="4">
        <f>'Raw Data'!AM1371</f>
        <v>195</v>
      </c>
      <c r="AN123" s="4" t="str">
        <f>'Raw Data'!AN1371</f>
        <v>n/a</v>
      </c>
      <c r="AO123" s="4">
        <f>'Raw Data'!AO1371</f>
        <v>2</v>
      </c>
      <c r="AP123" s="5">
        <f>'Raw Data'!AP1371</f>
        <v>0.62337962962962956</v>
      </c>
      <c r="AQ123" s="4">
        <f>'Raw Data'!AQ1371</f>
        <v>47.163158000000003</v>
      </c>
      <c r="AR123" s="4">
        <f>'Raw Data'!AR1371</f>
        <v>-88.491977000000006</v>
      </c>
      <c r="AS123" s="4">
        <f>'Raw Data'!AS1371</f>
        <v>319.39999999999998</v>
      </c>
      <c r="AT123" s="4">
        <f>'Raw Data'!AT1371</f>
        <v>30.4</v>
      </c>
      <c r="AU123" s="4">
        <f>'Raw Data'!AU1371</f>
        <v>12</v>
      </c>
      <c r="AV123" s="4">
        <f>'Raw Data'!AV1371</f>
        <v>9</v>
      </c>
      <c r="AW123" s="4" t="str">
        <f>'Raw Data'!AW1371</f>
        <v>0x4b46000</v>
      </c>
      <c r="AX123" s="4">
        <f>'Raw Data'!AX1371</f>
        <v>1.2</v>
      </c>
      <c r="AY123" s="4">
        <f>'Raw Data'!AY1371</f>
        <v>2.8</v>
      </c>
      <c r="AZ123" s="4">
        <f>'Raw Data'!AZ1371</f>
        <v>3.6</v>
      </c>
      <c r="BA123" s="4">
        <f>'Raw Data'!BA1371</f>
        <v>14.023</v>
      </c>
      <c r="BB123" s="4">
        <f>'Raw Data'!BB1371</f>
        <v>10.34</v>
      </c>
      <c r="BC123" s="4">
        <f>'Raw Data'!BC1371</f>
        <v>0.74</v>
      </c>
      <c r="BD123" s="4">
        <f>'Raw Data'!BD1371</f>
        <v>20.524999999999999</v>
      </c>
      <c r="BE123" s="4">
        <f>'Raw Data'!BE1371</f>
        <v>1475.1379999999999</v>
      </c>
      <c r="BF123" s="4">
        <f>'Raw Data'!BF1371</f>
        <v>959.74900000000002</v>
      </c>
      <c r="BG123" s="4">
        <f>'Raw Data'!BG1371</f>
        <v>0.115</v>
      </c>
      <c r="BH123" s="4">
        <f>'Raw Data'!BH1371</f>
        <v>0.30399999999999999</v>
      </c>
      <c r="BI123" s="4">
        <f>'Raw Data'!BI1371</f>
        <v>0.41899999999999998</v>
      </c>
      <c r="BJ123" s="4">
        <f>'Raw Data'!BJ1371</f>
        <v>8.6999999999999994E-2</v>
      </c>
      <c r="BK123" s="4">
        <f>'Raw Data'!BK1371</f>
        <v>0.23200000000000001</v>
      </c>
      <c r="BL123" s="4">
        <f>'Raw Data'!BL1371</f>
        <v>0.31900000000000001</v>
      </c>
      <c r="BM123" s="4">
        <f>'Raw Data'!BM1371</f>
        <v>15.8109</v>
      </c>
      <c r="BN123" s="4">
        <f>'Raw Data'!BN1371</f>
        <v>0</v>
      </c>
      <c r="BO123" s="4">
        <f>'Raw Data'!BO1371</f>
        <v>0</v>
      </c>
      <c r="BP123" s="4">
        <f>'Raw Data'!BP1371</f>
        <v>0</v>
      </c>
      <c r="BQ123" s="4">
        <f>'Raw Data'!BQ1371</f>
        <v>0</v>
      </c>
      <c r="BR123" s="4">
        <f>'Raw Data'!BR1371</f>
        <v>0.65311200000000003</v>
      </c>
      <c r="BS123" s="4">
        <f>'Raw Data'!BS1371</f>
        <v>-5</v>
      </c>
      <c r="BT123" s="4">
        <f>'Raw Data'!BT1371</f>
        <v>0.17943400000000001</v>
      </c>
      <c r="BU123" s="4">
        <f>'Raw Data'!BU1371</f>
        <v>15.960421999999999</v>
      </c>
      <c r="BV123" s="4">
        <f>'Raw Data'!BV1371</f>
        <v>3.6245579999999999</v>
      </c>
      <c r="BW123" s="4">
        <f t="shared" si="14"/>
        <v>4.2167434924</v>
      </c>
      <c r="BY123" s="4">
        <f t="shared" si="15"/>
        <v>17351.799016329933</v>
      </c>
      <c r="BZ123" s="4">
        <f t="shared" si="16"/>
        <v>11289.365302855485</v>
      </c>
      <c r="CA123" s="4">
        <f t="shared" si="17"/>
        <v>1.0233662982179998</v>
      </c>
      <c r="CB123" s="4">
        <f t="shared" si="18"/>
        <v>185.98094487925258</v>
      </c>
    </row>
    <row r="124" spans="1:80" x14ac:dyDescent="0.25">
      <c r="A124" s="2">
        <f>'Raw Data'!A1372</f>
        <v>42070</v>
      </c>
      <c r="B124" s="3">
        <f>'Raw Data'!B1372</f>
        <v>4.0032407407407412E-2</v>
      </c>
      <c r="C124" s="4">
        <f>'Raw Data'!C1372</f>
        <v>9.8450000000000006</v>
      </c>
      <c r="D124" s="4">
        <f>'Raw Data'!D1372</f>
        <v>8.2451000000000008</v>
      </c>
      <c r="E124" s="4">
        <f>'Raw Data'!E1372</f>
        <v>82450.795360000004</v>
      </c>
      <c r="F124" s="4">
        <f>'Raw Data'!F1372</f>
        <v>6.8</v>
      </c>
      <c r="G124" s="4">
        <f>'Raw Data'!G1372</f>
        <v>16</v>
      </c>
      <c r="H124" s="4">
        <f>'Raw Data'!H1372</f>
        <v>2340.3000000000002</v>
      </c>
      <c r="I124" s="4">
        <f>'Raw Data'!I1372</f>
        <v>0</v>
      </c>
      <c r="J124" s="4">
        <f>'Raw Data'!J1372</f>
        <v>0</v>
      </c>
      <c r="K124" s="4">
        <f>'Raw Data'!K1372</f>
        <v>0.83589999999999998</v>
      </c>
      <c r="L124" s="4">
        <f>'Raw Data'!L1372</f>
        <v>8.2297999999999991</v>
      </c>
      <c r="M124" s="4">
        <f>'Raw Data'!M1372</f>
        <v>6.8921999999999999</v>
      </c>
      <c r="N124" s="4">
        <f>'Raw Data'!N1372</f>
        <v>5.6841999999999997</v>
      </c>
      <c r="O124" s="4">
        <f>'Raw Data'!O1372</f>
        <v>13.374700000000001</v>
      </c>
      <c r="P124" s="4">
        <f>'Raw Data'!P1372</f>
        <v>19.100000000000001</v>
      </c>
      <c r="Q124" s="4">
        <f>'Raw Data'!Q1372</f>
        <v>4.3311999999999999</v>
      </c>
      <c r="R124" s="4">
        <f>'Raw Data'!R1372</f>
        <v>10.1911</v>
      </c>
      <c r="S124" s="4">
        <f>'Raw Data'!S1372</f>
        <v>14.5</v>
      </c>
      <c r="T124" s="4">
        <f>'Raw Data'!T1372</f>
        <v>2340.2923999999998</v>
      </c>
      <c r="U124" s="4">
        <f>'Raw Data'!U1372</f>
        <v>0</v>
      </c>
      <c r="V124" s="4">
        <f>'Raw Data'!V1372</f>
        <v>0</v>
      </c>
      <c r="W124" s="4">
        <f>'Raw Data'!W1372</f>
        <v>0</v>
      </c>
      <c r="X124" s="4">
        <f>'Raw Data'!X1372</f>
        <v>0</v>
      </c>
      <c r="Y124" s="4">
        <f>'Raw Data'!Y1372</f>
        <v>12.3</v>
      </c>
      <c r="Z124" s="4">
        <f>'Raw Data'!Z1372</f>
        <v>866</v>
      </c>
      <c r="AA124" s="4">
        <f>'Raw Data'!AA1372</f>
        <v>885</v>
      </c>
      <c r="AB124" s="4">
        <f>'Raw Data'!AB1372</f>
        <v>822</v>
      </c>
      <c r="AC124" s="4">
        <f>'Raw Data'!AC1372</f>
        <v>53</v>
      </c>
      <c r="AD124" s="4">
        <f>'Raw Data'!AD1372</f>
        <v>8.5299999999999994</v>
      </c>
      <c r="AE124" s="4">
        <f>'Raw Data'!AE1372</f>
        <v>0.2</v>
      </c>
      <c r="AF124" s="4">
        <f>'Raw Data'!AF1372</f>
        <v>978</v>
      </c>
      <c r="AG124" s="4">
        <f>'Raw Data'!AG1372</f>
        <v>-7</v>
      </c>
      <c r="AH124" s="4">
        <f>'Raw Data'!AH1372</f>
        <v>14</v>
      </c>
      <c r="AI124" s="4">
        <f>'Raw Data'!AI1372</f>
        <v>29</v>
      </c>
      <c r="AJ124" s="4">
        <f>'Raw Data'!AJ1372</f>
        <v>192</v>
      </c>
      <c r="AK124" s="4">
        <f>'Raw Data'!AK1372</f>
        <v>141</v>
      </c>
      <c r="AL124" s="4">
        <f>'Raw Data'!AL1372</f>
        <v>3.2</v>
      </c>
      <c r="AM124" s="4">
        <f>'Raw Data'!AM1372</f>
        <v>195</v>
      </c>
      <c r="AN124" s="4" t="str">
        <f>'Raw Data'!AN1372</f>
        <v>n/a</v>
      </c>
      <c r="AO124" s="4">
        <f>'Raw Data'!AO1372</f>
        <v>2</v>
      </c>
      <c r="AP124" s="5">
        <f>'Raw Data'!AP1372</f>
        <v>0.62340277777777775</v>
      </c>
      <c r="AQ124" s="4">
        <f>'Raw Data'!AQ1372</f>
        <v>47.162999999999997</v>
      </c>
      <c r="AR124" s="4">
        <f>'Raw Data'!AR1372</f>
        <v>-88.492187999999999</v>
      </c>
      <c r="AS124" s="4">
        <f>'Raw Data'!AS1372</f>
        <v>319.2</v>
      </c>
      <c r="AT124" s="4">
        <f>'Raw Data'!AT1372</f>
        <v>30.4</v>
      </c>
      <c r="AU124" s="4">
        <f>'Raw Data'!AU1372</f>
        <v>12</v>
      </c>
      <c r="AV124" s="4">
        <f>'Raw Data'!AV1372</f>
        <v>9</v>
      </c>
      <c r="AW124" s="4" t="str">
        <f>'Raw Data'!AW1372</f>
        <v>0x4b46000</v>
      </c>
      <c r="AX124" s="4">
        <f>'Raw Data'!AX1372</f>
        <v>1.2</v>
      </c>
      <c r="AY124" s="4">
        <f>'Raw Data'!AY1372</f>
        <v>2.8</v>
      </c>
      <c r="AZ124" s="4">
        <f>'Raw Data'!AZ1372</f>
        <v>3.6</v>
      </c>
      <c r="BA124" s="4">
        <f>'Raw Data'!BA1372</f>
        <v>14.023</v>
      </c>
      <c r="BB124" s="4">
        <f>'Raw Data'!BB1372</f>
        <v>10.76</v>
      </c>
      <c r="BC124" s="4">
        <f>'Raw Data'!BC1372</f>
        <v>0.77</v>
      </c>
      <c r="BD124" s="4">
        <f>'Raw Data'!BD1372</f>
        <v>19.629000000000001</v>
      </c>
      <c r="BE124" s="4">
        <f>'Raw Data'!BE1372</f>
        <v>1624.4369999999999</v>
      </c>
      <c r="BF124" s="4">
        <f>'Raw Data'!BF1372</f>
        <v>865.86500000000001</v>
      </c>
      <c r="BG124" s="4">
        <f>'Raw Data'!BG1372</f>
        <v>0.11700000000000001</v>
      </c>
      <c r="BH124" s="4">
        <f>'Raw Data'!BH1372</f>
        <v>0.27600000000000002</v>
      </c>
      <c r="BI124" s="4">
        <f>'Raw Data'!BI1372</f>
        <v>0.39400000000000002</v>
      </c>
      <c r="BJ124" s="4">
        <f>'Raw Data'!BJ1372</f>
        <v>0.09</v>
      </c>
      <c r="BK124" s="4">
        <f>'Raw Data'!BK1372</f>
        <v>0.21099999999999999</v>
      </c>
      <c r="BL124" s="4">
        <f>'Raw Data'!BL1372</f>
        <v>0.3</v>
      </c>
      <c r="BM124" s="4">
        <f>'Raw Data'!BM1372</f>
        <v>15.2758</v>
      </c>
      <c r="BN124" s="4">
        <f>'Raw Data'!BN1372</f>
        <v>0</v>
      </c>
      <c r="BO124" s="4">
        <f>'Raw Data'!BO1372</f>
        <v>0</v>
      </c>
      <c r="BP124" s="4">
        <f>'Raw Data'!BP1372</f>
        <v>0</v>
      </c>
      <c r="BQ124" s="4">
        <f>'Raw Data'!BQ1372</f>
        <v>0</v>
      </c>
      <c r="BR124" s="4">
        <f>'Raw Data'!BR1372</f>
        <v>0.67226799999999998</v>
      </c>
      <c r="BS124" s="4">
        <f>'Raw Data'!BS1372</f>
        <v>-5</v>
      </c>
      <c r="BT124" s="4">
        <f>'Raw Data'!BT1372</f>
        <v>0.177567</v>
      </c>
      <c r="BU124" s="4">
        <f>'Raw Data'!BU1372</f>
        <v>16.428549</v>
      </c>
      <c r="BV124" s="4">
        <f>'Raw Data'!BV1372</f>
        <v>3.5868530000000001</v>
      </c>
      <c r="BW124" s="4">
        <f t="shared" si="14"/>
        <v>4.3404226457999995</v>
      </c>
      <c r="BY124" s="4">
        <f t="shared" si="15"/>
        <v>19668.42428185988</v>
      </c>
      <c r="BZ124" s="4">
        <f t="shared" si="16"/>
        <v>10483.755412375245</v>
      </c>
      <c r="CA124" s="4">
        <f t="shared" si="17"/>
        <v>1.08970565517</v>
      </c>
      <c r="CB124" s="4">
        <f t="shared" si="18"/>
        <v>184.95695163606541</v>
      </c>
    </row>
    <row r="125" spans="1:80" x14ac:dyDescent="0.25">
      <c r="A125" s="2">
        <f>'Raw Data'!A1373</f>
        <v>42070</v>
      </c>
      <c r="B125" s="3">
        <f>'Raw Data'!B1373</f>
        <v>4.0043981481481479E-2</v>
      </c>
      <c r="C125" s="4">
        <f>'Raw Data'!C1373</f>
        <v>10.502000000000001</v>
      </c>
      <c r="D125" s="4">
        <f>'Raw Data'!D1373</f>
        <v>7.2221000000000002</v>
      </c>
      <c r="E125" s="4">
        <f>'Raw Data'!E1373</f>
        <v>72221.407529999997</v>
      </c>
      <c r="F125" s="4">
        <f>'Raw Data'!F1373</f>
        <v>6.8</v>
      </c>
      <c r="G125" s="4">
        <f>'Raw Data'!G1373</f>
        <v>16</v>
      </c>
      <c r="H125" s="4">
        <f>'Raw Data'!H1373</f>
        <v>2245.9</v>
      </c>
      <c r="I125" s="4">
        <f>'Raw Data'!I1373</f>
        <v>0</v>
      </c>
      <c r="J125" s="4">
        <f>'Raw Data'!J1373</f>
        <v>0</v>
      </c>
      <c r="K125" s="4">
        <f>'Raw Data'!K1373</f>
        <v>0.84089999999999998</v>
      </c>
      <c r="L125" s="4">
        <f>'Raw Data'!L1373</f>
        <v>8.8315000000000001</v>
      </c>
      <c r="M125" s="4">
        <f>'Raw Data'!M1373</f>
        <v>6.0731999999999999</v>
      </c>
      <c r="N125" s="4">
        <f>'Raw Data'!N1373</f>
        <v>5.7182000000000004</v>
      </c>
      <c r="O125" s="4">
        <f>'Raw Data'!O1373</f>
        <v>13.454700000000001</v>
      </c>
      <c r="P125" s="4">
        <f>'Raw Data'!P1373</f>
        <v>19.2</v>
      </c>
      <c r="Q125" s="4">
        <f>'Raw Data'!Q1373</f>
        <v>4.3571</v>
      </c>
      <c r="R125" s="4">
        <f>'Raw Data'!R1373</f>
        <v>10.252000000000001</v>
      </c>
      <c r="S125" s="4">
        <f>'Raw Data'!S1373</f>
        <v>14.6</v>
      </c>
      <c r="T125" s="4">
        <f>'Raw Data'!T1373</f>
        <v>2245.9148</v>
      </c>
      <c r="U125" s="4">
        <f>'Raw Data'!U1373</f>
        <v>0</v>
      </c>
      <c r="V125" s="4">
        <f>'Raw Data'!V1373</f>
        <v>0</v>
      </c>
      <c r="W125" s="4">
        <f>'Raw Data'!W1373</f>
        <v>0</v>
      </c>
      <c r="X125" s="4">
        <f>'Raw Data'!X1373</f>
        <v>0</v>
      </c>
      <c r="Y125" s="4">
        <f>'Raw Data'!Y1373</f>
        <v>12.3</v>
      </c>
      <c r="Z125" s="4">
        <f>'Raw Data'!Z1373</f>
        <v>867</v>
      </c>
      <c r="AA125" s="4">
        <f>'Raw Data'!AA1373</f>
        <v>886</v>
      </c>
      <c r="AB125" s="4">
        <f>'Raw Data'!AB1373</f>
        <v>823</v>
      </c>
      <c r="AC125" s="4">
        <f>'Raw Data'!AC1373</f>
        <v>53</v>
      </c>
      <c r="AD125" s="4">
        <f>'Raw Data'!AD1373</f>
        <v>8.5299999999999994</v>
      </c>
      <c r="AE125" s="4">
        <f>'Raw Data'!AE1373</f>
        <v>0.2</v>
      </c>
      <c r="AF125" s="4">
        <f>'Raw Data'!AF1373</f>
        <v>978</v>
      </c>
      <c r="AG125" s="4">
        <f>'Raw Data'!AG1373</f>
        <v>-7</v>
      </c>
      <c r="AH125" s="4">
        <f>'Raw Data'!AH1373</f>
        <v>14</v>
      </c>
      <c r="AI125" s="4">
        <f>'Raw Data'!AI1373</f>
        <v>29</v>
      </c>
      <c r="AJ125" s="4">
        <f>'Raw Data'!AJ1373</f>
        <v>192</v>
      </c>
      <c r="AK125" s="4">
        <f>'Raw Data'!AK1373</f>
        <v>141</v>
      </c>
      <c r="AL125" s="4">
        <f>'Raw Data'!AL1373</f>
        <v>3.2</v>
      </c>
      <c r="AM125" s="4">
        <f>'Raw Data'!AM1373</f>
        <v>195</v>
      </c>
      <c r="AN125" s="4" t="str">
        <f>'Raw Data'!AN1373</f>
        <v>n/a</v>
      </c>
      <c r="AO125" s="4">
        <f>'Raw Data'!AO1373</f>
        <v>2</v>
      </c>
      <c r="AP125" s="5">
        <f>'Raw Data'!AP1373</f>
        <v>0.62340277777777775</v>
      </c>
      <c r="AQ125" s="4">
        <f>'Raw Data'!AQ1373</f>
        <v>47.162976</v>
      </c>
      <c r="AR125" s="4">
        <f>'Raw Data'!AR1373</f>
        <v>-88.492178999999993</v>
      </c>
      <c r="AS125" s="4">
        <f>'Raw Data'!AS1373</f>
        <v>319.2</v>
      </c>
      <c r="AT125" s="4">
        <f>'Raw Data'!AT1373</f>
        <v>30.8</v>
      </c>
      <c r="AU125" s="4">
        <f>'Raw Data'!AU1373</f>
        <v>12</v>
      </c>
      <c r="AV125" s="4">
        <f>'Raw Data'!AV1373</f>
        <v>9</v>
      </c>
      <c r="AW125" s="4" t="str">
        <f>'Raw Data'!AW1373</f>
        <v>0x4b46000</v>
      </c>
      <c r="AX125" s="4">
        <f>'Raw Data'!AX1373</f>
        <v>1.2</v>
      </c>
      <c r="AY125" s="4">
        <f>'Raw Data'!AY1373</f>
        <v>2.8</v>
      </c>
      <c r="AZ125" s="4">
        <f>'Raw Data'!AZ1373</f>
        <v>3.6</v>
      </c>
      <c r="BA125" s="4">
        <f>'Raw Data'!BA1373</f>
        <v>14.023</v>
      </c>
      <c r="BB125" s="4">
        <f>'Raw Data'!BB1373</f>
        <v>11.12</v>
      </c>
      <c r="BC125" s="4">
        <f>'Raw Data'!BC1373</f>
        <v>0.79</v>
      </c>
      <c r="BD125" s="4">
        <f>'Raw Data'!BD1373</f>
        <v>18.917999999999999</v>
      </c>
      <c r="BE125" s="4">
        <f>'Raw Data'!BE1373</f>
        <v>1769.4179999999999</v>
      </c>
      <c r="BF125" s="4">
        <f>'Raw Data'!BF1373</f>
        <v>774.44500000000005</v>
      </c>
      <c r="BG125" s="4">
        <f>'Raw Data'!BG1373</f>
        <v>0.12</v>
      </c>
      <c r="BH125" s="4">
        <f>'Raw Data'!BH1373</f>
        <v>0.28199999999999997</v>
      </c>
      <c r="BI125" s="4">
        <f>'Raw Data'!BI1373</f>
        <v>0.40200000000000002</v>
      </c>
      <c r="BJ125" s="4">
        <f>'Raw Data'!BJ1373</f>
        <v>9.0999999999999998E-2</v>
      </c>
      <c r="BK125" s="4">
        <f>'Raw Data'!BK1373</f>
        <v>0.215</v>
      </c>
      <c r="BL125" s="4">
        <f>'Raw Data'!BL1373</f>
        <v>0.307</v>
      </c>
      <c r="BM125" s="4">
        <f>'Raw Data'!BM1373</f>
        <v>14.8802</v>
      </c>
      <c r="BN125" s="4">
        <f>'Raw Data'!BN1373</f>
        <v>0</v>
      </c>
      <c r="BO125" s="4">
        <f>'Raw Data'!BO1373</f>
        <v>0</v>
      </c>
      <c r="BP125" s="4">
        <f>'Raw Data'!BP1373</f>
        <v>0</v>
      </c>
      <c r="BQ125" s="4">
        <f>'Raw Data'!BQ1373</f>
        <v>0</v>
      </c>
      <c r="BR125" s="4">
        <f>'Raw Data'!BR1373</f>
        <v>0.70318499999999995</v>
      </c>
      <c r="BS125" s="4">
        <f>'Raw Data'!BS1373</f>
        <v>-5</v>
      </c>
      <c r="BT125" s="4">
        <f>'Raw Data'!BT1373</f>
        <v>0.17780899999999999</v>
      </c>
      <c r="BU125" s="4">
        <f>'Raw Data'!BU1373</f>
        <v>17.184073999999999</v>
      </c>
      <c r="BV125" s="4">
        <f>'Raw Data'!BV1373</f>
        <v>3.5917500000000002</v>
      </c>
      <c r="BW125" s="4">
        <f t="shared" si="14"/>
        <v>4.5400323507999998</v>
      </c>
      <c r="BY125" s="4">
        <f t="shared" si="15"/>
        <v>22409.081858662881</v>
      </c>
      <c r="BZ125" s="4">
        <f t="shared" si="16"/>
        <v>9808.0845792414111</v>
      </c>
      <c r="CA125" s="4">
        <f t="shared" si="17"/>
        <v>1.152484290958</v>
      </c>
      <c r="CB125" s="4">
        <f t="shared" si="18"/>
        <v>188.45271149794758</v>
      </c>
    </row>
    <row r="126" spans="1:80" x14ac:dyDescent="0.25">
      <c r="A126" s="2">
        <f>'Raw Data'!A1374</f>
        <v>42070</v>
      </c>
      <c r="B126" s="3">
        <f>'Raw Data'!B1374</f>
        <v>4.005555555555556E-2</v>
      </c>
      <c r="C126" s="4">
        <f>'Raw Data'!C1374</f>
        <v>11.525</v>
      </c>
      <c r="D126" s="4">
        <f>'Raw Data'!D1374</f>
        <v>5.9250999999999996</v>
      </c>
      <c r="E126" s="4">
        <f>'Raw Data'!E1374</f>
        <v>59251.453139999998</v>
      </c>
      <c r="F126" s="4">
        <f>'Raw Data'!F1374</f>
        <v>6.8</v>
      </c>
      <c r="G126" s="4">
        <f>'Raw Data'!G1374</f>
        <v>16</v>
      </c>
      <c r="H126" s="4">
        <f>'Raw Data'!H1374</f>
        <v>2161.6999999999998</v>
      </c>
      <c r="I126" s="4">
        <f>'Raw Data'!I1374</f>
        <v>0</v>
      </c>
      <c r="J126" s="4">
        <f>'Raw Data'!J1374</f>
        <v>0</v>
      </c>
      <c r="K126" s="4">
        <f>'Raw Data'!K1374</f>
        <v>0.84550000000000003</v>
      </c>
      <c r="L126" s="4">
        <f>'Raw Data'!L1374</f>
        <v>9.7446999999999999</v>
      </c>
      <c r="M126" s="4">
        <f>'Raw Data'!M1374</f>
        <v>5.0099</v>
      </c>
      <c r="N126" s="4">
        <f>'Raw Data'!N1374</f>
        <v>5.7584</v>
      </c>
      <c r="O126" s="4">
        <f>'Raw Data'!O1374</f>
        <v>13.5284</v>
      </c>
      <c r="P126" s="4">
        <f>'Raw Data'!P1374</f>
        <v>19.3</v>
      </c>
      <c r="Q126" s="4">
        <f>'Raw Data'!Q1374</f>
        <v>4.3876999999999997</v>
      </c>
      <c r="R126" s="4">
        <f>'Raw Data'!R1374</f>
        <v>10.308199999999999</v>
      </c>
      <c r="S126" s="4">
        <f>'Raw Data'!S1374</f>
        <v>14.7</v>
      </c>
      <c r="T126" s="4">
        <f>'Raw Data'!T1374</f>
        <v>2161.7422999999999</v>
      </c>
      <c r="U126" s="4">
        <f>'Raw Data'!U1374</f>
        <v>0</v>
      </c>
      <c r="V126" s="4">
        <f>'Raw Data'!V1374</f>
        <v>0</v>
      </c>
      <c r="W126" s="4">
        <f>'Raw Data'!W1374</f>
        <v>0</v>
      </c>
      <c r="X126" s="4">
        <f>'Raw Data'!X1374</f>
        <v>0</v>
      </c>
      <c r="Y126" s="4">
        <f>'Raw Data'!Y1374</f>
        <v>12.3</v>
      </c>
      <c r="Z126" s="4">
        <f>'Raw Data'!Z1374</f>
        <v>867</v>
      </c>
      <c r="AA126" s="4">
        <f>'Raw Data'!AA1374</f>
        <v>887</v>
      </c>
      <c r="AB126" s="4">
        <f>'Raw Data'!AB1374</f>
        <v>823</v>
      </c>
      <c r="AC126" s="4">
        <f>'Raw Data'!AC1374</f>
        <v>53</v>
      </c>
      <c r="AD126" s="4">
        <f>'Raw Data'!AD1374</f>
        <v>8.5299999999999994</v>
      </c>
      <c r="AE126" s="4">
        <f>'Raw Data'!AE1374</f>
        <v>0.2</v>
      </c>
      <c r="AF126" s="4">
        <f>'Raw Data'!AF1374</f>
        <v>978</v>
      </c>
      <c r="AG126" s="4">
        <f>'Raw Data'!AG1374</f>
        <v>-7</v>
      </c>
      <c r="AH126" s="4">
        <f>'Raw Data'!AH1374</f>
        <v>14</v>
      </c>
      <c r="AI126" s="4">
        <f>'Raw Data'!AI1374</f>
        <v>29</v>
      </c>
      <c r="AJ126" s="4">
        <f>'Raw Data'!AJ1374</f>
        <v>192</v>
      </c>
      <c r="AK126" s="4">
        <f>'Raw Data'!AK1374</f>
        <v>141</v>
      </c>
      <c r="AL126" s="4">
        <f>'Raw Data'!AL1374</f>
        <v>3.2</v>
      </c>
      <c r="AM126" s="4">
        <f>'Raw Data'!AM1374</f>
        <v>195</v>
      </c>
      <c r="AN126" s="4" t="str">
        <f>'Raw Data'!AN1374</f>
        <v>n/a</v>
      </c>
      <c r="AO126" s="4">
        <f>'Raw Data'!AO1374</f>
        <v>2</v>
      </c>
      <c r="AP126" s="5">
        <f>'Raw Data'!AP1374</f>
        <v>0.6234143518518519</v>
      </c>
      <c r="AQ126" s="4">
        <f>'Raw Data'!AQ1374</f>
        <v>47.162798000000002</v>
      </c>
      <c r="AR126" s="4">
        <f>'Raw Data'!AR1374</f>
        <v>-88.492118000000005</v>
      </c>
      <c r="AS126" s="4">
        <f>'Raw Data'!AS1374</f>
        <v>319</v>
      </c>
      <c r="AT126" s="4">
        <f>'Raw Data'!AT1374</f>
        <v>33.9</v>
      </c>
      <c r="AU126" s="4">
        <f>'Raw Data'!AU1374</f>
        <v>12</v>
      </c>
      <c r="AV126" s="4">
        <f>'Raw Data'!AV1374</f>
        <v>9</v>
      </c>
      <c r="AW126" s="4" t="str">
        <f>'Raw Data'!AW1374</f>
        <v>0x4b46000</v>
      </c>
      <c r="AX126" s="4">
        <f>'Raw Data'!AX1374</f>
        <v>1.2</v>
      </c>
      <c r="AY126" s="4">
        <f>'Raw Data'!AY1374</f>
        <v>2.8</v>
      </c>
      <c r="AZ126" s="4">
        <f>'Raw Data'!AZ1374</f>
        <v>3.6</v>
      </c>
      <c r="BA126" s="4">
        <f>'Raw Data'!BA1374</f>
        <v>14.023</v>
      </c>
      <c r="BB126" s="4">
        <f>'Raw Data'!BB1374</f>
        <v>11.47</v>
      </c>
      <c r="BC126" s="4">
        <f>'Raw Data'!BC1374</f>
        <v>0.82</v>
      </c>
      <c r="BD126" s="4">
        <f>'Raw Data'!BD1374</f>
        <v>18.27</v>
      </c>
      <c r="BE126" s="4">
        <f>'Raw Data'!BE1374</f>
        <v>1973.1369999999999</v>
      </c>
      <c r="BF126" s="4">
        <f>'Raw Data'!BF1374</f>
        <v>645.64300000000003</v>
      </c>
      <c r="BG126" s="4">
        <f>'Raw Data'!BG1374</f>
        <v>0.122</v>
      </c>
      <c r="BH126" s="4">
        <f>'Raw Data'!BH1374</f>
        <v>0.28699999999999998</v>
      </c>
      <c r="BI126" s="4">
        <f>'Raw Data'!BI1374</f>
        <v>0.40899999999999997</v>
      </c>
      <c r="BJ126" s="4">
        <f>'Raw Data'!BJ1374</f>
        <v>9.2999999999999999E-2</v>
      </c>
      <c r="BK126" s="4">
        <f>'Raw Data'!BK1374</f>
        <v>0.219</v>
      </c>
      <c r="BL126" s="4">
        <f>'Raw Data'!BL1374</f>
        <v>0.312</v>
      </c>
      <c r="BM126" s="4">
        <f>'Raw Data'!BM1374</f>
        <v>14.4749</v>
      </c>
      <c r="BN126" s="4">
        <f>'Raw Data'!BN1374</f>
        <v>0</v>
      </c>
      <c r="BO126" s="4">
        <f>'Raw Data'!BO1374</f>
        <v>0</v>
      </c>
      <c r="BP126" s="4">
        <f>'Raw Data'!BP1374</f>
        <v>0</v>
      </c>
      <c r="BQ126" s="4">
        <f>'Raw Data'!BQ1374</f>
        <v>0</v>
      </c>
      <c r="BR126" s="4">
        <f>'Raw Data'!BR1374</f>
        <v>0.70857099999999995</v>
      </c>
      <c r="BS126" s="4">
        <f>'Raw Data'!BS1374</f>
        <v>-5</v>
      </c>
      <c r="BT126" s="4">
        <f>'Raw Data'!BT1374</f>
        <v>0.17799999999999999</v>
      </c>
      <c r="BU126" s="4">
        <f>'Raw Data'!BU1374</f>
        <v>17.315693</v>
      </c>
      <c r="BV126" s="4">
        <f>'Raw Data'!BV1374</f>
        <v>3.5956000000000001</v>
      </c>
      <c r="BW126" s="4">
        <f t="shared" si="14"/>
        <v>4.5748060906000001</v>
      </c>
      <c r="BY126" s="4">
        <f t="shared" si="15"/>
        <v>25180.514855199515</v>
      </c>
      <c r="BZ126" s="4">
        <f t="shared" si="16"/>
        <v>8239.4801540164626</v>
      </c>
      <c r="CA126" s="4">
        <f t="shared" si="17"/>
        <v>1.1868349139129999</v>
      </c>
      <c r="CB126" s="4">
        <f t="shared" si="18"/>
        <v>184.72383543440088</v>
      </c>
    </row>
    <row r="127" spans="1:80" x14ac:dyDescent="0.25">
      <c r="A127" s="2">
        <f>'Raw Data'!A1375</f>
        <v>42070</v>
      </c>
      <c r="B127" s="3">
        <f>'Raw Data'!B1375</f>
        <v>4.0067129629629626E-2</v>
      </c>
      <c r="C127" s="4">
        <f>'Raw Data'!C1375</f>
        <v>12.67</v>
      </c>
      <c r="D127" s="4">
        <f>'Raw Data'!D1375</f>
        <v>3.5724999999999998</v>
      </c>
      <c r="E127" s="4">
        <f>'Raw Data'!E1375</f>
        <v>35724.611649999999</v>
      </c>
      <c r="F127" s="4">
        <f>'Raw Data'!F1375</f>
        <v>8.1999999999999993</v>
      </c>
      <c r="G127" s="4">
        <f>'Raw Data'!G1375</f>
        <v>16.100000000000001</v>
      </c>
      <c r="H127" s="4">
        <f>'Raw Data'!H1375</f>
        <v>1831.9</v>
      </c>
      <c r="I127" s="4">
        <f>'Raw Data'!I1375</f>
        <v>0</v>
      </c>
      <c r="J127" s="4">
        <f>'Raw Data'!J1375</f>
        <v>0</v>
      </c>
      <c r="K127" s="4">
        <f>'Raw Data'!K1375</f>
        <v>0.85870000000000002</v>
      </c>
      <c r="L127" s="4">
        <f>'Raw Data'!L1375</f>
        <v>10.88</v>
      </c>
      <c r="M127" s="4">
        <f>'Raw Data'!M1375</f>
        <v>3.0676999999999999</v>
      </c>
      <c r="N127" s="4">
        <f>'Raw Data'!N1375</f>
        <v>7.0628000000000002</v>
      </c>
      <c r="O127" s="4">
        <f>'Raw Data'!O1375</f>
        <v>13.8271</v>
      </c>
      <c r="P127" s="4">
        <f>'Raw Data'!P1375</f>
        <v>20.9</v>
      </c>
      <c r="Q127" s="4">
        <f>'Raw Data'!Q1375</f>
        <v>5.3815999999999997</v>
      </c>
      <c r="R127" s="4">
        <f>'Raw Data'!R1375</f>
        <v>10.5358</v>
      </c>
      <c r="S127" s="4">
        <f>'Raw Data'!S1375</f>
        <v>15.9</v>
      </c>
      <c r="T127" s="4">
        <f>'Raw Data'!T1375</f>
        <v>1831.8756000000001</v>
      </c>
      <c r="U127" s="4">
        <f>'Raw Data'!U1375</f>
        <v>0</v>
      </c>
      <c r="V127" s="4">
        <f>'Raw Data'!V1375</f>
        <v>0</v>
      </c>
      <c r="W127" s="4">
        <f>'Raw Data'!W1375</f>
        <v>0</v>
      </c>
      <c r="X127" s="4">
        <f>'Raw Data'!X1375</f>
        <v>0</v>
      </c>
      <c r="Y127" s="4">
        <f>'Raw Data'!Y1375</f>
        <v>12.3</v>
      </c>
      <c r="Z127" s="4">
        <f>'Raw Data'!Z1375</f>
        <v>869</v>
      </c>
      <c r="AA127" s="4">
        <f>'Raw Data'!AA1375</f>
        <v>889</v>
      </c>
      <c r="AB127" s="4">
        <f>'Raw Data'!AB1375</f>
        <v>825</v>
      </c>
      <c r="AC127" s="4">
        <f>'Raw Data'!AC1375</f>
        <v>53</v>
      </c>
      <c r="AD127" s="4">
        <f>'Raw Data'!AD1375</f>
        <v>8.5299999999999994</v>
      </c>
      <c r="AE127" s="4">
        <f>'Raw Data'!AE1375</f>
        <v>0.2</v>
      </c>
      <c r="AF127" s="4">
        <f>'Raw Data'!AF1375</f>
        <v>978</v>
      </c>
      <c r="AG127" s="4">
        <f>'Raw Data'!AG1375</f>
        <v>-7</v>
      </c>
      <c r="AH127" s="4">
        <f>'Raw Data'!AH1375</f>
        <v>14</v>
      </c>
      <c r="AI127" s="4">
        <f>'Raw Data'!AI1375</f>
        <v>29</v>
      </c>
      <c r="AJ127" s="4">
        <f>'Raw Data'!AJ1375</f>
        <v>192</v>
      </c>
      <c r="AK127" s="4">
        <f>'Raw Data'!AK1375</f>
        <v>141</v>
      </c>
      <c r="AL127" s="4">
        <f>'Raw Data'!AL1375</f>
        <v>3.1</v>
      </c>
      <c r="AM127" s="4">
        <f>'Raw Data'!AM1375</f>
        <v>195</v>
      </c>
      <c r="AN127" s="4" t="str">
        <f>'Raw Data'!AN1375</f>
        <v>n/a</v>
      </c>
      <c r="AO127" s="4">
        <f>'Raw Data'!AO1375</f>
        <v>2</v>
      </c>
      <c r="AP127" s="5">
        <f>'Raw Data'!AP1375</f>
        <v>0.62342592592592594</v>
      </c>
      <c r="AQ127" s="4">
        <f>'Raw Data'!AQ1375</f>
        <v>47.162636999999997</v>
      </c>
      <c r="AR127" s="4">
        <f>'Raw Data'!AR1375</f>
        <v>-88.492112000000006</v>
      </c>
      <c r="AS127" s="4">
        <f>'Raw Data'!AS1375</f>
        <v>318.8</v>
      </c>
      <c r="AT127" s="4">
        <f>'Raw Data'!AT1375</f>
        <v>34.5</v>
      </c>
      <c r="AU127" s="4">
        <f>'Raw Data'!AU1375</f>
        <v>12</v>
      </c>
      <c r="AV127" s="4">
        <f>'Raw Data'!AV1375</f>
        <v>9</v>
      </c>
      <c r="AW127" s="4" t="str">
        <f>'Raw Data'!AW1375</f>
        <v>0x4b46000</v>
      </c>
      <c r="AX127" s="4">
        <f>'Raw Data'!AX1375</f>
        <v>1.2125870000000001</v>
      </c>
      <c r="AY127" s="4">
        <f>'Raw Data'!AY1375</f>
        <v>2.5734270000000001</v>
      </c>
      <c r="AZ127" s="4">
        <f>'Raw Data'!AZ1375</f>
        <v>3.486713</v>
      </c>
      <c r="BA127" s="4">
        <f>'Raw Data'!BA1375</f>
        <v>14.023</v>
      </c>
      <c r="BB127" s="4">
        <f>'Raw Data'!BB1375</f>
        <v>12.6</v>
      </c>
      <c r="BC127" s="4">
        <f>'Raw Data'!BC1375</f>
        <v>0.9</v>
      </c>
      <c r="BD127" s="4">
        <f>'Raw Data'!BD1375</f>
        <v>16.454000000000001</v>
      </c>
      <c r="BE127" s="4">
        <f>'Raw Data'!BE1375</f>
        <v>2334.3739999999998</v>
      </c>
      <c r="BF127" s="4">
        <f>'Raw Data'!BF1375</f>
        <v>418.923</v>
      </c>
      <c r="BG127" s="4">
        <f>'Raw Data'!BG1375</f>
        <v>0.159</v>
      </c>
      <c r="BH127" s="4">
        <f>'Raw Data'!BH1375</f>
        <v>0.311</v>
      </c>
      <c r="BI127" s="4">
        <f>'Raw Data'!BI1375</f>
        <v>0.46899999999999997</v>
      </c>
      <c r="BJ127" s="4">
        <f>'Raw Data'!BJ1375</f>
        <v>0.121</v>
      </c>
      <c r="BK127" s="4">
        <f>'Raw Data'!BK1375</f>
        <v>0.23699999999999999</v>
      </c>
      <c r="BL127" s="4">
        <f>'Raw Data'!BL1375</f>
        <v>0.35799999999999998</v>
      </c>
      <c r="BM127" s="4">
        <f>'Raw Data'!BM1375</f>
        <v>12.9975</v>
      </c>
      <c r="BN127" s="4">
        <f>'Raw Data'!BN1375</f>
        <v>0</v>
      </c>
      <c r="BO127" s="4">
        <f>'Raw Data'!BO1375</f>
        <v>0</v>
      </c>
      <c r="BP127" s="4">
        <f>'Raw Data'!BP1375</f>
        <v>0</v>
      </c>
      <c r="BQ127" s="4">
        <f>'Raw Data'!BQ1375</f>
        <v>0</v>
      </c>
      <c r="BR127" s="4">
        <f>'Raw Data'!BR1375</f>
        <v>0.66827000000000003</v>
      </c>
      <c r="BS127" s="4">
        <f>'Raw Data'!BS1375</f>
        <v>-5</v>
      </c>
      <c r="BT127" s="4">
        <f>'Raw Data'!BT1375</f>
        <v>0.17718900000000001</v>
      </c>
      <c r="BU127" s="4">
        <f>'Raw Data'!BU1375</f>
        <v>16.330855</v>
      </c>
      <c r="BV127" s="4">
        <f>'Raw Data'!BV1375</f>
        <v>3.5792220000000001</v>
      </c>
      <c r="BW127" s="4">
        <f t="shared" si="14"/>
        <v>4.3146118910000002</v>
      </c>
      <c r="BY127" s="4">
        <f t="shared" si="15"/>
        <v>28096.152279300488</v>
      </c>
      <c r="BZ127" s="4">
        <f t="shared" si="16"/>
        <v>5042.0902568746051</v>
      </c>
      <c r="CA127" s="4">
        <f t="shared" si="17"/>
        <v>1.4563366563349998</v>
      </c>
      <c r="CB127" s="4">
        <f t="shared" si="18"/>
        <v>156.43583215466251</v>
      </c>
    </row>
    <row r="128" spans="1:80" x14ac:dyDescent="0.25">
      <c r="A128" s="2">
        <f>'Raw Data'!A1376</f>
        <v>42070</v>
      </c>
      <c r="B128" s="3">
        <f>'Raw Data'!B1376</f>
        <v>4.0078703703703707E-2</v>
      </c>
      <c r="C128" s="4">
        <f>'Raw Data'!C1376</f>
        <v>13.105</v>
      </c>
      <c r="D128" s="4">
        <f>'Raw Data'!D1376</f>
        <v>2.6945999999999999</v>
      </c>
      <c r="E128" s="4">
        <f>'Raw Data'!E1376</f>
        <v>26946.2945</v>
      </c>
      <c r="F128" s="4">
        <f>'Raw Data'!F1376</f>
        <v>15.9</v>
      </c>
      <c r="G128" s="4">
        <f>'Raw Data'!G1376</f>
        <v>60.2</v>
      </c>
      <c r="H128" s="4">
        <f>'Raw Data'!H1376</f>
        <v>1676.3</v>
      </c>
      <c r="I128" s="4">
        <f>'Raw Data'!I1376</f>
        <v>0</v>
      </c>
      <c r="J128" s="4">
        <f>'Raw Data'!J1376</f>
        <v>0</v>
      </c>
      <c r="K128" s="4">
        <f>'Raw Data'!K1376</f>
        <v>0.86350000000000005</v>
      </c>
      <c r="L128" s="4">
        <f>'Raw Data'!L1376</f>
        <v>11.3161</v>
      </c>
      <c r="M128" s="4">
        <f>'Raw Data'!M1376</f>
        <v>2.3267000000000002</v>
      </c>
      <c r="N128" s="4">
        <f>'Raw Data'!N1376</f>
        <v>13.739000000000001</v>
      </c>
      <c r="O128" s="4">
        <f>'Raw Data'!O1376</f>
        <v>51.969900000000003</v>
      </c>
      <c r="P128" s="4">
        <f>'Raw Data'!P1376</f>
        <v>65.7</v>
      </c>
      <c r="Q128" s="4">
        <f>'Raw Data'!Q1376</f>
        <v>10.4687</v>
      </c>
      <c r="R128" s="4">
        <f>'Raw Data'!R1376</f>
        <v>39.599299999999999</v>
      </c>
      <c r="S128" s="4">
        <f>'Raw Data'!S1376</f>
        <v>50.1</v>
      </c>
      <c r="T128" s="4">
        <f>'Raw Data'!T1376</f>
        <v>1676.2882</v>
      </c>
      <c r="U128" s="4">
        <f>'Raw Data'!U1376</f>
        <v>0</v>
      </c>
      <c r="V128" s="4">
        <f>'Raw Data'!V1376</f>
        <v>0</v>
      </c>
      <c r="W128" s="4">
        <f>'Raw Data'!W1376</f>
        <v>0</v>
      </c>
      <c r="X128" s="4">
        <f>'Raw Data'!X1376</f>
        <v>0</v>
      </c>
      <c r="Y128" s="4">
        <f>'Raw Data'!Y1376</f>
        <v>12.4</v>
      </c>
      <c r="Z128" s="4">
        <f>'Raw Data'!Z1376</f>
        <v>871</v>
      </c>
      <c r="AA128" s="4">
        <f>'Raw Data'!AA1376</f>
        <v>891</v>
      </c>
      <c r="AB128" s="4">
        <f>'Raw Data'!AB1376</f>
        <v>828</v>
      </c>
      <c r="AC128" s="4">
        <f>'Raw Data'!AC1376</f>
        <v>53</v>
      </c>
      <c r="AD128" s="4">
        <f>'Raw Data'!AD1376</f>
        <v>8.5299999999999994</v>
      </c>
      <c r="AE128" s="4">
        <f>'Raw Data'!AE1376</f>
        <v>0.2</v>
      </c>
      <c r="AF128" s="4">
        <f>'Raw Data'!AF1376</f>
        <v>978</v>
      </c>
      <c r="AG128" s="4">
        <f>'Raw Data'!AG1376</f>
        <v>-7</v>
      </c>
      <c r="AH128" s="4">
        <f>'Raw Data'!AH1376</f>
        <v>14</v>
      </c>
      <c r="AI128" s="4">
        <f>'Raw Data'!AI1376</f>
        <v>29</v>
      </c>
      <c r="AJ128" s="4">
        <f>'Raw Data'!AJ1376</f>
        <v>192</v>
      </c>
      <c r="AK128" s="4">
        <f>'Raw Data'!AK1376</f>
        <v>141</v>
      </c>
      <c r="AL128" s="4">
        <f>'Raw Data'!AL1376</f>
        <v>3.3</v>
      </c>
      <c r="AM128" s="4">
        <f>'Raw Data'!AM1376</f>
        <v>195</v>
      </c>
      <c r="AN128" s="4" t="str">
        <f>'Raw Data'!AN1376</f>
        <v>n/a</v>
      </c>
      <c r="AO128" s="4">
        <f>'Raw Data'!AO1376</f>
        <v>2</v>
      </c>
      <c r="AP128" s="5">
        <f>'Raw Data'!AP1376</f>
        <v>0.62344907407407402</v>
      </c>
      <c r="AQ128" s="4">
        <f>'Raw Data'!AQ1376</f>
        <v>47.162314000000002</v>
      </c>
      <c r="AR128" s="4">
        <f>'Raw Data'!AR1376</f>
        <v>-88.491901999999996</v>
      </c>
      <c r="AS128" s="4">
        <f>'Raw Data'!AS1376</f>
        <v>318.2</v>
      </c>
      <c r="AT128" s="4">
        <f>'Raw Data'!AT1376</f>
        <v>39.1</v>
      </c>
      <c r="AU128" s="4">
        <f>'Raw Data'!AU1376</f>
        <v>12</v>
      </c>
      <c r="AV128" s="4">
        <f>'Raw Data'!AV1376</f>
        <v>10</v>
      </c>
      <c r="AW128" s="4" t="str">
        <f>'Raw Data'!AW1376</f>
        <v>0x4b46000</v>
      </c>
      <c r="AX128" s="4">
        <f>'Raw Data'!AX1376</f>
        <v>1.324975</v>
      </c>
      <c r="AY128" s="4">
        <f>'Raw Data'!AY1376</f>
        <v>1</v>
      </c>
      <c r="AZ128" s="4">
        <f>'Raw Data'!AZ1376</f>
        <v>2.6625369999999999</v>
      </c>
      <c r="BA128" s="4">
        <f>'Raw Data'!BA1376</f>
        <v>14.023</v>
      </c>
      <c r="BB128" s="4">
        <f>'Raw Data'!BB1376</f>
        <v>13.06</v>
      </c>
      <c r="BC128" s="4">
        <f>'Raw Data'!BC1376</f>
        <v>0.93</v>
      </c>
      <c r="BD128" s="4">
        <f>'Raw Data'!BD1376</f>
        <v>15.811999999999999</v>
      </c>
      <c r="BE128" s="4">
        <f>'Raw Data'!BE1376</f>
        <v>2484.4639999999999</v>
      </c>
      <c r="BF128" s="4">
        <f>'Raw Data'!BF1376</f>
        <v>325.13200000000001</v>
      </c>
      <c r="BG128" s="4">
        <f>'Raw Data'!BG1376</f>
        <v>0.316</v>
      </c>
      <c r="BH128" s="4">
        <f>'Raw Data'!BH1376</f>
        <v>1.1950000000000001</v>
      </c>
      <c r="BI128" s="4">
        <f>'Raw Data'!BI1376</f>
        <v>1.5109999999999999</v>
      </c>
      <c r="BJ128" s="4">
        <f>'Raw Data'!BJ1376</f>
        <v>0.24099999999999999</v>
      </c>
      <c r="BK128" s="4">
        <f>'Raw Data'!BK1376</f>
        <v>0.91</v>
      </c>
      <c r="BL128" s="4">
        <f>'Raw Data'!BL1376</f>
        <v>1.151</v>
      </c>
      <c r="BM128" s="4">
        <f>'Raw Data'!BM1376</f>
        <v>12.170400000000001</v>
      </c>
      <c r="BN128" s="4">
        <f>'Raw Data'!BN1376</f>
        <v>0</v>
      </c>
      <c r="BO128" s="4">
        <f>'Raw Data'!BO1376</f>
        <v>0</v>
      </c>
      <c r="BP128" s="4">
        <f>'Raw Data'!BP1376</f>
        <v>0</v>
      </c>
      <c r="BQ128" s="4">
        <f>'Raw Data'!BQ1376</f>
        <v>0</v>
      </c>
      <c r="BR128" s="4">
        <f>'Raw Data'!BR1376</f>
        <v>0.73361200000000004</v>
      </c>
      <c r="BS128" s="4">
        <f>'Raw Data'!BS1376</f>
        <v>-5</v>
      </c>
      <c r="BT128" s="4">
        <f>'Raw Data'!BT1376</f>
        <v>0.177811</v>
      </c>
      <c r="BU128" s="4">
        <f>'Raw Data'!BU1376</f>
        <v>17.927644000000001</v>
      </c>
      <c r="BV128" s="4">
        <f>'Raw Data'!BV1376</f>
        <v>3.5917819999999998</v>
      </c>
      <c r="BW128" s="4">
        <f t="shared" si="14"/>
        <v>4.7364835448000004</v>
      </c>
      <c r="BY128" s="4">
        <f t="shared" si="15"/>
        <v>32826.411972515394</v>
      </c>
      <c r="BZ128" s="4">
        <f t="shared" si="16"/>
        <v>4295.8630020188957</v>
      </c>
      <c r="CA128" s="4">
        <f t="shared" si="17"/>
        <v>3.1842543443479996</v>
      </c>
      <c r="CB128" s="4">
        <f t="shared" si="18"/>
        <v>160.8035231222112</v>
      </c>
    </row>
    <row r="129" spans="1:80" x14ac:dyDescent="0.25">
      <c r="A129" s="2">
        <f>'Raw Data'!A1377</f>
        <v>42070</v>
      </c>
      <c r="B129" s="3">
        <f>'Raw Data'!B1377</f>
        <v>4.0090277777777773E-2</v>
      </c>
      <c r="C129" s="4">
        <f>'Raw Data'!C1377</f>
        <v>12.477</v>
      </c>
      <c r="D129" s="4">
        <f>'Raw Data'!D1377</f>
        <v>3.5354000000000001</v>
      </c>
      <c r="E129" s="4">
        <f>'Raw Data'!E1377</f>
        <v>35353.733330000003</v>
      </c>
      <c r="F129" s="4">
        <f>'Raw Data'!F1377</f>
        <v>28</v>
      </c>
      <c r="G129" s="4">
        <f>'Raw Data'!G1377</f>
        <v>129.5</v>
      </c>
      <c r="H129" s="4">
        <f>'Raw Data'!H1377</f>
        <v>1622.7</v>
      </c>
      <c r="I129" s="4">
        <f>'Raw Data'!I1377</f>
        <v>0</v>
      </c>
      <c r="J129" s="4">
        <f>'Raw Data'!J1377</f>
        <v>0</v>
      </c>
      <c r="K129" s="4">
        <f>'Raw Data'!K1377</f>
        <v>0.86080000000000001</v>
      </c>
      <c r="L129" s="4">
        <f>'Raw Data'!L1377</f>
        <v>10.740399999999999</v>
      </c>
      <c r="M129" s="4">
        <f>'Raw Data'!M1377</f>
        <v>3.0432000000000001</v>
      </c>
      <c r="N129" s="4">
        <f>'Raw Data'!N1377</f>
        <v>24.111799999999999</v>
      </c>
      <c r="O129" s="4">
        <f>'Raw Data'!O1377</f>
        <v>111.4773</v>
      </c>
      <c r="P129" s="4">
        <f>'Raw Data'!P1377</f>
        <v>135.6</v>
      </c>
      <c r="Q129" s="4">
        <f>'Raw Data'!Q1377</f>
        <v>18.372399999999999</v>
      </c>
      <c r="R129" s="4">
        <f>'Raw Data'!R1377</f>
        <v>84.941900000000004</v>
      </c>
      <c r="S129" s="4">
        <f>'Raw Data'!S1377</f>
        <v>103.3</v>
      </c>
      <c r="T129" s="4">
        <f>'Raw Data'!T1377</f>
        <v>1622.6878999999999</v>
      </c>
      <c r="U129" s="4">
        <f>'Raw Data'!U1377</f>
        <v>0</v>
      </c>
      <c r="V129" s="4">
        <f>'Raw Data'!V1377</f>
        <v>0</v>
      </c>
      <c r="W129" s="4">
        <f>'Raw Data'!W1377</f>
        <v>0</v>
      </c>
      <c r="X129" s="4">
        <f>'Raw Data'!X1377</f>
        <v>0</v>
      </c>
      <c r="Y129" s="4">
        <f>'Raw Data'!Y1377</f>
        <v>12.3</v>
      </c>
      <c r="Z129" s="4">
        <f>'Raw Data'!Z1377</f>
        <v>872</v>
      </c>
      <c r="AA129" s="4">
        <f>'Raw Data'!AA1377</f>
        <v>893</v>
      </c>
      <c r="AB129" s="4">
        <f>'Raw Data'!AB1377</f>
        <v>828</v>
      </c>
      <c r="AC129" s="4">
        <f>'Raw Data'!AC1377</f>
        <v>53</v>
      </c>
      <c r="AD129" s="4">
        <f>'Raw Data'!AD1377</f>
        <v>8.5299999999999994</v>
      </c>
      <c r="AE129" s="4">
        <f>'Raw Data'!AE1377</f>
        <v>0.2</v>
      </c>
      <c r="AF129" s="4">
        <f>'Raw Data'!AF1377</f>
        <v>978</v>
      </c>
      <c r="AG129" s="4">
        <f>'Raw Data'!AG1377</f>
        <v>-7</v>
      </c>
      <c r="AH129" s="4">
        <f>'Raw Data'!AH1377</f>
        <v>14</v>
      </c>
      <c r="AI129" s="4">
        <f>'Raw Data'!AI1377</f>
        <v>29</v>
      </c>
      <c r="AJ129" s="4">
        <f>'Raw Data'!AJ1377</f>
        <v>192</v>
      </c>
      <c r="AK129" s="4">
        <f>'Raw Data'!AK1377</f>
        <v>141</v>
      </c>
      <c r="AL129" s="4">
        <f>'Raw Data'!AL1377</f>
        <v>3.4</v>
      </c>
      <c r="AM129" s="4">
        <f>'Raw Data'!AM1377</f>
        <v>195</v>
      </c>
      <c r="AN129" s="4" t="str">
        <f>'Raw Data'!AN1377</f>
        <v>n/a</v>
      </c>
      <c r="AO129" s="4">
        <f>'Raw Data'!AO1377</f>
        <v>2</v>
      </c>
      <c r="AP129" s="5">
        <f>'Raw Data'!AP1377</f>
        <v>0.62346064814814817</v>
      </c>
      <c r="AQ129" s="4">
        <f>'Raw Data'!AQ1377</f>
        <v>47.162143999999998</v>
      </c>
      <c r="AR129" s="4">
        <f>'Raw Data'!AR1377</f>
        <v>-88.491800999999995</v>
      </c>
      <c r="AS129" s="4">
        <f>'Raw Data'!AS1377</f>
        <v>317.60000000000002</v>
      </c>
      <c r="AT129" s="4">
        <f>'Raw Data'!AT1377</f>
        <v>41.7</v>
      </c>
      <c r="AU129" s="4">
        <f>'Raw Data'!AU1377</f>
        <v>12</v>
      </c>
      <c r="AV129" s="4">
        <f>'Raw Data'!AV1377</f>
        <v>10</v>
      </c>
      <c r="AW129" s="4" t="str">
        <f>'Raw Data'!AW1377</f>
        <v>0x4b66000</v>
      </c>
      <c r="AX129" s="4">
        <f>'Raw Data'!AX1377</f>
        <v>1.5</v>
      </c>
      <c r="AY129" s="4">
        <f>'Raw Data'!AY1377</f>
        <v>1</v>
      </c>
      <c r="AZ129" s="4">
        <f>'Raw Data'!AZ1377</f>
        <v>2.4</v>
      </c>
      <c r="BA129" s="4">
        <f>'Raw Data'!BA1377</f>
        <v>14.023</v>
      </c>
      <c r="BB129" s="4">
        <f>'Raw Data'!BB1377</f>
        <v>12.79</v>
      </c>
      <c r="BC129" s="4">
        <f>'Raw Data'!BC1377</f>
        <v>0.91</v>
      </c>
      <c r="BD129" s="4">
        <f>'Raw Data'!BD1377</f>
        <v>16.172000000000001</v>
      </c>
      <c r="BE129" s="4">
        <f>'Raw Data'!BE1377</f>
        <v>2335.0790000000002</v>
      </c>
      <c r="BF129" s="4">
        <f>'Raw Data'!BF1377</f>
        <v>421.108</v>
      </c>
      <c r="BG129" s="4">
        <f>'Raw Data'!BG1377</f>
        <v>0.54900000000000004</v>
      </c>
      <c r="BH129" s="4">
        <f>'Raw Data'!BH1377</f>
        <v>2.5379999999999998</v>
      </c>
      <c r="BI129" s="4">
        <f>'Raw Data'!BI1377</f>
        <v>3.0870000000000002</v>
      </c>
      <c r="BJ129" s="4">
        <f>'Raw Data'!BJ1377</f>
        <v>0.41799999999999998</v>
      </c>
      <c r="BK129" s="4">
        <f>'Raw Data'!BK1377</f>
        <v>1.9339999999999999</v>
      </c>
      <c r="BL129" s="4">
        <f>'Raw Data'!BL1377</f>
        <v>2.3519999999999999</v>
      </c>
      <c r="BM129" s="4">
        <f>'Raw Data'!BM1377</f>
        <v>11.666399999999999</v>
      </c>
      <c r="BN129" s="4">
        <f>'Raw Data'!BN1377</f>
        <v>0</v>
      </c>
      <c r="BO129" s="4">
        <f>'Raw Data'!BO1377</f>
        <v>0</v>
      </c>
      <c r="BP129" s="4">
        <f>'Raw Data'!BP1377</f>
        <v>0</v>
      </c>
      <c r="BQ129" s="4">
        <f>'Raw Data'!BQ1377</f>
        <v>0</v>
      </c>
      <c r="BR129" s="4">
        <f>'Raw Data'!BR1377</f>
        <v>0.71531599999999995</v>
      </c>
      <c r="BS129" s="4">
        <f>'Raw Data'!BS1377</f>
        <v>-5</v>
      </c>
      <c r="BT129" s="4">
        <f>'Raw Data'!BT1377</f>
        <v>0.17637800000000001</v>
      </c>
      <c r="BU129" s="4">
        <f>'Raw Data'!BU1377</f>
        <v>17.480535</v>
      </c>
      <c r="BV129" s="4">
        <f>'Raw Data'!BV1377</f>
        <v>3.5628359999999999</v>
      </c>
      <c r="BW129" s="4">
        <f t="shared" si="14"/>
        <v>4.6183573469999999</v>
      </c>
      <c r="BY129" s="4">
        <f t="shared" si="15"/>
        <v>30083.183048014307</v>
      </c>
      <c r="BZ129" s="4">
        <f t="shared" si="16"/>
        <v>5425.1993388588598</v>
      </c>
      <c r="CA129" s="4">
        <f t="shared" si="17"/>
        <v>5.3851584953099998</v>
      </c>
      <c r="CB129" s="4">
        <f t="shared" si="18"/>
        <v>150.30003126718799</v>
      </c>
    </row>
    <row r="130" spans="1:80" x14ac:dyDescent="0.25">
      <c r="A130" s="2">
        <f>'Raw Data'!A1378</f>
        <v>42070</v>
      </c>
      <c r="B130" s="3">
        <f>'Raw Data'!B1378</f>
        <v>4.0101851851851854E-2</v>
      </c>
      <c r="C130" s="4">
        <f>'Raw Data'!C1378</f>
        <v>10.826000000000001</v>
      </c>
      <c r="D130" s="4">
        <f>'Raw Data'!D1378</f>
        <v>6.5563000000000002</v>
      </c>
      <c r="E130" s="4">
        <f>'Raw Data'!E1378</f>
        <v>65563.362139999997</v>
      </c>
      <c r="F130" s="4">
        <f>'Raw Data'!F1378</f>
        <v>39.200000000000003</v>
      </c>
      <c r="G130" s="4">
        <f>'Raw Data'!G1378</f>
        <v>130.30000000000001</v>
      </c>
      <c r="H130" s="4">
        <f>'Raw Data'!H1378</f>
        <v>1996.2</v>
      </c>
      <c r="I130" s="4">
        <f>'Raw Data'!I1378</f>
        <v>0</v>
      </c>
      <c r="J130" s="4">
        <f>'Raw Data'!J1378</f>
        <v>0</v>
      </c>
      <c r="K130" s="4">
        <f>'Raw Data'!K1378</f>
        <v>0.84509999999999996</v>
      </c>
      <c r="L130" s="4">
        <f>'Raw Data'!L1378</f>
        <v>9.1489999999999991</v>
      </c>
      <c r="M130" s="4">
        <f>'Raw Data'!M1378</f>
        <v>5.5407999999999999</v>
      </c>
      <c r="N130" s="4">
        <f>'Raw Data'!N1378</f>
        <v>33.138399999999997</v>
      </c>
      <c r="O130" s="4">
        <f>'Raw Data'!O1378</f>
        <v>110.089</v>
      </c>
      <c r="P130" s="4">
        <f>'Raw Data'!P1378</f>
        <v>143.19999999999999</v>
      </c>
      <c r="Q130" s="4">
        <f>'Raw Data'!Q1378</f>
        <v>25.250299999999999</v>
      </c>
      <c r="R130" s="4">
        <f>'Raw Data'!R1378</f>
        <v>83.884100000000004</v>
      </c>
      <c r="S130" s="4">
        <f>'Raw Data'!S1378</f>
        <v>109.1</v>
      </c>
      <c r="T130" s="4">
        <f>'Raw Data'!T1378</f>
        <v>1996.2055</v>
      </c>
      <c r="U130" s="4">
        <f>'Raw Data'!U1378</f>
        <v>0</v>
      </c>
      <c r="V130" s="4">
        <f>'Raw Data'!V1378</f>
        <v>0</v>
      </c>
      <c r="W130" s="4">
        <f>'Raw Data'!W1378</f>
        <v>0</v>
      </c>
      <c r="X130" s="4">
        <f>'Raw Data'!X1378</f>
        <v>0</v>
      </c>
      <c r="Y130" s="4">
        <f>'Raw Data'!Y1378</f>
        <v>12.3</v>
      </c>
      <c r="Z130" s="4">
        <f>'Raw Data'!Z1378</f>
        <v>871</v>
      </c>
      <c r="AA130" s="4">
        <f>'Raw Data'!AA1378</f>
        <v>892</v>
      </c>
      <c r="AB130" s="4">
        <f>'Raw Data'!AB1378</f>
        <v>827</v>
      </c>
      <c r="AC130" s="4">
        <f>'Raw Data'!AC1378</f>
        <v>53</v>
      </c>
      <c r="AD130" s="4">
        <f>'Raw Data'!AD1378</f>
        <v>8.5299999999999994</v>
      </c>
      <c r="AE130" s="4">
        <f>'Raw Data'!AE1378</f>
        <v>0.2</v>
      </c>
      <c r="AF130" s="4">
        <f>'Raw Data'!AF1378</f>
        <v>978</v>
      </c>
      <c r="AG130" s="4">
        <f>'Raw Data'!AG1378</f>
        <v>-7</v>
      </c>
      <c r="AH130" s="4">
        <f>'Raw Data'!AH1378</f>
        <v>14</v>
      </c>
      <c r="AI130" s="4">
        <f>'Raw Data'!AI1378</f>
        <v>29</v>
      </c>
      <c r="AJ130" s="4">
        <f>'Raw Data'!AJ1378</f>
        <v>192</v>
      </c>
      <c r="AK130" s="4">
        <f>'Raw Data'!AK1378</f>
        <v>140.19999999999999</v>
      </c>
      <c r="AL130" s="4">
        <f>'Raw Data'!AL1378</f>
        <v>3.4</v>
      </c>
      <c r="AM130" s="4">
        <f>'Raw Data'!AM1378</f>
        <v>195</v>
      </c>
      <c r="AN130" s="4" t="str">
        <f>'Raw Data'!AN1378</f>
        <v>n/a</v>
      </c>
      <c r="AO130" s="4">
        <f>'Raw Data'!AO1378</f>
        <v>2</v>
      </c>
      <c r="AP130" s="5">
        <f>'Raw Data'!AP1378</f>
        <v>0.62347222222222221</v>
      </c>
      <c r="AQ130" s="4">
        <f>'Raw Data'!AQ1378</f>
        <v>47.161993000000002</v>
      </c>
      <c r="AR130" s="4">
        <f>'Raw Data'!AR1378</f>
        <v>-88.491721999999996</v>
      </c>
      <c r="AS130" s="4">
        <f>'Raw Data'!AS1378</f>
        <v>317.10000000000002</v>
      </c>
      <c r="AT130" s="4">
        <f>'Raw Data'!AT1378</f>
        <v>43.8</v>
      </c>
      <c r="AU130" s="4">
        <f>'Raw Data'!AU1378</f>
        <v>12</v>
      </c>
      <c r="AV130" s="4">
        <f>'Raw Data'!AV1378</f>
        <v>10</v>
      </c>
      <c r="AW130" s="4" t="str">
        <f>'Raw Data'!AW1378</f>
        <v>0x4b66000</v>
      </c>
      <c r="AX130" s="4">
        <f>'Raw Data'!AX1378</f>
        <v>1.451249</v>
      </c>
      <c r="AY130" s="4">
        <f>'Raw Data'!AY1378</f>
        <v>1.0121880000000001</v>
      </c>
      <c r="AZ130" s="4">
        <f>'Raw Data'!AZ1378</f>
        <v>2.4</v>
      </c>
      <c r="BA130" s="4">
        <f>'Raw Data'!BA1378</f>
        <v>14.023</v>
      </c>
      <c r="BB130" s="4">
        <f>'Raw Data'!BB1378</f>
        <v>11.44</v>
      </c>
      <c r="BC130" s="4">
        <f>'Raw Data'!BC1378</f>
        <v>0.82</v>
      </c>
      <c r="BD130" s="4">
        <f>'Raw Data'!BD1378</f>
        <v>18.329000000000001</v>
      </c>
      <c r="BE130" s="4">
        <f>'Raw Data'!BE1378</f>
        <v>1862.652</v>
      </c>
      <c r="BF130" s="4">
        <f>'Raw Data'!BF1378</f>
        <v>717.97</v>
      </c>
      <c r="BG130" s="4">
        <f>'Raw Data'!BG1378</f>
        <v>0.70699999999999996</v>
      </c>
      <c r="BH130" s="4">
        <f>'Raw Data'!BH1378</f>
        <v>2.347</v>
      </c>
      <c r="BI130" s="4">
        <f>'Raw Data'!BI1378</f>
        <v>3.0539999999999998</v>
      </c>
      <c r="BJ130" s="4">
        <f>'Raw Data'!BJ1378</f>
        <v>0.53800000000000003</v>
      </c>
      <c r="BK130" s="4">
        <f>'Raw Data'!BK1378</f>
        <v>1.788</v>
      </c>
      <c r="BL130" s="4">
        <f>'Raw Data'!BL1378</f>
        <v>2.327</v>
      </c>
      <c r="BM130" s="4">
        <f>'Raw Data'!BM1378</f>
        <v>13.4396</v>
      </c>
      <c r="BN130" s="4">
        <f>'Raw Data'!BN1378</f>
        <v>0</v>
      </c>
      <c r="BO130" s="4">
        <f>'Raw Data'!BO1378</f>
        <v>0</v>
      </c>
      <c r="BP130" s="4">
        <f>'Raw Data'!BP1378</f>
        <v>0</v>
      </c>
      <c r="BQ130" s="4">
        <f>'Raw Data'!BQ1378</f>
        <v>0</v>
      </c>
      <c r="BR130" s="4">
        <f>'Raw Data'!BR1378</f>
        <v>0.74116400000000004</v>
      </c>
      <c r="BS130" s="4">
        <f>'Raw Data'!BS1378</f>
        <v>-5</v>
      </c>
      <c r="BT130" s="4">
        <f>'Raw Data'!BT1378</f>
        <v>0.17518700000000001</v>
      </c>
      <c r="BU130" s="4">
        <f>'Raw Data'!BU1378</f>
        <v>18.112207000000001</v>
      </c>
      <c r="BV130" s="4">
        <f>'Raw Data'!BV1378</f>
        <v>3.5387689999999998</v>
      </c>
      <c r="BW130" s="4">
        <f t="shared" si="14"/>
        <v>4.7852450894</v>
      </c>
      <c r="BY130" s="4">
        <f t="shared" si="15"/>
        <v>24863.976343014467</v>
      </c>
      <c r="BZ130" s="4">
        <f t="shared" si="16"/>
        <v>9583.9636684652305</v>
      </c>
      <c r="CA130" s="4">
        <f t="shared" si="17"/>
        <v>7.1815987487420019</v>
      </c>
      <c r="CB130" s="4">
        <f t="shared" si="18"/>
        <v>179.40114227433642</v>
      </c>
    </row>
    <row r="131" spans="1:80" x14ac:dyDescent="0.25">
      <c r="A131" s="2">
        <f>'Raw Data'!A1379</f>
        <v>42070</v>
      </c>
      <c r="B131" s="3">
        <f>'Raw Data'!B1379</f>
        <v>4.0113425925925927E-2</v>
      </c>
      <c r="C131" s="4">
        <f>'Raw Data'!C1379</f>
        <v>8.4659999999999993</v>
      </c>
      <c r="D131" s="4">
        <f>'Raw Data'!D1379</f>
        <v>9.8073999999999995</v>
      </c>
      <c r="E131" s="4">
        <f>'Raw Data'!E1379</f>
        <v>98074.168680000002</v>
      </c>
      <c r="F131" s="4">
        <f>'Raw Data'!F1379</f>
        <v>51.8</v>
      </c>
      <c r="G131" s="4">
        <f>'Raw Data'!G1379</f>
        <v>70.7</v>
      </c>
      <c r="H131" s="4">
        <f>'Raw Data'!H1379</f>
        <v>3581.1</v>
      </c>
      <c r="I131" s="4">
        <f>'Raw Data'!I1379</f>
        <v>0</v>
      </c>
      <c r="J131" s="4">
        <f>'Raw Data'!J1379</f>
        <v>0</v>
      </c>
      <c r="K131" s="4">
        <f>'Raw Data'!K1379</f>
        <v>0.82950000000000002</v>
      </c>
      <c r="L131" s="4">
        <f>'Raw Data'!L1379</f>
        <v>7.0228999999999999</v>
      </c>
      <c r="M131" s="4">
        <f>'Raw Data'!M1379</f>
        <v>8.1356999999999999</v>
      </c>
      <c r="N131" s="4">
        <f>'Raw Data'!N1379</f>
        <v>42.969900000000003</v>
      </c>
      <c r="O131" s="4">
        <f>'Raw Data'!O1379</f>
        <v>58.686900000000001</v>
      </c>
      <c r="P131" s="4">
        <f>'Raw Data'!P1379</f>
        <v>101.7</v>
      </c>
      <c r="Q131" s="4">
        <f>'Raw Data'!Q1379</f>
        <v>32.741599999999998</v>
      </c>
      <c r="R131" s="4">
        <f>'Raw Data'!R1379</f>
        <v>44.717399999999998</v>
      </c>
      <c r="S131" s="4">
        <f>'Raw Data'!S1379</f>
        <v>77.5</v>
      </c>
      <c r="T131" s="4">
        <f>'Raw Data'!T1379</f>
        <v>3581.0801999999999</v>
      </c>
      <c r="U131" s="4">
        <f>'Raw Data'!U1379</f>
        <v>0</v>
      </c>
      <c r="V131" s="4">
        <f>'Raw Data'!V1379</f>
        <v>0</v>
      </c>
      <c r="W131" s="4">
        <f>'Raw Data'!W1379</f>
        <v>0</v>
      </c>
      <c r="X131" s="4">
        <f>'Raw Data'!X1379</f>
        <v>0</v>
      </c>
      <c r="Y131" s="4">
        <f>'Raw Data'!Y1379</f>
        <v>12.3</v>
      </c>
      <c r="Z131" s="4">
        <f>'Raw Data'!Z1379</f>
        <v>864</v>
      </c>
      <c r="AA131" s="4">
        <f>'Raw Data'!AA1379</f>
        <v>887</v>
      </c>
      <c r="AB131" s="4">
        <f>'Raw Data'!AB1379</f>
        <v>820</v>
      </c>
      <c r="AC131" s="4">
        <f>'Raw Data'!AC1379</f>
        <v>53</v>
      </c>
      <c r="AD131" s="4">
        <f>'Raw Data'!AD1379</f>
        <v>8.5299999999999994</v>
      </c>
      <c r="AE131" s="4">
        <f>'Raw Data'!AE1379</f>
        <v>0.2</v>
      </c>
      <c r="AF131" s="4">
        <f>'Raw Data'!AF1379</f>
        <v>978</v>
      </c>
      <c r="AG131" s="4">
        <f>'Raw Data'!AG1379</f>
        <v>-7</v>
      </c>
      <c r="AH131" s="4">
        <f>'Raw Data'!AH1379</f>
        <v>14</v>
      </c>
      <c r="AI131" s="4">
        <f>'Raw Data'!AI1379</f>
        <v>29</v>
      </c>
      <c r="AJ131" s="4">
        <f>'Raw Data'!AJ1379</f>
        <v>192</v>
      </c>
      <c r="AK131" s="4">
        <f>'Raw Data'!AK1379</f>
        <v>140</v>
      </c>
      <c r="AL131" s="4">
        <f>'Raw Data'!AL1379</f>
        <v>3.5</v>
      </c>
      <c r="AM131" s="4">
        <f>'Raw Data'!AM1379</f>
        <v>195</v>
      </c>
      <c r="AN131" s="4" t="str">
        <f>'Raw Data'!AN1379</f>
        <v>n/a</v>
      </c>
      <c r="AO131" s="4">
        <f>'Raw Data'!AO1379</f>
        <v>2</v>
      </c>
      <c r="AP131" s="5">
        <f>'Raw Data'!AP1379</f>
        <v>0.62347222222222221</v>
      </c>
      <c r="AQ131" s="4">
        <f>'Raw Data'!AQ1379</f>
        <v>47.161951000000002</v>
      </c>
      <c r="AR131" s="4">
        <f>'Raw Data'!AR1379</f>
        <v>-88.491697000000002</v>
      </c>
      <c r="AS131" s="4">
        <f>'Raw Data'!AS1379</f>
        <v>317</v>
      </c>
      <c r="AT131" s="4">
        <f>'Raw Data'!AT1379</f>
        <v>44</v>
      </c>
      <c r="AU131" s="4">
        <f>'Raw Data'!AU1379</f>
        <v>12</v>
      </c>
      <c r="AV131" s="4">
        <f>'Raw Data'!AV1379</f>
        <v>10</v>
      </c>
      <c r="AW131" s="4" t="str">
        <f>'Raw Data'!AW1379</f>
        <v>0x4b66000</v>
      </c>
      <c r="AX131" s="4">
        <f>'Raw Data'!AX1379</f>
        <v>1.1241760000000001</v>
      </c>
      <c r="AY131" s="4">
        <f>'Raw Data'!AY1379</f>
        <v>1.087912</v>
      </c>
      <c r="AZ131" s="4">
        <f>'Raw Data'!AZ1379</f>
        <v>2.4120879999999998</v>
      </c>
      <c r="BA131" s="4">
        <f>'Raw Data'!BA1379</f>
        <v>14.023</v>
      </c>
      <c r="BB131" s="4">
        <f>'Raw Data'!BB1379</f>
        <v>10.33</v>
      </c>
      <c r="BC131" s="4">
        <f>'Raw Data'!BC1379</f>
        <v>0.74</v>
      </c>
      <c r="BD131" s="4">
        <f>'Raw Data'!BD1379</f>
        <v>20.547999999999998</v>
      </c>
      <c r="BE131" s="4">
        <f>'Raw Data'!BE1379</f>
        <v>1371.8030000000001</v>
      </c>
      <c r="BF131" s="4">
        <f>'Raw Data'!BF1379</f>
        <v>1011.457</v>
      </c>
      <c r="BG131" s="4">
        <f>'Raw Data'!BG1379</f>
        <v>0.879</v>
      </c>
      <c r="BH131" s="4">
        <f>'Raw Data'!BH1379</f>
        <v>1.2</v>
      </c>
      <c r="BI131" s="4">
        <f>'Raw Data'!BI1379</f>
        <v>2.0790000000000002</v>
      </c>
      <c r="BJ131" s="4">
        <f>'Raw Data'!BJ1379</f>
        <v>0.67</v>
      </c>
      <c r="BK131" s="4">
        <f>'Raw Data'!BK1379</f>
        <v>0.91500000000000004</v>
      </c>
      <c r="BL131" s="4">
        <f>'Raw Data'!BL1379</f>
        <v>1.5840000000000001</v>
      </c>
      <c r="BM131" s="4">
        <f>'Raw Data'!BM1379</f>
        <v>23.131699999999999</v>
      </c>
      <c r="BN131" s="4">
        <f>'Raw Data'!BN1379</f>
        <v>0</v>
      </c>
      <c r="BO131" s="4">
        <f>'Raw Data'!BO1379</f>
        <v>0</v>
      </c>
      <c r="BP131" s="4">
        <f>'Raw Data'!BP1379</f>
        <v>0</v>
      </c>
      <c r="BQ131" s="4">
        <f>'Raw Data'!BQ1379</f>
        <v>0</v>
      </c>
      <c r="BR131" s="4">
        <f>'Raw Data'!BR1379</f>
        <v>0.60750499999999996</v>
      </c>
      <c r="BS131" s="4">
        <f>'Raw Data'!BS1379</f>
        <v>-5</v>
      </c>
      <c r="BT131" s="4">
        <f>'Raw Data'!BT1379</f>
        <v>0.17662600000000001</v>
      </c>
      <c r="BU131" s="4">
        <f>'Raw Data'!BU1379</f>
        <v>14.845915</v>
      </c>
      <c r="BV131" s="4">
        <f>'Raw Data'!BV1379</f>
        <v>3.5678529999999999</v>
      </c>
      <c r="BW131" s="4">
        <f t="shared" si="14"/>
        <v>3.9222907429999996</v>
      </c>
      <c r="BY131" s="4">
        <f t="shared" si="15"/>
        <v>15009.499331507066</v>
      </c>
      <c r="BZ131" s="4">
        <f t="shared" si="16"/>
        <v>11066.795425690234</v>
      </c>
      <c r="CA131" s="4">
        <f t="shared" si="17"/>
        <v>7.3307643678500005</v>
      </c>
      <c r="CB131" s="4">
        <f t="shared" si="18"/>
        <v>253.09409272805348</v>
      </c>
    </row>
    <row r="132" spans="1:80" x14ac:dyDescent="0.25">
      <c r="A132" s="2">
        <f>'Raw Data'!A1380</f>
        <v>42070</v>
      </c>
      <c r="B132" s="3">
        <f>'Raw Data'!B1380</f>
        <v>4.0125000000000001E-2</v>
      </c>
      <c r="C132" s="4">
        <f>'Raw Data'!C1380</f>
        <v>7.4089999999999998</v>
      </c>
      <c r="D132" s="4">
        <f>'Raw Data'!D1380</f>
        <v>11.9474</v>
      </c>
      <c r="E132" s="4">
        <f>'Raw Data'!E1380</f>
        <v>119473.5616</v>
      </c>
      <c r="F132" s="4">
        <f>'Raw Data'!F1380</f>
        <v>59.3</v>
      </c>
      <c r="G132" s="4">
        <f>'Raw Data'!G1380</f>
        <v>53.1</v>
      </c>
      <c r="H132" s="4">
        <f>'Raw Data'!H1380</f>
        <v>5607.2</v>
      </c>
      <c r="I132" s="4">
        <f>'Raw Data'!I1380</f>
        <v>0</v>
      </c>
      <c r="J132" s="4">
        <f>'Raw Data'!J1380</f>
        <v>0</v>
      </c>
      <c r="K132" s="4">
        <f>'Raw Data'!K1380</f>
        <v>0.81299999999999994</v>
      </c>
      <c r="L132" s="4">
        <f>'Raw Data'!L1380</f>
        <v>6.0236999999999998</v>
      </c>
      <c r="M132" s="4">
        <f>'Raw Data'!M1380</f>
        <v>9.7131000000000007</v>
      </c>
      <c r="N132" s="4">
        <f>'Raw Data'!N1380</f>
        <v>48.189599999999999</v>
      </c>
      <c r="O132" s="4">
        <f>'Raw Data'!O1380</f>
        <v>43.168599999999998</v>
      </c>
      <c r="P132" s="4">
        <f>'Raw Data'!P1380</f>
        <v>91.4</v>
      </c>
      <c r="Q132" s="4">
        <f>'Raw Data'!Q1380</f>
        <v>36.718800000000002</v>
      </c>
      <c r="R132" s="4">
        <f>'Raw Data'!R1380</f>
        <v>32.893000000000001</v>
      </c>
      <c r="S132" s="4">
        <f>'Raw Data'!S1380</f>
        <v>69.599999999999994</v>
      </c>
      <c r="T132" s="4">
        <f>'Raw Data'!T1380</f>
        <v>5607.2124999999996</v>
      </c>
      <c r="U132" s="4">
        <f>'Raw Data'!U1380</f>
        <v>0</v>
      </c>
      <c r="V132" s="4">
        <f>'Raw Data'!V1380</f>
        <v>0</v>
      </c>
      <c r="W132" s="4">
        <f>'Raw Data'!W1380</f>
        <v>0</v>
      </c>
      <c r="X132" s="4">
        <f>'Raw Data'!X1380</f>
        <v>0</v>
      </c>
      <c r="Y132" s="4">
        <f>'Raw Data'!Y1380</f>
        <v>12.3</v>
      </c>
      <c r="Z132" s="4">
        <f>'Raw Data'!Z1380</f>
        <v>858</v>
      </c>
      <c r="AA132" s="4">
        <f>'Raw Data'!AA1380</f>
        <v>880</v>
      </c>
      <c r="AB132" s="4">
        <f>'Raw Data'!AB1380</f>
        <v>814</v>
      </c>
      <c r="AC132" s="4">
        <f>'Raw Data'!AC1380</f>
        <v>53</v>
      </c>
      <c r="AD132" s="4">
        <f>'Raw Data'!AD1380</f>
        <v>8.5299999999999994</v>
      </c>
      <c r="AE132" s="4">
        <f>'Raw Data'!AE1380</f>
        <v>0.2</v>
      </c>
      <c r="AF132" s="4">
        <f>'Raw Data'!AF1380</f>
        <v>978</v>
      </c>
      <c r="AG132" s="4">
        <f>'Raw Data'!AG1380</f>
        <v>-7</v>
      </c>
      <c r="AH132" s="4">
        <f>'Raw Data'!AH1380</f>
        <v>14</v>
      </c>
      <c r="AI132" s="4">
        <f>'Raw Data'!AI1380</f>
        <v>29</v>
      </c>
      <c r="AJ132" s="4">
        <f>'Raw Data'!AJ1380</f>
        <v>192</v>
      </c>
      <c r="AK132" s="4">
        <f>'Raw Data'!AK1380</f>
        <v>140</v>
      </c>
      <c r="AL132" s="4">
        <f>'Raw Data'!AL1380</f>
        <v>3.3</v>
      </c>
      <c r="AM132" s="4">
        <f>'Raw Data'!AM1380</f>
        <v>195</v>
      </c>
      <c r="AN132" s="4" t="str">
        <f>'Raw Data'!AN1380</f>
        <v>n/a</v>
      </c>
      <c r="AO132" s="4">
        <f>'Raw Data'!AO1380</f>
        <v>2</v>
      </c>
      <c r="AP132" s="5">
        <f>'Raw Data'!AP1380</f>
        <v>0.62349537037037039</v>
      </c>
      <c r="AQ132" s="4">
        <f>'Raw Data'!AQ1380</f>
        <v>47.161647000000002</v>
      </c>
      <c r="AR132" s="4">
        <f>'Raw Data'!AR1380</f>
        <v>-88.491512999999998</v>
      </c>
      <c r="AS132" s="4">
        <f>'Raw Data'!AS1380</f>
        <v>316.60000000000002</v>
      </c>
      <c r="AT132" s="4">
        <f>'Raw Data'!AT1380</f>
        <v>45.3</v>
      </c>
      <c r="AU132" s="4">
        <f>'Raw Data'!AU1380</f>
        <v>12</v>
      </c>
      <c r="AV132" s="4">
        <f>'Raw Data'!AV1380</f>
        <v>10</v>
      </c>
      <c r="AW132" s="4" t="str">
        <f>'Raw Data'!AW1380</f>
        <v>0x4b66000</v>
      </c>
      <c r="AX132" s="4">
        <f>'Raw Data'!AX1380</f>
        <v>1.3</v>
      </c>
      <c r="AY132" s="4">
        <f>'Raw Data'!AY1380</f>
        <v>1</v>
      </c>
      <c r="AZ132" s="4">
        <f>'Raw Data'!AZ1380</f>
        <v>2.5</v>
      </c>
      <c r="BA132" s="4">
        <f>'Raw Data'!BA1380</f>
        <v>14.023</v>
      </c>
      <c r="BB132" s="4">
        <f>'Raw Data'!BB1380</f>
        <v>9.36</v>
      </c>
      <c r="BC132" s="4">
        <f>'Raw Data'!BC1380</f>
        <v>0.67</v>
      </c>
      <c r="BD132" s="4">
        <f>'Raw Data'!BD1380</f>
        <v>23.001999999999999</v>
      </c>
      <c r="BE132" s="4">
        <f>'Raw Data'!BE1380</f>
        <v>1120.1020000000001</v>
      </c>
      <c r="BF132" s="4">
        <f>'Raw Data'!BF1380</f>
        <v>1149.5509999999999</v>
      </c>
      <c r="BG132" s="4">
        <f>'Raw Data'!BG1380</f>
        <v>0.93799999999999994</v>
      </c>
      <c r="BH132" s="4">
        <f>'Raw Data'!BH1380</f>
        <v>0.84099999999999997</v>
      </c>
      <c r="BI132" s="4">
        <f>'Raw Data'!BI1380</f>
        <v>1.7789999999999999</v>
      </c>
      <c r="BJ132" s="4">
        <f>'Raw Data'!BJ1380</f>
        <v>0.71499999999999997</v>
      </c>
      <c r="BK132" s="4">
        <f>'Raw Data'!BK1380</f>
        <v>0.64100000000000001</v>
      </c>
      <c r="BL132" s="4">
        <f>'Raw Data'!BL1380</f>
        <v>1.3560000000000001</v>
      </c>
      <c r="BM132" s="4">
        <f>'Raw Data'!BM1380</f>
        <v>34.479399999999998</v>
      </c>
      <c r="BN132" s="4">
        <f>'Raw Data'!BN1380</f>
        <v>0</v>
      </c>
      <c r="BO132" s="4">
        <f>'Raw Data'!BO1380</f>
        <v>0</v>
      </c>
      <c r="BP132" s="4">
        <f>'Raw Data'!BP1380</f>
        <v>0</v>
      </c>
      <c r="BQ132" s="4">
        <f>'Raw Data'!BQ1380</f>
        <v>0</v>
      </c>
      <c r="BR132" s="4">
        <f>'Raw Data'!BR1380</f>
        <v>0.45317200000000002</v>
      </c>
      <c r="BS132" s="4">
        <f>'Raw Data'!BS1380</f>
        <v>-5</v>
      </c>
      <c r="BT132" s="4">
        <f>'Raw Data'!BT1380</f>
        <v>0.174563</v>
      </c>
      <c r="BU132" s="4">
        <f>'Raw Data'!BU1380</f>
        <v>11.074386000000001</v>
      </c>
      <c r="BV132" s="4">
        <f>'Raw Data'!BV1380</f>
        <v>3.5261809999999998</v>
      </c>
      <c r="BW132" s="4">
        <f t="shared" si="14"/>
        <v>2.9258527812000001</v>
      </c>
      <c r="BY132" s="4">
        <f t="shared" si="15"/>
        <v>9142.0736857331649</v>
      </c>
      <c r="BZ132" s="4">
        <f t="shared" si="16"/>
        <v>9382.431196005582</v>
      </c>
      <c r="CA132" s="4">
        <f t="shared" si="17"/>
        <v>5.8357030746300005</v>
      </c>
      <c r="CB132" s="4">
        <f t="shared" si="18"/>
        <v>281.41474208587078</v>
      </c>
    </row>
    <row r="133" spans="1:80" x14ac:dyDescent="0.25">
      <c r="A133" s="2">
        <f>'Raw Data'!A1381</f>
        <v>42070</v>
      </c>
      <c r="B133" s="3">
        <f>'Raw Data'!B1381</f>
        <v>4.0136574074074075E-2</v>
      </c>
      <c r="C133" s="4">
        <f>'Raw Data'!C1381</f>
        <v>6.9770000000000003</v>
      </c>
      <c r="D133" s="4">
        <f>'Raw Data'!D1381</f>
        <v>12.8338</v>
      </c>
      <c r="E133" s="4">
        <f>'Raw Data'!E1381</f>
        <v>128337.9221</v>
      </c>
      <c r="F133" s="4">
        <f>'Raw Data'!F1381</f>
        <v>61.8</v>
      </c>
      <c r="G133" s="4">
        <f>'Raw Data'!G1381</f>
        <v>87.5</v>
      </c>
      <c r="H133" s="4">
        <f>'Raw Data'!H1381</f>
        <v>6237.6</v>
      </c>
      <c r="I133" s="4">
        <f>'Raw Data'!I1381</f>
        <v>0</v>
      </c>
      <c r="J133" s="4">
        <f>'Raw Data'!J1381</f>
        <v>0</v>
      </c>
      <c r="K133" s="4">
        <f>'Raw Data'!K1381</f>
        <v>0.80589999999999995</v>
      </c>
      <c r="L133" s="4">
        <f>'Raw Data'!L1381</f>
        <v>5.6227</v>
      </c>
      <c r="M133" s="4">
        <f>'Raw Data'!M1381</f>
        <v>10.3431</v>
      </c>
      <c r="N133" s="4">
        <f>'Raw Data'!N1381</f>
        <v>49.829000000000001</v>
      </c>
      <c r="O133" s="4">
        <f>'Raw Data'!O1381</f>
        <v>70.517600000000002</v>
      </c>
      <c r="P133" s="4">
        <f>'Raw Data'!P1381</f>
        <v>120.3</v>
      </c>
      <c r="Q133" s="4">
        <f>'Raw Data'!Q1381</f>
        <v>37.968000000000004</v>
      </c>
      <c r="R133" s="4">
        <f>'Raw Data'!R1381</f>
        <v>53.731999999999999</v>
      </c>
      <c r="S133" s="4">
        <f>'Raw Data'!S1381</f>
        <v>91.7</v>
      </c>
      <c r="T133" s="4">
        <f>'Raw Data'!T1381</f>
        <v>6237.6313</v>
      </c>
      <c r="U133" s="4">
        <f>'Raw Data'!U1381</f>
        <v>0</v>
      </c>
      <c r="V133" s="4">
        <f>'Raw Data'!V1381</f>
        <v>0</v>
      </c>
      <c r="W133" s="4">
        <f>'Raw Data'!W1381</f>
        <v>0</v>
      </c>
      <c r="X133" s="4">
        <f>'Raw Data'!X1381</f>
        <v>0</v>
      </c>
      <c r="Y133" s="4">
        <f>'Raw Data'!Y1381</f>
        <v>12.4</v>
      </c>
      <c r="Z133" s="4">
        <f>'Raw Data'!Z1381</f>
        <v>856</v>
      </c>
      <c r="AA133" s="4">
        <f>'Raw Data'!AA1381</f>
        <v>877</v>
      </c>
      <c r="AB133" s="4">
        <f>'Raw Data'!AB1381</f>
        <v>812</v>
      </c>
      <c r="AC133" s="4">
        <f>'Raw Data'!AC1381</f>
        <v>53</v>
      </c>
      <c r="AD133" s="4">
        <f>'Raw Data'!AD1381</f>
        <v>8.5299999999999994</v>
      </c>
      <c r="AE133" s="4">
        <f>'Raw Data'!AE1381</f>
        <v>0.2</v>
      </c>
      <c r="AF133" s="4">
        <f>'Raw Data'!AF1381</f>
        <v>978</v>
      </c>
      <c r="AG133" s="4">
        <f>'Raw Data'!AG1381</f>
        <v>-7</v>
      </c>
      <c r="AH133" s="4">
        <f>'Raw Data'!AH1381</f>
        <v>14</v>
      </c>
      <c r="AI133" s="4">
        <f>'Raw Data'!AI1381</f>
        <v>29</v>
      </c>
      <c r="AJ133" s="4">
        <f>'Raw Data'!AJ1381</f>
        <v>192</v>
      </c>
      <c r="AK133" s="4">
        <f>'Raw Data'!AK1381</f>
        <v>140</v>
      </c>
      <c r="AL133" s="4">
        <f>'Raw Data'!AL1381</f>
        <v>3.5</v>
      </c>
      <c r="AM133" s="4">
        <f>'Raw Data'!AM1381</f>
        <v>195</v>
      </c>
      <c r="AN133" s="4" t="str">
        <f>'Raw Data'!AN1381</f>
        <v>n/a</v>
      </c>
      <c r="AO133" s="4">
        <f>'Raw Data'!AO1381</f>
        <v>2</v>
      </c>
      <c r="AP133" s="5">
        <f>'Raw Data'!AP1381</f>
        <v>0.62349537037037039</v>
      </c>
      <c r="AQ133" s="4">
        <f>'Raw Data'!AQ1381</f>
        <v>47.161606999999997</v>
      </c>
      <c r="AR133" s="4">
        <f>'Raw Data'!AR1381</f>
        <v>-88.491484999999997</v>
      </c>
      <c r="AS133" s="4">
        <f>'Raw Data'!AS1381</f>
        <v>316.60000000000002</v>
      </c>
      <c r="AT133" s="4">
        <f>'Raw Data'!AT1381</f>
        <v>45.8</v>
      </c>
      <c r="AU133" s="4">
        <f>'Raw Data'!AU1381</f>
        <v>12</v>
      </c>
      <c r="AV133" s="4">
        <f>'Raw Data'!AV1381</f>
        <v>10</v>
      </c>
      <c r="AW133" s="4" t="str">
        <f>'Raw Data'!AW1381</f>
        <v>0x4b66000</v>
      </c>
      <c r="AX133" s="4">
        <f>'Raw Data'!AX1381</f>
        <v>1.3118879999999999</v>
      </c>
      <c r="AY133" s="4">
        <f>'Raw Data'!AY1381</f>
        <v>1.0594410000000001</v>
      </c>
      <c r="AZ133" s="4">
        <f>'Raw Data'!AZ1381</f>
        <v>2.547552</v>
      </c>
      <c r="BA133" s="4">
        <f>'Raw Data'!BA1381</f>
        <v>14.023</v>
      </c>
      <c r="BB133" s="4">
        <f>'Raw Data'!BB1381</f>
        <v>8.99</v>
      </c>
      <c r="BC133" s="4">
        <f>'Raw Data'!BC1381</f>
        <v>0.64</v>
      </c>
      <c r="BD133" s="4">
        <f>'Raw Data'!BD1381</f>
        <v>24.08</v>
      </c>
      <c r="BE133" s="4">
        <f>'Raw Data'!BE1381</f>
        <v>1027.075</v>
      </c>
      <c r="BF133" s="4">
        <f>'Raw Data'!BF1381</f>
        <v>1202.508</v>
      </c>
      <c r="BG133" s="4">
        <f>'Raw Data'!BG1381</f>
        <v>0.95299999999999996</v>
      </c>
      <c r="BH133" s="4">
        <f>'Raw Data'!BH1381</f>
        <v>1.349</v>
      </c>
      <c r="BI133" s="4">
        <f>'Raw Data'!BI1381</f>
        <v>2.302</v>
      </c>
      <c r="BJ133" s="4">
        <f>'Raw Data'!BJ1381</f>
        <v>0.72599999999999998</v>
      </c>
      <c r="BK133" s="4">
        <f>'Raw Data'!BK1381</f>
        <v>1.028</v>
      </c>
      <c r="BL133" s="4">
        <f>'Raw Data'!BL1381</f>
        <v>1.754</v>
      </c>
      <c r="BM133" s="4">
        <f>'Raw Data'!BM1381</f>
        <v>37.678899999999999</v>
      </c>
      <c r="BN133" s="4">
        <f>'Raw Data'!BN1381</f>
        <v>0</v>
      </c>
      <c r="BO133" s="4">
        <f>'Raw Data'!BO1381</f>
        <v>0</v>
      </c>
      <c r="BP133" s="4">
        <f>'Raw Data'!BP1381</f>
        <v>0</v>
      </c>
      <c r="BQ133" s="4">
        <f>'Raw Data'!BQ1381</f>
        <v>0</v>
      </c>
      <c r="BR133" s="4">
        <f>'Raw Data'!BR1381</f>
        <v>0.444469</v>
      </c>
      <c r="BS133" s="4">
        <f>'Raw Data'!BS1381</f>
        <v>-5</v>
      </c>
      <c r="BT133" s="4">
        <f>'Raw Data'!BT1381</f>
        <v>0.17643400000000001</v>
      </c>
      <c r="BU133" s="4">
        <f>'Raw Data'!BU1381</f>
        <v>10.861700000000001</v>
      </c>
      <c r="BV133" s="4">
        <f>'Raw Data'!BV1381</f>
        <v>3.563958</v>
      </c>
      <c r="BW133" s="4">
        <f t="shared" si="14"/>
        <v>2.8696611400000003</v>
      </c>
      <c r="BY133" s="4">
        <f t="shared" si="15"/>
        <v>8221.8102487675005</v>
      </c>
      <c r="BZ133" s="4">
        <f t="shared" si="16"/>
        <v>9626.1642028332008</v>
      </c>
      <c r="CA133" s="4">
        <f t="shared" si="17"/>
        <v>5.8116829254000004</v>
      </c>
      <c r="CB133" s="4">
        <f t="shared" si="18"/>
        <v>301.62234129181002</v>
      </c>
    </row>
    <row r="134" spans="1:80" x14ac:dyDescent="0.25">
      <c r="A134" s="2">
        <f>'Raw Data'!A1382</f>
        <v>42070</v>
      </c>
      <c r="B134" s="3">
        <f>'Raw Data'!B1382</f>
        <v>4.0148148148148148E-2</v>
      </c>
      <c r="C134" s="4">
        <f>'Raw Data'!C1382</f>
        <v>7.1340000000000003</v>
      </c>
      <c r="D134" s="4">
        <f>'Raw Data'!D1382</f>
        <v>12.602499999999999</v>
      </c>
      <c r="E134" s="4">
        <f>'Raw Data'!E1382</f>
        <v>126024.61040000001</v>
      </c>
      <c r="F134" s="4">
        <f>'Raw Data'!F1382</f>
        <v>50.9</v>
      </c>
      <c r="G134" s="4">
        <f>'Raw Data'!G1382</f>
        <v>73.5</v>
      </c>
      <c r="H134" s="4">
        <f>'Raw Data'!H1382</f>
        <v>4886.1000000000004</v>
      </c>
      <c r="I134" s="4">
        <f>'Raw Data'!I1382</f>
        <v>0</v>
      </c>
      <c r="J134" s="4">
        <f>'Raw Data'!J1382</f>
        <v>0</v>
      </c>
      <c r="K134" s="4">
        <f>'Raw Data'!K1382</f>
        <v>0.80869999999999997</v>
      </c>
      <c r="L134" s="4">
        <f>'Raw Data'!L1382</f>
        <v>5.7697000000000003</v>
      </c>
      <c r="M134" s="4">
        <f>'Raw Data'!M1382</f>
        <v>10.1922</v>
      </c>
      <c r="N134" s="4">
        <f>'Raw Data'!N1382</f>
        <v>41.142099999999999</v>
      </c>
      <c r="O134" s="4">
        <f>'Raw Data'!O1382</f>
        <v>59.443100000000001</v>
      </c>
      <c r="P134" s="4">
        <f>'Raw Data'!P1382</f>
        <v>100.6</v>
      </c>
      <c r="Q134" s="4">
        <f>'Raw Data'!Q1382</f>
        <v>31.3489</v>
      </c>
      <c r="R134" s="4">
        <f>'Raw Data'!R1382</f>
        <v>45.293599999999998</v>
      </c>
      <c r="S134" s="4">
        <f>'Raw Data'!S1382</f>
        <v>76.599999999999994</v>
      </c>
      <c r="T134" s="4">
        <f>'Raw Data'!T1382</f>
        <v>4886.1368000000002</v>
      </c>
      <c r="U134" s="4">
        <f>'Raw Data'!U1382</f>
        <v>0</v>
      </c>
      <c r="V134" s="4">
        <f>'Raw Data'!V1382</f>
        <v>0</v>
      </c>
      <c r="W134" s="4">
        <f>'Raw Data'!W1382</f>
        <v>0</v>
      </c>
      <c r="X134" s="4">
        <f>'Raw Data'!X1382</f>
        <v>0</v>
      </c>
      <c r="Y134" s="4">
        <f>'Raw Data'!Y1382</f>
        <v>12.3</v>
      </c>
      <c r="Z134" s="4">
        <f>'Raw Data'!Z1382</f>
        <v>858</v>
      </c>
      <c r="AA134" s="4">
        <f>'Raw Data'!AA1382</f>
        <v>879</v>
      </c>
      <c r="AB134" s="4">
        <f>'Raw Data'!AB1382</f>
        <v>814</v>
      </c>
      <c r="AC134" s="4">
        <f>'Raw Data'!AC1382</f>
        <v>53</v>
      </c>
      <c r="AD134" s="4">
        <f>'Raw Data'!AD1382</f>
        <v>8.5299999999999994</v>
      </c>
      <c r="AE134" s="4">
        <f>'Raw Data'!AE1382</f>
        <v>0.2</v>
      </c>
      <c r="AF134" s="4">
        <f>'Raw Data'!AF1382</f>
        <v>978</v>
      </c>
      <c r="AG134" s="4">
        <f>'Raw Data'!AG1382</f>
        <v>-7</v>
      </c>
      <c r="AH134" s="4">
        <f>'Raw Data'!AH1382</f>
        <v>14</v>
      </c>
      <c r="AI134" s="4">
        <f>'Raw Data'!AI1382</f>
        <v>29</v>
      </c>
      <c r="AJ134" s="4">
        <f>'Raw Data'!AJ1382</f>
        <v>192</v>
      </c>
      <c r="AK134" s="4">
        <f>'Raw Data'!AK1382</f>
        <v>140</v>
      </c>
      <c r="AL134" s="4">
        <f>'Raw Data'!AL1382</f>
        <v>3.4</v>
      </c>
      <c r="AM134" s="4">
        <f>'Raw Data'!AM1382</f>
        <v>195</v>
      </c>
      <c r="AN134" s="4" t="str">
        <f>'Raw Data'!AN1382</f>
        <v>n/a</v>
      </c>
      <c r="AO134" s="4">
        <f>'Raw Data'!AO1382</f>
        <v>2</v>
      </c>
      <c r="AP134" s="5">
        <f>'Raw Data'!AP1382</f>
        <v>0.62351851851851847</v>
      </c>
      <c r="AQ134" s="4">
        <f>'Raw Data'!AQ1382</f>
        <v>47.161307000000001</v>
      </c>
      <c r="AR134" s="4">
        <f>'Raw Data'!AR1382</f>
        <v>-88.491275000000002</v>
      </c>
      <c r="AS134" s="4">
        <f>'Raw Data'!AS1382</f>
        <v>316.3</v>
      </c>
      <c r="AT134" s="4">
        <f>'Raw Data'!AT1382</f>
        <v>45.6</v>
      </c>
      <c r="AU134" s="4">
        <f>'Raw Data'!AU1382</f>
        <v>12</v>
      </c>
      <c r="AV134" s="4">
        <f>'Raw Data'!AV1382</f>
        <v>10</v>
      </c>
      <c r="AW134" s="4" t="str">
        <f>'Raw Data'!AW1382</f>
        <v>0x4b66000</v>
      </c>
      <c r="AX134" s="4">
        <f>'Raw Data'!AX1382</f>
        <v>1.4</v>
      </c>
      <c r="AY134" s="4">
        <f>'Raw Data'!AY1382</f>
        <v>1.5</v>
      </c>
      <c r="AZ134" s="4">
        <f>'Raw Data'!AZ1382</f>
        <v>2.9</v>
      </c>
      <c r="BA134" s="4">
        <f>'Raw Data'!BA1382</f>
        <v>14.023</v>
      </c>
      <c r="BB134" s="4">
        <f>'Raw Data'!BB1382</f>
        <v>9.1300000000000008</v>
      </c>
      <c r="BC134" s="4">
        <f>'Raw Data'!BC1382</f>
        <v>0.65</v>
      </c>
      <c r="BD134" s="4">
        <f>'Raw Data'!BD1382</f>
        <v>23.648</v>
      </c>
      <c r="BE134" s="4">
        <f>'Raw Data'!BE1382</f>
        <v>1062.8610000000001</v>
      </c>
      <c r="BF134" s="4">
        <f>'Raw Data'!BF1382</f>
        <v>1195.0029999999999</v>
      </c>
      <c r="BG134" s="4">
        <f>'Raw Data'!BG1382</f>
        <v>0.79400000000000004</v>
      </c>
      <c r="BH134" s="4">
        <f>'Raw Data'!BH1382</f>
        <v>1.147</v>
      </c>
      <c r="BI134" s="4">
        <f>'Raw Data'!BI1382</f>
        <v>1.94</v>
      </c>
      <c r="BJ134" s="4">
        <f>'Raw Data'!BJ1382</f>
        <v>0.60499999999999998</v>
      </c>
      <c r="BK134" s="4">
        <f>'Raw Data'!BK1382</f>
        <v>0.874</v>
      </c>
      <c r="BL134" s="4">
        <f>'Raw Data'!BL1382</f>
        <v>1.4790000000000001</v>
      </c>
      <c r="BM134" s="4">
        <f>'Raw Data'!BM1382</f>
        <v>29.7652</v>
      </c>
      <c r="BN134" s="4">
        <f>'Raw Data'!BN1382</f>
        <v>0</v>
      </c>
      <c r="BO134" s="4">
        <f>'Raw Data'!BO1382</f>
        <v>0</v>
      </c>
      <c r="BP134" s="4">
        <f>'Raw Data'!BP1382</f>
        <v>0</v>
      </c>
      <c r="BQ134" s="4">
        <f>'Raw Data'!BQ1382</f>
        <v>0</v>
      </c>
      <c r="BR134" s="4">
        <f>'Raw Data'!BR1382</f>
        <v>0.59321400000000002</v>
      </c>
      <c r="BS134" s="4">
        <f>'Raw Data'!BS1382</f>
        <v>-5</v>
      </c>
      <c r="BT134" s="4">
        <f>'Raw Data'!BT1382</f>
        <v>0.174569</v>
      </c>
      <c r="BU134" s="4">
        <f>'Raw Data'!BU1382</f>
        <v>14.496662000000001</v>
      </c>
      <c r="BV134" s="4">
        <f>'Raw Data'!BV1382</f>
        <v>3.5263019999999998</v>
      </c>
      <c r="BW134" s="4">
        <f t="shared" si="14"/>
        <v>3.8300181004000002</v>
      </c>
      <c r="BY134" s="4">
        <f t="shared" si="15"/>
        <v>11355.649325776736</v>
      </c>
      <c r="BZ134" s="4">
        <f t="shared" si="16"/>
        <v>12767.459725449682</v>
      </c>
      <c r="CA134" s="4">
        <f t="shared" si="17"/>
        <v>6.4638441358700005</v>
      </c>
      <c r="CB134" s="4">
        <f t="shared" si="18"/>
        <v>318.01258425288881</v>
      </c>
    </row>
    <row r="135" spans="1:80" x14ac:dyDescent="0.25">
      <c r="A135" s="2">
        <f>'Raw Data'!A1383</f>
        <v>42070</v>
      </c>
      <c r="B135" s="3">
        <f>'Raw Data'!B1383</f>
        <v>4.0159722222222222E-2</v>
      </c>
      <c r="C135" s="4">
        <f>'Raw Data'!C1383</f>
        <v>7.34</v>
      </c>
      <c r="D135" s="4">
        <f>'Raw Data'!D1383</f>
        <v>12.324299999999999</v>
      </c>
      <c r="E135" s="4">
        <f>'Raw Data'!E1383</f>
        <v>123243.48910000001</v>
      </c>
      <c r="F135" s="4">
        <f>'Raw Data'!F1383</f>
        <v>31.9</v>
      </c>
      <c r="G135" s="4">
        <f>'Raw Data'!G1383</f>
        <v>71.400000000000006</v>
      </c>
      <c r="H135" s="4">
        <f>'Raw Data'!H1383</f>
        <v>3456.3</v>
      </c>
      <c r="I135" s="4">
        <f>'Raw Data'!I1383</f>
        <v>0</v>
      </c>
      <c r="J135" s="4">
        <f>'Raw Data'!J1383</f>
        <v>0</v>
      </c>
      <c r="K135" s="4">
        <f>'Raw Data'!K1383</f>
        <v>0.81179999999999997</v>
      </c>
      <c r="L135" s="4">
        <f>'Raw Data'!L1383</f>
        <v>5.9584999999999999</v>
      </c>
      <c r="M135" s="4">
        <f>'Raw Data'!M1383</f>
        <v>10.0046</v>
      </c>
      <c r="N135" s="4">
        <f>'Raw Data'!N1383</f>
        <v>25.921700000000001</v>
      </c>
      <c r="O135" s="4">
        <f>'Raw Data'!O1383</f>
        <v>57.941600000000001</v>
      </c>
      <c r="P135" s="4">
        <f>'Raw Data'!P1383</f>
        <v>83.9</v>
      </c>
      <c r="Q135" s="4">
        <f>'Raw Data'!Q1383</f>
        <v>19.7514</v>
      </c>
      <c r="R135" s="4">
        <f>'Raw Data'!R1383</f>
        <v>44.149500000000003</v>
      </c>
      <c r="S135" s="4">
        <f>'Raw Data'!S1383</f>
        <v>63.9</v>
      </c>
      <c r="T135" s="4">
        <f>'Raw Data'!T1383</f>
        <v>3456.2611999999999</v>
      </c>
      <c r="U135" s="4">
        <f>'Raw Data'!U1383</f>
        <v>0</v>
      </c>
      <c r="V135" s="4">
        <f>'Raw Data'!V1383</f>
        <v>0</v>
      </c>
      <c r="W135" s="4">
        <f>'Raw Data'!W1383</f>
        <v>0</v>
      </c>
      <c r="X135" s="4">
        <f>'Raw Data'!X1383</f>
        <v>0</v>
      </c>
      <c r="Y135" s="4">
        <f>'Raw Data'!Y1383</f>
        <v>12.3</v>
      </c>
      <c r="Z135" s="4">
        <f>'Raw Data'!Z1383</f>
        <v>861</v>
      </c>
      <c r="AA135" s="4">
        <f>'Raw Data'!AA1383</f>
        <v>881</v>
      </c>
      <c r="AB135" s="4">
        <f>'Raw Data'!AB1383</f>
        <v>816</v>
      </c>
      <c r="AC135" s="4">
        <f>'Raw Data'!AC1383</f>
        <v>53</v>
      </c>
      <c r="AD135" s="4">
        <f>'Raw Data'!AD1383</f>
        <v>8.5299999999999994</v>
      </c>
      <c r="AE135" s="4">
        <f>'Raw Data'!AE1383</f>
        <v>0.2</v>
      </c>
      <c r="AF135" s="4">
        <f>'Raw Data'!AF1383</f>
        <v>978</v>
      </c>
      <c r="AG135" s="4">
        <f>'Raw Data'!AG1383</f>
        <v>-7</v>
      </c>
      <c r="AH135" s="4">
        <f>'Raw Data'!AH1383</f>
        <v>14</v>
      </c>
      <c r="AI135" s="4">
        <f>'Raw Data'!AI1383</f>
        <v>29</v>
      </c>
      <c r="AJ135" s="4">
        <f>'Raw Data'!AJ1383</f>
        <v>191.2</v>
      </c>
      <c r="AK135" s="4">
        <f>'Raw Data'!AK1383</f>
        <v>140</v>
      </c>
      <c r="AL135" s="4">
        <f>'Raw Data'!AL1383</f>
        <v>3.4</v>
      </c>
      <c r="AM135" s="4">
        <f>'Raw Data'!AM1383</f>
        <v>195</v>
      </c>
      <c r="AN135" s="4" t="str">
        <f>'Raw Data'!AN1383</f>
        <v>n/a</v>
      </c>
      <c r="AO135" s="4">
        <f>'Raw Data'!AO1383</f>
        <v>2</v>
      </c>
      <c r="AP135" s="5">
        <f>'Raw Data'!AP1383</f>
        <v>0.62351851851851847</v>
      </c>
      <c r="AQ135" s="4">
        <f>'Raw Data'!AQ1383</f>
        <v>47.161275000000003</v>
      </c>
      <c r="AR135" s="4">
        <f>'Raw Data'!AR1383</f>
        <v>-88.491225</v>
      </c>
      <c r="AS135" s="4">
        <f>'Raw Data'!AS1383</f>
        <v>316.3</v>
      </c>
      <c r="AT135" s="4">
        <f>'Raw Data'!AT1383</f>
        <v>44.5</v>
      </c>
      <c r="AU135" s="4">
        <f>'Raw Data'!AU1383</f>
        <v>12</v>
      </c>
      <c r="AV135" s="4">
        <f>'Raw Data'!AV1383</f>
        <v>10</v>
      </c>
      <c r="AW135" s="4" t="str">
        <f>'Raw Data'!AW1383</f>
        <v>0x4b66000</v>
      </c>
      <c r="AX135" s="4">
        <f>'Raw Data'!AX1383</f>
        <v>1.4895099999999999</v>
      </c>
      <c r="AY135" s="4">
        <f>'Raw Data'!AY1383</f>
        <v>1.436064</v>
      </c>
      <c r="AZ135" s="4">
        <f>'Raw Data'!AZ1383</f>
        <v>2.9767229999999998</v>
      </c>
      <c r="BA135" s="4">
        <f>'Raw Data'!BA1383</f>
        <v>14.023</v>
      </c>
      <c r="BB135" s="4">
        <f>'Raw Data'!BB1383</f>
        <v>9.2899999999999991</v>
      </c>
      <c r="BC135" s="4">
        <f>'Raw Data'!BC1383</f>
        <v>0.66</v>
      </c>
      <c r="BD135" s="4">
        <f>'Raw Data'!BD1383</f>
        <v>23.186</v>
      </c>
      <c r="BE135" s="4">
        <f>'Raw Data'!BE1383</f>
        <v>1107.201</v>
      </c>
      <c r="BF135" s="4">
        <f>'Raw Data'!BF1383</f>
        <v>1183.2370000000001</v>
      </c>
      <c r="BG135" s="4">
        <f>'Raw Data'!BG1383</f>
        <v>0.504</v>
      </c>
      <c r="BH135" s="4">
        <f>'Raw Data'!BH1383</f>
        <v>1.1279999999999999</v>
      </c>
      <c r="BI135" s="4">
        <f>'Raw Data'!BI1383</f>
        <v>1.6319999999999999</v>
      </c>
      <c r="BJ135" s="4">
        <f>'Raw Data'!BJ1383</f>
        <v>0.38400000000000001</v>
      </c>
      <c r="BK135" s="4">
        <f>'Raw Data'!BK1383</f>
        <v>0.85899999999999999</v>
      </c>
      <c r="BL135" s="4">
        <f>'Raw Data'!BL1383</f>
        <v>1.2430000000000001</v>
      </c>
      <c r="BM135" s="4">
        <f>'Raw Data'!BM1383</f>
        <v>21.238299999999999</v>
      </c>
      <c r="BN135" s="4">
        <f>'Raw Data'!BN1383</f>
        <v>0</v>
      </c>
      <c r="BO135" s="4">
        <f>'Raw Data'!BO1383</f>
        <v>0</v>
      </c>
      <c r="BP135" s="4">
        <f>'Raw Data'!BP1383</f>
        <v>0</v>
      </c>
      <c r="BQ135" s="4">
        <f>'Raw Data'!BQ1383</f>
        <v>0</v>
      </c>
      <c r="BR135" s="4">
        <f>'Raw Data'!BR1383</f>
        <v>0.66510800000000003</v>
      </c>
      <c r="BS135" s="4">
        <f>'Raw Data'!BS1383</f>
        <v>-5</v>
      </c>
      <c r="BT135" s="4">
        <f>'Raw Data'!BT1383</f>
        <v>0.17318900000000001</v>
      </c>
      <c r="BU135" s="4">
        <f>'Raw Data'!BU1383</f>
        <v>16.253578999999998</v>
      </c>
      <c r="BV135" s="4">
        <f>'Raw Data'!BV1383</f>
        <v>3.4984220000000001</v>
      </c>
      <c r="BW135" s="4">
        <f t="shared" si="14"/>
        <v>4.2941955717999996</v>
      </c>
      <c r="BY135" s="4">
        <f t="shared" si="15"/>
        <v>13263.036465793322</v>
      </c>
      <c r="BZ135" s="4">
        <f t="shared" si="16"/>
        <v>14173.863172699352</v>
      </c>
      <c r="CA135" s="4">
        <f t="shared" si="17"/>
        <v>4.5998928856319994</v>
      </c>
      <c r="CB135" s="4">
        <f t="shared" si="18"/>
        <v>254.41121112739086</v>
      </c>
    </row>
    <row r="136" spans="1:80" x14ac:dyDescent="0.25">
      <c r="A136" s="2">
        <f>'Raw Data'!A1384</f>
        <v>42070</v>
      </c>
      <c r="B136" s="3">
        <f>'Raw Data'!B1384</f>
        <v>4.0171296296296295E-2</v>
      </c>
      <c r="C136" s="4">
        <f>'Raw Data'!C1384</f>
        <v>7.4340000000000002</v>
      </c>
      <c r="D136" s="4">
        <f>'Raw Data'!D1384</f>
        <v>11.919</v>
      </c>
      <c r="E136" s="4">
        <f>'Raw Data'!E1384</f>
        <v>119189.55740000001</v>
      </c>
      <c r="F136" s="4">
        <f>'Raw Data'!F1384</f>
        <v>23.4</v>
      </c>
      <c r="G136" s="4">
        <f>'Raw Data'!G1384</f>
        <v>33.4</v>
      </c>
      <c r="H136" s="4">
        <f>'Raw Data'!H1384</f>
        <v>3194.7</v>
      </c>
      <c r="I136" s="4">
        <f>'Raw Data'!I1384</f>
        <v>0</v>
      </c>
      <c r="J136" s="4">
        <f>'Raw Data'!J1384</f>
        <v>0</v>
      </c>
      <c r="K136" s="4">
        <f>'Raw Data'!K1384</f>
        <v>0.81569999999999998</v>
      </c>
      <c r="L136" s="4">
        <f>'Raw Data'!L1384</f>
        <v>6.0643000000000002</v>
      </c>
      <c r="M136" s="4">
        <f>'Raw Data'!M1384</f>
        <v>9.7223000000000006</v>
      </c>
      <c r="N136" s="4">
        <f>'Raw Data'!N1384</f>
        <v>19.086099999999998</v>
      </c>
      <c r="O136" s="4">
        <f>'Raw Data'!O1384</f>
        <v>27.212399999999999</v>
      </c>
      <c r="P136" s="4">
        <f>'Raw Data'!P1384</f>
        <v>46.3</v>
      </c>
      <c r="Q136" s="4">
        <f>'Raw Data'!Q1384</f>
        <v>14.542899999999999</v>
      </c>
      <c r="R136" s="4">
        <f>'Raw Data'!R1384</f>
        <v>20.7349</v>
      </c>
      <c r="S136" s="4">
        <f>'Raw Data'!S1384</f>
        <v>35.299999999999997</v>
      </c>
      <c r="T136" s="4">
        <f>'Raw Data'!T1384</f>
        <v>3194.6597999999999</v>
      </c>
      <c r="U136" s="4">
        <f>'Raw Data'!U1384</f>
        <v>0</v>
      </c>
      <c r="V136" s="4">
        <f>'Raw Data'!V1384</f>
        <v>0</v>
      </c>
      <c r="W136" s="4">
        <f>'Raw Data'!W1384</f>
        <v>0</v>
      </c>
      <c r="X136" s="4">
        <f>'Raw Data'!X1384</f>
        <v>0</v>
      </c>
      <c r="Y136" s="4">
        <f>'Raw Data'!Y1384</f>
        <v>12.3</v>
      </c>
      <c r="Z136" s="4">
        <f>'Raw Data'!Z1384</f>
        <v>861</v>
      </c>
      <c r="AA136" s="4">
        <f>'Raw Data'!AA1384</f>
        <v>882</v>
      </c>
      <c r="AB136" s="4">
        <f>'Raw Data'!AB1384</f>
        <v>816</v>
      </c>
      <c r="AC136" s="4">
        <f>'Raw Data'!AC1384</f>
        <v>53</v>
      </c>
      <c r="AD136" s="4">
        <f>'Raw Data'!AD1384</f>
        <v>8.5299999999999994</v>
      </c>
      <c r="AE136" s="4">
        <f>'Raw Data'!AE1384</f>
        <v>0.2</v>
      </c>
      <c r="AF136" s="4">
        <f>'Raw Data'!AF1384</f>
        <v>978</v>
      </c>
      <c r="AG136" s="4">
        <f>'Raw Data'!AG1384</f>
        <v>-7</v>
      </c>
      <c r="AH136" s="4">
        <f>'Raw Data'!AH1384</f>
        <v>14</v>
      </c>
      <c r="AI136" s="4">
        <f>'Raw Data'!AI1384</f>
        <v>29</v>
      </c>
      <c r="AJ136" s="4">
        <f>'Raw Data'!AJ1384</f>
        <v>191</v>
      </c>
      <c r="AK136" s="4">
        <f>'Raw Data'!AK1384</f>
        <v>140.80000000000001</v>
      </c>
      <c r="AL136" s="4">
        <f>'Raw Data'!AL1384</f>
        <v>3.5</v>
      </c>
      <c r="AM136" s="4">
        <f>'Raw Data'!AM1384</f>
        <v>195</v>
      </c>
      <c r="AN136" s="4" t="str">
        <f>'Raw Data'!AN1384</f>
        <v>n/a</v>
      </c>
      <c r="AO136" s="4">
        <f>'Raw Data'!AO1384</f>
        <v>2</v>
      </c>
      <c r="AP136" s="5">
        <f>'Raw Data'!AP1384</f>
        <v>0.62354166666666666</v>
      </c>
      <c r="AQ136" s="4">
        <f>'Raw Data'!AQ1384</f>
        <v>47.161048999999998</v>
      </c>
      <c r="AR136" s="4">
        <f>'Raw Data'!AR1384</f>
        <v>-88.490870999999999</v>
      </c>
      <c r="AS136" s="4">
        <f>'Raw Data'!AS1384</f>
        <v>316.3</v>
      </c>
      <c r="AT136" s="4">
        <f>'Raw Data'!AT1384</f>
        <v>43.8</v>
      </c>
      <c r="AU136" s="4">
        <f>'Raw Data'!AU1384</f>
        <v>12</v>
      </c>
      <c r="AV136" s="4">
        <f>'Raw Data'!AV1384</f>
        <v>9</v>
      </c>
      <c r="AW136" s="4" t="str">
        <f>'Raw Data'!AW1384</f>
        <v>0xb66000</v>
      </c>
      <c r="AX136" s="4">
        <f>'Raw Data'!AX1384</f>
        <v>2.1126870000000002</v>
      </c>
      <c r="AY136" s="4">
        <f>'Raw Data'!AY1384</f>
        <v>1</v>
      </c>
      <c r="AZ136" s="4">
        <f>'Raw Data'!AZ1384</f>
        <v>3.5</v>
      </c>
      <c r="BA136" s="4">
        <f>'Raw Data'!BA1384</f>
        <v>14.023</v>
      </c>
      <c r="BB136" s="4">
        <f>'Raw Data'!BB1384</f>
        <v>9.5</v>
      </c>
      <c r="BC136" s="4">
        <f>'Raw Data'!BC1384</f>
        <v>0.68</v>
      </c>
      <c r="BD136" s="4">
        <f>'Raw Data'!BD1384</f>
        <v>22.594000000000001</v>
      </c>
      <c r="BE136" s="4">
        <f>'Raw Data'!BE1384</f>
        <v>1141.088</v>
      </c>
      <c r="BF136" s="4">
        <f>'Raw Data'!BF1384</f>
        <v>1164.3489999999999</v>
      </c>
      <c r="BG136" s="4">
        <f>'Raw Data'!BG1384</f>
        <v>0.376</v>
      </c>
      <c r="BH136" s="4">
        <f>'Raw Data'!BH1384</f>
        <v>0.53600000000000003</v>
      </c>
      <c r="BI136" s="4">
        <f>'Raw Data'!BI1384</f>
        <v>0.91200000000000003</v>
      </c>
      <c r="BJ136" s="4">
        <f>'Raw Data'!BJ1384</f>
        <v>0.28699999999999998</v>
      </c>
      <c r="BK136" s="4">
        <f>'Raw Data'!BK1384</f>
        <v>0.40899999999999997</v>
      </c>
      <c r="BL136" s="4">
        <f>'Raw Data'!BL1384</f>
        <v>0.69499999999999995</v>
      </c>
      <c r="BM136" s="4">
        <f>'Raw Data'!BM1384</f>
        <v>19.878499999999999</v>
      </c>
      <c r="BN136" s="4">
        <f>'Raw Data'!BN1384</f>
        <v>0</v>
      </c>
      <c r="BO136" s="4">
        <f>'Raw Data'!BO1384</f>
        <v>0</v>
      </c>
      <c r="BP136" s="4">
        <f>'Raw Data'!BP1384</f>
        <v>0</v>
      </c>
      <c r="BQ136" s="4">
        <f>'Raw Data'!BQ1384</f>
        <v>0</v>
      </c>
      <c r="BR136" s="4">
        <f>'Raw Data'!BR1384</f>
        <v>0.75915500000000002</v>
      </c>
      <c r="BS136" s="4">
        <f>'Raw Data'!BS1384</f>
        <v>-5</v>
      </c>
      <c r="BT136" s="4">
        <f>'Raw Data'!BT1384</f>
        <v>0.17543300000000001</v>
      </c>
      <c r="BU136" s="4">
        <f>'Raw Data'!BU1384</f>
        <v>18.551850999999999</v>
      </c>
      <c r="BV136" s="4">
        <f>'Raw Data'!BV1384</f>
        <v>3.5437470000000002</v>
      </c>
      <c r="BW136" s="4">
        <f t="shared" si="14"/>
        <v>4.9013990341999998</v>
      </c>
      <c r="BY136" s="4">
        <f t="shared" si="15"/>
        <v>15601.770086215454</v>
      </c>
      <c r="BZ136" s="4">
        <f t="shared" si="16"/>
        <v>15919.81109091926</v>
      </c>
      <c r="CA136" s="4">
        <f t="shared" si="17"/>
        <v>3.9240689716689992</v>
      </c>
      <c r="CB136" s="4">
        <f t="shared" si="18"/>
        <v>271.79304896627946</v>
      </c>
    </row>
    <row r="137" spans="1:80" x14ac:dyDescent="0.25">
      <c r="A137" s="2">
        <f>'Raw Data'!A1385</f>
        <v>42070</v>
      </c>
      <c r="B137" s="3">
        <f>'Raw Data'!B1385</f>
        <v>4.0182870370370369E-2</v>
      </c>
      <c r="C137" s="4">
        <f>'Raw Data'!C1385</f>
        <v>7.6980000000000004</v>
      </c>
      <c r="D137" s="4">
        <f>'Raw Data'!D1385</f>
        <v>11.6572</v>
      </c>
      <c r="E137" s="4">
        <f>'Raw Data'!E1385</f>
        <v>116571.6966</v>
      </c>
      <c r="F137" s="4">
        <f>'Raw Data'!F1385</f>
        <v>18.7</v>
      </c>
      <c r="G137" s="4">
        <f>'Raw Data'!G1385</f>
        <v>19</v>
      </c>
      <c r="H137" s="4">
        <f>'Raw Data'!H1385</f>
        <v>2680.2</v>
      </c>
      <c r="I137" s="4">
        <f>'Raw Data'!I1385</f>
        <v>0</v>
      </c>
      <c r="J137" s="4">
        <f>'Raw Data'!J1385</f>
        <v>0</v>
      </c>
      <c r="K137" s="4">
        <f>'Raw Data'!K1385</f>
        <v>0.81710000000000005</v>
      </c>
      <c r="L137" s="4">
        <f>'Raw Data'!L1385</f>
        <v>6.2897999999999996</v>
      </c>
      <c r="M137" s="4">
        <f>'Raw Data'!M1385</f>
        <v>9.5251000000000001</v>
      </c>
      <c r="N137" s="4">
        <f>'Raw Data'!N1385</f>
        <v>15.2799</v>
      </c>
      <c r="O137" s="4">
        <f>'Raw Data'!O1385</f>
        <v>15.525</v>
      </c>
      <c r="P137" s="4">
        <f>'Raw Data'!P1385</f>
        <v>30.8</v>
      </c>
      <c r="Q137" s="4">
        <f>'Raw Data'!Q1385</f>
        <v>11.6427</v>
      </c>
      <c r="R137" s="4">
        <f>'Raw Data'!R1385</f>
        <v>11.829499999999999</v>
      </c>
      <c r="S137" s="4">
        <f>'Raw Data'!S1385</f>
        <v>23.5</v>
      </c>
      <c r="T137" s="4">
        <f>'Raw Data'!T1385</f>
        <v>2680.15</v>
      </c>
      <c r="U137" s="4">
        <f>'Raw Data'!U1385</f>
        <v>0</v>
      </c>
      <c r="V137" s="4">
        <f>'Raw Data'!V1385</f>
        <v>0</v>
      </c>
      <c r="W137" s="4">
        <f>'Raw Data'!W1385</f>
        <v>0</v>
      </c>
      <c r="X137" s="4">
        <f>'Raw Data'!X1385</f>
        <v>0</v>
      </c>
      <c r="Y137" s="4">
        <f>'Raw Data'!Y1385</f>
        <v>12.3</v>
      </c>
      <c r="Z137" s="4">
        <f>'Raw Data'!Z1385</f>
        <v>862</v>
      </c>
      <c r="AA137" s="4">
        <f>'Raw Data'!AA1385</f>
        <v>883</v>
      </c>
      <c r="AB137" s="4">
        <f>'Raw Data'!AB1385</f>
        <v>817</v>
      </c>
      <c r="AC137" s="4">
        <f>'Raw Data'!AC1385</f>
        <v>53</v>
      </c>
      <c r="AD137" s="4">
        <f>'Raw Data'!AD1385</f>
        <v>8.5299999999999994</v>
      </c>
      <c r="AE137" s="4">
        <f>'Raw Data'!AE1385</f>
        <v>0.2</v>
      </c>
      <c r="AF137" s="4">
        <f>'Raw Data'!AF1385</f>
        <v>978</v>
      </c>
      <c r="AG137" s="4">
        <f>'Raw Data'!AG1385</f>
        <v>-7</v>
      </c>
      <c r="AH137" s="4">
        <f>'Raw Data'!AH1385</f>
        <v>14</v>
      </c>
      <c r="AI137" s="4">
        <f>'Raw Data'!AI1385</f>
        <v>29</v>
      </c>
      <c r="AJ137" s="4">
        <f>'Raw Data'!AJ1385</f>
        <v>191</v>
      </c>
      <c r="AK137" s="4">
        <f>'Raw Data'!AK1385</f>
        <v>141</v>
      </c>
      <c r="AL137" s="4">
        <f>'Raw Data'!AL1385</f>
        <v>3.5</v>
      </c>
      <c r="AM137" s="4">
        <f>'Raw Data'!AM1385</f>
        <v>195</v>
      </c>
      <c r="AN137" s="4" t="str">
        <f>'Raw Data'!AN1385</f>
        <v>n/a</v>
      </c>
      <c r="AO137" s="4">
        <f>'Raw Data'!AO1385</f>
        <v>2</v>
      </c>
      <c r="AP137" s="5">
        <f>'Raw Data'!AP1385</f>
        <v>0.62355324074074081</v>
      </c>
      <c r="AQ137" s="4">
        <f>'Raw Data'!AQ1385</f>
        <v>47.160978</v>
      </c>
      <c r="AR137" s="4">
        <f>'Raw Data'!AR1385</f>
        <v>-88.490769</v>
      </c>
      <c r="AS137" s="4">
        <f>'Raw Data'!AS1385</f>
        <v>316.39999999999998</v>
      </c>
      <c r="AT137" s="4">
        <f>'Raw Data'!AT1385</f>
        <v>38.5</v>
      </c>
      <c r="AU137" s="4">
        <f>'Raw Data'!AU1385</f>
        <v>12</v>
      </c>
      <c r="AV137" s="4">
        <f>'Raw Data'!AV1385</f>
        <v>10</v>
      </c>
      <c r="AW137" s="4" t="str">
        <f>'Raw Data'!AW1385</f>
        <v>0x4b66000</v>
      </c>
      <c r="AX137" s="4">
        <f>'Raw Data'!AX1385</f>
        <v>2.2000000000000002</v>
      </c>
      <c r="AY137" s="4">
        <f>'Raw Data'!AY1385</f>
        <v>1</v>
      </c>
      <c r="AZ137" s="4">
        <f>'Raw Data'!AZ1385</f>
        <v>3.5</v>
      </c>
      <c r="BA137" s="4">
        <f>'Raw Data'!BA1385</f>
        <v>14.023</v>
      </c>
      <c r="BB137" s="4">
        <f>'Raw Data'!BB1385</f>
        <v>9.58</v>
      </c>
      <c r="BC137" s="4">
        <f>'Raw Data'!BC1385</f>
        <v>0.68</v>
      </c>
      <c r="BD137" s="4">
        <f>'Raw Data'!BD1385</f>
        <v>22.382999999999999</v>
      </c>
      <c r="BE137" s="4">
        <f>'Raw Data'!BE1385</f>
        <v>1185.2190000000001</v>
      </c>
      <c r="BF137" s="4">
        <f>'Raw Data'!BF1385</f>
        <v>1142.3879999999999</v>
      </c>
      <c r="BG137" s="4">
        <f>'Raw Data'!BG1385</f>
        <v>0.30199999999999999</v>
      </c>
      <c r="BH137" s="4">
        <f>'Raw Data'!BH1385</f>
        <v>0.30599999999999999</v>
      </c>
      <c r="BI137" s="4">
        <f>'Raw Data'!BI1385</f>
        <v>0.60799999999999998</v>
      </c>
      <c r="BJ137" s="4">
        <f>'Raw Data'!BJ1385</f>
        <v>0.23</v>
      </c>
      <c r="BK137" s="4">
        <f>'Raw Data'!BK1385</f>
        <v>0.23300000000000001</v>
      </c>
      <c r="BL137" s="4">
        <f>'Raw Data'!BL1385</f>
        <v>0.46300000000000002</v>
      </c>
      <c r="BM137" s="4">
        <f>'Raw Data'!BM1385</f>
        <v>16.7011</v>
      </c>
      <c r="BN137" s="4">
        <f>'Raw Data'!BN1385</f>
        <v>0</v>
      </c>
      <c r="BO137" s="4">
        <f>'Raw Data'!BO1385</f>
        <v>0</v>
      </c>
      <c r="BP137" s="4">
        <f>'Raw Data'!BP1385</f>
        <v>0</v>
      </c>
      <c r="BQ137" s="4">
        <f>'Raw Data'!BQ1385</f>
        <v>0</v>
      </c>
      <c r="BR137" s="4">
        <f>'Raw Data'!BR1385</f>
        <v>0.59994800000000004</v>
      </c>
      <c r="BS137" s="4">
        <f>'Raw Data'!BS1385</f>
        <v>-5</v>
      </c>
      <c r="BT137" s="4">
        <f>'Raw Data'!BT1385</f>
        <v>0.17599999999999999</v>
      </c>
      <c r="BU137" s="4">
        <f>'Raw Data'!BU1385</f>
        <v>14.661231000000001</v>
      </c>
      <c r="BV137" s="4">
        <f>'Raw Data'!BV1385</f>
        <v>3.5552000000000001</v>
      </c>
      <c r="BW137" s="4">
        <f t="shared" si="14"/>
        <v>3.8734972301999999</v>
      </c>
      <c r="BY137" s="4">
        <f t="shared" si="15"/>
        <v>12806.679154362095</v>
      </c>
      <c r="BZ137" s="4">
        <f t="shared" si="16"/>
        <v>12343.876183045835</v>
      </c>
      <c r="CA137" s="4">
        <f t="shared" si="17"/>
        <v>2.4852252668100001</v>
      </c>
      <c r="CB137" s="4">
        <f t="shared" si="18"/>
        <v>180.46085088487172</v>
      </c>
    </row>
    <row r="138" spans="1:80" x14ac:dyDescent="0.25">
      <c r="A138" s="2">
        <f>'Raw Data'!A1386</f>
        <v>42070</v>
      </c>
      <c r="B138" s="3">
        <f>'Raw Data'!B1386</f>
        <v>4.0194444444444442E-2</v>
      </c>
      <c r="C138" s="4">
        <f>'Raw Data'!C1386</f>
        <v>7.5759999999999996</v>
      </c>
      <c r="D138" s="4">
        <f>'Raw Data'!D1386</f>
        <v>11.6753</v>
      </c>
      <c r="E138" s="4">
        <f>'Raw Data'!E1386</f>
        <v>116752.5438</v>
      </c>
      <c r="F138" s="4">
        <f>'Raw Data'!F1386</f>
        <v>13.5</v>
      </c>
      <c r="G138" s="4">
        <f>'Raw Data'!G1386</f>
        <v>18.899999999999999</v>
      </c>
      <c r="H138" s="4">
        <f>'Raw Data'!H1386</f>
        <v>2742.4</v>
      </c>
      <c r="I138" s="4">
        <f>'Raw Data'!I1386</f>
        <v>0</v>
      </c>
      <c r="J138" s="4">
        <f>'Raw Data'!J1386</f>
        <v>0</v>
      </c>
      <c r="K138" s="4">
        <f>'Raw Data'!K1386</f>
        <v>0.81779999999999997</v>
      </c>
      <c r="L138" s="4">
        <f>'Raw Data'!L1386</f>
        <v>6.1952999999999996</v>
      </c>
      <c r="M138" s="4">
        <f>'Raw Data'!M1386</f>
        <v>9.5473999999999997</v>
      </c>
      <c r="N138" s="4">
        <f>'Raw Data'!N1386</f>
        <v>11.033099999999999</v>
      </c>
      <c r="O138" s="4">
        <f>'Raw Data'!O1386</f>
        <v>15.455500000000001</v>
      </c>
      <c r="P138" s="4">
        <f>'Raw Data'!P1386</f>
        <v>26.5</v>
      </c>
      <c r="Q138" s="4">
        <f>'Raw Data'!Q1386</f>
        <v>8.4068000000000005</v>
      </c>
      <c r="R138" s="4">
        <f>'Raw Data'!R1386</f>
        <v>11.7766</v>
      </c>
      <c r="S138" s="4">
        <f>'Raw Data'!S1386</f>
        <v>20.2</v>
      </c>
      <c r="T138" s="4">
        <f>'Raw Data'!T1386</f>
        <v>2742.3636000000001</v>
      </c>
      <c r="U138" s="4">
        <f>'Raw Data'!U1386</f>
        <v>0</v>
      </c>
      <c r="V138" s="4">
        <f>'Raw Data'!V1386</f>
        <v>0</v>
      </c>
      <c r="W138" s="4">
        <f>'Raw Data'!W1386</f>
        <v>0</v>
      </c>
      <c r="X138" s="4">
        <f>'Raw Data'!X1386</f>
        <v>0</v>
      </c>
      <c r="Y138" s="4">
        <f>'Raw Data'!Y1386</f>
        <v>12.4</v>
      </c>
      <c r="Z138" s="4">
        <f>'Raw Data'!Z1386</f>
        <v>862</v>
      </c>
      <c r="AA138" s="4">
        <f>'Raw Data'!AA1386</f>
        <v>881</v>
      </c>
      <c r="AB138" s="4">
        <f>'Raw Data'!AB1386</f>
        <v>817</v>
      </c>
      <c r="AC138" s="4">
        <f>'Raw Data'!AC1386</f>
        <v>53</v>
      </c>
      <c r="AD138" s="4">
        <f>'Raw Data'!AD1386</f>
        <v>8.5299999999999994</v>
      </c>
      <c r="AE138" s="4">
        <f>'Raw Data'!AE1386</f>
        <v>0.2</v>
      </c>
      <c r="AF138" s="4">
        <f>'Raw Data'!AF1386</f>
        <v>978</v>
      </c>
      <c r="AG138" s="4">
        <f>'Raw Data'!AG1386</f>
        <v>-7</v>
      </c>
      <c r="AH138" s="4">
        <f>'Raw Data'!AH1386</f>
        <v>14</v>
      </c>
      <c r="AI138" s="4">
        <f>'Raw Data'!AI1386</f>
        <v>29</v>
      </c>
      <c r="AJ138" s="4">
        <f>'Raw Data'!AJ1386</f>
        <v>191</v>
      </c>
      <c r="AK138" s="4">
        <f>'Raw Data'!AK1386</f>
        <v>140.19999999999999</v>
      </c>
      <c r="AL138" s="4">
        <f>'Raw Data'!AL1386</f>
        <v>3.6</v>
      </c>
      <c r="AM138" s="4">
        <f>'Raw Data'!AM1386</f>
        <v>195</v>
      </c>
      <c r="AN138" s="4" t="str">
        <f>'Raw Data'!AN1386</f>
        <v>n/a</v>
      </c>
      <c r="AO138" s="4">
        <f>'Raw Data'!AO1386</f>
        <v>2</v>
      </c>
      <c r="AP138" s="5">
        <f>'Raw Data'!AP1386</f>
        <v>0.62356481481481485</v>
      </c>
      <c r="AQ138" s="4">
        <f>'Raw Data'!AQ1386</f>
        <v>47.160839000000003</v>
      </c>
      <c r="AR138" s="4">
        <f>'Raw Data'!AR1386</f>
        <v>-88.490705000000005</v>
      </c>
      <c r="AS138" s="4">
        <f>'Raw Data'!AS1386</f>
        <v>316.60000000000002</v>
      </c>
      <c r="AT138" s="4">
        <f>'Raw Data'!AT1386</f>
        <v>35.299999999999997</v>
      </c>
      <c r="AU138" s="4">
        <f>'Raw Data'!AU1386</f>
        <v>12</v>
      </c>
      <c r="AV138" s="4">
        <f>'Raw Data'!AV1386</f>
        <v>10</v>
      </c>
      <c r="AW138" s="4" t="str">
        <f>'Raw Data'!AW1386</f>
        <v>0x4b66000</v>
      </c>
      <c r="AX138" s="4">
        <f>'Raw Data'!AX1386</f>
        <v>2.0376620000000001</v>
      </c>
      <c r="AY138" s="4">
        <f>'Raw Data'!AY1386</f>
        <v>1.0124880000000001</v>
      </c>
      <c r="AZ138" s="4">
        <f>'Raw Data'!AZ1386</f>
        <v>3.3251750000000002</v>
      </c>
      <c r="BA138" s="4">
        <f>'Raw Data'!BA1386</f>
        <v>14.023</v>
      </c>
      <c r="BB138" s="4">
        <f>'Raw Data'!BB1386</f>
        <v>9.6199999999999992</v>
      </c>
      <c r="BC138" s="4">
        <f>'Raw Data'!BC1386</f>
        <v>0.69</v>
      </c>
      <c r="BD138" s="4">
        <f>'Raw Data'!BD1386</f>
        <v>22.286999999999999</v>
      </c>
      <c r="BE138" s="4">
        <f>'Raw Data'!BE1386</f>
        <v>1172.239</v>
      </c>
      <c r="BF138" s="4">
        <f>'Raw Data'!BF1386</f>
        <v>1149.7860000000001</v>
      </c>
      <c r="BG138" s="4">
        <f>'Raw Data'!BG1386</f>
        <v>0.219</v>
      </c>
      <c r="BH138" s="4">
        <f>'Raw Data'!BH1386</f>
        <v>0.30599999999999999</v>
      </c>
      <c r="BI138" s="4">
        <f>'Raw Data'!BI1386</f>
        <v>0.52500000000000002</v>
      </c>
      <c r="BJ138" s="4">
        <f>'Raw Data'!BJ1386</f>
        <v>0.16700000000000001</v>
      </c>
      <c r="BK138" s="4">
        <f>'Raw Data'!BK1386</f>
        <v>0.23300000000000001</v>
      </c>
      <c r="BL138" s="4">
        <f>'Raw Data'!BL1386</f>
        <v>0.4</v>
      </c>
      <c r="BM138" s="4">
        <f>'Raw Data'!BM1386</f>
        <v>17.159199999999998</v>
      </c>
      <c r="BN138" s="4">
        <f>'Raw Data'!BN1386</f>
        <v>0</v>
      </c>
      <c r="BO138" s="4">
        <f>'Raw Data'!BO1386</f>
        <v>0</v>
      </c>
      <c r="BP138" s="4">
        <f>'Raw Data'!BP1386</f>
        <v>0</v>
      </c>
      <c r="BQ138" s="4">
        <f>'Raw Data'!BQ1386</f>
        <v>0</v>
      </c>
      <c r="BR138" s="4">
        <f>'Raw Data'!BR1386</f>
        <v>0.65854100000000004</v>
      </c>
      <c r="BS138" s="4">
        <f>'Raw Data'!BS1386</f>
        <v>-5</v>
      </c>
      <c r="BT138" s="4">
        <f>'Raw Data'!BT1386</f>
        <v>0.177622</v>
      </c>
      <c r="BU138" s="4">
        <f>'Raw Data'!BU1386</f>
        <v>16.093084000000001</v>
      </c>
      <c r="BV138" s="4">
        <f>'Raw Data'!BV1386</f>
        <v>3.5879569999999998</v>
      </c>
      <c r="BW138" s="4">
        <f t="shared" si="14"/>
        <v>4.2517927927999999</v>
      </c>
      <c r="BY138" s="4">
        <f t="shared" si="15"/>
        <v>13903.461292271013</v>
      </c>
      <c r="BZ138" s="4">
        <f t="shared" si="16"/>
        <v>13637.15517517769</v>
      </c>
      <c r="CA138" s="4">
        <f t="shared" si="17"/>
        <v>1.980720685636</v>
      </c>
      <c r="CB138" s="4">
        <f t="shared" si="18"/>
        <v>203.51845741895357</v>
      </c>
    </row>
    <row r="139" spans="1:80" x14ac:dyDescent="0.25">
      <c r="A139" s="2">
        <f>'Raw Data'!A1387</f>
        <v>42070</v>
      </c>
      <c r="B139" s="3">
        <f>'Raw Data'!B1387</f>
        <v>4.0206018518518523E-2</v>
      </c>
      <c r="C139" s="4">
        <f>'Raw Data'!C1387</f>
        <v>7.3769999999999998</v>
      </c>
      <c r="D139" s="4">
        <f>'Raw Data'!D1387</f>
        <v>11.894</v>
      </c>
      <c r="E139" s="4">
        <f>'Raw Data'!E1387</f>
        <v>118940.1499</v>
      </c>
      <c r="F139" s="4">
        <f>'Raw Data'!F1387</f>
        <v>10.6</v>
      </c>
      <c r="G139" s="4">
        <f>'Raw Data'!G1387</f>
        <v>19</v>
      </c>
      <c r="H139" s="4">
        <f>'Raw Data'!H1387</f>
        <v>2853.3</v>
      </c>
      <c r="I139" s="4">
        <f>'Raw Data'!I1387</f>
        <v>0</v>
      </c>
      <c r="J139" s="4">
        <f>'Raw Data'!J1387</f>
        <v>0</v>
      </c>
      <c r="K139" s="4">
        <f>'Raw Data'!K1387</f>
        <v>0.81669999999999998</v>
      </c>
      <c r="L139" s="4">
        <f>'Raw Data'!L1387</f>
        <v>6.0246000000000004</v>
      </c>
      <c r="M139" s="4">
        <f>'Raw Data'!M1387</f>
        <v>9.7141000000000002</v>
      </c>
      <c r="N139" s="4">
        <f>'Raw Data'!N1387</f>
        <v>8.6880000000000006</v>
      </c>
      <c r="O139" s="4">
        <f>'Raw Data'!O1387</f>
        <v>15.517799999999999</v>
      </c>
      <c r="P139" s="4">
        <f>'Raw Data'!P1387</f>
        <v>24.2</v>
      </c>
      <c r="Q139" s="4">
        <f>'Raw Data'!Q1387</f>
        <v>6.62</v>
      </c>
      <c r="R139" s="4">
        <f>'Raw Data'!R1387</f>
        <v>11.824</v>
      </c>
      <c r="S139" s="4">
        <f>'Raw Data'!S1387</f>
        <v>18.399999999999999</v>
      </c>
      <c r="T139" s="4">
        <f>'Raw Data'!T1387</f>
        <v>2853.3217</v>
      </c>
      <c r="U139" s="4">
        <f>'Raw Data'!U1387</f>
        <v>0</v>
      </c>
      <c r="V139" s="4">
        <f>'Raw Data'!V1387</f>
        <v>0</v>
      </c>
      <c r="W139" s="4">
        <f>'Raw Data'!W1387</f>
        <v>0</v>
      </c>
      <c r="X139" s="4">
        <f>'Raw Data'!X1387</f>
        <v>0</v>
      </c>
      <c r="Y139" s="4">
        <f>'Raw Data'!Y1387</f>
        <v>12.3</v>
      </c>
      <c r="Z139" s="4">
        <f>'Raw Data'!Z1387</f>
        <v>862</v>
      </c>
      <c r="AA139" s="4">
        <f>'Raw Data'!AA1387</f>
        <v>882</v>
      </c>
      <c r="AB139" s="4">
        <f>'Raw Data'!AB1387</f>
        <v>817</v>
      </c>
      <c r="AC139" s="4">
        <f>'Raw Data'!AC1387</f>
        <v>53</v>
      </c>
      <c r="AD139" s="4">
        <f>'Raw Data'!AD1387</f>
        <v>8.5299999999999994</v>
      </c>
      <c r="AE139" s="4">
        <f>'Raw Data'!AE1387</f>
        <v>0.2</v>
      </c>
      <c r="AF139" s="4">
        <f>'Raw Data'!AF1387</f>
        <v>978</v>
      </c>
      <c r="AG139" s="4">
        <f>'Raw Data'!AG1387</f>
        <v>-7</v>
      </c>
      <c r="AH139" s="4">
        <f>'Raw Data'!AH1387</f>
        <v>14</v>
      </c>
      <c r="AI139" s="4">
        <f>'Raw Data'!AI1387</f>
        <v>29</v>
      </c>
      <c r="AJ139" s="4">
        <f>'Raw Data'!AJ1387</f>
        <v>191</v>
      </c>
      <c r="AK139" s="4">
        <f>'Raw Data'!AK1387</f>
        <v>140</v>
      </c>
      <c r="AL139" s="4">
        <f>'Raw Data'!AL1387</f>
        <v>3.4</v>
      </c>
      <c r="AM139" s="4">
        <f>'Raw Data'!AM1387</f>
        <v>195</v>
      </c>
      <c r="AN139" s="4" t="str">
        <f>'Raw Data'!AN1387</f>
        <v>n/a</v>
      </c>
      <c r="AO139" s="4">
        <f>'Raw Data'!AO1387</f>
        <v>2</v>
      </c>
      <c r="AP139" s="5">
        <f>'Raw Data'!AP1387</f>
        <v>0.62357638888888889</v>
      </c>
      <c r="AQ139" s="4">
        <f>'Raw Data'!AQ1387</f>
        <v>47.160696999999999</v>
      </c>
      <c r="AR139" s="4">
        <f>'Raw Data'!AR1387</f>
        <v>-88.490684999999999</v>
      </c>
      <c r="AS139" s="4">
        <f>'Raw Data'!AS1387</f>
        <v>316.5</v>
      </c>
      <c r="AT139" s="4">
        <f>'Raw Data'!AT1387</f>
        <v>34.6</v>
      </c>
      <c r="AU139" s="4">
        <f>'Raw Data'!AU1387</f>
        <v>12</v>
      </c>
      <c r="AV139" s="4">
        <f>'Raw Data'!AV1387</f>
        <v>10</v>
      </c>
      <c r="AW139" s="4" t="str">
        <f>'Raw Data'!AW1387</f>
        <v>0x4b66000</v>
      </c>
      <c r="AX139" s="4">
        <f>'Raw Data'!AX1387</f>
        <v>0.92477500000000001</v>
      </c>
      <c r="AY139" s="4">
        <f>'Raw Data'!AY1387</f>
        <v>1.087612</v>
      </c>
      <c r="AZ139" s="4">
        <f>'Raw Data'!AZ1387</f>
        <v>2.1</v>
      </c>
      <c r="BA139" s="4">
        <f>'Raw Data'!BA1387</f>
        <v>14.023</v>
      </c>
      <c r="BB139" s="4">
        <f>'Raw Data'!BB1387</f>
        <v>9.56</v>
      </c>
      <c r="BC139" s="4">
        <f>'Raw Data'!BC1387</f>
        <v>0.68</v>
      </c>
      <c r="BD139" s="4">
        <f>'Raw Data'!BD1387</f>
        <v>22.44</v>
      </c>
      <c r="BE139" s="4">
        <f>'Raw Data'!BE1387</f>
        <v>1139.433</v>
      </c>
      <c r="BF139" s="4">
        <f>'Raw Data'!BF1387</f>
        <v>1169.3389999999999</v>
      </c>
      <c r="BG139" s="4">
        <f>'Raw Data'!BG1387</f>
        <v>0.17199999999999999</v>
      </c>
      <c r="BH139" s="4">
        <f>'Raw Data'!BH1387</f>
        <v>0.307</v>
      </c>
      <c r="BI139" s="4">
        <f>'Raw Data'!BI1387</f>
        <v>0.47899999999999998</v>
      </c>
      <c r="BJ139" s="4">
        <f>'Raw Data'!BJ1387</f>
        <v>0.13100000000000001</v>
      </c>
      <c r="BK139" s="4">
        <f>'Raw Data'!BK1387</f>
        <v>0.23400000000000001</v>
      </c>
      <c r="BL139" s="4">
        <f>'Raw Data'!BL1387</f>
        <v>0.36499999999999999</v>
      </c>
      <c r="BM139" s="4">
        <f>'Raw Data'!BM1387</f>
        <v>17.845500000000001</v>
      </c>
      <c r="BN139" s="4">
        <f>'Raw Data'!BN1387</f>
        <v>0</v>
      </c>
      <c r="BO139" s="4">
        <f>'Raw Data'!BO1387</f>
        <v>0</v>
      </c>
      <c r="BP139" s="4">
        <f>'Raw Data'!BP1387</f>
        <v>0</v>
      </c>
      <c r="BQ139" s="4">
        <f>'Raw Data'!BQ1387</f>
        <v>0</v>
      </c>
      <c r="BR139" s="4">
        <f>'Raw Data'!BR1387</f>
        <v>0.59197900000000003</v>
      </c>
      <c r="BS139" s="4">
        <f>'Raw Data'!BS1387</f>
        <v>-5</v>
      </c>
      <c r="BT139" s="4">
        <f>'Raw Data'!BT1387</f>
        <v>0.17718900000000001</v>
      </c>
      <c r="BU139" s="4">
        <f>'Raw Data'!BU1387</f>
        <v>14.466486</v>
      </c>
      <c r="BV139" s="4">
        <f>'Raw Data'!BV1387</f>
        <v>3.579218</v>
      </c>
      <c r="BW139" s="4">
        <f t="shared" ref="BW139:BW145" si="19">BU139*0.2642</f>
        <v>3.8220456011999997</v>
      </c>
      <c r="BY139" s="4">
        <f t="shared" ref="BY139:BY146" si="20">BE139*$BU139*0.737</f>
        <v>12148.406966776805</v>
      </c>
      <c r="BZ139" s="4">
        <f t="shared" ref="BZ139:BZ146" si="21">BF139*$BU139*0.737</f>
        <v>12467.258763019698</v>
      </c>
      <c r="CA139" s="4">
        <f t="shared" ref="CA139:CA146" si="22">BJ139*$BU139*0.737</f>
        <v>1.396695823842</v>
      </c>
      <c r="CB139" s="4">
        <f t="shared" ref="CB139:CB146" si="23">BM139*$BU139*0.737</f>
        <v>190.26515514788102</v>
      </c>
    </row>
    <row r="140" spans="1:80" x14ac:dyDescent="0.25">
      <c r="A140" s="2">
        <f>'Raw Data'!A1388</f>
        <v>42070</v>
      </c>
      <c r="B140" s="3">
        <f>'Raw Data'!B1388</f>
        <v>4.021759259259259E-2</v>
      </c>
      <c r="C140" s="4">
        <f>'Raw Data'!C1388</f>
        <v>7.31</v>
      </c>
      <c r="D140" s="4">
        <f>'Raw Data'!D1388</f>
        <v>12.257899999999999</v>
      </c>
      <c r="E140" s="4">
        <f>'Raw Data'!E1388</f>
        <v>122578.7843</v>
      </c>
      <c r="F140" s="4">
        <f>'Raw Data'!F1388</f>
        <v>10</v>
      </c>
      <c r="G140" s="4">
        <f>'Raw Data'!G1388</f>
        <v>18.899999999999999</v>
      </c>
      <c r="H140" s="4">
        <f>'Raw Data'!H1388</f>
        <v>3141.4</v>
      </c>
      <c r="I140" s="4">
        <f>'Raw Data'!I1388</f>
        <v>0</v>
      </c>
      <c r="J140" s="4">
        <f>'Raw Data'!J1388</f>
        <v>0</v>
      </c>
      <c r="K140" s="4">
        <f>'Raw Data'!K1388</f>
        <v>0.81310000000000004</v>
      </c>
      <c r="L140" s="4">
        <f>'Raw Data'!L1388</f>
        <v>5.9433999999999996</v>
      </c>
      <c r="M140" s="4">
        <f>'Raw Data'!M1388</f>
        <v>9.9663000000000004</v>
      </c>
      <c r="N140" s="4">
        <f>'Raw Data'!N1388</f>
        <v>8.1305999999999994</v>
      </c>
      <c r="O140" s="4">
        <f>'Raw Data'!O1388</f>
        <v>15.3583</v>
      </c>
      <c r="P140" s="4">
        <f>'Raw Data'!P1388</f>
        <v>23.5</v>
      </c>
      <c r="Q140" s="4">
        <f>'Raw Data'!Q1388</f>
        <v>6.1951999999999998</v>
      </c>
      <c r="R140" s="4">
        <f>'Raw Data'!R1388</f>
        <v>11.702500000000001</v>
      </c>
      <c r="S140" s="4">
        <f>'Raw Data'!S1388</f>
        <v>17.899999999999999</v>
      </c>
      <c r="T140" s="4">
        <f>'Raw Data'!T1388</f>
        <v>3141.3798999999999</v>
      </c>
      <c r="U140" s="4">
        <f>'Raw Data'!U1388</f>
        <v>0</v>
      </c>
      <c r="V140" s="4">
        <f>'Raw Data'!V1388</f>
        <v>0</v>
      </c>
      <c r="W140" s="4">
        <f>'Raw Data'!W1388</f>
        <v>0</v>
      </c>
      <c r="X140" s="4">
        <f>'Raw Data'!X1388</f>
        <v>0</v>
      </c>
      <c r="Y140" s="4">
        <f>'Raw Data'!Y1388</f>
        <v>12.3</v>
      </c>
      <c r="Z140" s="4">
        <f>'Raw Data'!Z1388</f>
        <v>862</v>
      </c>
      <c r="AA140" s="4">
        <f>'Raw Data'!AA1388</f>
        <v>882</v>
      </c>
      <c r="AB140" s="4">
        <f>'Raw Data'!AB1388</f>
        <v>818</v>
      </c>
      <c r="AC140" s="4">
        <f>'Raw Data'!AC1388</f>
        <v>53</v>
      </c>
      <c r="AD140" s="4">
        <f>'Raw Data'!AD1388</f>
        <v>8.5299999999999994</v>
      </c>
      <c r="AE140" s="4">
        <f>'Raw Data'!AE1388</f>
        <v>0.2</v>
      </c>
      <c r="AF140" s="4">
        <f>'Raw Data'!AF1388</f>
        <v>978</v>
      </c>
      <c r="AG140" s="4">
        <f>'Raw Data'!AG1388</f>
        <v>-7</v>
      </c>
      <c r="AH140" s="4">
        <f>'Raw Data'!AH1388</f>
        <v>14</v>
      </c>
      <c r="AI140" s="4">
        <f>'Raw Data'!AI1388</f>
        <v>29</v>
      </c>
      <c r="AJ140" s="4">
        <f>'Raw Data'!AJ1388</f>
        <v>191</v>
      </c>
      <c r="AK140" s="4">
        <f>'Raw Data'!AK1388</f>
        <v>140</v>
      </c>
      <c r="AL140" s="4">
        <f>'Raw Data'!AL1388</f>
        <v>3.5</v>
      </c>
      <c r="AM140" s="4">
        <f>'Raw Data'!AM1388</f>
        <v>195</v>
      </c>
      <c r="AN140" s="4" t="str">
        <f>'Raw Data'!AN1388</f>
        <v>n/a</v>
      </c>
      <c r="AO140" s="4">
        <f>'Raw Data'!AO1388</f>
        <v>2</v>
      </c>
      <c r="AP140" s="5">
        <f>'Raw Data'!AP1388</f>
        <v>0.62358796296296293</v>
      </c>
      <c r="AQ140" s="4">
        <f>'Raw Data'!AQ1388</f>
        <v>47.160567</v>
      </c>
      <c r="AR140" s="4">
        <f>'Raw Data'!AR1388</f>
        <v>-88.490686999999994</v>
      </c>
      <c r="AS140" s="4">
        <f>'Raw Data'!AS1388</f>
        <v>316.2</v>
      </c>
      <c r="AT140" s="4">
        <f>'Raw Data'!AT1388</f>
        <v>35.1</v>
      </c>
      <c r="AU140" s="4">
        <f>'Raw Data'!AU1388</f>
        <v>12</v>
      </c>
      <c r="AV140" s="4">
        <f>'Raw Data'!AV1388</f>
        <v>10</v>
      </c>
      <c r="AW140" s="4" t="str">
        <f>'Raw Data'!AW1388</f>
        <v>0x4b66000</v>
      </c>
      <c r="AX140" s="4">
        <f>'Raw Data'!AX1388</f>
        <v>1.1122879999999999</v>
      </c>
      <c r="AY140" s="4">
        <f>'Raw Data'!AY1388</f>
        <v>1</v>
      </c>
      <c r="AZ140" s="4">
        <f>'Raw Data'!AZ1388</f>
        <v>2.1122879999999999</v>
      </c>
      <c r="BA140" s="4">
        <f>'Raw Data'!BA1388</f>
        <v>14.023</v>
      </c>
      <c r="BB140" s="4">
        <f>'Raw Data'!BB1388</f>
        <v>9.36</v>
      </c>
      <c r="BC140" s="4">
        <f>'Raw Data'!BC1388</f>
        <v>0.67</v>
      </c>
      <c r="BD140" s="4">
        <f>'Raw Data'!BD1388</f>
        <v>22.992999999999999</v>
      </c>
      <c r="BE140" s="4">
        <f>'Raw Data'!BE1388</f>
        <v>1110.1980000000001</v>
      </c>
      <c r="BF140" s="4">
        <f>'Raw Data'!BF1388</f>
        <v>1184.883</v>
      </c>
      <c r="BG140" s="4">
        <f>'Raw Data'!BG1388</f>
        <v>0.159</v>
      </c>
      <c r="BH140" s="4">
        <f>'Raw Data'!BH1388</f>
        <v>0.3</v>
      </c>
      <c r="BI140" s="4">
        <f>'Raw Data'!BI1388</f>
        <v>0.45900000000000002</v>
      </c>
      <c r="BJ140" s="4">
        <f>'Raw Data'!BJ1388</f>
        <v>0.121</v>
      </c>
      <c r="BK140" s="4">
        <f>'Raw Data'!BK1388</f>
        <v>0.22900000000000001</v>
      </c>
      <c r="BL140" s="4">
        <f>'Raw Data'!BL1388</f>
        <v>0.35</v>
      </c>
      <c r="BM140" s="4">
        <f>'Raw Data'!BM1388</f>
        <v>19.404499999999999</v>
      </c>
      <c r="BN140" s="4">
        <f>'Raw Data'!BN1388</f>
        <v>0</v>
      </c>
      <c r="BO140" s="4">
        <f>'Raw Data'!BO1388</f>
        <v>0</v>
      </c>
      <c r="BP140" s="4">
        <f>'Raw Data'!BP1388</f>
        <v>0</v>
      </c>
      <c r="BQ140" s="4">
        <f>'Raw Data'!BQ1388</f>
        <v>0</v>
      </c>
      <c r="BR140" s="4">
        <f>'Raw Data'!BR1388</f>
        <v>0.56122899999999998</v>
      </c>
      <c r="BS140" s="4">
        <f>'Raw Data'!BS1388</f>
        <v>-5</v>
      </c>
      <c r="BT140" s="4">
        <f>'Raw Data'!BT1388</f>
        <v>0.17699999999999999</v>
      </c>
      <c r="BU140" s="4">
        <f>'Raw Data'!BU1388</f>
        <v>13.715032000000001</v>
      </c>
      <c r="BV140" s="4">
        <f>'Raw Data'!BV1388</f>
        <v>3.5754000000000001</v>
      </c>
      <c r="BW140" s="4">
        <f t="shared" si="19"/>
        <v>3.6235114544</v>
      </c>
      <c r="BY140" s="4">
        <f t="shared" si="20"/>
        <v>11221.857607999633</v>
      </c>
      <c r="BZ140" s="4">
        <f t="shared" si="21"/>
        <v>11976.771988545672</v>
      </c>
      <c r="CA140" s="4">
        <f t="shared" si="22"/>
        <v>1.223065408664</v>
      </c>
      <c r="CB140" s="4">
        <f t="shared" si="23"/>
        <v>196.14027043322801</v>
      </c>
    </row>
    <row r="141" spans="1:80" x14ac:dyDescent="0.25">
      <c r="A141" s="2">
        <f>'Raw Data'!A1389</f>
        <v>42070</v>
      </c>
      <c r="B141" s="3">
        <f>'Raw Data'!B1389</f>
        <v>4.022916666666667E-2</v>
      </c>
      <c r="C141" s="4">
        <f>'Raw Data'!C1389</f>
        <v>7.31</v>
      </c>
      <c r="D141" s="4">
        <f>'Raw Data'!D1389</f>
        <v>12.212</v>
      </c>
      <c r="E141" s="4">
        <f>'Raw Data'!E1389</f>
        <v>122120.42879999999</v>
      </c>
      <c r="F141" s="4">
        <f>'Raw Data'!F1389</f>
        <v>9.9</v>
      </c>
      <c r="G141" s="4">
        <f>'Raw Data'!G1389</f>
        <v>18.7</v>
      </c>
      <c r="H141" s="4">
        <f>'Raw Data'!H1389</f>
        <v>3011.4</v>
      </c>
      <c r="I141" s="4">
        <f>'Raw Data'!I1389</f>
        <v>0</v>
      </c>
      <c r="J141" s="4">
        <f>'Raw Data'!J1389</f>
        <v>0</v>
      </c>
      <c r="K141" s="4">
        <f>'Raw Data'!K1389</f>
        <v>0.81359999999999999</v>
      </c>
      <c r="L141" s="4">
        <f>'Raw Data'!L1389</f>
        <v>5.9477000000000002</v>
      </c>
      <c r="M141" s="4">
        <f>'Raw Data'!M1389</f>
        <v>9.9361999999999995</v>
      </c>
      <c r="N141" s="4">
        <f>'Raw Data'!N1389</f>
        <v>8.0294000000000008</v>
      </c>
      <c r="O141" s="4">
        <f>'Raw Data'!O1389</f>
        <v>15.2151</v>
      </c>
      <c r="P141" s="4">
        <f>'Raw Data'!P1389</f>
        <v>23.2</v>
      </c>
      <c r="Q141" s="4">
        <f>'Raw Data'!Q1389</f>
        <v>6.1210000000000004</v>
      </c>
      <c r="R141" s="4">
        <f>'Raw Data'!R1389</f>
        <v>11.598800000000001</v>
      </c>
      <c r="S141" s="4">
        <f>'Raw Data'!S1389</f>
        <v>17.7</v>
      </c>
      <c r="T141" s="4">
        <f>'Raw Data'!T1389</f>
        <v>3011.3506000000002</v>
      </c>
      <c r="U141" s="4">
        <f>'Raw Data'!U1389</f>
        <v>0</v>
      </c>
      <c r="V141" s="4">
        <f>'Raw Data'!V1389</f>
        <v>0</v>
      </c>
      <c r="W141" s="4">
        <f>'Raw Data'!W1389</f>
        <v>0</v>
      </c>
      <c r="X141" s="4">
        <f>'Raw Data'!X1389</f>
        <v>0</v>
      </c>
      <c r="Y141" s="4">
        <f>'Raw Data'!Y1389</f>
        <v>12.1</v>
      </c>
      <c r="Z141" s="4">
        <f>'Raw Data'!Z1389</f>
        <v>864</v>
      </c>
      <c r="AA141" s="4">
        <f>'Raw Data'!AA1389</f>
        <v>883</v>
      </c>
      <c r="AB141" s="4">
        <f>'Raw Data'!AB1389</f>
        <v>818</v>
      </c>
      <c r="AC141" s="4">
        <f>'Raw Data'!AC1389</f>
        <v>53.8</v>
      </c>
      <c r="AD141" s="4">
        <f>'Raw Data'!AD1389</f>
        <v>8.66</v>
      </c>
      <c r="AE141" s="4">
        <f>'Raw Data'!AE1389</f>
        <v>0.2</v>
      </c>
      <c r="AF141" s="4">
        <f>'Raw Data'!AF1389</f>
        <v>978</v>
      </c>
      <c r="AG141" s="4">
        <f>'Raw Data'!AG1389</f>
        <v>-7</v>
      </c>
      <c r="AH141" s="4">
        <f>'Raw Data'!AH1389</f>
        <v>14</v>
      </c>
      <c r="AI141" s="4">
        <f>'Raw Data'!AI1389</f>
        <v>29</v>
      </c>
      <c r="AJ141" s="4">
        <f>'Raw Data'!AJ1389</f>
        <v>191</v>
      </c>
      <c r="AK141" s="4">
        <f>'Raw Data'!AK1389</f>
        <v>140</v>
      </c>
      <c r="AL141" s="4">
        <f>'Raw Data'!AL1389</f>
        <v>3.4</v>
      </c>
      <c r="AM141" s="4">
        <f>'Raw Data'!AM1389</f>
        <v>195</v>
      </c>
      <c r="AN141" s="4" t="str">
        <f>'Raw Data'!AN1389</f>
        <v>n/a</v>
      </c>
      <c r="AO141" s="4">
        <f>'Raw Data'!AO1389</f>
        <v>2</v>
      </c>
      <c r="AP141" s="5">
        <f>'Raw Data'!AP1389</f>
        <v>0.62358796296296293</v>
      </c>
      <c r="AQ141" s="4">
        <f>'Raw Data'!AQ1389</f>
        <v>47.160549000000003</v>
      </c>
      <c r="AR141" s="4">
        <f>'Raw Data'!AR1389</f>
        <v>-88.490689000000003</v>
      </c>
      <c r="AS141" s="4">
        <f>'Raw Data'!AS1389</f>
        <v>316.2</v>
      </c>
      <c r="AT141" s="4">
        <f>'Raw Data'!AT1389</f>
        <v>35.1</v>
      </c>
      <c r="AU141" s="4">
        <f>'Raw Data'!AU1389</f>
        <v>12</v>
      </c>
      <c r="AV141" s="4">
        <f>'Raw Data'!AV1389</f>
        <v>10</v>
      </c>
      <c r="AW141" s="4" t="str">
        <f>'Raw Data'!AW1389</f>
        <v>0x4b66000</v>
      </c>
      <c r="AX141" s="4">
        <f>'Raw Data'!AX1389</f>
        <v>1.212188</v>
      </c>
      <c r="AY141" s="4">
        <f>'Raw Data'!AY1389</f>
        <v>1</v>
      </c>
      <c r="AZ141" s="4">
        <f>'Raw Data'!AZ1389</f>
        <v>2.2000000000000002</v>
      </c>
      <c r="BA141" s="4">
        <f>'Raw Data'!BA1389</f>
        <v>14.023</v>
      </c>
      <c r="BB141" s="4">
        <f>'Raw Data'!BB1389</f>
        <v>9.39</v>
      </c>
      <c r="BC141" s="4">
        <f>'Raw Data'!BC1389</f>
        <v>0.67</v>
      </c>
      <c r="BD141" s="4">
        <f>'Raw Data'!BD1389</f>
        <v>22.905000000000001</v>
      </c>
      <c r="BE141" s="4">
        <f>'Raw Data'!BE1389</f>
        <v>1113.67</v>
      </c>
      <c r="BF141" s="4">
        <f>'Raw Data'!BF1389</f>
        <v>1184.145</v>
      </c>
      <c r="BG141" s="4">
        <f>'Raw Data'!BG1389</f>
        <v>0.157</v>
      </c>
      <c r="BH141" s="4">
        <f>'Raw Data'!BH1389</f>
        <v>0.29799999999999999</v>
      </c>
      <c r="BI141" s="4">
        <f>'Raw Data'!BI1389</f>
        <v>0.45600000000000002</v>
      </c>
      <c r="BJ141" s="4">
        <f>'Raw Data'!BJ1389</f>
        <v>0.12</v>
      </c>
      <c r="BK141" s="4">
        <f>'Raw Data'!BK1389</f>
        <v>0.22700000000000001</v>
      </c>
      <c r="BL141" s="4">
        <f>'Raw Data'!BL1389</f>
        <v>0.34699999999999998</v>
      </c>
      <c r="BM141" s="4">
        <f>'Raw Data'!BM1389</f>
        <v>18.646100000000001</v>
      </c>
      <c r="BN141" s="4">
        <f>'Raw Data'!BN1389</f>
        <v>0</v>
      </c>
      <c r="BO141" s="4">
        <f>'Raw Data'!BO1389</f>
        <v>0</v>
      </c>
      <c r="BP141" s="4">
        <f>'Raw Data'!BP1389</f>
        <v>0</v>
      </c>
      <c r="BQ141" s="4">
        <f>'Raw Data'!BQ1389</f>
        <v>0</v>
      </c>
      <c r="BR141" s="4">
        <f>'Raw Data'!BR1389</f>
        <v>0.56307099999999999</v>
      </c>
      <c r="BS141" s="4">
        <f>'Raw Data'!BS1389</f>
        <v>-5</v>
      </c>
      <c r="BT141" s="4">
        <f>'Raw Data'!BT1389</f>
        <v>0.17374300000000001</v>
      </c>
      <c r="BU141" s="4">
        <f>'Raw Data'!BU1389</f>
        <v>13.760046000000001</v>
      </c>
      <c r="BV141" s="4">
        <f>'Raw Data'!BV1389</f>
        <v>3.509614</v>
      </c>
      <c r="BW141" s="4">
        <f t="shared" si="19"/>
        <v>3.6354041532000001</v>
      </c>
      <c r="BY141" s="4">
        <f t="shared" si="20"/>
        <v>11293.898866040341</v>
      </c>
      <c r="BZ141" s="4">
        <f t="shared" si="21"/>
        <v>12008.596687283791</v>
      </c>
      <c r="CA141" s="4">
        <f t="shared" si="22"/>
        <v>1.21693846824</v>
      </c>
      <c r="CB141" s="4">
        <f t="shared" si="23"/>
        <v>189.09296977208223</v>
      </c>
    </row>
    <row r="142" spans="1:80" x14ac:dyDescent="0.25">
      <c r="A142" s="2">
        <f>'Raw Data'!A1390</f>
        <v>42070</v>
      </c>
      <c r="B142" s="3">
        <f>'Raw Data'!B1390</f>
        <v>4.0240740740740737E-2</v>
      </c>
      <c r="C142" s="4">
        <f>'Raw Data'!C1390</f>
        <v>7.4390000000000001</v>
      </c>
      <c r="D142" s="4">
        <f>'Raw Data'!D1390</f>
        <v>11.9687</v>
      </c>
      <c r="E142" s="4">
        <f>'Raw Data'!E1390</f>
        <v>119687.12609999999</v>
      </c>
      <c r="F142" s="4">
        <f>'Raw Data'!F1390</f>
        <v>9.5</v>
      </c>
      <c r="G142" s="4">
        <f>'Raw Data'!G1390</f>
        <v>18.5</v>
      </c>
      <c r="H142" s="4">
        <f>'Raw Data'!H1390</f>
        <v>2942.3</v>
      </c>
      <c r="I142" s="4">
        <f>'Raw Data'!I1390</f>
        <v>0</v>
      </c>
      <c r="J142" s="4">
        <f>'Raw Data'!J1390</f>
        <v>0</v>
      </c>
      <c r="K142" s="4">
        <f>'Raw Data'!K1390</f>
        <v>0.81530000000000002</v>
      </c>
      <c r="L142" s="4">
        <f>'Raw Data'!L1390</f>
        <v>6.0654000000000003</v>
      </c>
      <c r="M142" s="4">
        <f>'Raw Data'!M1390</f>
        <v>9.7582000000000004</v>
      </c>
      <c r="N142" s="4">
        <f>'Raw Data'!N1390</f>
        <v>7.7454000000000001</v>
      </c>
      <c r="O142" s="4">
        <f>'Raw Data'!O1390</f>
        <v>15.0832</v>
      </c>
      <c r="P142" s="4">
        <f>'Raw Data'!P1390</f>
        <v>22.8</v>
      </c>
      <c r="Q142" s="4">
        <f>'Raw Data'!Q1390</f>
        <v>5.9051</v>
      </c>
      <c r="R142" s="4">
        <f>'Raw Data'!R1390</f>
        <v>11.499499999999999</v>
      </c>
      <c r="S142" s="4">
        <f>'Raw Data'!S1390</f>
        <v>17.399999999999999</v>
      </c>
      <c r="T142" s="4">
        <f>'Raw Data'!T1390</f>
        <v>2942.3112999999998</v>
      </c>
      <c r="U142" s="4">
        <f>'Raw Data'!U1390</f>
        <v>0</v>
      </c>
      <c r="V142" s="4">
        <f>'Raw Data'!V1390</f>
        <v>0</v>
      </c>
      <c r="W142" s="4">
        <f>'Raw Data'!W1390</f>
        <v>0</v>
      </c>
      <c r="X142" s="4">
        <f>'Raw Data'!X1390</f>
        <v>0</v>
      </c>
      <c r="Y142" s="4">
        <f>'Raw Data'!Y1390</f>
        <v>11.9</v>
      </c>
      <c r="Z142" s="4">
        <f>'Raw Data'!Z1390</f>
        <v>866</v>
      </c>
      <c r="AA142" s="4">
        <f>'Raw Data'!AA1390</f>
        <v>885</v>
      </c>
      <c r="AB142" s="4">
        <f>'Raw Data'!AB1390</f>
        <v>818</v>
      </c>
      <c r="AC142" s="4">
        <f>'Raw Data'!AC1390</f>
        <v>54</v>
      </c>
      <c r="AD142" s="4">
        <f>'Raw Data'!AD1390</f>
        <v>8.69</v>
      </c>
      <c r="AE142" s="4">
        <f>'Raw Data'!AE1390</f>
        <v>0.2</v>
      </c>
      <c r="AF142" s="4">
        <f>'Raw Data'!AF1390</f>
        <v>978</v>
      </c>
      <c r="AG142" s="4">
        <f>'Raw Data'!AG1390</f>
        <v>-7</v>
      </c>
      <c r="AH142" s="4">
        <f>'Raw Data'!AH1390</f>
        <v>14</v>
      </c>
      <c r="AI142" s="4">
        <f>'Raw Data'!AI1390</f>
        <v>29</v>
      </c>
      <c r="AJ142" s="4">
        <f>'Raw Data'!AJ1390</f>
        <v>190.2</v>
      </c>
      <c r="AK142" s="4">
        <f>'Raw Data'!AK1390</f>
        <v>139.19999999999999</v>
      </c>
      <c r="AL142" s="4">
        <f>'Raw Data'!AL1390</f>
        <v>3.2</v>
      </c>
      <c r="AM142" s="4">
        <f>'Raw Data'!AM1390</f>
        <v>195</v>
      </c>
      <c r="AN142" s="4" t="str">
        <f>'Raw Data'!AN1390</f>
        <v>n/a</v>
      </c>
      <c r="AO142" s="4">
        <f>'Raw Data'!AO1390</f>
        <v>2</v>
      </c>
      <c r="AP142" s="5">
        <f>'Raw Data'!AP1390</f>
        <v>0.62359953703703697</v>
      </c>
      <c r="AQ142" s="4">
        <f>'Raw Data'!AQ1390</f>
        <v>47.160404999999997</v>
      </c>
      <c r="AR142" s="4">
        <f>'Raw Data'!AR1390</f>
        <v>-88.490707999999998</v>
      </c>
      <c r="AS142" s="4">
        <f>'Raw Data'!AS1390</f>
        <v>315.7</v>
      </c>
      <c r="AT142" s="4">
        <f>'Raw Data'!AT1390</f>
        <v>35.200000000000003</v>
      </c>
      <c r="AU142" s="4">
        <f>'Raw Data'!AU1390</f>
        <v>12</v>
      </c>
      <c r="AV142" s="4">
        <f>'Raw Data'!AV1390</f>
        <v>10</v>
      </c>
      <c r="AW142" s="4" t="str">
        <f>'Raw Data'!AW1390</f>
        <v>0x4b66000</v>
      </c>
      <c r="AX142" s="4">
        <f>'Raw Data'!AX1390</f>
        <v>1.3</v>
      </c>
      <c r="AY142" s="4">
        <f>'Raw Data'!AY1390</f>
        <v>1.0362640000000001</v>
      </c>
      <c r="AZ142" s="4">
        <f>'Raw Data'!AZ1390</f>
        <v>2.2241759999999999</v>
      </c>
      <c r="BA142" s="4">
        <f>'Raw Data'!BA1390</f>
        <v>14.023</v>
      </c>
      <c r="BB142" s="4">
        <f>'Raw Data'!BB1390</f>
        <v>9.49</v>
      </c>
      <c r="BC142" s="4">
        <f>'Raw Data'!BC1390</f>
        <v>0.68</v>
      </c>
      <c r="BD142" s="4">
        <f>'Raw Data'!BD1390</f>
        <v>22.652999999999999</v>
      </c>
      <c r="BE142" s="4">
        <f>'Raw Data'!BE1390</f>
        <v>1140.4570000000001</v>
      </c>
      <c r="BF142" s="4">
        <f>'Raw Data'!BF1390</f>
        <v>1167.7940000000001</v>
      </c>
      <c r="BG142" s="4">
        <f>'Raw Data'!BG1390</f>
        <v>0.153</v>
      </c>
      <c r="BH142" s="4">
        <f>'Raw Data'!BH1390</f>
        <v>0.29699999999999999</v>
      </c>
      <c r="BI142" s="4">
        <f>'Raw Data'!BI1390</f>
        <v>0.45</v>
      </c>
      <c r="BJ142" s="4">
        <f>'Raw Data'!BJ1390</f>
        <v>0.11600000000000001</v>
      </c>
      <c r="BK142" s="4">
        <f>'Raw Data'!BK1390</f>
        <v>0.22600000000000001</v>
      </c>
      <c r="BL142" s="4">
        <f>'Raw Data'!BL1390</f>
        <v>0.34300000000000003</v>
      </c>
      <c r="BM142" s="4">
        <f>'Raw Data'!BM1390</f>
        <v>18.294899999999998</v>
      </c>
      <c r="BN142" s="4">
        <f>'Raw Data'!BN1390</f>
        <v>0</v>
      </c>
      <c r="BO142" s="4">
        <f>'Raw Data'!BO1390</f>
        <v>0</v>
      </c>
      <c r="BP142" s="4">
        <f>'Raw Data'!BP1390</f>
        <v>0</v>
      </c>
      <c r="BQ142" s="4">
        <f>'Raw Data'!BQ1390</f>
        <v>0</v>
      </c>
      <c r="BR142" s="4">
        <f>'Raw Data'!BR1390</f>
        <v>0.51846199999999998</v>
      </c>
      <c r="BS142" s="4">
        <f>'Raw Data'!BS1390</f>
        <v>-5</v>
      </c>
      <c r="BT142" s="4">
        <f>'Raw Data'!BT1390</f>
        <v>0.16812099999999999</v>
      </c>
      <c r="BU142" s="4">
        <f>'Raw Data'!BU1390</f>
        <v>12.669904000000001</v>
      </c>
      <c r="BV142" s="4">
        <f>'Raw Data'!BV1390</f>
        <v>3.396042</v>
      </c>
      <c r="BW142" s="4">
        <f t="shared" si="19"/>
        <v>3.3473886367999999</v>
      </c>
      <c r="BY142" s="4">
        <f t="shared" si="20"/>
        <v>10649.267280416338</v>
      </c>
      <c r="BZ142" s="4">
        <f t="shared" si="21"/>
        <v>10904.532511498914</v>
      </c>
      <c r="CA142" s="4">
        <f t="shared" si="22"/>
        <v>1.0831754327680001</v>
      </c>
      <c r="CB142" s="4">
        <f t="shared" si="23"/>
        <v>170.8326398702352</v>
      </c>
    </row>
    <row r="143" spans="1:80" x14ac:dyDescent="0.25">
      <c r="A143" s="2">
        <f>'Raw Data'!A1391</f>
        <v>42070</v>
      </c>
      <c r="B143" s="3">
        <f>'Raw Data'!B1391</f>
        <v>4.0252314814814817E-2</v>
      </c>
      <c r="C143" s="4">
        <f>'Raw Data'!C1391</f>
        <v>7.8810000000000002</v>
      </c>
      <c r="D143" s="4">
        <f>'Raw Data'!D1391</f>
        <v>11.348800000000001</v>
      </c>
      <c r="E143" s="4">
        <f>'Raw Data'!E1391</f>
        <v>113487.9518</v>
      </c>
      <c r="F143" s="4">
        <f>'Raw Data'!F1391</f>
        <v>9.5</v>
      </c>
      <c r="G143" s="4">
        <f>'Raw Data'!G1391</f>
        <v>18.5</v>
      </c>
      <c r="H143" s="4">
        <f>'Raw Data'!H1391</f>
        <v>2630.7</v>
      </c>
      <c r="I143" s="4">
        <f>'Raw Data'!I1391</f>
        <v>0</v>
      </c>
      <c r="J143" s="4">
        <f>'Raw Data'!J1391</f>
        <v>0</v>
      </c>
      <c r="K143" s="4">
        <f>'Raw Data'!K1391</f>
        <v>0.81889999999999996</v>
      </c>
      <c r="L143" s="4">
        <f>'Raw Data'!L1391</f>
        <v>6.4537000000000004</v>
      </c>
      <c r="M143" s="4">
        <f>'Raw Data'!M1391</f>
        <v>9.2935999999999996</v>
      </c>
      <c r="N143" s="4">
        <f>'Raw Data'!N1391</f>
        <v>7.7796000000000003</v>
      </c>
      <c r="O143" s="4">
        <f>'Raw Data'!O1391</f>
        <v>15.149800000000001</v>
      </c>
      <c r="P143" s="4">
        <f>'Raw Data'!P1391</f>
        <v>22.9</v>
      </c>
      <c r="Q143" s="4">
        <f>'Raw Data'!Q1391</f>
        <v>5.9311999999999996</v>
      </c>
      <c r="R143" s="4">
        <f>'Raw Data'!R1391</f>
        <v>11.5503</v>
      </c>
      <c r="S143" s="4">
        <f>'Raw Data'!S1391</f>
        <v>17.5</v>
      </c>
      <c r="T143" s="4">
        <f>'Raw Data'!T1391</f>
        <v>2630.6669999999999</v>
      </c>
      <c r="U143" s="4">
        <f>'Raw Data'!U1391</f>
        <v>0</v>
      </c>
      <c r="V143" s="4">
        <f>'Raw Data'!V1391</f>
        <v>0</v>
      </c>
      <c r="W143" s="4">
        <f>'Raw Data'!W1391</f>
        <v>0</v>
      </c>
      <c r="X143" s="4">
        <f>'Raw Data'!X1391</f>
        <v>0</v>
      </c>
      <c r="Y143" s="4">
        <f>'Raw Data'!Y1391</f>
        <v>11.9</v>
      </c>
      <c r="Z143" s="4">
        <f>'Raw Data'!Z1391</f>
        <v>867</v>
      </c>
      <c r="AA143" s="4">
        <f>'Raw Data'!AA1391</f>
        <v>887</v>
      </c>
      <c r="AB143" s="4">
        <f>'Raw Data'!AB1391</f>
        <v>819</v>
      </c>
      <c r="AC143" s="4">
        <f>'Raw Data'!AC1391</f>
        <v>54</v>
      </c>
      <c r="AD143" s="4">
        <f>'Raw Data'!AD1391</f>
        <v>8.69</v>
      </c>
      <c r="AE143" s="4">
        <f>'Raw Data'!AE1391</f>
        <v>0.2</v>
      </c>
      <c r="AF143" s="4">
        <f>'Raw Data'!AF1391</f>
        <v>978</v>
      </c>
      <c r="AG143" s="4">
        <f>'Raw Data'!AG1391</f>
        <v>-7</v>
      </c>
      <c r="AH143" s="4">
        <f>'Raw Data'!AH1391</f>
        <v>14</v>
      </c>
      <c r="AI143" s="4">
        <f>'Raw Data'!AI1391</f>
        <v>29</v>
      </c>
      <c r="AJ143" s="4">
        <f>'Raw Data'!AJ1391</f>
        <v>190</v>
      </c>
      <c r="AK143" s="4">
        <f>'Raw Data'!AK1391</f>
        <v>139</v>
      </c>
      <c r="AL143" s="4">
        <f>'Raw Data'!AL1391</f>
        <v>3.1</v>
      </c>
      <c r="AM143" s="4">
        <f>'Raw Data'!AM1391</f>
        <v>195</v>
      </c>
      <c r="AN143" s="4" t="str">
        <f>'Raw Data'!AN1391</f>
        <v>n/a</v>
      </c>
      <c r="AO143" s="4">
        <f>'Raw Data'!AO1391</f>
        <v>2</v>
      </c>
      <c r="AP143" s="5">
        <f>'Raw Data'!AP1391</f>
        <v>0.62361111111111112</v>
      </c>
      <c r="AQ143" s="4">
        <f>'Raw Data'!AQ1391</f>
        <v>47.160245000000003</v>
      </c>
      <c r="AR143" s="4">
        <f>'Raw Data'!AR1391</f>
        <v>-88.490703999999994</v>
      </c>
      <c r="AS143" s="4">
        <f>'Raw Data'!AS1391</f>
        <v>314.8</v>
      </c>
      <c r="AT143" s="4">
        <f>'Raw Data'!AT1391</f>
        <v>34.9</v>
      </c>
      <c r="AU143" s="4">
        <f>'Raw Data'!AU1391</f>
        <v>12</v>
      </c>
      <c r="AV143" s="4">
        <f>'Raw Data'!AV1391</f>
        <v>10</v>
      </c>
      <c r="AW143" s="4" t="str">
        <f>'Raw Data'!AW1391</f>
        <v>0x4b66000</v>
      </c>
      <c r="AX143" s="4">
        <f>'Raw Data'!AX1391</f>
        <v>1.323976</v>
      </c>
      <c r="AY143" s="4">
        <f>'Raw Data'!AY1391</f>
        <v>1.2640359999999999</v>
      </c>
      <c r="AZ143" s="4">
        <f>'Raw Data'!AZ1391</f>
        <v>2.411988</v>
      </c>
      <c r="BA143" s="4">
        <f>'Raw Data'!BA1391</f>
        <v>14.023</v>
      </c>
      <c r="BB143" s="4">
        <f>'Raw Data'!BB1391</f>
        <v>9.69</v>
      </c>
      <c r="BC143" s="4">
        <f>'Raw Data'!BC1391</f>
        <v>0.69</v>
      </c>
      <c r="BD143" s="4">
        <f>'Raw Data'!BD1391</f>
        <v>22.114000000000001</v>
      </c>
      <c r="BE143" s="4">
        <f>'Raw Data'!BE1391</f>
        <v>1221.6369999999999</v>
      </c>
      <c r="BF143" s="4">
        <f>'Raw Data'!BF1391</f>
        <v>1119.6859999999999</v>
      </c>
      <c r="BG143" s="4">
        <f>'Raw Data'!BG1391</f>
        <v>0.154</v>
      </c>
      <c r="BH143" s="4">
        <f>'Raw Data'!BH1391</f>
        <v>0.3</v>
      </c>
      <c r="BI143" s="4">
        <f>'Raw Data'!BI1391</f>
        <v>0.45500000000000002</v>
      </c>
      <c r="BJ143" s="4">
        <f>'Raw Data'!BJ1391</f>
        <v>0.11799999999999999</v>
      </c>
      <c r="BK143" s="4">
        <f>'Raw Data'!BK1391</f>
        <v>0.22900000000000001</v>
      </c>
      <c r="BL143" s="4">
        <f>'Raw Data'!BL1391</f>
        <v>0.34699999999999998</v>
      </c>
      <c r="BM143" s="4">
        <f>'Raw Data'!BM1391</f>
        <v>16.467199999999998</v>
      </c>
      <c r="BN143" s="4">
        <f>'Raw Data'!BN1391</f>
        <v>0</v>
      </c>
      <c r="BO143" s="4">
        <f>'Raw Data'!BO1391</f>
        <v>0</v>
      </c>
      <c r="BP143" s="4">
        <f>'Raw Data'!BP1391</f>
        <v>0</v>
      </c>
      <c r="BQ143" s="4">
        <f>'Raw Data'!BQ1391</f>
        <v>0</v>
      </c>
      <c r="BR143" s="4">
        <f>'Raw Data'!BR1391</f>
        <v>0.49500499999999997</v>
      </c>
      <c r="BS143" s="4">
        <f>'Raw Data'!BS1391</f>
        <v>-5</v>
      </c>
      <c r="BT143" s="4">
        <f>'Raw Data'!BT1391</f>
        <v>0.168624</v>
      </c>
      <c r="BU143" s="4">
        <f>'Raw Data'!BU1391</f>
        <v>12.096685000000001</v>
      </c>
      <c r="BV143" s="4">
        <f>'Raw Data'!BV1391</f>
        <v>3.406212</v>
      </c>
      <c r="BW143" s="4">
        <f t="shared" si="19"/>
        <v>3.1959441769999999</v>
      </c>
      <c r="BY143" s="4">
        <f t="shared" si="20"/>
        <v>10891.207626355264</v>
      </c>
      <c r="BZ143" s="4">
        <f t="shared" si="21"/>
        <v>9982.2882757506704</v>
      </c>
      <c r="CA143" s="4">
        <f t="shared" si="22"/>
        <v>1.05200030771</v>
      </c>
      <c r="CB143" s="4">
        <f t="shared" si="23"/>
        <v>146.809317517984</v>
      </c>
    </row>
    <row r="144" spans="1:80" x14ac:dyDescent="0.25">
      <c r="A144" s="2">
        <f>'Raw Data'!A1392</f>
        <v>42070</v>
      </c>
      <c r="B144" s="3">
        <f>'Raw Data'!B1392</f>
        <v>4.0263888888888884E-2</v>
      </c>
      <c r="C144" s="4">
        <f>'Raw Data'!C1392</f>
        <v>7.8890000000000002</v>
      </c>
      <c r="D144" s="4">
        <f>'Raw Data'!D1392</f>
        <v>10.9611</v>
      </c>
      <c r="E144" s="4">
        <f>'Raw Data'!E1392</f>
        <v>109610.5882</v>
      </c>
      <c r="F144" s="4">
        <f>'Raw Data'!F1392</f>
        <v>9.6999999999999993</v>
      </c>
      <c r="G144" s="4">
        <f>'Raw Data'!G1392</f>
        <v>32.700000000000003</v>
      </c>
      <c r="H144" s="4">
        <f>'Raw Data'!H1392</f>
        <v>2427.1</v>
      </c>
      <c r="I144" s="4">
        <f>'Raw Data'!I1392</f>
        <v>0</v>
      </c>
      <c r="J144" s="4">
        <f>'Raw Data'!J1392</f>
        <v>0</v>
      </c>
      <c r="K144" s="4">
        <f>'Raw Data'!K1392</f>
        <v>0.82299999999999995</v>
      </c>
      <c r="L144" s="4">
        <f>'Raw Data'!L1392</f>
        <v>6.4931999999999999</v>
      </c>
      <c r="M144" s="4">
        <f>'Raw Data'!M1392</f>
        <v>9.0213999999999999</v>
      </c>
      <c r="N144" s="4">
        <f>'Raw Data'!N1392</f>
        <v>7.9920999999999998</v>
      </c>
      <c r="O144" s="4">
        <f>'Raw Data'!O1392</f>
        <v>26.945399999999999</v>
      </c>
      <c r="P144" s="4">
        <f>'Raw Data'!P1392</f>
        <v>34.9</v>
      </c>
      <c r="Q144" s="4">
        <f>'Raw Data'!Q1392</f>
        <v>6.0932000000000004</v>
      </c>
      <c r="R144" s="4">
        <f>'Raw Data'!R1392</f>
        <v>20.543399999999998</v>
      </c>
      <c r="S144" s="4">
        <f>'Raw Data'!S1392</f>
        <v>26.6</v>
      </c>
      <c r="T144" s="4">
        <f>'Raw Data'!T1392</f>
        <v>2427.1102999999998</v>
      </c>
      <c r="U144" s="4">
        <f>'Raw Data'!U1392</f>
        <v>0</v>
      </c>
      <c r="V144" s="4">
        <f>'Raw Data'!V1392</f>
        <v>0</v>
      </c>
      <c r="W144" s="4">
        <f>'Raw Data'!W1392</f>
        <v>0</v>
      </c>
      <c r="X144" s="4">
        <f>'Raw Data'!X1392</f>
        <v>0</v>
      </c>
      <c r="Y144" s="4">
        <f>'Raw Data'!Y1392</f>
        <v>11.9</v>
      </c>
      <c r="Z144" s="4">
        <f>'Raw Data'!Z1392</f>
        <v>869</v>
      </c>
      <c r="AA144" s="4">
        <f>'Raw Data'!AA1392</f>
        <v>889</v>
      </c>
      <c r="AB144" s="4">
        <f>'Raw Data'!AB1392</f>
        <v>821</v>
      </c>
      <c r="AC144" s="4">
        <f>'Raw Data'!AC1392</f>
        <v>54</v>
      </c>
      <c r="AD144" s="4">
        <f>'Raw Data'!AD1392</f>
        <v>8.69</v>
      </c>
      <c r="AE144" s="4">
        <f>'Raw Data'!AE1392</f>
        <v>0.2</v>
      </c>
      <c r="AF144" s="4">
        <f>'Raw Data'!AF1392</f>
        <v>978</v>
      </c>
      <c r="AG144" s="4">
        <f>'Raw Data'!AG1392</f>
        <v>-7</v>
      </c>
      <c r="AH144" s="4">
        <f>'Raw Data'!AH1392</f>
        <v>14</v>
      </c>
      <c r="AI144" s="4">
        <f>'Raw Data'!AI1392</f>
        <v>29</v>
      </c>
      <c r="AJ144" s="4">
        <f>'Raw Data'!AJ1392</f>
        <v>190</v>
      </c>
      <c r="AK144" s="4">
        <f>'Raw Data'!AK1392</f>
        <v>139</v>
      </c>
      <c r="AL144" s="4">
        <f>'Raw Data'!AL1392</f>
        <v>3</v>
      </c>
      <c r="AM144" s="4">
        <f>'Raw Data'!AM1392</f>
        <v>195</v>
      </c>
      <c r="AN144" s="4" t="str">
        <f>'Raw Data'!AN1392</f>
        <v>n/a</v>
      </c>
      <c r="AO144" s="4">
        <f>'Raw Data'!AO1392</f>
        <v>2</v>
      </c>
      <c r="AP144" s="5">
        <f>'Raw Data'!AP1392</f>
        <v>0.6236342592592593</v>
      </c>
      <c r="AQ144" s="4">
        <f>'Raw Data'!AQ1392</f>
        <v>47.16</v>
      </c>
      <c r="AR144" s="4">
        <f>'Raw Data'!AR1392</f>
        <v>-88.490645000000001</v>
      </c>
      <c r="AS144" s="4">
        <f>'Raw Data'!AS1392</f>
        <v>314.7</v>
      </c>
      <c r="AT144" s="4">
        <f>'Raw Data'!AT1392</f>
        <v>34.700000000000003</v>
      </c>
      <c r="AU144" s="4">
        <f>'Raw Data'!AU1392</f>
        <v>12</v>
      </c>
      <c r="AV144" s="4">
        <f>'Raw Data'!AV1392</f>
        <v>10</v>
      </c>
      <c r="AW144" s="4" t="str">
        <f>'Raw Data'!AW1392</f>
        <v>0x4b66000</v>
      </c>
      <c r="AX144" s="4">
        <f>'Raw Data'!AX1392</f>
        <v>1.5</v>
      </c>
      <c r="AY144" s="4">
        <f>'Raw Data'!AY1392</f>
        <v>1</v>
      </c>
      <c r="AZ144" s="4">
        <f>'Raw Data'!AZ1392</f>
        <v>2.5</v>
      </c>
      <c r="BA144" s="4">
        <f>'Raw Data'!BA1392</f>
        <v>14.023</v>
      </c>
      <c r="BB144" s="4">
        <f>'Raw Data'!BB1392</f>
        <v>9.94</v>
      </c>
      <c r="BC144" s="4">
        <f>'Raw Data'!BC1392</f>
        <v>0.71</v>
      </c>
      <c r="BD144" s="4">
        <f>'Raw Data'!BD1392</f>
        <v>21.5</v>
      </c>
      <c r="BE144" s="4">
        <f>'Raw Data'!BE1392</f>
        <v>1248.904</v>
      </c>
      <c r="BF144" s="4">
        <f>'Raw Data'!BF1392</f>
        <v>1104.393</v>
      </c>
      <c r="BG144" s="4">
        <f>'Raw Data'!BG1392</f>
        <v>0.161</v>
      </c>
      <c r="BH144" s="4">
        <f>'Raw Data'!BH1392</f>
        <v>0.54300000000000004</v>
      </c>
      <c r="BI144" s="4">
        <f>'Raw Data'!BI1392</f>
        <v>0.70399999999999996</v>
      </c>
      <c r="BJ144" s="4">
        <f>'Raw Data'!BJ1392</f>
        <v>0.123</v>
      </c>
      <c r="BK144" s="4">
        <f>'Raw Data'!BK1392</f>
        <v>0.41399999999999998</v>
      </c>
      <c r="BL144" s="4">
        <f>'Raw Data'!BL1392</f>
        <v>0.53700000000000003</v>
      </c>
      <c r="BM144" s="4">
        <f>'Raw Data'!BM1392</f>
        <v>15.4376</v>
      </c>
      <c r="BN144" s="4">
        <f>'Raw Data'!BN1392</f>
        <v>0</v>
      </c>
      <c r="BO144" s="4">
        <f>'Raw Data'!BO1392</f>
        <v>0</v>
      </c>
      <c r="BP144" s="4">
        <f>'Raw Data'!BP1392</f>
        <v>0</v>
      </c>
      <c r="BQ144" s="4">
        <f>'Raw Data'!BQ1392</f>
        <v>0</v>
      </c>
      <c r="BR144" s="4">
        <f>'Raw Data'!BR1392</f>
        <v>0.57311900000000005</v>
      </c>
      <c r="BS144" s="4">
        <f>'Raw Data'!BS1392</f>
        <v>-5</v>
      </c>
      <c r="BT144" s="4">
        <f>'Raw Data'!BT1392</f>
        <v>0.167378</v>
      </c>
      <c r="BU144" s="4">
        <f>'Raw Data'!BU1392</f>
        <v>14.005592999999999</v>
      </c>
      <c r="BV144" s="4">
        <f>'Raw Data'!BV1392</f>
        <v>3.3810280000000001</v>
      </c>
      <c r="BW144" s="4">
        <f t="shared" si="19"/>
        <v>3.7002776705999998</v>
      </c>
      <c r="BY144" s="4">
        <f t="shared" si="20"/>
        <v>12891.339505493064</v>
      </c>
      <c r="BZ144" s="4">
        <f t="shared" si="21"/>
        <v>11399.679327226113</v>
      </c>
      <c r="CA144" s="4">
        <f t="shared" si="22"/>
        <v>1.269621011043</v>
      </c>
      <c r="CB144" s="4">
        <f t="shared" si="23"/>
        <v>159.34879122014158</v>
      </c>
    </row>
    <row r="145" spans="1:80" x14ac:dyDescent="0.25">
      <c r="A145" s="2">
        <f>'Raw Data'!A1393</f>
        <v>42070</v>
      </c>
      <c r="B145" s="3">
        <f>'Raw Data'!B1393</f>
        <v>4.0275462962962964E-2</v>
      </c>
      <c r="C145" s="4">
        <f>'Raw Data'!C1393</f>
        <v>7.3280000000000003</v>
      </c>
      <c r="D145" s="4">
        <f>'Raw Data'!D1393</f>
        <v>12.0345</v>
      </c>
      <c r="E145" s="4">
        <f>'Raw Data'!E1393</f>
        <v>120344.6293</v>
      </c>
      <c r="F145" s="4">
        <f>'Raw Data'!F1393</f>
        <v>10.1</v>
      </c>
      <c r="G145" s="4">
        <f>'Raw Data'!G1393</f>
        <v>65</v>
      </c>
      <c r="H145" s="4">
        <f>'Raw Data'!H1393</f>
        <v>3459.6</v>
      </c>
      <c r="I145" s="4">
        <f>'Raw Data'!I1393</f>
        <v>0</v>
      </c>
      <c r="J145" s="4">
        <f>'Raw Data'!J1393</f>
        <v>0</v>
      </c>
      <c r="K145" s="4">
        <f>'Raw Data'!K1393</f>
        <v>0.81469999999999998</v>
      </c>
      <c r="L145" s="4">
        <f>'Raw Data'!L1393</f>
        <v>5.9701000000000004</v>
      </c>
      <c r="M145" s="4">
        <f>'Raw Data'!M1393</f>
        <v>9.8048000000000002</v>
      </c>
      <c r="N145" s="4">
        <f>'Raw Data'!N1393</f>
        <v>8.2456999999999994</v>
      </c>
      <c r="O145" s="4">
        <f>'Raw Data'!O1393</f>
        <v>52.982599999999998</v>
      </c>
      <c r="P145" s="4">
        <f>'Raw Data'!P1393</f>
        <v>61.2</v>
      </c>
      <c r="Q145" s="4">
        <f>'Raw Data'!Q1393</f>
        <v>6.2866</v>
      </c>
      <c r="R145" s="4">
        <f>'Raw Data'!R1393</f>
        <v>40.394300000000001</v>
      </c>
      <c r="S145" s="4">
        <f>'Raw Data'!S1393</f>
        <v>46.7</v>
      </c>
      <c r="T145" s="4">
        <f>'Raw Data'!T1393</f>
        <v>3459.5929000000001</v>
      </c>
      <c r="U145" s="4">
        <f>'Raw Data'!U1393</f>
        <v>0</v>
      </c>
      <c r="V145" s="4">
        <f>'Raw Data'!V1393</f>
        <v>0</v>
      </c>
      <c r="W145" s="4">
        <f>'Raw Data'!W1393</f>
        <v>0</v>
      </c>
      <c r="X145" s="4">
        <f>'Raw Data'!X1393</f>
        <v>0</v>
      </c>
      <c r="Y145" s="4">
        <f>'Raw Data'!Y1393</f>
        <v>11.8</v>
      </c>
      <c r="Z145" s="4">
        <f>'Raw Data'!Z1393</f>
        <v>867</v>
      </c>
      <c r="AA145" s="4">
        <f>'Raw Data'!AA1393</f>
        <v>888</v>
      </c>
      <c r="AB145" s="4">
        <f>'Raw Data'!AB1393</f>
        <v>820</v>
      </c>
      <c r="AC145" s="4">
        <f>'Raw Data'!AC1393</f>
        <v>54</v>
      </c>
      <c r="AD145" s="4">
        <f>'Raw Data'!AD1393</f>
        <v>8.69</v>
      </c>
      <c r="AE145" s="4">
        <f>'Raw Data'!AE1393</f>
        <v>0.2</v>
      </c>
      <c r="AF145" s="4">
        <f>'Raw Data'!AF1393</f>
        <v>978</v>
      </c>
      <c r="AG145" s="4">
        <f>'Raw Data'!AG1393</f>
        <v>-7</v>
      </c>
      <c r="AH145" s="4">
        <f>'Raw Data'!AH1393</f>
        <v>14</v>
      </c>
      <c r="AI145" s="4">
        <f>'Raw Data'!AI1393</f>
        <v>29</v>
      </c>
      <c r="AJ145" s="4">
        <f>'Raw Data'!AJ1393</f>
        <v>190</v>
      </c>
      <c r="AK145" s="4">
        <f>'Raw Data'!AK1393</f>
        <v>138.19999999999999</v>
      </c>
      <c r="AL145" s="4">
        <f>'Raw Data'!AL1393</f>
        <v>2.8</v>
      </c>
      <c r="AM145" s="4">
        <f>'Raw Data'!AM1393</f>
        <v>195</v>
      </c>
      <c r="AN145" s="4" t="str">
        <f>'Raw Data'!AN1393</f>
        <v>n/a</v>
      </c>
      <c r="AO145" s="4">
        <f>'Raw Data'!AO1393</f>
        <v>2</v>
      </c>
      <c r="AP145" s="5">
        <f>'Raw Data'!AP1393</f>
        <v>0.6236342592592593</v>
      </c>
      <c r="AQ145" s="4">
        <f>'Raw Data'!AQ1393</f>
        <v>47.159968999999997</v>
      </c>
      <c r="AR145" s="4">
        <f>'Raw Data'!AR1393</f>
        <v>-88.490613999999994</v>
      </c>
      <c r="AS145" s="4">
        <f>'Raw Data'!AS1393</f>
        <v>314.7</v>
      </c>
      <c r="AT145" s="4">
        <f>'Raw Data'!AT1393</f>
        <v>33.6</v>
      </c>
      <c r="AU145" s="4">
        <f>'Raw Data'!AU1393</f>
        <v>12</v>
      </c>
      <c r="AV145" s="4">
        <f>'Raw Data'!AV1393</f>
        <v>10</v>
      </c>
      <c r="AW145" s="4" t="str">
        <f>'Raw Data'!AW1393</f>
        <v>0x4b66000</v>
      </c>
      <c r="AX145" s="4">
        <f>'Raw Data'!AX1393</f>
        <v>1.474251</v>
      </c>
      <c r="AY145" s="4">
        <f>'Raw Data'!AY1393</f>
        <v>1.025749</v>
      </c>
      <c r="AZ145" s="4">
        <f>'Raw Data'!AZ1393</f>
        <v>2.5128740000000001</v>
      </c>
      <c r="BA145" s="4">
        <f>'Raw Data'!BA1393</f>
        <v>14.023</v>
      </c>
      <c r="BB145" s="4">
        <f>'Raw Data'!BB1393</f>
        <v>9.4600000000000009</v>
      </c>
      <c r="BC145" s="4">
        <f>'Raw Data'!BC1393</f>
        <v>0.67</v>
      </c>
      <c r="BD145" s="4">
        <f>'Raw Data'!BD1393</f>
        <v>22.741</v>
      </c>
      <c r="BE145" s="4">
        <f>'Raw Data'!BE1393</f>
        <v>1122.325</v>
      </c>
      <c r="BF145" s="4">
        <f>'Raw Data'!BF1393</f>
        <v>1173.1500000000001</v>
      </c>
      <c r="BG145" s="4">
        <f>'Raw Data'!BG1393</f>
        <v>0.16200000000000001</v>
      </c>
      <c r="BH145" s="4">
        <f>'Raw Data'!BH1393</f>
        <v>1.0429999999999999</v>
      </c>
      <c r="BI145" s="4">
        <f>'Raw Data'!BI1393</f>
        <v>1.2050000000000001</v>
      </c>
      <c r="BJ145" s="4">
        <f>'Raw Data'!BJ1393</f>
        <v>0.124</v>
      </c>
      <c r="BK145" s="4">
        <f>'Raw Data'!BK1393</f>
        <v>0.79500000000000004</v>
      </c>
      <c r="BL145" s="4">
        <f>'Raw Data'!BL1393</f>
        <v>0.91900000000000004</v>
      </c>
      <c r="BM145" s="4">
        <f>'Raw Data'!BM1393</f>
        <v>21.507200000000001</v>
      </c>
      <c r="BN145" s="4">
        <f>'Raw Data'!BN1393</f>
        <v>0</v>
      </c>
      <c r="BO145" s="4">
        <f>'Raw Data'!BO1393</f>
        <v>0</v>
      </c>
      <c r="BP145" s="4">
        <f>'Raw Data'!BP1393</f>
        <v>0</v>
      </c>
      <c r="BQ145" s="4">
        <f>'Raw Data'!BQ1393</f>
        <v>0</v>
      </c>
      <c r="BR145" s="4">
        <f>'Raw Data'!BR1393</f>
        <v>0.59767099999999995</v>
      </c>
      <c r="BS145" s="4">
        <f>'Raw Data'!BS1393</f>
        <v>-5</v>
      </c>
      <c r="BT145" s="4">
        <f>'Raw Data'!BT1393</f>
        <v>0.16700000000000001</v>
      </c>
      <c r="BU145" s="4">
        <f>'Raw Data'!BU1393</f>
        <v>14.605593000000001</v>
      </c>
      <c r="BV145" s="4">
        <f>'Raw Data'!BV1393</f>
        <v>3.3734000000000002</v>
      </c>
      <c r="BW145" s="4">
        <f t="shared" si="19"/>
        <v>3.8587976706</v>
      </c>
      <c r="BY145" s="4">
        <f t="shared" si="20"/>
        <v>12081.067734665325</v>
      </c>
      <c r="BZ145" s="4">
        <f t="shared" si="21"/>
        <v>12628.164402399152</v>
      </c>
      <c r="CA145" s="4">
        <f t="shared" si="22"/>
        <v>1.3347759330840001</v>
      </c>
      <c r="CB145" s="4">
        <f t="shared" si="23"/>
        <v>231.51042700019522</v>
      </c>
    </row>
    <row r="146" spans="1:80" x14ac:dyDescent="0.25">
      <c r="A146" s="2">
        <f>'Raw Data'!A1394</f>
        <v>42070</v>
      </c>
      <c r="B146" s="3">
        <f>'Raw Data'!B1394</f>
        <v>4.0287037037037038E-2</v>
      </c>
      <c r="C146" s="4">
        <f>'Raw Data'!C1394</f>
        <v>6.9790000000000001</v>
      </c>
      <c r="D146" s="4">
        <f>'Raw Data'!D1394</f>
        <v>12.5542</v>
      </c>
      <c r="E146" s="4">
        <f>'Raw Data'!E1394</f>
        <v>125542.3229</v>
      </c>
      <c r="F146" s="4">
        <f>'Raw Data'!F1394</f>
        <v>10.3</v>
      </c>
      <c r="G146" s="4">
        <f>'Raw Data'!G1394</f>
        <v>77.3</v>
      </c>
      <c r="H146" s="4">
        <f>'Raw Data'!H1394</f>
        <v>4482.3</v>
      </c>
      <c r="I146" s="4">
        <f>'Raw Data'!I1394</f>
        <v>0</v>
      </c>
      <c r="J146" s="4">
        <f>'Raw Data'!J1394</f>
        <v>0</v>
      </c>
      <c r="K146" s="4">
        <f>'Raw Data'!K1394</f>
        <v>0.81059999999999999</v>
      </c>
      <c r="L146" s="4">
        <f>'Raw Data'!L1394</f>
        <v>5.6570999999999998</v>
      </c>
      <c r="M146" s="4">
        <f>'Raw Data'!M1394</f>
        <v>10.1762</v>
      </c>
      <c r="N146" s="4">
        <f>'Raw Data'!N1394</f>
        <v>8.3490000000000002</v>
      </c>
      <c r="O146" s="4">
        <f>'Raw Data'!O1394</f>
        <v>62.6751</v>
      </c>
      <c r="P146" s="4">
        <f>'Raw Data'!P1394</f>
        <v>71</v>
      </c>
      <c r="Q146" s="4">
        <f>'Raw Data'!Q1394</f>
        <v>6.3653000000000004</v>
      </c>
      <c r="R146" s="4">
        <f>'Raw Data'!R1394</f>
        <v>47.783900000000003</v>
      </c>
      <c r="S146" s="4">
        <f>'Raw Data'!S1394</f>
        <v>54.1</v>
      </c>
      <c r="T146" s="4">
        <f>'Raw Data'!T1394</f>
        <v>4482.3344999999999</v>
      </c>
      <c r="U146" s="4">
        <f>'Raw Data'!U1394</f>
        <v>0</v>
      </c>
      <c r="V146" s="4">
        <f>'Raw Data'!V1394</f>
        <v>0</v>
      </c>
      <c r="W146" s="4">
        <f>'Raw Data'!W1394</f>
        <v>0</v>
      </c>
      <c r="X146" s="4">
        <f>'Raw Data'!X1394</f>
        <v>0</v>
      </c>
      <c r="Y146" s="4">
        <f>'Raw Data'!Y1394</f>
        <v>11.9</v>
      </c>
      <c r="Z146" s="4">
        <f>'Raw Data'!Z1394</f>
        <v>865</v>
      </c>
      <c r="AA146" s="4">
        <f>'Raw Data'!AA1394</f>
        <v>885</v>
      </c>
      <c r="AB146" s="4">
        <f>'Raw Data'!AB1394</f>
        <v>816</v>
      </c>
      <c r="AC146" s="4">
        <f>'Raw Data'!AC1394</f>
        <v>54</v>
      </c>
      <c r="AD146" s="4">
        <f>'Raw Data'!AD1394</f>
        <v>8.69</v>
      </c>
      <c r="AE146" s="4">
        <f>'Raw Data'!AE1394</f>
        <v>0.2</v>
      </c>
      <c r="AF146" s="4">
        <f>'Raw Data'!AF1394</f>
        <v>978</v>
      </c>
      <c r="AG146" s="4">
        <f>'Raw Data'!AG1394</f>
        <v>-7</v>
      </c>
      <c r="AH146" s="4">
        <f>'Raw Data'!AH1394</f>
        <v>14</v>
      </c>
      <c r="AI146" s="4">
        <f>'Raw Data'!AI1394</f>
        <v>29</v>
      </c>
      <c r="AJ146" s="4">
        <f>'Raw Data'!AJ1394</f>
        <v>190</v>
      </c>
      <c r="AK146" s="4">
        <f>'Raw Data'!AK1394</f>
        <v>138</v>
      </c>
      <c r="AL146" s="4">
        <f>'Raw Data'!AL1394</f>
        <v>2.8</v>
      </c>
      <c r="AM146" s="4">
        <f>'Raw Data'!AM1394</f>
        <v>195</v>
      </c>
      <c r="AN146" s="4" t="str">
        <f>'Raw Data'!AN1394</f>
        <v>n/a</v>
      </c>
      <c r="AO146" s="4">
        <f>'Raw Data'!AO1394</f>
        <v>2</v>
      </c>
      <c r="AP146" s="5">
        <f>'Raw Data'!AP1394</f>
        <v>0.62365740740740738</v>
      </c>
      <c r="AQ146" s="4">
        <f>'Raw Data'!AQ1394</f>
        <v>47.159762999999998</v>
      </c>
      <c r="AR146" s="4">
        <f>'Raw Data'!AR1394</f>
        <v>-88.490403000000001</v>
      </c>
      <c r="AS146" s="4">
        <f>'Raw Data'!AS1394</f>
        <v>314.8</v>
      </c>
      <c r="AT146" s="4">
        <f>'Raw Data'!AT1394</f>
        <v>35.1</v>
      </c>
      <c r="AU146" s="4">
        <f>'Raw Data'!AU1394</f>
        <v>12</v>
      </c>
      <c r="AV146" s="4">
        <f>'Raw Data'!AV1394</f>
        <v>10</v>
      </c>
      <c r="AW146" s="4" t="str">
        <f>'Raw Data'!AW1394</f>
        <v>0x4b66000</v>
      </c>
      <c r="AX146" s="4">
        <f>'Raw Data'!AX1394</f>
        <v>1.3126869999999999</v>
      </c>
      <c r="AY146" s="4">
        <f>'Raw Data'!AY1394</f>
        <v>1.174625</v>
      </c>
      <c r="AZ146" s="4">
        <f>'Raw Data'!AZ1394</f>
        <v>2.4985010000000001</v>
      </c>
      <c r="BA146" s="4">
        <f>'Raw Data'!BA1394</f>
        <v>14.023</v>
      </c>
      <c r="BB146" s="4">
        <f>'Raw Data'!BB1394</f>
        <v>9.24</v>
      </c>
      <c r="BC146" s="4">
        <f>'Raw Data'!BC1394</f>
        <v>0.66</v>
      </c>
      <c r="BD146" s="4">
        <f>'Raw Data'!BD1394</f>
        <v>23.367999999999999</v>
      </c>
      <c r="BE146" s="4">
        <f>'Raw Data'!BE1394</f>
        <v>1052.954</v>
      </c>
      <c r="BF146" s="4">
        <f>'Raw Data'!BF1394</f>
        <v>1205.5429999999999</v>
      </c>
      <c r="BG146" s="4">
        <f>'Raw Data'!BG1394</f>
        <v>0.16300000000000001</v>
      </c>
      <c r="BH146" s="4">
        <f>'Raw Data'!BH1394</f>
        <v>1.222</v>
      </c>
      <c r="BI146" s="4">
        <f>'Raw Data'!BI1394</f>
        <v>1.3839999999999999</v>
      </c>
      <c r="BJ146" s="4">
        <f>'Raw Data'!BJ1394</f>
        <v>0.124</v>
      </c>
      <c r="BK146" s="4">
        <f>'Raw Data'!BK1394</f>
        <v>0.93100000000000005</v>
      </c>
      <c r="BL146" s="4">
        <f>'Raw Data'!BL1394</f>
        <v>1.0549999999999999</v>
      </c>
      <c r="BM146" s="4">
        <f>'Raw Data'!BM1394</f>
        <v>27.589500000000001</v>
      </c>
      <c r="BN146" s="4">
        <f>'Raw Data'!BN1394</f>
        <v>0</v>
      </c>
      <c r="BO146" s="4">
        <f>'Raw Data'!BO1394</f>
        <v>0</v>
      </c>
      <c r="BP146" s="4">
        <f>'Raw Data'!BP1394</f>
        <v>0</v>
      </c>
      <c r="BQ146" s="4">
        <f>'Raw Data'!BQ1394</f>
        <v>0</v>
      </c>
      <c r="BR146" s="4">
        <f>'Raw Data'!BR1394</f>
        <v>0.62656800000000001</v>
      </c>
      <c r="BS146" s="4">
        <f>'Raw Data'!BS1394</f>
        <v>-5</v>
      </c>
      <c r="BT146" s="4">
        <f>'Raw Data'!BT1394</f>
        <v>0.16700000000000001</v>
      </c>
      <c r="BU146" s="4">
        <f>'Raw Data'!BU1394</f>
        <v>15.311745</v>
      </c>
      <c r="BV146" s="4">
        <f>'Raw Data'!BV1394</f>
        <v>3.3734000000000002</v>
      </c>
      <c r="BW146" s="4">
        <f t="shared" ref="BW146" si="24">BU146*0.2642</f>
        <v>4.0453630289999998</v>
      </c>
      <c r="BY146" s="4">
        <f t="shared" si="20"/>
        <v>11882.32903766601</v>
      </c>
      <c r="BZ146" s="4">
        <f t="shared" si="21"/>
        <v>13604.258680868294</v>
      </c>
      <c r="CA146" s="4">
        <f t="shared" si="22"/>
        <v>1.39930975206</v>
      </c>
      <c r="CB146" s="4">
        <f t="shared" si="23"/>
        <v>311.34077745531749</v>
      </c>
    </row>
    <row r="147" spans="1:80" x14ac:dyDescent="0.25">
      <c r="A147" s="2"/>
      <c r="B147" s="3"/>
      <c r="AP147" s="5"/>
    </row>
  </sheetData>
  <customSheetViews>
    <customSheetView guid="{2B424CCC-7244-4294-A128-8AE125D4F682}">
      <selection activeCell="K16" sqref="K16"/>
      <pageMargins left="0.7" right="0.7" top="0.75" bottom="0.75" header="0.3" footer="0.3"/>
    </customSheetView>
  </customSheetView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Charts</vt:lpstr>
      </vt:variant>
      <vt:variant>
        <vt:i4>15</vt:i4>
      </vt:variant>
    </vt:vector>
  </HeadingPairs>
  <TitlesOfParts>
    <vt:vector size="22" baseType="lpstr">
      <vt:lpstr>Raw Data</vt:lpstr>
      <vt:lpstr>Summary</vt:lpstr>
      <vt:lpstr>Lap Breaks</vt:lpstr>
      <vt:lpstr>Lap 1 data</vt:lpstr>
      <vt:lpstr>Lap 2 data</vt:lpstr>
      <vt:lpstr>Lap 3 data</vt:lpstr>
      <vt:lpstr>Lap 4 data</vt:lpstr>
      <vt:lpstr>Lap_chart</vt:lpstr>
      <vt:lpstr>Speed</vt:lpstr>
      <vt:lpstr>Lambda</vt:lpstr>
      <vt:lpstr>CO2 &amp; CO Phasing</vt:lpstr>
      <vt:lpstr>Fuel Flow&amp;Lambda&amp;CO</vt:lpstr>
      <vt:lpstr>CO2 %</vt:lpstr>
      <vt:lpstr>CO %</vt:lpstr>
      <vt:lpstr>NO ppm</vt:lpstr>
      <vt:lpstr>THC ppm</vt:lpstr>
      <vt:lpstr>O2 %</vt:lpstr>
      <vt:lpstr>Fuel Flow L per hr</vt:lpstr>
      <vt:lpstr>CO2 g per hr</vt:lpstr>
      <vt:lpstr>CO g per hr</vt:lpstr>
      <vt:lpstr>NO g per hr</vt:lpstr>
      <vt:lpstr>THC g per hr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E15_Project</dc:creator>
  <cp:lastModifiedBy>E15_Project</cp:lastModifiedBy>
  <dcterms:created xsi:type="dcterms:W3CDTF">2011-03-22T01:53:18Z</dcterms:created>
  <dcterms:modified xsi:type="dcterms:W3CDTF">2015-03-07T04:21:47Z</dcterms:modified>
</cp:coreProperties>
</file>